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odeName="ThisWorkbook" defaultThemeVersion="124226"/>
  <bookViews>
    <workbookView xWindow="480" yWindow="1935" windowWidth="19875" windowHeight="6210" tabRatio="913"/>
  </bookViews>
  <sheets>
    <sheet name="INDICE" sheetId="91" r:id="rId1"/>
    <sheet name="1" sheetId="2" r:id="rId2"/>
    <sheet name="2" sheetId="3" r:id="rId3"/>
    <sheet name="3" sheetId="4" r:id="rId4"/>
    <sheet name="4" sheetId="6" r:id="rId5"/>
    <sheet name="5" sheetId="7" r:id="rId6"/>
    <sheet name="6" sheetId="8" r:id="rId7"/>
    <sheet name="7" sheetId="9" r:id="rId8"/>
    <sheet name="8" sheetId="10" r:id="rId9"/>
    <sheet name="9" sheetId="11" r:id="rId10"/>
    <sheet name="10" sheetId="12" r:id="rId11"/>
    <sheet name="11" sheetId="13" r:id="rId12"/>
    <sheet name="12-1" sheetId="14" r:id="rId13"/>
    <sheet name="12-2" sheetId="15" r:id="rId14"/>
    <sheet name="12-3" sheetId="16" r:id="rId15"/>
    <sheet name="12-4" sheetId="17" r:id="rId16"/>
    <sheet name="12-5" sheetId="18" r:id="rId17"/>
    <sheet name="13-1" sheetId="37" r:id="rId18"/>
    <sheet name="13-2" sheetId="38" r:id="rId19"/>
    <sheet name="13-3" sheetId="39" r:id="rId20"/>
    <sheet name="13-4" sheetId="40" r:id="rId21"/>
    <sheet name="13-5" sheetId="41" r:id="rId22"/>
    <sheet name="13-6" sheetId="42" r:id="rId23"/>
    <sheet name="13-7" sheetId="43" r:id="rId24"/>
    <sheet name="14-1" sheetId="26" r:id="rId25"/>
    <sheet name="14-2" sheetId="27" r:id="rId26"/>
    <sheet name="14-3" sheetId="28" r:id="rId27"/>
    <sheet name="14-4" sheetId="29" r:id="rId28"/>
    <sheet name="15-1" sheetId="30" r:id="rId29"/>
    <sheet name="15-2" sheetId="31" r:id="rId30"/>
    <sheet name="15-3" sheetId="32" r:id="rId31"/>
    <sheet name="15-4" sheetId="33" r:id="rId32"/>
    <sheet name="15-5" sheetId="34" r:id="rId33"/>
    <sheet name="16" sheetId="35" r:id="rId34"/>
    <sheet name="17" sheetId="36" r:id="rId35"/>
    <sheet name="18-1" sheetId="19" r:id="rId36"/>
    <sheet name="18-2" sheetId="20" r:id="rId37"/>
    <sheet name="18-3" sheetId="21" r:id="rId38"/>
    <sheet name="18-4" sheetId="22" r:id="rId39"/>
    <sheet name="18-5" sheetId="23" r:id="rId40"/>
    <sheet name="18-6" sheetId="24" r:id="rId41"/>
    <sheet name="18-7" sheetId="25" r:id="rId42"/>
    <sheet name="19" sheetId="44" r:id="rId43"/>
    <sheet name="20" sheetId="45" r:id="rId44"/>
    <sheet name="21" sheetId="131" r:id="rId45"/>
    <sheet name="22-1" sheetId="47" r:id="rId46"/>
    <sheet name="22-2" sheetId="48" r:id="rId47"/>
    <sheet name="22-3" sheetId="49" r:id="rId48"/>
    <sheet name="22-4" sheetId="50" r:id="rId49"/>
    <sheet name="22-5" sheetId="51" r:id="rId50"/>
    <sheet name="22-6" sheetId="52" r:id="rId51"/>
    <sheet name="22-7" sheetId="53" r:id="rId52"/>
    <sheet name="23" sheetId="122" r:id="rId53"/>
    <sheet name="24" sheetId="96" r:id="rId54"/>
    <sheet name="25" sheetId="97" r:id="rId55"/>
    <sheet name="26" sheetId="98" r:id="rId56"/>
    <sheet name="27" sheetId="99" r:id="rId57"/>
    <sheet name="28" sheetId="100" r:id="rId58"/>
    <sheet name="29" sheetId="101" r:id="rId59"/>
    <sheet name="30" sheetId="103" r:id="rId60"/>
    <sheet name="31" sheetId="108" r:id="rId61"/>
    <sheet name="32" sheetId="113" r:id="rId62"/>
    <sheet name="33" sheetId="114" r:id="rId63"/>
    <sheet name="34" sheetId="115" r:id="rId64"/>
    <sheet name="35" sheetId="117" r:id="rId65"/>
    <sheet name="36" sheetId="118" r:id="rId66"/>
    <sheet name="37" sheetId="119" r:id="rId67"/>
    <sheet name="38" sheetId="120" r:id="rId68"/>
    <sheet name="39" sheetId="54" r:id="rId69"/>
    <sheet name="40" sheetId="55" r:id="rId70"/>
    <sheet name="41" sheetId="56" r:id="rId71"/>
    <sheet name="42" sheetId="57" r:id="rId72"/>
    <sheet name="43" sheetId="58" r:id="rId73"/>
    <sheet name="44" sheetId="59" r:id="rId74"/>
    <sheet name="45" sheetId="60" r:id="rId75"/>
    <sheet name="46-1" sheetId="61" r:id="rId76"/>
    <sheet name="46-2" sheetId="62" r:id="rId77"/>
    <sheet name="47-1" sheetId="63" r:id="rId78"/>
    <sheet name="47-2" sheetId="64" r:id="rId79"/>
    <sheet name="48-1" sheetId="65" r:id="rId80"/>
    <sheet name="48-2" sheetId="66" r:id="rId81"/>
    <sheet name="49-1" sheetId="67" r:id="rId82"/>
    <sheet name="49-2" sheetId="68" r:id="rId83"/>
    <sheet name="50-1" sheetId="69" r:id="rId84"/>
    <sheet name="50-2" sheetId="70" r:id="rId85"/>
    <sheet name="51-1" sheetId="71" r:id="rId86"/>
    <sheet name="51-2" sheetId="72" r:id="rId87"/>
    <sheet name="52-1" sheetId="73" r:id="rId88"/>
    <sheet name="52-2" sheetId="74" r:id="rId89"/>
    <sheet name="53" sheetId="125" r:id="rId90"/>
    <sheet name="54" sheetId="126" r:id="rId91"/>
    <sheet name="55" sheetId="127" r:id="rId92"/>
    <sheet name="56" sheetId="128" r:id="rId93"/>
    <sheet name="57" sheetId="129" r:id="rId94"/>
    <sheet name="58" sheetId="130" r:id="rId95"/>
    <sheet name="59" sheetId="82" r:id="rId96"/>
    <sheet name="60" sheetId="83" r:id="rId97"/>
    <sheet name="61" sheetId="123" r:id="rId98"/>
    <sheet name="62" sheetId="124" r:id="rId99"/>
    <sheet name="63" sheetId="95" r:id="rId100"/>
    <sheet name="64" sheetId="85" r:id="rId101"/>
    <sheet name="65" sheetId="86" r:id="rId102"/>
    <sheet name="66" sheetId="87" r:id="rId103"/>
    <sheet name="67" sheetId="132" r:id="rId104"/>
    <sheet name="68" sheetId="133" r:id="rId105"/>
    <sheet name="Abreviaturas" sheetId="92" r:id="rId106"/>
  </sheets>
  <externalReferences>
    <externalReference r:id="rId107"/>
    <externalReference r:id="rId108"/>
    <externalReference r:id="rId109"/>
    <externalReference r:id="rId110"/>
  </externalReferences>
  <definedNames>
    <definedName name="_xlnm._FilterDatabase" localSheetId="2" hidden="1">'2'!#REF!</definedName>
    <definedName name="_xlnm._FilterDatabase" localSheetId="5" hidden="1">'5'!$A$36:$F$36</definedName>
    <definedName name="_xlnm._FilterDatabase" localSheetId="105">#REF!</definedName>
    <definedName name="_xlnm._FilterDatabase" localSheetId="0">#REF!</definedName>
    <definedName name="_xlnm._FilterDatabase">#REF!</definedName>
    <definedName name="A_impresión_IM" localSheetId="105">[1]FLUJOEERR!$A$364:$AD$487</definedName>
    <definedName name="A_impresión_IM" localSheetId="0">[1]FLUJOEERR!$A$364:$AD$487</definedName>
    <definedName name="A_impresión_IM">[2]FLUJOEERR!$A$364:$AD$487</definedName>
    <definedName name="I" localSheetId="105">#REF!</definedName>
    <definedName name="I" localSheetId="0">#REF!</definedName>
    <definedName name="I">#REF!</definedName>
    <definedName name="_xlnm.Print_Area" localSheetId="10">'10'!$A$1:$P$31</definedName>
    <definedName name="_xlnm.Print_Area" localSheetId="11">'11'!$A$1:$P$31</definedName>
    <definedName name="_xlnm.Print_Area" localSheetId="12">'12-1'!$A$1:$M$32</definedName>
    <definedName name="_xlnm.Print_Area" localSheetId="13">'12-2'!$A$1:$M$32</definedName>
    <definedName name="_xlnm.Print_Area" localSheetId="14">'12-3'!$A$1:$M$32</definedName>
    <definedName name="_xlnm.Print_Area" localSheetId="15">'12-4'!$A$1:$I$32</definedName>
    <definedName name="_xlnm.Print_Area" localSheetId="16">'12-5'!$A$1:$M$32</definedName>
    <definedName name="_xlnm.Print_Area" localSheetId="17">'13-1'!$A$1:$Q$41</definedName>
    <definedName name="_xlnm.Print_Area" localSheetId="18">'13-2'!$A$1:$Q$43</definedName>
    <definedName name="_xlnm.Print_Area" localSheetId="19">'13-3'!$A$1:$Q$43</definedName>
    <definedName name="_xlnm.Print_Area" localSheetId="20">'13-4'!$A$1:$Q$41</definedName>
    <definedName name="_xlnm.Print_Area" localSheetId="21">'13-5'!$A$1:$Q$41</definedName>
    <definedName name="_xlnm.Print_Area" localSheetId="22">'13-6'!$A$1:$Q$41</definedName>
    <definedName name="_xlnm.Print_Area" localSheetId="23">'13-7'!$A$1:$Q$41</definedName>
    <definedName name="_xlnm.Print_Area" localSheetId="24">'14-1'!$A$1:$M$30</definedName>
    <definedName name="_xlnm.Print_Area" localSheetId="25">'14-2'!$A$1:$M$30</definedName>
    <definedName name="_xlnm.Print_Area" localSheetId="26">'14-3'!$A$1:$I$30</definedName>
    <definedName name="_xlnm.Print_Area" localSheetId="27">'14-4'!$A$1:$I$30</definedName>
    <definedName name="_xlnm.Print_Area" localSheetId="28">'15-1'!$A$1:$Q$30</definedName>
    <definedName name="_xlnm.Print_Area" localSheetId="29">'15-2'!$A$1:$Q$30</definedName>
    <definedName name="_xlnm.Print_Area" localSheetId="30">'15-3'!$A$1:$Q$30</definedName>
    <definedName name="_xlnm.Print_Area" localSheetId="31">'15-4'!$A$1:$Q$30</definedName>
    <definedName name="_xlnm.Print_Area" localSheetId="32">'15-5'!$A$1:$Q$30</definedName>
    <definedName name="_xlnm.Print_Area" localSheetId="33">'16'!$A$1:$P$43</definedName>
    <definedName name="_xlnm.Print_Area" localSheetId="34">'17'!$A$1:$P$40</definedName>
    <definedName name="_xlnm.Print_Area" localSheetId="35">'18-1'!$A$1:$Q$30</definedName>
    <definedName name="_xlnm.Print_Area" localSheetId="36">'18-2'!$A$1:$Q$32</definedName>
    <definedName name="_xlnm.Print_Area" localSheetId="37">'18-3'!$A$1:$Q$32</definedName>
    <definedName name="_xlnm.Print_Area" localSheetId="38">'18-4'!$A$1:$Q$30</definedName>
    <definedName name="_xlnm.Print_Area" localSheetId="39">'18-5'!$A$1:$Q$30</definedName>
    <definedName name="_xlnm.Print_Area" localSheetId="40">'18-6'!$A$1:$Q$30</definedName>
    <definedName name="_xlnm.Print_Area" localSheetId="41">'18-7'!$A$1:$Q$30</definedName>
    <definedName name="_xlnm.Print_Area" localSheetId="42">'19'!$A$1:$N$37</definedName>
    <definedName name="_xlnm.Print_Area" localSheetId="2">'2'!$A$1:$H$8</definedName>
    <definedName name="_xlnm.Print_Area" localSheetId="43">'20'!$A$1:$O$35</definedName>
    <definedName name="_xlnm.Print_Area" localSheetId="45">'22-1'!$A$1:$Q$26</definedName>
    <definedName name="_xlnm.Print_Area" localSheetId="46">'22-2'!$A$1:$Q$28</definedName>
    <definedName name="_xlnm.Print_Area" localSheetId="47">'22-3'!$A$1:$Q$28</definedName>
    <definedName name="_xlnm.Print_Area" localSheetId="48">'22-4'!$A$1:$Q$28</definedName>
    <definedName name="_xlnm.Print_Area" localSheetId="49">'22-5'!$A$1:$Q$28</definedName>
    <definedName name="_xlnm.Print_Area" localSheetId="50">'22-6'!$A$1:$Q$28</definedName>
    <definedName name="_xlnm.Print_Area" localSheetId="51">'22-7'!$A$1:$Q$28</definedName>
    <definedName name="_xlnm.Print_Area" localSheetId="68">'39'!$A$1:$M$26</definedName>
    <definedName name="_xlnm.Print_Area" localSheetId="4">'4'!$A$1:$K$6</definedName>
    <definedName name="_xlnm.Print_Area" localSheetId="69">'40'!$A$1:$K$30</definedName>
    <definedName name="_xlnm.Print_Area" localSheetId="70">'41'!$A$1:$K$30</definedName>
    <definedName name="_xlnm.Print_Area" localSheetId="71">'42'!$A$1:$K$41</definedName>
    <definedName name="_xlnm.Print_Area" localSheetId="72">'43'!$A$1:$L$35</definedName>
    <definedName name="_xlnm.Print_Area" localSheetId="73">'44'!$A$1:$J$60</definedName>
    <definedName name="_xlnm.Print_Area" localSheetId="74">'45'!$A$1:$K$43</definedName>
    <definedName name="_xlnm.Print_Area" localSheetId="75">'46-1'!$A$1:$O$27</definedName>
    <definedName name="_xlnm.Print_Area" localSheetId="76">'46-2'!$A$1:$O$27</definedName>
    <definedName name="_xlnm.Print_Area" localSheetId="77">'47-1'!$A$1:$N$30</definedName>
    <definedName name="_xlnm.Print_Area" localSheetId="78">'47-2'!$A$1:$O$30</definedName>
    <definedName name="_xlnm.Print_Area" localSheetId="79">'48-1'!$A$1:$N$30</definedName>
    <definedName name="_xlnm.Print_Area" localSheetId="80">'48-2'!$A$1:$O$30</definedName>
    <definedName name="_xlnm.Print_Area" localSheetId="81">'49-1'!$A$1:$N$41</definedName>
    <definedName name="_xlnm.Print_Area" localSheetId="82">'49-2'!$A$1:$O$41</definedName>
    <definedName name="_xlnm.Print_Area" localSheetId="83">'50-1'!$A$1:$N$35</definedName>
    <definedName name="_xlnm.Print_Area" localSheetId="84">'50-2'!$A$1:$O$35</definedName>
    <definedName name="_xlnm.Print_Area" localSheetId="85">'51-1'!$A$1:$N$60</definedName>
    <definedName name="_xlnm.Print_Area" localSheetId="86">'51-2'!$A$1:$P$60</definedName>
    <definedName name="_xlnm.Print_Area" localSheetId="87">'52-1'!$A$1:$N$42</definedName>
    <definedName name="_xlnm.Print_Area" localSheetId="88">'52-2'!$A$1:$O$42</definedName>
    <definedName name="_xlnm.Print_Area" localSheetId="95">'59'!$A$1:$F$77</definedName>
    <definedName name="_xlnm.Print_Area" localSheetId="6">'6'!$A$2:$H$26</definedName>
    <definedName name="_xlnm.Print_Area" localSheetId="96">'60'!$A$1:$F$77</definedName>
    <definedName name="_xlnm.Print_Area" localSheetId="100">'64'!$A$1:$I$118</definedName>
    <definedName name="_xlnm.Print_Area" localSheetId="101">'65'!$A$1:$J$32</definedName>
    <definedName name="_xlnm.Print_Area" localSheetId="102">'66'!$A$1:$AB$90</definedName>
    <definedName name="_xlnm.Print_Area" localSheetId="7">'7'!$A$1:$P$27</definedName>
    <definedName name="_xlnm.Print_Area" localSheetId="8">'8'!$A$1:$P$31</definedName>
    <definedName name="_xlnm.Print_Area" localSheetId="9">'9'!$A$1:$P$31</definedName>
    <definedName name="_xlnm.Print_Area" localSheetId="105">#REF!</definedName>
    <definedName name="_xlnm.Print_Area" localSheetId="0">INDICE!$B$10:$C$80</definedName>
    <definedName name="_xlnm.Print_Area">#REF!</definedName>
    <definedName name="Títulos_a_imprimir_IM" localSheetId="105">[3]FLUJOEERR!#REF!</definedName>
    <definedName name="Títulos_a_imprimir_IM" localSheetId="0">[3]FLUJOEERR!#REF!</definedName>
    <definedName name="Títulos_a_imprimir_IM">[4]FLUJOEERR!#REF!</definedName>
    <definedName name="VALOR" localSheetId="105">#REF!</definedName>
    <definedName name="VALOR" localSheetId="0">#REF!</definedName>
    <definedName name="VALOR">#REF!</definedName>
    <definedName name="Z" localSheetId="105">#REF!</definedName>
    <definedName name="Z" localSheetId="0">#REF!</definedName>
    <definedName name="Z">#REF!</definedName>
  </definedNames>
  <calcPr calcId="145621"/>
</workbook>
</file>

<file path=xl/calcChain.xml><?xml version="1.0" encoding="utf-8"?>
<calcChain xmlns="http://schemas.openxmlformats.org/spreadsheetml/2006/main">
  <c r="G50" i="132" l="1"/>
  <c r="G49" i="132"/>
  <c r="G48" i="132"/>
  <c r="G47" i="132"/>
  <c r="G46" i="132"/>
  <c r="G45" i="132"/>
  <c r="G44" i="132"/>
  <c r="G43" i="132"/>
  <c r="G42" i="132"/>
  <c r="G41" i="132"/>
  <c r="G40" i="132"/>
  <c r="G39" i="132"/>
  <c r="G38" i="132"/>
  <c r="G37" i="132"/>
  <c r="G36" i="132"/>
  <c r="G35" i="132"/>
  <c r="G27" i="132"/>
  <c r="G26" i="132"/>
  <c r="G25" i="132"/>
  <c r="G24" i="132"/>
  <c r="G23" i="132"/>
  <c r="G22" i="132"/>
  <c r="G21" i="132"/>
  <c r="G20" i="132"/>
  <c r="G19" i="132"/>
  <c r="G18" i="132"/>
  <c r="G10" i="132"/>
  <c r="G9" i="132"/>
  <c r="G8" i="132"/>
  <c r="G7" i="132"/>
  <c r="D10" i="132"/>
  <c r="C10" i="132"/>
  <c r="H31" i="86" l="1"/>
  <c r="H29" i="86"/>
  <c r="H28" i="86"/>
  <c r="H27" i="86"/>
  <c r="H26" i="86"/>
  <c r="H25" i="86"/>
  <c r="H24" i="86"/>
  <c r="H23" i="86"/>
  <c r="H22" i="86"/>
  <c r="H21" i="86"/>
  <c r="H20" i="86"/>
  <c r="G20" i="86"/>
  <c r="G30" i="86" s="1"/>
  <c r="F20" i="86"/>
  <c r="F30" i="86" s="1"/>
  <c r="E20" i="86"/>
  <c r="E30" i="86" s="1"/>
  <c r="D20" i="86"/>
  <c r="D30" i="86" s="1"/>
  <c r="C20" i="86"/>
  <c r="C30" i="86" s="1"/>
  <c r="B20" i="86"/>
  <c r="B30" i="86" s="1"/>
  <c r="H19" i="86"/>
  <c r="H18" i="86"/>
  <c r="H17" i="86"/>
  <c r="H16" i="86"/>
  <c r="H15" i="86"/>
  <c r="H14" i="86"/>
  <c r="H13" i="86"/>
  <c r="H12" i="86"/>
  <c r="H11" i="86"/>
  <c r="H10" i="86"/>
  <c r="G9" i="86"/>
  <c r="F9" i="86"/>
  <c r="E9" i="86"/>
  <c r="D9" i="86"/>
  <c r="C9" i="86"/>
  <c r="B9" i="86"/>
  <c r="H9" i="86" s="1"/>
  <c r="P153" i="95"/>
  <c r="P151" i="95"/>
  <c r="P149" i="95"/>
  <c r="P148" i="95"/>
  <c r="P147" i="95"/>
  <c r="P146" i="95"/>
  <c r="P145" i="95"/>
  <c r="P144" i="95"/>
  <c r="P143" i="95"/>
  <c r="P142" i="95"/>
  <c r="P141" i="95"/>
  <c r="P140" i="95"/>
  <c r="P138" i="95"/>
  <c r="P137" i="95"/>
  <c r="P136" i="95"/>
  <c r="P135" i="95"/>
  <c r="P134" i="95"/>
  <c r="P133" i="95"/>
  <c r="P132" i="95"/>
  <c r="P131" i="95"/>
  <c r="P130" i="95"/>
  <c r="P129" i="95"/>
  <c r="P128" i="95"/>
  <c r="P127" i="95"/>
  <c r="P126" i="95"/>
  <c r="P125" i="95"/>
  <c r="P124" i="95"/>
  <c r="P123" i="95"/>
  <c r="P122" i="95"/>
  <c r="P121" i="95"/>
  <c r="P120" i="95"/>
  <c r="P119" i="95"/>
  <c r="P118" i="95"/>
  <c r="P117" i="95"/>
  <c r="P116" i="95"/>
  <c r="P115" i="95"/>
  <c r="P114" i="95"/>
  <c r="P113" i="95"/>
  <c r="P112" i="95"/>
  <c r="P111" i="95"/>
  <c r="P110" i="95"/>
  <c r="P109" i="95"/>
  <c r="P108" i="95"/>
  <c r="P107" i="95"/>
  <c r="P106" i="95"/>
  <c r="P105" i="95"/>
  <c r="P104" i="95"/>
  <c r="P103" i="95"/>
  <c r="P102" i="95"/>
  <c r="P101" i="95"/>
  <c r="P100" i="95"/>
  <c r="P99" i="95"/>
  <c r="P98" i="95"/>
  <c r="P97" i="95"/>
  <c r="P96" i="95"/>
  <c r="P95" i="95"/>
  <c r="P93" i="95"/>
  <c r="P92" i="95"/>
  <c r="P91" i="95"/>
  <c r="P90" i="95"/>
  <c r="P89" i="95"/>
  <c r="P88" i="95"/>
  <c r="P87" i="95"/>
  <c r="P85" i="95"/>
  <c r="P84" i="95"/>
  <c r="P83" i="95"/>
  <c r="P82" i="95"/>
  <c r="P81" i="95"/>
  <c r="P80" i="95"/>
  <c r="P79" i="95"/>
  <c r="P78" i="95"/>
  <c r="P77" i="95"/>
  <c r="P76" i="95"/>
  <c r="P75" i="95"/>
  <c r="P74" i="95"/>
  <c r="P72" i="95"/>
  <c r="P71" i="95"/>
  <c r="P70" i="95"/>
  <c r="P68" i="95"/>
  <c r="P67" i="95"/>
  <c r="P66" i="95"/>
  <c r="P65" i="95"/>
  <c r="P64" i="95"/>
  <c r="P63" i="95"/>
  <c r="P62" i="95"/>
  <c r="P61" i="95"/>
  <c r="P60" i="95"/>
  <c r="P59" i="95"/>
  <c r="P58" i="95"/>
  <c r="P57" i="95"/>
  <c r="P56" i="95"/>
  <c r="P55" i="95"/>
  <c r="P54" i="95"/>
  <c r="P53" i="95"/>
  <c r="P52" i="95"/>
  <c r="P51" i="95"/>
  <c r="P49" i="95"/>
  <c r="P48" i="95"/>
  <c r="P47" i="95"/>
  <c r="P46" i="95"/>
  <c r="P45" i="95"/>
  <c r="P44" i="95"/>
  <c r="P43" i="95"/>
  <c r="P42" i="95"/>
  <c r="P41" i="95"/>
  <c r="P40" i="95"/>
  <c r="P39" i="95"/>
  <c r="P38" i="95"/>
  <c r="P37" i="95"/>
  <c r="P36" i="95"/>
  <c r="P35" i="95"/>
  <c r="P34" i="95"/>
  <c r="P33" i="95"/>
  <c r="P32" i="95"/>
  <c r="P30" i="95"/>
  <c r="P29" i="95"/>
  <c r="P28" i="95"/>
  <c r="P27" i="95"/>
  <c r="P26" i="95"/>
  <c r="P25" i="95"/>
  <c r="P24" i="95"/>
  <c r="P23" i="95"/>
  <c r="P22" i="95"/>
  <c r="P20" i="95" s="1"/>
  <c r="O20" i="95"/>
  <c r="O152" i="95" s="1"/>
  <c r="N20" i="95"/>
  <c r="N152" i="95" s="1"/>
  <c r="M20" i="95"/>
  <c r="M152" i="95" s="1"/>
  <c r="L20" i="95"/>
  <c r="L152" i="95" s="1"/>
  <c r="K20" i="95"/>
  <c r="K152" i="95" s="1"/>
  <c r="J20" i="95"/>
  <c r="J152" i="95" s="1"/>
  <c r="I20" i="95"/>
  <c r="I152" i="95" s="1"/>
  <c r="H20" i="95"/>
  <c r="H152" i="95" s="1"/>
  <c r="G20" i="95"/>
  <c r="G152" i="95" s="1"/>
  <c r="F20" i="95"/>
  <c r="F152" i="95" s="1"/>
  <c r="E20" i="95"/>
  <c r="E152" i="95" s="1"/>
  <c r="D20" i="95"/>
  <c r="D152" i="95" s="1"/>
  <c r="C20" i="95"/>
  <c r="C152" i="95" s="1"/>
  <c r="B20" i="95"/>
  <c r="B152" i="95" s="1"/>
  <c r="P19" i="95"/>
  <c r="P18" i="95"/>
  <c r="P17" i="95"/>
  <c r="P16" i="95"/>
  <c r="P15" i="95"/>
  <c r="P14" i="95"/>
  <c r="P13" i="95"/>
  <c r="P12" i="95"/>
  <c r="P11" i="95"/>
  <c r="P10" i="95"/>
  <c r="O9" i="95"/>
  <c r="N9" i="95"/>
  <c r="M9" i="95"/>
  <c r="L9" i="95"/>
  <c r="K9" i="95"/>
  <c r="J9" i="95"/>
  <c r="I9" i="95"/>
  <c r="H9" i="95"/>
  <c r="G9" i="95"/>
  <c r="F9" i="95"/>
  <c r="E9" i="95"/>
  <c r="D9" i="95"/>
  <c r="C9" i="95"/>
  <c r="B9" i="95"/>
  <c r="P9" i="95" s="1"/>
  <c r="I57" i="129"/>
  <c r="I56" i="129"/>
  <c r="I55" i="129"/>
  <c r="I54" i="129"/>
  <c r="I53" i="129"/>
  <c r="I52" i="129"/>
  <c r="I51" i="129"/>
  <c r="I50" i="129"/>
  <c r="I49" i="129"/>
  <c r="I48" i="129"/>
  <c r="I47" i="129"/>
  <c r="I46" i="129"/>
  <c r="I45" i="129"/>
  <c r="I44" i="129"/>
  <c r="I43" i="129"/>
  <c r="I42" i="129"/>
  <c r="I41" i="129"/>
  <c r="I40" i="129"/>
  <c r="I39" i="129"/>
  <c r="I38" i="129"/>
  <c r="I37" i="129"/>
  <c r="I36" i="129"/>
  <c r="I35" i="129"/>
  <c r="I34" i="129"/>
  <c r="I33" i="129"/>
  <c r="I32" i="129"/>
  <c r="I31" i="129"/>
  <c r="I30" i="129"/>
  <c r="I29" i="129"/>
  <c r="I28" i="129"/>
  <c r="I27" i="129"/>
  <c r="I26" i="129"/>
  <c r="I25" i="129"/>
  <c r="I24" i="129"/>
  <c r="I23" i="129"/>
  <c r="I22" i="129"/>
  <c r="I21" i="129"/>
  <c r="I20" i="129"/>
  <c r="I19" i="129"/>
  <c r="I18" i="129"/>
  <c r="I17" i="129"/>
  <c r="I16" i="129"/>
  <c r="I15" i="129"/>
  <c r="I14" i="129"/>
  <c r="I13" i="129"/>
  <c r="I12" i="129"/>
  <c r="I11" i="129"/>
  <c r="I10" i="129"/>
  <c r="I9" i="129"/>
  <c r="P38" i="69"/>
  <c r="O38" i="69"/>
  <c r="N38" i="69"/>
  <c r="M38" i="69"/>
  <c r="L38" i="69"/>
  <c r="K38" i="69"/>
  <c r="J38" i="69"/>
  <c r="I38" i="69"/>
  <c r="H38" i="69"/>
  <c r="G38" i="69"/>
  <c r="F38" i="69"/>
  <c r="E38" i="69"/>
  <c r="D38" i="69"/>
  <c r="C38" i="69"/>
  <c r="B38" i="69"/>
  <c r="P38" i="67"/>
  <c r="O38" i="67"/>
  <c r="N38" i="67"/>
  <c r="M38" i="67"/>
  <c r="L38" i="67"/>
  <c r="K38" i="67"/>
  <c r="J38" i="67"/>
  <c r="I38" i="67"/>
  <c r="H38" i="67"/>
  <c r="G38" i="67"/>
  <c r="F38" i="67"/>
  <c r="E38" i="67"/>
  <c r="D38" i="67"/>
  <c r="C38" i="67"/>
  <c r="B38" i="67"/>
  <c r="R27" i="66"/>
  <c r="R26" i="66"/>
  <c r="R25" i="66"/>
  <c r="R24" i="66"/>
  <c r="R23" i="66"/>
  <c r="R22" i="66"/>
  <c r="R21" i="66"/>
  <c r="R20" i="66"/>
  <c r="R19" i="66"/>
  <c r="R18" i="66"/>
  <c r="R17" i="66"/>
  <c r="R16" i="66"/>
  <c r="R15" i="66"/>
  <c r="R14" i="66"/>
  <c r="R13" i="66"/>
  <c r="R12" i="66"/>
  <c r="R11" i="66"/>
  <c r="R10" i="66"/>
  <c r="R9" i="66"/>
  <c r="P27" i="65"/>
  <c r="O27" i="65"/>
  <c r="N27" i="65"/>
  <c r="M27" i="65"/>
  <c r="L27" i="65"/>
  <c r="K27" i="65"/>
  <c r="J27" i="65"/>
  <c r="I27" i="65"/>
  <c r="H27" i="65"/>
  <c r="G27" i="65"/>
  <c r="F27" i="65"/>
  <c r="E27" i="65"/>
  <c r="D27" i="65"/>
  <c r="C27" i="65"/>
  <c r="B27" i="65"/>
  <c r="R27" i="64"/>
  <c r="R26" i="64"/>
  <c r="R25" i="64"/>
  <c r="R24" i="64"/>
  <c r="R23" i="64"/>
  <c r="R22" i="64"/>
  <c r="R21" i="64"/>
  <c r="R20" i="64"/>
  <c r="R19" i="64"/>
  <c r="R18" i="64"/>
  <c r="R17" i="64"/>
  <c r="R16" i="64"/>
  <c r="R15" i="64"/>
  <c r="R14" i="64"/>
  <c r="R13" i="64"/>
  <c r="R12" i="64"/>
  <c r="R11" i="64"/>
  <c r="R10" i="64"/>
  <c r="R9" i="64"/>
  <c r="P27" i="63"/>
  <c r="O27" i="63"/>
  <c r="N27" i="63"/>
  <c r="M27" i="63"/>
  <c r="L27" i="63"/>
  <c r="K27" i="63"/>
  <c r="J27" i="63"/>
  <c r="I27" i="63"/>
  <c r="H27" i="63"/>
  <c r="G27" i="63"/>
  <c r="F27" i="63"/>
  <c r="E27" i="63"/>
  <c r="D27" i="63"/>
  <c r="C27" i="63"/>
  <c r="B27" i="63"/>
  <c r="H57" i="59"/>
  <c r="H56" i="59"/>
  <c r="H55" i="59"/>
  <c r="H54" i="59"/>
  <c r="H53" i="59"/>
  <c r="H52" i="59"/>
  <c r="H51" i="59"/>
  <c r="H50" i="59"/>
  <c r="H49" i="59"/>
  <c r="H48" i="59"/>
  <c r="H47" i="59"/>
  <c r="H46" i="59"/>
  <c r="H45" i="59"/>
  <c r="H44" i="59"/>
  <c r="H43" i="59"/>
  <c r="H42" i="59"/>
  <c r="H41" i="59"/>
  <c r="H40" i="59"/>
  <c r="H39" i="59"/>
  <c r="H38" i="59"/>
  <c r="H37" i="59"/>
  <c r="H36" i="59"/>
  <c r="H35" i="59"/>
  <c r="H34" i="59"/>
  <c r="H33" i="59"/>
  <c r="H32" i="59"/>
  <c r="H31" i="59"/>
  <c r="H30" i="59"/>
  <c r="H29" i="59"/>
  <c r="H28" i="59"/>
  <c r="H27" i="59"/>
  <c r="H26" i="59"/>
  <c r="H25" i="59"/>
  <c r="H24" i="59"/>
  <c r="H23" i="59"/>
  <c r="H22" i="59"/>
  <c r="H21" i="59"/>
  <c r="H20" i="59"/>
  <c r="H19" i="59"/>
  <c r="H18" i="59"/>
  <c r="H17" i="59"/>
  <c r="H16" i="59"/>
  <c r="H15" i="59"/>
  <c r="H14" i="59"/>
  <c r="H13" i="59"/>
  <c r="H12" i="59"/>
  <c r="H11" i="59"/>
  <c r="H10" i="59"/>
  <c r="H9" i="59"/>
  <c r="G27" i="55"/>
  <c r="G28" i="55" s="1"/>
  <c r="F27" i="55"/>
  <c r="F28" i="55" s="1"/>
  <c r="E27" i="55"/>
  <c r="E28" i="55" s="1"/>
  <c r="D27" i="55"/>
  <c r="C27" i="55"/>
  <c r="C28" i="55" s="1"/>
  <c r="B27" i="55"/>
  <c r="B28" i="55" s="1"/>
  <c r="H26" i="55"/>
  <c r="H25" i="55"/>
  <c r="H24" i="55"/>
  <c r="H23" i="55"/>
  <c r="I23" i="55" s="1"/>
  <c r="H22" i="55"/>
  <c r="H21" i="55"/>
  <c r="H20" i="55"/>
  <c r="H19" i="55"/>
  <c r="I19" i="55" s="1"/>
  <c r="H18" i="55"/>
  <c r="H17" i="55"/>
  <c r="H16" i="55"/>
  <c r="H15" i="55"/>
  <c r="I15" i="55" s="1"/>
  <c r="H14" i="55"/>
  <c r="H13" i="55"/>
  <c r="H12" i="55"/>
  <c r="H11" i="55"/>
  <c r="I11" i="55" s="1"/>
  <c r="H10" i="55"/>
  <c r="H9" i="55"/>
  <c r="H27" i="55" s="1"/>
  <c r="Y24" i="120"/>
  <c r="X24" i="120"/>
  <c r="W24" i="120"/>
  <c r="V24" i="120"/>
  <c r="U24" i="120"/>
  <c r="T24" i="120"/>
  <c r="S24" i="120"/>
  <c r="R24" i="120"/>
  <c r="Q24" i="120"/>
  <c r="P24" i="120"/>
  <c r="O24" i="120"/>
  <c r="N24" i="120"/>
  <c r="M24" i="120"/>
  <c r="L24" i="120"/>
  <c r="K24" i="120"/>
  <c r="J24" i="120"/>
  <c r="I24" i="120"/>
  <c r="H24" i="120"/>
  <c r="G24" i="120"/>
  <c r="F24" i="120"/>
  <c r="E24" i="120"/>
  <c r="D24" i="120"/>
  <c r="C24" i="120"/>
  <c r="B24" i="120"/>
  <c r="D57" i="118"/>
  <c r="D56" i="118"/>
  <c r="D55" i="118"/>
  <c r="D54" i="118"/>
  <c r="D53" i="118"/>
  <c r="D52" i="118"/>
  <c r="D51" i="118"/>
  <c r="D50" i="118"/>
  <c r="D49" i="118"/>
  <c r="D48" i="118"/>
  <c r="D47" i="118"/>
  <c r="D46" i="118"/>
  <c r="D45" i="118"/>
  <c r="D44" i="118"/>
  <c r="D43" i="118"/>
  <c r="D42" i="118"/>
  <c r="D41" i="118"/>
  <c r="D40" i="118"/>
  <c r="D39" i="118"/>
  <c r="D38" i="118"/>
  <c r="D37" i="118"/>
  <c r="D36" i="118"/>
  <c r="D35" i="118"/>
  <c r="D34" i="118"/>
  <c r="D33" i="118"/>
  <c r="D32" i="118"/>
  <c r="D31" i="118"/>
  <c r="D30" i="118"/>
  <c r="D29" i="118"/>
  <c r="D28" i="118"/>
  <c r="D27" i="118"/>
  <c r="D26" i="118"/>
  <c r="D25" i="118"/>
  <c r="D24" i="118"/>
  <c r="D23" i="118"/>
  <c r="D22" i="118"/>
  <c r="D21" i="118"/>
  <c r="D20" i="118"/>
  <c r="D19" i="118"/>
  <c r="D18" i="118"/>
  <c r="D17" i="118"/>
  <c r="D16" i="118"/>
  <c r="D15" i="118"/>
  <c r="D14" i="118"/>
  <c r="D13" i="118"/>
  <c r="D12" i="118"/>
  <c r="D11" i="118"/>
  <c r="D10" i="118"/>
  <c r="D9" i="118"/>
  <c r="D43" i="117"/>
  <c r="D42" i="117"/>
  <c r="D44" i="117" s="1"/>
  <c r="D41" i="117"/>
  <c r="D40" i="117"/>
  <c r="D39" i="117"/>
  <c r="D38" i="117"/>
  <c r="D37" i="117"/>
  <c r="D36" i="117"/>
  <c r="D35" i="117"/>
  <c r="D34" i="117"/>
  <c r="D33" i="117"/>
  <c r="D32" i="117"/>
  <c r="D31" i="117"/>
  <c r="D30" i="117"/>
  <c r="D29" i="117"/>
  <c r="D28" i="117"/>
  <c r="D27" i="117"/>
  <c r="D26" i="117"/>
  <c r="D25" i="117"/>
  <c r="D24" i="117"/>
  <c r="D23" i="117"/>
  <c r="D22" i="117"/>
  <c r="D21" i="117"/>
  <c r="D20" i="117"/>
  <c r="D19" i="117"/>
  <c r="D18" i="117"/>
  <c r="D17" i="117"/>
  <c r="D16" i="117"/>
  <c r="D15" i="117"/>
  <c r="D14" i="117"/>
  <c r="D13" i="117"/>
  <c r="D12" i="117"/>
  <c r="D11" i="117"/>
  <c r="D10" i="117"/>
  <c r="D9" i="117"/>
  <c r="Y39" i="115"/>
  <c r="X39" i="115"/>
  <c r="W39" i="115"/>
  <c r="V39" i="115"/>
  <c r="U39" i="115"/>
  <c r="T39" i="115"/>
  <c r="S39" i="115"/>
  <c r="R39" i="115"/>
  <c r="Q39" i="115"/>
  <c r="P39" i="115"/>
  <c r="O39" i="115"/>
  <c r="N39" i="115"/>
  <c r="M39" i="115"/>
  <c r="L39" i="115"/>
  <c r="K39" i="115"/>
  <c r="J39" i="115"/>
  <c r="I39" i="115"/>
  <c r="H39" i="115"/>
  <c r="G39" i="115"/>
  <c r="F39" i="115"/>
  <c r="E39" i="115"/>
  <c r="D39" i="115"/>
  <c r="C39" i="115"/>
  <c r="B39" i="115"/>
  <c r="D38" i="114"/>
  <c r="C38" i="114"/>
  <c r="B38" i="114"/>
  <c r="E37" i="114"/>
  <c r="E36" i="114"/>
  <c r="E35" i="114"/>
  <c r="E34" i="114"/>
  <c r="E33" i="114"/>
  <c r="E32" i="114"/>
  <c r="E31" i="114"/>
  <c r="E30" i="114"/>
  <c r="E29" i="114"/>
  <c r="E28" i="114"/>
  <c r="E27" i="114"/>
  <c r="E26" i="114"/>
  <c r="E25" i="114"/>
  <c r="E24" i="114"/>
  <c r="E23" i="114"/>
  <c r="E22" i="114"/>
  <c r="E21" i="114"/>
  <c r="E20" i="114"/>
  <c r="E19" i="114"/>
  <c r="E18" i="114"/>
  <c r="E17" i="114"/>
  <c r="E16" i="114"/>
  <c r="E15" i="114"/>
  <c r="E14" i="114"/>
  <c r="E13" i="114"/>
  <c r="E12" i="114"/>
  <c r="E11" i="114"/>
  <c r="E10" i="114"/>
  <c r="E9" i="114"/>
  <c r="C38" i="113"/>
  <c r="B38" i="113"/>
  <c r="D38" i="113" s="1"/>
  <c r="D37" i="113"/>
  <c r="E37" i="113" s="1"/>
  <c r="D36" i="113"/>
  <c r="D35" i="113"/>
  <c r="D34" i="113"/>
  <c r="E34" i="113" s="1"/>
  <c r="D33" i="113"/>
  <c r="E33" i="113" s="1"/>
  <c r="D32" i="113"/>
  <c r="D31" i="113"/>
  <c r="D30" i="113"/>
  <c r="E30" i="113" s="1"/>
  <c r="D29" i="113"/>
  <c r="E29" i="113" s="1"/>
  <c r="D28" i="113"/>
  <c r="D27" i="113"/>
  <c r="D26" i="113"/>
  <c r="E26" i="113" s="1"/>
  <c r="D25" i="113"/>
  <c r="E25" i="113" s="1"/>
  <c r="D24" i="113"/>
  <c r="D23" i="113"/>
  <c r="D22" i="113"/>
  <c r="E22" i="113" s="1"/>
  <c r="D21" i="113"/>
  <c r="E21" i="113" s="1"/>
  <c r="D20" i="113"/>
  <c r="D19" i="113"/>
  <c r="D18" i="113"/>
  <c r="E18" i="113" s="1"/>
  <c r="D17" i="113"/>
  <c r="E17" i="113" s="1"/>
  <c r="D16" i="113"/>
  <c r="D15" i="113"/>
  <c r="D14" i="113"/>
  <c r="E14" i="113" s="1"/>
  <c r="D13" i="113"/>
  <c r="E13" i="113" s="1"/>
  <c r="D12" i="113"/>
  <c r="D11" i="113"/>
  <c r="D10" i="113"/>
  <c r="E10" i="113" s="1"/>
  <c r="D9" i="113"/>
  <c r="E9" i="113" s="1"/>
  <c r="Y28" i="108"/>
  <c r="X28" i="108"/>
  <c r="W28" i="108"/>
  <c r="V28" i="108"/>
  <c r="U28" i="108"/>
  <c r="T28" i="108"/>
  <c r="S28" i="108"/>
  <c r="R28" i="108"/>
  <c r="Q28" i="108"/>
  <c r="P28" i="108"/>
  <c r="O28" i="108"/>
  <c r="N28" i="108"/>
  <c r="M28" i="108"/>
  <c r="L28" i="108"/>
  <c r="K28" i="108"/>
  <c r="J28" i="108"/>
  <c r="I28" i="108"/>
  <c r="H28" i="108"/>
  <c r="G28" i="108"/>
  <c r="F28" i="108"/>
  <c r="E28" i="108"/>
  <c r="D28" i="108"/>
  <c r="C28" i="108"/>
  <c r="B28" i="108"/>
  <c r="M28" i="103"/>
  <c r="L28" i="103"/>
  <c r="K28" i="103"/>
  <c r="J28" i="103"/>
  <c r="I28" i="103"/>
  <c r="H28" i="103"/>
  <c r="G28" i="103"/>
  <c r="F28" i="103"/>
  <c r="E28" i="103"/>
  <c r="D28" i="103"/>
  <c r="C28" i="103"/>
  <c r="B28" i="103"/>
  <c r="Y28" i="101"/>
  <c r="X28" i="101"/>
  <c r="W28" i="101"/>
  <c r="V28" i="101"/>
  <c r="U28" i="101"/>
  <c r="T28" i="101"/>
  <c r="S28" i="101"/>
  <c r="R28" i="101"/>
  <c r="Q28" i="101"/>
  <c r="P28" i="101"/>
  <c r="O28" i="101"/>
  <c r="N28" i="101"/>
  <c r="M28" i="101"/>
  <c r="L28" i="101"/>
  <c r="K28" i="101"/>
  <c r="J28" i="101"/>
  <c r="I28" i="101"/>
  <c r="H28" i="101"/>
  <c r="G28" i="101"/>
  <c r="F28" i="101"/>
  <c r="E28" i="101"/>
  <c r="D28" i="101"/>
  <c r="C28" i="101"/>
  <c r="B28" i="101"/>
  <c r="M28" i="100"/>
  <c r="L28" i="100"/>
  <c r="K28" i="100"/>
  <c r="J28" i="100"/>
  <c r="I28" i="100"/>
  <c r="H28" i="100"/>
  <c r="G28" i="100"/>
  <c r="F28" i="100"/>
  <c r="E28" i="100"/>
  <c r="D28" i="100"/>
  <c r="C28" i="100"/>
  <c r="B28" i="100"/>
  <c r="C27" i="97"/>
  <c r="B27" i="97"/>
  <c r="D26" i="97"/>
  <c r="D25" i="97"/>
  <c r="D24" i="97"/>
  <c r="D23" i="97"/>
  <c r="D22" i="97"/>
  <c r="D21" i="97"/>
  <c r="D20" i="97"/>
  <c r="D19" i="97"/>
  <c r="D18" i="97"/>
  <c r="D17" i="97"/>
  <c r="D16" i="97"/>
  <c r="D15" i="97"/>
  <c r="D14" i="97"/>
  <c r="D13" i="97"/>
  <c r="D12" i="97"/>
  <c r="D11" i="97"/>
  <c r="D10" i="97"/>
  <c r="D9" i="97"/>
  <c r="C27" i="96"/>
  <c r="B27" i="96"/>
  <c r="D27" i="96" s="1"/>
  <c r="D26" i="96"/>
  <c r="E26" i="96" s="1"/>
  <c r="D25" i="96"/>
  <c r="D24" i="96"/>
  <c r="D23" i="96"/>
  <c r="E23" i="96" s="1"/>
  <c r="D22" i="96"/>
  <c r="E22" i="96" s="1"/>
  <c r="D21" i="96"/>
  <c r="D20" i="96"/>
  <c r="D19" i="96"/>
  <c r="E19" i="96" s="1"/>
  <c r="D18" i="96"/>
  <c r="E18" i="96" s="1"/>
  <c r="D17" i="96"/>
  <c r="D16" i="96"/>
  <c r="D15" i="96"/>
  <c r="E15" i="96" s="1"/>
  <c r="D14" i="96"/>
  <c r="E14" i="96" s="1"/>
  <c r="D13" i="96"/>
  <c r="D12" i="96"/>
  <c r="D11" i="96"/>
  <c r="E11" i="96" s="1"/>
  <c r="D10" i="96"/>
  <c r="E10" i="96" s="1"/>
  <c r="D9" i="96"/>
  <c r="Y24" i="53"/>
  <c r="X24" i="53"/>
  <c r="W24" i="53"/>
  <c r="V24" i="53"/>
  <c r="U24" i="53"/>
  <c r="T24" i="53"/>
  <c r="S24" i="53"/>
  <c r="R24" i="53"/>
  <c r="Q24" i="53"/>
  <c r="P24" i="53"/>
  <c r="O24" i="53"/>
  <c r="N24" i="53"/>
  <c r="M24" i="53"/>
  <c r="L24" i="53"/>
  <c r="K24" i="53"/>
  <c r="J24" i="53"/>
  <c r="I24" i="53"/>
  <c r="H24" i="53"/>
  <c r="G24" i="53"/>
  <c r="F24" i="53"/>
  <c r="E24" i="53"/>
  <c r="D24" i="53"/>
  <c r="C24" i="53"/>
  <c r="B24" i="53"/>
  <c r="Q24" i="52"/>
  <c r="P24" i="52"/>
  <c r="O24" i="52"/>
  <c r="N24" i="52"/>
  <c r="M24" i="52"/>
  <c r="L24" i="52"/>
  <c r="K24" i="52"/>
  <c r="J24" i="52"/>
  <c r="I24" i="52"/>
  <c r="H24" i="52"/>
  <c r="G24" i="52"/>
  <c r="F24" i="52"/>
  <c r="E24" i="52"/>
  <c r="D24" i="52"/>
  <c r="C24" i="52"/>
  <c r="B24" i="52"/>
  <c r="Q24" i="51"/>
  <c r="P24" i="51"/>
  <c r="O24" i="51"/>
  <c r="N24" i="51"/>
  <c r="M24" i="51"/>
  <c r="L24" i="51"/>
  <c r="K24" i="51"/>
  <c r="J24" i="51"/>
  <c r="I24" i="51"/>
  <c r="H24" i="51"/>
  <c r="G24" i="51"/>
  <c r="F24" i="51"/>
  <c r="E24" i="51"/>
  <c r="D24" i="51"/>
  <c r="C24" i="51"/>
  <c r="B24" i="51"/>
  <c r="Q24" i="50"/>
  <c r="P24" i="50"/>
  <c r="O24" i="50"/>
  <c r="N24" i="50"/>
  <c r="M24" i="50"/>
  <c r="L24" i="50"/>
  <c r="K24" i="50"/>
  <c r="J24" i="50"/>
  <c r="I24" i="50"/>
  <c r="H24" i="50"/>
  <c r="G24" i="50"/>
  <c r="F24" i="50"/>
  <c r="E24" i="50"/>
  <c r="D24" i="50"/>
  <c r="C24" i="50"/>
  <c r="B24" i="50"/>
  <c r="Q24" i="49"/>
  <c r="P24" i="49"/>
  <c r="O24" i="49"/>
  <c r="N24" i="49"/>
  <c r="M24" i="49"/>
  <c r="L24" i="49"/>
  <c r="K24" i="49"/>
  <c r="J24" i="49"/>
  <c r="I24" i="49"/>
  <c r="H24" i="49"/>
  <c r="G24" i="49"/>
  <c r="F24" i="49"/>
  <c r="E24" i="49"/>
  <c r="D24" i="49"/>
  <c r="C24" i="49"/>
  <c r="B24" i="49"/>
  <c r="Q24" i="48"/>
  <c r="P24" i="48"/>
  <c r="O24" i="48"/>
  <c r="N24" i="48"/>
  <c r="M24" i="48"/>
  <c r="L24" i="48"/>
  <c r="K24" i="48"/>
  <c r="J24" i="48"/>
  <c r="I24" i="48"/>
  <c r="H24" i="48"/>
  <c r="G24" i="48"/>
  <c r="F24" i="48"/>
  <c r="E24" i="48"/>
  <c r="D24" i="48"/>
  <c r="C24" i="48"/>
  <c r="B24" i="48"/>
  <c r="Q24" i="47"/>
  <c r="P24" i="47"/>
  <c r="O24" i="47"/>
  <c r="N24" i="47"/>
  <c r="M24" i="47"/>
  <c r="L24" i="47"/>
  <c r="K24" i="47"/>
  <c r="J24" i="47"/>
  <c r="I24" i="47"/>
  <c r="H24" i="47"/>
  <c r="G24" i="47"/>
  <c r="F24" i="47"/>
  <c r="E24" i="47"/>
  <c r="D24" i="47"/>
  <c r="C24" i="47"/>
  <c r="B24" i="47"/>
  <c r="P57" i="45"/>
  <c r="P56" i="45"/>
  <c r="P55" i="45"/>
  <c r="P54" i="45"/>
  <c r="P53" i="45"/>
  <c r="P52" i="45"/>
  <c r="P51" i="45"/>
  <c r="P50" i="45"/>
  <c r="P49" i="45"/>
  <c r="P48" i="45"/>
  <c r="P47" i="45"/>
  <c r="P46" i="45"/>
  <c r="P45" i="45"/>
  <c r="P44" i="45"/>
  <c r="P43" i="45"/>
  <c r="P42" i="45"/>
  <c r="P41" i="45"/>
  <c r="P40" i="45"/>
  <c r="P39" i="45"/>
  <c r="P38" i="45"/>
  <c r="P37" i="45"/>
  <c r="P36" i="45"/>
  <c r="P35" i="45"/>
  <c r="P34" i="45"/>
  <c r="P33" i="45"/>
  <c r="P32" i="45"/>
  <c r="P31" i="45"/>
  <c r="P30" i="45"/>
  <c r="P29" i="45"/>
  <c r="P28" i="45"/>
  <c r="P27" i="45"/>
  <c r="P26" i="45"/>
  <c r="P25" i="45"/>
  <c r="P24" i="45"/>
  <c r="P23" i="45"/>
  <c r="P22" i="45"/>
  <c r="P21" i="45"/>
  <c r="P20" i="45"/>
  <c r="P19" i="45"/>
  <c r="P18" i="45"/>
  <c r="P17" i="45"/>
  <c r="P16" i="45"/>
  <c r="P15" i="45"/>
  <c r="P14" i="45"/>
  <c r="P13" i="45"/>
  <c r="P12" i="45"/>
  <c r="P11" i="45"/>
  <c r="P10" i="45"/>
  <c r="P9" i="45"/>
  <c r="H30" i="86" l="1"/>
  <c r="P152" i="95"/>
  <c r="H28" i="55"/>
  <c r="I27" i="55"/>
  <c r="I26" i="55"/>
  <c r="I24" i="55"/>
  <c r="I22" i="55"/>
  <c r="I20" i="55"/>
  <c r="I18" i="55"/>
  <c r="I16" i="55"/>
  <c r="I14" i="55"/>
  <c r="I12" i="55"/>
  <c r="I10" i="55"/>
  <c r="I13" i="55"/>
  <c r="I17" i="55"/>
  <c r="I21" i="55"/>
  <c r="I25" i="55"/>
  <c r="D28" i="55"/>
  <c r="I9" i="55"/>
  <c r="D45" i="117"/>
  <c r="E21" i="117"/>
  <c r="C45" i="117"/>
  <c r="E43" i="117"/>
  <c r="E41" i="117"/>
  <c r="E39" i="117"/>
  <c r="E37" i="117"/>
  <c r="E35" i="117"/>
  <c r="E33" i="117"/>
  <c r="E31" i="117"/>
  <c r="E29" i="117"/>
  <c r="E27" i="117"/>
  <c r="E25" i="117"/>
  <c r="E23" i="117"/>
  <c r="E19" i="117"/>
  <c r="E17" i="117"/>
  <c r="E15" i="117"/>
  <c r="E13" i="117"/>
  <c r="E11" i="117"/>
  <c r="E9" i="117"/>
  <c r="B45" i="117"/>
  <c r="E44" i="117"/>
  <c r="E42" i="117"/>
  <c r="E40" i="117"/>
  <c r="E38" i="117"/>
  <c r="E36" i="117"/>
  <c r="E34" i="117"/>
  <c r="E32" i="117"/>
  <c r="E30" i="117"/>
  <c r="E28" i="117"/>
  <c r="E26" i="117"/>
  <c r="E24" i="117"/>
  <c r="E22" i="117"/>
  <c r="E20" i="117"/>
  <c r="E18" i="117"/>
  <c r="E16" i="117"/>
  <c r="E14" i="117"/>
  <c r="E12" i="117"/>
  <c r="E10" i="117"/>
  <c r="F10" i="114"/>
  <c r="F14" i="114"/>
  <c r="F18" i="114"/>
  <c r="F26" i="114"/>
  <c r="F30" i="114"/>
  <c r="F34" i="114"/>
  <c r="F11" i="114"/>
  <c r="F15" i="114"/>
  <c r="F19" i="114"/>
  <c r="F27" i="114"/>
  <c r="F31" i="114"/>
  <c r="F35" i="114"/>
  <c r="F16" i="114"/>
  <c r="F20" i="114"/>
  <c r="F24" i="114"/>
  <c r="F32" i="114"/>
  <c r="F36" i="114"/>
  <c r="D39" i="114"/>
  <c r="F13" i="114"/>
  <c r="F17" i="114"/>
  <c r="F21" i="114"/>
  <c r="F29" i="114"/>
  <c r="F33" i="114"/>
  <c r="F37" i="114"/>
  <c r="E38" i="114"/>
  <c r="D39" i="113"/>
  <c r="E38" i="113"/>
  <c r="E11" i="113"/>
  <c r="E15" i="113"/>
  <c r="E19" i="113"/>
  <c r="E23" i="113"/>
  <c r="E27" i="113"/>
  <c r="E31" i="113"/>
  <c r="E35" i="113"/>
  <c r="C39" i="113"/>
  <c r="E12" i="113"/>
  <c r="E16" i="113"/>
  <c r="E20" i="113"/>
  <c r="E24" i="113"/>
  <c r="E28" i="113"/>
  <c r="E32" i="113"/>
  <c r="E36" i="113"/>
  <c r="B39" i="113"/>
  <c r="D27" i="97"/>
  <c r="D28" i="96"/>
  <c r="E27" i="96"/>
  <c r="E12" i="96"/>
  <c r="E16" i="96"/>
  <c r="E20" i="96"/>
  <c r="E24" i="96"/>
  <c r="C28" i="96"/>
  <c r="E9" i="96"/>
  <c r="E13" i="96"/>
  <c r="E17" i="96"/>
  <c r="E21" i="96"/>
  <c r="E25" i="96"/>
  <c r="B28" i="96"/>
  <c r="Y39" i="25"/>
  <c r="X39" i="25"/>
  <c r="W39" i="25"/>
  <c r="V39" i="25"/>
  <c r="U39" i="25"/>
  <c r="T39" i="25"/>
  <c r="S39" i="25"/>
  <c r="R39" i="25"/>
  <c r="Q39" i="25"/>
  <c r="P39" i="25"/>
  <c r="O39" i="25"/>
  <c r="N39" i="25"/>
  <c r="M39" i="25"/>
  <c r="L39" i="25"/>
  <c r="K39" i="25"/>
  <c r="J39" i="25"/>
  <c r="I39" i="25"/>
  <c r="H39" i="25"/>
  <c r="G39" i="25"/>
  <c r="F39" i="25"/>
  <c r="E39" i="25"/>
  <c r="D39" i="25"/>
  <c r="C39" i="25"/>
  <c r="B39" i="25"/>
  <c r="Q39" i="24"/>
  <c r="P39" i="24"/>
  <c r="O39" i="24"/>
  <c r="N39" i="24"/>
  <c r="M39" i="24"/>
  <c r="L39" i="24"/>
  <c r="K39" i="24"/>
  <c r="J39" i="24"/>
  <c r="I39" i="24"/>
  <c r="H39" i="24"/>
  <c r="G39" i="24"/>
  <c r="F39" i="24"/>
  <c r="E39" i="24"/>
  <c r="D39" i="24"/>
  <c r="C39" i="24"/>
  <c r="B39" i="24"/>
  <c r="Q39" i="23"/>
  <c r="P39" i="23"/>
  <c r="O39" i="23"/>
  <c r="N39" i="23"/>
  <c r="M39" i="23"/>
  <c r="L39" i="23"/>
  <c r="K39" i="23"/>
  <c r="J39" i="23"/>
  <c r="I39" i="23"/>
  <c r="H39" i="23"/>
  <c r="G39" i="23"/>
  <c r="F39" i="23"/>
  <c r="E39" i="23"/>
  <c r="D39" i="23"/>
  <c r="C39" i="23"/>
  <c r="B39" i="23"/>
  <c r="Q39" i="22"/>
  <c r="P39" i="22"/>
  <c r="O39" i="22"/>
  <c r="N39" i="22"/>
  <c r="M39" i="22"/>
  <c r="L39" i="22"/>
  <c r="K39" i="22"/>
  <c r="J39" i="22"/>
  <c r="I39" i="22"/>
  <c r="H39" i="22"/>
  <c r="G39" i="22"/>
  <c r="F39" i="22"/>
  <c r="E39" i="22"/>
  <c r="D39" i="22"/>
  <c r="C39" i="22"/>
  <c r="B39" i="22"/>
  <c r="Q39" i="21"/>
  <c r="P39" i="21"/>
  <c r="O39" i="21"/>
  <c r="N39" i="21"/>
  <c r="M39" i="21"/>
  <c r="L39" i="21"/>
  <c r="K39" i="21"/>
  <c r="J39" i="21"/>
  <c r="I39" i="21"/>
  <c r="H39" i="21"/>
  <c r="G39" i="21"/>
  <c r="F39" i="21"/>
  <c r="E39" i="21"/>
  <c r="D39" i="21"/>
  <c r="C39" i="21"/>
  <c r="B39" i="21"/>
  <c r="Q39" i="20"/>
  <c r="P39" i="20"/>
  <c r="O39" i="20"/>
  <c r="N39" i="20"/>
  <c r="M39" i="20"/>
  <c r="L39" i="20"/>
  <c r="K39" i="20"/>
  <c r="J39" i="20"/>
  <c r="I39" i="20"/>
  <c r="H39" i="20"/>
  <c r="G39" i="20"/>
  <c r="F39" i="20"/>
  <c r="E39" i="20"/>
  <c r="D39" i="20"/>
  <c r="C39" i="20"/>
  <c r="B39" i="20"/>
  <c r="Q39" i="19"/>
  <c r="P39" i="19"/>
  <c r="O39" i="19"/>
  <c r="N39" i="19"/>
  <c r="M39" i="19"/>
  <c r="L39" i="19"/>
  <c r="K39" i="19"/>
  <c r="J39" i="19"/>
  <c r="I39" i="19"/>
  <c r="H39" i="19"/>
  <c r="G39" i="19"/>
  <c r="F39" i="19"/>
  <c r="E39" i="19"/>
  <c r="D39" i="19"/>
  <c r="C39" i="19"/>
  <c r="B39" i="19"/>
  <c r="O38" i="36"/>
  <c r="N38" i="36"/>
  <c r="M38" i="36"/>
  <c r="L38" i="36"/>
  <c r="K38" i="36"/>
  <c r="J38" i="36"/>
  <c r="I38" i="36"/>
  <c r="H38" i="36"/>
  <c r="G38" i="36"/>
  <c r="F38" i="36"/>
  <c r="E38" i="36"/>
  <c r="D38" i="36"/>
  <c r="C38" i="36"/>
  <c r="B38" i="36"/>
  <c r="P37" i="36"/>
  <c r="P36" i="36"/>
  <c r="P35" i="36"/>
  <c r="P34" i="36"/>
  <c r="P33" i="36"/>
  <c r="P32" i="36"/>
  <c r="P31" i="36"/>
  <c r="P30" i="36"/>
  <c r="P29" i="36"/>
  <c r="P28" i="36"/>
  <c r="P27" i="36"/>
  <c r="P26" i="36"/>
  <c r="P25" i="36"/>
  <c r="P24" i="36"/>
  <c r="P23" i="36"/>
  <c r="P22" i="36"/>
  <c r="P21" i="36"/>
  <c r="P20" i="36"/>
  <c r="P19" i="36"/>
  <c r="P18" i="36"/>
  <c r="P17" i="36"/>
  <c r="P16" i="36"/>
  <c r="P15" i="36"/>
  <c r="P14" i="36"/>
  <c r="P13" i="36"/>
  <c r="P12" i="36"/>
  <c r="P11" i="36"/>
  <c r="P10" i="36"/>
  <c r="P9" i="36"/>
  <c r="O38" i="35"/>
  <c r="N38" i="35"/>
  <c r="N39" i="35" s="1"/>
  <c r="M38" i="35"/>
  <c r="M39" i="35" s="1"/>
  <c r="L38" i="35"/>
  <c r="K38" i="35"/>
  <c r="J38" i="35"/>
  <c r="J39" i="35" s="1"/>
  <c r="I38" i="35"/>
  <c r="I39" i="35" s="1"/>
  <c r="H38" i="35"/>
  <c r="G38" i="35"/>
  <c r="F38" i="35"/>
  <c r="F39" i="35" s="1"/>
  <c r="E38" i="35"/>
  <c r="E39" i="35" s="1"/>
  <c r="D38" i="35"/>
  <c r="C38" i="35"/>
  <c r="P38" i="35" s="1"/>
  <c r="B38" i="35"/>
  <c r="B39" i="35" s="1"/>
  <c r="P37" i="35"/>
  <c r="P36" i="35"/>
  <c r="P35" i="35"/>
  <c r="P34" i="35"/>
  <c r="P33" i="35"/>
  <c r="P32" i="35"/>
  <c r="P31" i="35"/>
  <c r="P30" i="35"/>
  <c r="P29" i="35"/>
  <c r="P28" i="35"/>
  <c r="P27" i="35"/>
  <c r="P26" i="35"/>
  <c r="P25" i="35"/>
  <c r="P24" i="35"/>
  <c r="P23" i="35"/>
  <c r="P22" i="35"/>
  <c r="P21" i="35"/>
  <c r="P20" i="35"/>
  <c r="P19" i="35"/>
  <c r="P18" i="35"/>
  <c r="P17" i="35"/>
  <c r="P16" i="35"/>
  <c r="P15" i="35"/>
  <c r="P14" i="35"/>
  <c r="P13" i="35"/>
  <c r="P12" i="35"/>
  <c r="P11" i="35"/>
  <c r="P10" i="35"/>
  <c r="P9" i="35"/>
  <c r="Q28" i="34"/>
  <c r="P28" i="34"/>
  <c r="O28" i="34"/>
  <c r="N28" i="34"/>
  <c r="M28" i="34"/>
  <c r="L28" i="34"/>
  <c r="K28" i="34"/>
  <c r="J28" i="34"/>
  <c r="I28" i="34"/>
  <c r="H28" i="34"/>
  <c r="G28" i="34"/>
  <c r="F28" i="34"/>
  <c r="E28" i="34"/>
  <c r="D28" i="34"/>
  <c r="C28" i="34"/>
  <c r="B28" i="34"/>
  <c r="Q28" i="33"/>
  <c r="P28" i="33"/>
  <c r="O28" i="33"/>
  <c r="N28" i="33"/>
  <c r="M28" i="33"/>
  <c r="L28" i="33"/>
  <c r="K28" i="33"/>
  <c r="J28" i="33"/>
  <c r="I28" i="33"/>
  <c r="H28" i="33"/>
  <c r="G28" i="33"/>
  <c r="F28" i="33"/>
  <c r="E28" i="33"/>
  <c r="D28" i="33"/>
  <c r="C28" i="33"/>
  <c r="B28" i="33"/>
  <c r="Q28" i="32"/>
  <c r="P28" i="32"/>
  <c r="O28" i="32"/>
  <c r="N28" i="32"/>
  <c r="M28" i="32"/>
  <c r="L28" i="32"/>
  <c r="K28" i="32"/>
  <c r="J28" i="32"/>
  <c r="I28" i="32"/>
  <c r="H28" i="32"/>
  <c r="G28" i="32"/>
  <c r="F28" i="32"/>
  <c r="E28" i="32"/>
  <c r="D28" i="32"/>
  <c r="C28" i="32"/>
  <c r="B28" i="32"/>
  <c r="Q28" i="31"/>
  <c r="P28" i="31"/>
  <c r="O28" i="31"/>
  <c r="N28" i="31"/>
  <c r="M28" i="31"/>
  <c r="L28" i="31"/>
  <c r="K28" i="31"/>
  <c r="J28" i="31"/>
  <c r="I28" i="31"/>
  <c r="H28" i="31"/>
  <c r="G28" i="31"/>
  <c r="F28" i="31"/>
  <c r="E28" i="31"/>
  <c r="D28" i="31"/>
  <c r="C28" i="31"/>
  <c r="B28" i="31"/>
  <c r="Q28" i="30"/>
  <c r="P28" i="30"/>
  <c r="O28" i="30"/>
  <c r="N28" i="30"/>
  <c r="M28" i="30"/>
  <c r="L28" i="30"/>
  <c r="K28" i="30"/>
  <c r="J28" i="30"/>
  <c r="I28" i="30"/>
  <c r="H28" i="30"/>
  <c r="G28" i="30"/>
  <c r="F28" i="30"/>
  <c r="E28" i="30"/>
  <c r="D28" i="30"/>
  <c r="C28" i="30"/>
  <c r="B28" i="30"/>
  <c r="I28" i="29"/>
  <c r="H28" i="29"/>
  <c r="G28" i="29"/>
  <c r="F28" i="29"/>
  <c r="E28" i="29"/>
  <c r="D28" i="29"/>
  <c r="C28" i="29"/>
  <c r="B28" i="29"/>
  <c r="I28" i="28"/>
  <c r="H28" i="28"/>
  <c r="G28" i="28"/>
  <c r="F28" i="28"/>
  <c r="E28" i="28"/>
  <c r="D28" i="28"/>
  <c r="C28" i="28"/>
  <c r="B28" i="28"/>
  <c r="M28" i="27"/>
  <c r="L28" i="27"/>
  <c r="K28" i="27"/>
  <c r="J28" i="27"/>
  <c r="I28" i="27"/>
  <c r="H28" i="27"/>
  <c r="G28" i="27"/>
  <c r="F28" i="27"/>
  <c r="E28" i="27"/>
  <c r="D28" i="27"/>
  <c r="C28" i="27"/>
  <c r="B28" i="27"/>
  <c r="M28" i="26"/>
  <c r="L28" i="26"/>
  <c r="K28" i="26"/>
  <c r="J28" i="26"/>
  <c r="I28" i="26"/>
  <c r="H28" i="26"/>
  <c r="G28" i="26"/>
  <c r="F28" i="26"/>
  <c r="E28" i="26"/>
  <c r="D28" i="26"/>
  <c r="C28" i="26"/>
  <c r="B28" i="26"/>
  <c r="Y28" i="43"/>
  <c r="X28" i="43"/>
  <c r="W28" i="43"/>
  <c r="V28" i="43"/>
  <c r="U28" i="43"/>
  <c r="T28" i="43"/>
  <c r="S28" i="43"/>
  <c r="R28" i="43"/>
  <c r="Q28" i="43"/>
  <c r="P28" i="43"/>
  <c r="O28" i="43"/>
  <c r="N28" i="43"/>
  <c r="M28" i="43"/>
  <c r="L28" i="43"/>
  <c r="K28" i="43"/>
  <c r="J28" i="43"/>
  <c r="I28" i="43"/>
  <c r="H28" i="43"/>
  <c r="G28" i="43"/>
  <c r="F28" i="43"/>
  <c r="E28" i="43"/>
  <c r="D28" i="43"/>
  <c r="C28" i="43"/>
  <c r="B28" i="43"/>
  <c r="Q28" i="42"/>
  <c r="P28" i="42"/>
  <c r="O28" i="42"/>
  <c r="N28" i="42"/>
  <c r="M28" i="42"/>
  <c r="L28" i="42"/>
  <c r="K28" i="42"/>
  <c r="J28" i="42"/>
  <c r="I28" i="42"/>
  <c r="H28" i="42"/>
  <c r="G28" i="42"/>
  <c r="F28" i="42"/>
  <c r="E28" i="42"/>
  <c r="D28" i="42"/>
  <c r="C28" i="42"/>
  <c r="B28" i="42"/>
  <c r="Q28" i="41"/>
  <c r="P28" i="41"/>
  <c r="O28" i="41"/>
  <c r="N28" i="41"/>
  <c r="M28" i="41"/>
  <c r="L28" i="41"/>
  <c r="K28" i="41"/>
  <c r="J28" i="41"/>
  <c r="I28" i="41"/>
  <c r="H28" i="41"/>
  <c r="G28" i="41"/>
  <c r="F28" i="41"/>
  <c r="E28" i="41"/>
  <c r="D28" i="41"/>
  <c r="C28" i="41"/>
  <c r="B28" i="41"/>
  <c r="Q28" i="40"/>
  <c r="P28" i="40"/>
  <c r="O28" i="40"/>
  <c r="N28" i="40"/>
  <c r="M28" i="40"/>
  <c r="L28" i="40"/>
  <c r="K28" i="40"/>
  <c r="J28" i="40"/>
  <c r="I28" i="40"/>
  <c r="H28" i="40"/>
  <c r="G28" i="40"/>
  <c r="F28" i="40"/>
  <c r="E28" i="40"/>
  <c r="D28" i="40"/>
  <c r="C28" i="40"/>
  <c r="B28" i="40"/>
  <c r="Q28" i="39"/>
  <c r="P28" i="39"/>
  <c r="O28" i="39"/>
  <c r="N28" i="39"/>
  <c r="M28" i="39"/>
  <c r="L28" i="39"/>
  <c r="K28" i="39"/>
  <c r="J28" i="39"/>
  <c r="I28" i="39"/>
  <c r="H28" i="39"/>
  <c r="G28" i="39"/>
  <c r="F28" i="39"/>
  <c r="E28" i="39"/>
  <c r="D28" i="39"/>
  <c r="C28" i="39"/>
  <c r="B28" i="39"/>
  <c r="Q28" i="38"/>
  <c r="P28" i="38"/>
  <c r="O28" i="38"/>
  <c r="N28" i="38"/>
  <c r="M28" i="38"/>
  <c r="L28" i="38"/>
  <c r="K28" i="38"/>
  <c r="J28" i="38"/>
  <c r="I28" i="38"/>
  <c r="H28" i="38"/>
  <c r="G28" i="38"/>
  <c r="F28" i="38"/>
  <c r="E28" i="38"/>
  <c r="D28" i="38"/>
  <c r="C28" i="38"/>
  <c r="B28" i="38"/>
  <c r="Q28" i="37"/>
  <c r="P28" i="37"/>
  <c r="O28" i="37"/>
  <c r="N28" i="37"/>
  <c r="M28" i="37"/>
  <c r="L28" i="37"/>
  <c r="K28" i="37"/>
  <c r="J28" i="37"/>
  <c r="I28" i="37"/>
  <c r="H28" i="37"/>
  <c r="G28" i="37"/>
  <c r="F28" i="37"/>
  <c r="E28" i="37"/>
  <c r="D28" i="37"/>
  <c r="C28" i="37"/>
  <c r="B28" i="37"/>
  <c r="M28" i="18"/>
  <c r="L28" i="18"/>
  <c r="K28" i="18"/>
  <c r="J28" i="18"/>
  <c r="I28" i="18"/>
  <c r="H28" i="18"/>
  <c r="G28" i="18"/>
  <c r="F28" i="18"/>
  <c r="E28" i="18"/>
  <c r="D28" i="18"/>
  <c r="C28" i="18"/>
  <c r="B28" i="18"/>
  <c r="M28" i="17"/>
  <c r="L28" i="17"/>
  <c r="K28" i="17"/>
  <c r="J28" i="17"/>
  <c r="I28" i="17"/>
  <c r="H28" i="17"/>
  <c r="G28" i="17"/>
  <c r="F28" i="17"/>
  <c r="E28" i="17"/>
  <c r="D28" i="17"/>
  <c r="C28" i="17"/>
  <c r="B28" i="17"/>
  <c r="M28" i="16"/>
  <c r="L28" i="16"/>
  <c r="K28" i="16"/>
  <c r="J28" i="16"/>
  <c r="I28" i="16"/>
  <c r="H28" i="16"/>
  <c r="G28" i="16"/>
  <c r="F28" i="16"/>
  <c r="E28" i="16"/>
  <c r="D28" i="16"/>
  <c r="C28" i="16"/>
  <c r="B28" i="16"/>
  <c r="M28" i="15"/>
  <c r="L28" i="15"/>
  <c r="K28" i="15"/>
  <c r="J28" i="15"/>
  <c r="I28" i="15"/>
  <c r="H28" i="15"/>
  <c r="G28" i="15"/>
  <c r="F28" i="15"/>
  <c r="E28" i="15"/>
  <c r="D28" i="15"/>
  <c r="C28" i="15"/>
  <c r="B28" i="15"/>
  <c r="M28" i="14"/>
  <c r="L28" i="14"/>
  <c r="K28" i="14"/>
  <c r="J28" i="14"/>
  <c r="I28" i="14"/>
  <c r="H28" i="14"/>
  <c r="G28" i="14"/>
  <c r="F28" i="14"/>
  <c r="E28" i="14"/>
  <c r="D28" i="14"/>
  <c r="C28" i="14"/>
  <c r="B28" i="14"/>
  <c r="E39" i="114" l="1"/>
  <c r="F38" i="114"/>
  <c r="C39" i="114"/>
  <c r="F25" i="114"/>
  <c r="F9" i="114"/>
  <c r="F28" i="114"/>
  <c r="F12" i="114"/>
  <c r="F23" i="114"/>
  <c r="B39" i="114"/>
  <c r="F22" i="114"/>
  <c r="E27" i="97"/>
  <c r="D28" i="97"/>
  <c r="E13" i="97"/>
  <c r="E20" i="97"/>
  <c r="E23" i="97"/>
  <c r="E26" i="97"/>
  <c r="E10" i="97"/>
  <c r="E25" i="97"/>
  <c r="E9" i="97"/>
  <c r="E16" i="97"/>
  <c r="E19" i="97"/>
  <c r="E22" i="97"/>
  <c r="E21" i="97"/>
  <c r="C28" i="97"/>
  <c r="E12" i="97"/>
  <c r="E15" i="97"/>
  <c r="E18" i="97"/>
  <c r="E17" i="97"/>
  <c r="E24" i="97"/>
  <c r="B28" i="97"/>
  <c r="E11" i="97"/>
  <c r="E14" i="97"/>
  <c r="Q9" i="36"/>
  <c r="Q13" i="36"/>
  <c r="Q21" i="36"/>
  <c r="Q37" i="36"/>
  <c r="M39" i="36"/>
  <c r="Q14" i="36"/>
  <c r="Q22" i="36"/>
  <c r="Q26" i="36"/>
  <c r="Q30" i="36"/>
  <c r="B39" i="36"/>
  <c r="F39" i="36"/>
  <c r="N39" i="36"/>
  <c r="Q15" i="36"/>
  <c r="Q19" i="36"/>
  <c r="Q23" i="36"/>
  <c r="Q31" i="36"/>
  <c r="Q35" i="36"/>
  <c r="G39" i="36"/>
  <c r="O39" i="36"/>
  <c r="Q12" i="36"/>
  <c r="Q16" i="36"/>
  <c r="Q24" i="36"/>
  <c r="Q28" i="36"/>
  <c r="Q32" i="36"/>
  <c r="D39" i="36"/>
  <c r="H39" i="36"/>
  <c r="L39" i="36"/>
  <c r="Q25" i="36"/>
  <c r="Q33" i="36"/>
  <c r="E39" i="36"/>
  <c r="Q10" i="36"/>
  <c r="J39" i="36"/>
  <c r="C39" i="36"/>
  <c r="P38" i="36"/>
  <c r="P39" i="35"/>
  <c r="Q37" i="35"/>
  <c r="Q35" i="35"/>
  <c r="Q31" i="35"/>
  <c r="Q25" i="35"/>
  <c r="Q19" i="35"/>
  <c r="Q15" i="35"/>
  <c r="Q9" i="35"/>
  <c r="Q36" i="35"/>
  <c r="Q34" i="35"/>
  <c r="Q32" i="35"/>
  <c r="Q30" i="35"/>
  <c r="Q28" i="35"/>
  <c r="Q26" i="35"/>
  <c r="Q24" i="35"/>
  <c r="Q22" i="35"/>
  <c r="Q20" i="35"/>
  <c r="Q18" i="35"/>
  <c r="Q16" i="35"/>
  <c r="Q14" i="35"/>
  <c r="Q12" i="35"/>
  <c r="Q10" i="35"/>
  <c r="Q29" i="35"/>
  <c r="Q21" i="35"/>
  <c r="Q13" i="35"/>
  <c r="Q38" i="35"/>
  <c r="Q33" i="35"/>
  <c r="Q27" i="35"/>
  <c r="Q23" i="35"/>
  <c r="Q17" i="35"/>
  <c r="Q11" i="35"/>
  <c r="G39" i="35"/>
  <c r="K39" i="35"/>
  <c r="O39" i="35"/>
  <c r="D39" i="35"/>
  <c r="H39" i="35"/>
  <c r="L39" i="35"/>
  <c r="C39" i="35"/>
  <c r="O27" i="13"/>
  <c r="N27" i="13"/>
  <c r="M27" i="13"/>
  <c r="M28" i="13" s="1"/>
  <c r="L27" i="13"/>
  <c r="K27" i="13"/>
  <c r="J27" i="13"/>
  <c r="I27" i="13"/>
  <c r="I28" i="13" s="1"/>
  <c r="H27" i="13"/>
  <c r="G27" i="13"/>
  <c r="F27" i="13"/>
  <c r="E27" i="13"/>
  <c r="E28" i="13" s="1"/>
  <c r="D27" i="13"/>
  <c r="C27" i="13"/>
  <c r="B27" i="13"/>
  <c r="P27" i="13" s="1"/>
  <c r="P26" i="13"/>
  <c r="Q26" i="13" s="1"/>
  <c r="P25" i="13"/>
  <c r="P24" i="13"/>
  <c r="P23" i="13"/>
  <c r="Q23" i="13" s="1"/>
  <c r="P22" i="13"/>
  <c r="Q22" i="13" s="1"/>
  <c r="P21" i="13"/>
  <c r="P20" i="13"/>
  <c r="P19" i="13"/>
  <c r="Q19" i="13" s="1"/>
  <c r="P18" i="13"/>
  <c r="Q18" i="13" s="1"/>
  <c r="P17" i="13"/>
  <c r="P16" i="13"/>
  <c r="P15" i="13"/>
  <c r="Q15" i="13" s="1"/>
  <c r="P14" i="13"/>
  <c r="Q14" i="13" s="1"/>
  <c r="P13" i="13"/>
  <c r="P12" i="13"/>
  <c r="P11" i="13"/>
  <c r="Q11" i="13" s="1"/>
  <c r="P10" i="13"/>
  <c r="Q10" i="13" s="1"/>
  <c r="P9" i="13"/>
  <c r="O27" i="12"/>
  <c r="N27" i="12"/>
  <c r="N28" i="12" s="1"/>
  <c r="M27" i="12"/>
  <c r="L27" i="12"/>
  <c r="K27" i="12"/>
  <c r="J27" i="12"/>
  <c r="J28" i="12" s="1"/>
  <c r="I27" i="12"/>
  <c r="H27" i="12"/>
  <c r="G27" i="12"/>
  <c r="F27" i="12"/>
  <c r="F28" i="12" s="1"/>
  <c r="E27" i="12"/>
  <c r="D27" i="12"/>
  <c r="C27" i="12"/>
  <c r="P27" i="12" s="1"/>
  <c r="B27" i="12"/>
  <c r="B28" i="12" s="1"/>
  <c r="P26" i="12"/>
  <c r="P25" i="12"/>
  <c r="P24" i="12"/>
  <c r="P23" i="12"/>
  <c r="P22" i="12"/>
  <c r="P21" i="12"/>
  <c r="P20" i="12"/>
  <c r="P19" i="12"/>
  <c r="P18" i="12"/>
  <c r="P17" i="12"/>
  <c r="P16" i="12"/>
  <c r="P15" i="12"/>
  <c r="P14" i="12"/>
  <c r="P13" i="12"/>
  <c r="P12" i="12"/>
  <c r="P11" i="12"/>
  <c r="P10" i="12"/>
  <c r="P9" i="12"/>
  <c r="O28" i="11"/>
  <c r="N28" i="11"/>
  <c r="K28" i="11"/>
  <c r="J28" i="11"/>
  <c r="G28" i="11"/>
  <c r="F28" i="11"/>
  <c r="C28" i="11"/>
  <c r="B28" i="11"/>
  <c r="P27" i="11"/>
  <c r="P28" i="11" s="1"/>
  <c r="O27" i="11"/>
  <c r="N27" i="11"/>
  <c r="M27" i="11"/>
  <c r="L27" i="11"/>
  <c r="K27" i="11"/>
  <c r="J27" i="11"/>
  <c r="I27" i="11"/>
  <c r="H27" i="11"/>
  <c r="G27" i="11"/>
  <c r="F27" i="11"/>
  <c r="E27" i="11"/>
  <c r="D27" i="11"/>
  <c r="C27" i="11"/>
  <c r="B27" i="11"/>
  <c r="P26" i="11"/>
  <c r="Q25" i="11"/>
  <c r="P25" i="11"/>
  <c r="P24" i="11"/>
  <c r="Q23" i="11"/>
  <c r="P23" i="11"/>
  <c r="P22" i="11"/>
  <c r="Q21" i="11"/>
  <c r="P21" i="11"/>
  <c r="P20" i="11"/>
  <c r="Q19" i="11"/>
  <c r="P19" i="11"/>
  <c r="P18" i="11"/>
  <c r="Q17" i="11"/>
  <c r="P17" i="11"/>
  <c r="P16" i="11"/>
  <c r="Q15" i="11"/>
  <c r="P15" i="11"/>
  <c r="P14" i="11"/>
  <c r="Q13" i="11"/>
  <c r="P13" i="11"/>
  <c r="P12" i="11"/>
  <c r="Q11" i="11"/>
  <c r="P11" i="11"/>
  <c r="P10" i="11"/>
  <c r="Q9" i="11"/>
  <c r="P9" i="11"/>
  <c r="O27" i="10"/>
  <c r="N27" i="10"/>
  <c r="N28" i="10" s="1"/>
  <c r="M27" i="10"/>
  <c r="L27" i="10"/>
  <c r="K27" i="10"/>
  <c r="J27" i="10"/>
  <c r="J28" i="10" s="1"/>
  <c r="I27" i="10"/>
  <c r="H27" i="10"/>
  <c r="G27" i="10"/>
  <c r="F27" i="10"/>
  <c r="F28" i="10" s="1"/>
  <c r="E27" i="10"/>
  <c r="D27" i="10"/>
  <c r="C27" i="10"/>
  <c r="P27" i="10" s="1"/>
  <c r="B27" i="10"/>
  <c r="B28" i="10" s="1"/>
  <c r="P26" i="10"/>
  <c r="P25" i="10"/>
  <c r="P24" i="10"/>
  <c r="P23" i="10"/>
  <c r="P22" i="10"/>
  <c r="P21" i="10"/>
  <c r="P20" i="10"/>
  <c r="P19" i="10"/>
  <c r="P18" i="10"/>
  <c r="P17" i="10"/>
  <c r="P16" i="10"/>
  <c r="P15" i="10"/>
  <c r="P14" i="10"/>
  <c r="P13" i="10"/>
  <c r="P12" i="10"/>
  <c r="Q12" i="10" s="1"/>
  <c r="P11" i="10"/>
  <c r="P10" i="10"/>
  <c r="P9" i="10"/>
  <c r="K8" i="8"/>
  <c r="I8" i="8"/>
  <c r="E8" i="8"/>
  <c r="D8" i="8"/>
  <c r="C8" i="8"/>
  <c r="Q38" i="36" l="1"/>
  <c r="P39" i="36"/>
  <c r="I39" i="36"/>
  <c r="Q17" i="36"/>
  <c r="Q36" i="36"/>
  <c r="Q20" i="36"/>
  <c r="K39" i="36"/>
  <c r="Q27" i="36"/>
  <c r="Q11" i="36"/>
  <c r="Q34" i="36"/>
  <c r="Q18" i="36"/>
  <c r="Q29" i="36"/>
  <c r="Q9" i="13"/>
  <c r="Q13" i="13"/>
  <c r="Q17" i="13"/>
  <c r="Q21" i="13"/>
  <c r="Q25" i="13"/>
  <c r="D28" i="13"/>
  <c r="H28" i="13"/>
  <c r="L28" i="13"/>
  <c r="P28" i="13"/>
  <c r="Q27" i="13"/>
  <c r="F28" i="13"/>
  <c r="J28" i="13"/>
  <c r="N28" i="13"/>
  <c r="Q12" i="13"/>
  <c r="Q16" i="13"/>
  <c r="Q20" i="13"/>
  <c r="Q24" i="13"/>
  <c r="C28" i="13"/>
  <c r="G28" i="13"/>
  <c r="K28" i="13"/>
  <c r="O28" i="13"/>
  <c r="B28" i="13"/>
  <c r="P28" i="12"/>
  <c r="Q25" i="12"/>
  <c r="Q23" i="12"/>
  <c r="Q21" i="12"/>
  <c r="Q19" i="12"/>
  <c r="Q17" i="12"/>
  <c r="Q15" i="12"/>
  <c r="Q13" i="12"/>
  <c r="Q11" i="12"/>
  <c r="Q9" i="12"/>
  <c r="Q27" i="12"/>
  <c r="O28" i="12"/>
  <c r="D28" i="12"/>
  <c r="H28" i="12"/>
  <c r="L28" i="12"/>
  <c r="Q12" i="12"/>
  <c r="Q16" i="12"/>
  <c r="Q20" i="12"/>
  <c r="Q24" i="12"/>
  <c r="G28" i="12"/>
  <c r="K28" i="12"/>
  <c r="Q10" i="12"/>
  <c r="Q14" i="12"/>
  <c r="Q18" i="12"/>
  <c r="Q22" i="12"/>
  <c r="Q26" i="12"/>
  <c r="E28" i="12"/>
  <c r="I28" i="12"/>
  <c r="M28" i="12"/>
  <c r="C28" i="12"/>
  <c r="D28" i="11"/>
  <c r="H28" i="11"/>
  <c r="L28" i="11"/>
  <c r="Q10" i="11"/>
  <c r="Q12" i="11"/>
  <c r="Q14" i="11"/>
  <c r="Q16" i="11"/>
  <c r="Q18" i="11"/>
  <c r="Q20" i="11"/>
  <c r="Q22" i="11"/>
  <c r="Q24" i="11"/>
  <c r="Q26" i="11"/>
  <c r="Q27" i="11"/>
  <c r="E28" i="11"/>
  <c r="I28" i="11"/>
  <c r="M28" i="11"/>
  <c r="Q16" i="10"/>
  <c r="Q20" i="10"/>
  <c r="Q24" i="10"/>
  <c r="G28" i="10"/>
  <c r="O28" i="10"/>
  <c r="D28" i="10"/>
  <c r="H28" i="10"/>
  <c r="L28" i="10"/>
  <c r="P28" i="10"/>
  <c r="Q25" i="10"/>
  <c r="Q19" i="10"/>
  <c r="Q15" i="10"/>
  <c r="Q9" i="10"/>
  <c r="Q21" i="10"/>
  <c r="Q13" i="10"/>
  <c r="Q27" i="10"/>
  <c r="Q23" i="10"/>
  <c r="Q17" i="10"/>
  <c r="Q11" i="10"/>
  <c r="K28" i="10"/>
  <c r="Q10" i="10"/>
  <c r="Q14" i="10"/>
  <c r="Q18" i="10"/>
  <c r="Q22" i="10"/>
  <c r="Q26" i="10"/>
  <c r="E28" i="10"/>
  <c r="I28" i="10"/>
  <c r="M28" i="10"/>
  <c r="C28" i="10"/>
  <c r="E27" i="132"/>
  <c r="E10" i="132"/>
  <c r="B10" i="132"/>
</calcChain>
</file>

<file path=xl/connections.xml><?xml version="1.0" encoding="utf-8"?>
<connections xmlns="http://schemas.openxmlformats.org/spreadsheetml/2006/main">
  <connection id="1" odcFile="C:\Users\vmamani\Documents\My Data Sources\SRVCUBOS Cartera ClasificacionCartera.odc" keepAlive="1" name="SRVCUBOS Cartera ClasificacionCartera" type="5" refreshedVersion="4" background="1">
    <dbPr connection="Provider=MSOLAP.4;Integrated Security=SSPI;Persist Security Info=True;Initial Catalog=Cartera;Data Source=SRVCUBOS;MDX Compatibility=1;Safety Options=2;MDX Missing Member Mode=Error" command="ClasificacionCartera" commandType="1"/>
    <olapPr sendLocale="1" rowDrillCount="1000"/>
  </connection>
  <connection id="2" odcFile="C:\Users\vmamani\Documents\My Data Sources\SRVCUBOS Cartera ClasificacionCartera.odc" keepAlive="1" name="SRVCUBOS Cartera ClasificacionCartera1" type="5" refreshedVersion="4" background="1">
    <dbPr connection="Provider=MSOLAP.4;Integrated Security=SSPI;Persist Security Info=True;Initial Catalog=Cartera;Data Source=SRVCUBOS;MDX Compatibility=1;Safety Options=2;MDX Missing Member Mode=Error" command="ClasificacionCartera" commandType="1"/>
    <olapPr sendLocale="1" rowDrillCount="1000"/>
  </connection>
</connections>
</file>

<file path=xl/sharedStrings.xml><?xml version="1.0" encoding="utf-8"?>
<sst xmlns="http://schemas.openxmlformats.org/spreadsheetml/2006/main" count="6381" uniqueCount="929">
  <si>
    <t xml:space="preserve">TIPO DE CRÉDITO </t>
  </si>
  <si>
    <t xml:space="preserve">CHUQUISACA </t>
  </si>
  <si>
    <t xml:space="preserve">LA PAZ   </t>
  </si>
  <si>
    <t xml:space="preserve">COCHABAMBA          </t>
  </si>
  <si>
    <t xml:space="preserve">ORURO  </t>
  </si>
  <si>
    <t xml:space="preserve">POTOSÍ   </t>
  </si>
  <si>
    <t xml:space="preserve">TARIJA    </t>
  </si>
  <si>
    <t xml:space="preserve">SANTA CRUZ </t>
  </si>
  <si>
    <t xml:space="preserve">BENI   </t>
  </si>
  <si>
    <t xml:space="preserve">PANDO  </t>
  </si>
  <si>
    <t xml:space="preserve">TOTAL </t>
  </si>
  <si>
    <t>%</t>
  </si>
  <si>
    <t>BANCOS</t>
  </si>
  <si>
    <t>Crédito empresarial</t>
  </si>
  <si>
    <t>Crédito empresarial calificado por días mora</t>
  </si>
  <si>
    <t>Crédito debidamente garantizado al sector público</t>
  </si>
  <si>
    <t>Credito Empresarial Agropecuario</t>
  </si>
  <si>
    <t>Crédito hipotecario de vivienda</t>
  </si>
  <si>
    <t>Crédito de Vivienda sin Garantia Hipotecaria</t>
  </si>
  <si>
    <t xml:space="preserve">Crédito hipotecario de vivienda de interés social </t>
  </si>
  <si>
    <t>Crédito de vivienda de interés social sin garantía hipotecaria</t>
  </si>
  <si>
    <t>Microcrédito individual</t>
  </si>
  <si>
    <t>Microcrédito debidamente garantizado</t>
  </si>
  <si>
    <t>Microcrédito garantizado con garantía real</t>
  </si>
  <si>
    <t>Microcrédito solidario</t>
  </si>
  <si>
    <t>Microcrédito solidario debidamente garantizado</t>
  </si>
  <si>
    <t>Microcrédito Banca Comunal</t>
  </si>
  <si>
    <t>Microcrédito Banca Comunal debidamente garantizado</t>
  </si>
  <si>
    <t>Microcredito Agropecuario</t>
  </si>
  <si>
    <t>Microcredito agropecuario debidamente garantizado</t>
  </si>
  <si>
    <t>Crédito de consumo</t>
  </si>
  <si>
    <t>Crédito de consumo debidamente garantizado</t>
  </si>
  <si>
    <t>Crédito de consumo garantizado con garantía real</t>
  </si>
  <si>
    <t>Crédito PYME calificado empresarial</t>
  </si>
  <si>
    <t>Crédito PYME calificado por días mora</t>
  </si>
  <si>
    <t>PyME agropecuario Calificados por Dias Mora</t>
  </si>
  <si>
    <t>PyME agropecuario debidamente garantizado Calificados por Dias Mora</t>
  </si>
  <si>
    <t>Crédito PyME Agropecuario calificado como empresarial</t>
  </si>
  <si>
    <t>Crédito PyME Agropecuario con garantía real calificado como empresarial</t>
  </si>
  <si>
    <t>TOTAL CARTERA</t>
  </si>
  <si>
    <t>PORCENTAJES</t>
  </si>
  <si>
    <t>VIGENTE</t>
  </si>
  <si>
    <t>MORA</t>
  </si>
  <si>
    <t>TOTAL</t>
  </si>
  <si>
    <t>NOMINAL %</t>
  </si>
  <si>
    <t>BNB</t>
  </si>
  <si>
    <t>BME</t>
  </si>
  <si>
    <t>BCR</t>
  </si>
  <si>
    <t>BNA</t>
  </si>
  <si>
    <t>BDB</t>
  </si>
  <si>
    <t>BIS</t>
  </si>
  <si>
    <t>BUN</t>
  </si>
  <si>
    <t>BEC</t>
  </si>
  <si>
    <t>BSO</t>
  </si>
  <si>
    <t>BGA</t>
  </si>
  <si>
    <t>BIE</t>
  </si>
  <si>
    <t>BFO</t>
  </si>
  <si>
    <t>SUB-TOTAL</t>
  </si>
  <si>
    <t>CJN</t>
  </si>
  <si>
    <t>CSM</t>
  </si>
  <si>
    <t>CFA</t>
  </si>
  <si>
    <t>CME</t>
  </si>
  <si>
    <t>CSP</t>
  </si>
  <si>
    <t>CLY</t>
  </si>
  <si>
    <t>CCA</t>
  </si>
  <si>
    <t>CSA</t>
  </si>
  <si>
    <t>CPX</t>
  </si>
  <si>
    <t>CIH</t>
  </si>
  <si>
    <t>CQC</t>
  </si>
  <si>
    <t>CJP</t>
  </si>
  <si>
    <t>CTR</t>
  </si>
  <si>
    <t>CCM</t>
  </si>
  <si>
    <t>CSR</t>
  </si>
  <si>
    <t>CST</t>
  </si>
  <si>
    <t>CCR</t>
  </si>
  <si>
    <t>CMG</t>
  </si>
  <si>
    <t>CMM</t>
  </si>
  <si>
    <t>CEC</t>
  </si>
  <si>
    <t>CCP</t>
  </si>
  <si>
    <t>CAS</t>
  </si>
  <si>
    <t>CJB</t>
  </si>
  <si>
    <t>CMR</t>
  </si>
  <si>
    <t>CJO</t>
  </si>
  <si>
    <t>CCB</t>
  </si>
  <si>
    <t>CARTERA AL SECTOR PRODUCTIVO (1) POR DEPARTAMENTO</t>
  </si>
  <si>
    <t xml:space="preserve">CHUQUISACA  </t>
  </si>
  <si>
    <t xml:space="preserve">LA PAZ    </t>
  </si>
  <si>
    <t xml:space="preserve">COCHABAMBA  </t>
  </si>
  <si>
    <t xml:space="preserve">ORURO   </t>
  </si>
  <si>
    <t xml:space="preserve">TOTAL     </t>
  </si>
  <si>
    <t xml:space="preserve"> </t>
  </si>
  <si>
    <t>CARTERA AL SECTOR PRODUCTIVO (1) POR DESTINO DEL CRÉDITO</t>
  </si>
  <si>
    <t>Agricultura 
y Ganadería</t>
  </si>
  <si>
    <t>Caza y 
Silvicultura</t>
  </si>
  <si>
    <t>Petroleo
 y Gas</t>
  </si>
  <si>
    <t>Minería</t>
  </si>
  <si>
    <t>Manufactura</t>
  </si>
  <si>
    <t>Energía Eléc.,  
gas y agua</t>
  </si>
  <si>
    <t>Construcción</t>
  </si>
  <si>
    <t>SISTEMA BANCARIO</t>
  </si>
  <si>
    <t>EVOLUCIÓN DE CARTERA Y CONTINGENTE</t>
  </si>
  <si>
    <t>2011</t>
  </si>
  <si>
    <t>2012</t>
  </si>
  <si>
    <t>2013</t>
  </si>
  <si>
    <t>2014</t>
  </si>
  <si>
    <t>DIC</t>
  </si>
  <si>
    <t>CARTERA VIGENTE TOTAL</t>
  </si>
  <si>
    <t xml:space="preserve">    CARTERA VIGENTE</t>
  </si>
  <si>
    <t>CARTERA VENCIDA TOTAL</t>
  </si>
  <si>
    <t xml:space="preserve">    CARTERA VENCIDA</t>
  </si>
  <si>
    <t xml:space="preserve">    CARTERA REPROGRAMADA O REESTRUCTURADA VENCIDA</t>
  </si>
  <si>
    <t>CARTERA EN EJECUCIÓN TOTAL</t>
  </si>
  <si>
    <t xml:space="preserve">    CARTERA EN EJECUCIÓN</t>
  </si>
  <si>
    <t xml:space="preserve">    CARTERA REPROGRAMADA O REESTRUCTURADA EN EJECUCIÓN</t>
  </si>
  <si>
    <t>CONTINGENTES</t>
  </si>
  <si>
    <t>PRODUCTOS DEVENGADOS POR COBRAR CARTERA</t>
  </si>
  <si>
    <t>CALIFICACIÓN DE CARTERA Y CONTINGENTE (1)</t>
  </si>
  <si>
    <t>TOTAL SISTEMA</t>
  </si>
  <si>
    <t xml:space="preserve">  CATEGORÍA A</t>
  </si>
  <si>
    <t xml:space="preserve">  PREVISIÓN conforme a (2)</t>
  </si>
  <si>
    <t xml:space="preserve">  CATEGORÍA B</t>
  </si>
  <si>
    <t xml:space="preserve">  PREVISIÓN conforme a (3)</t>
  </si>
  <si>
    <t xml:space="preserve">  CATEGORÍA C</t>
  </si>
  <si>
    <t xml:space="preserve">  PREVISIÓN 20%</t>
  </si>
  <si>
    <t xml:space="preserve">  CATEGORÍA D</t>
  </si>
  <si>
    <t xml:space="preserve">  PREVISIÓN 50%</t>
  </si>
  <si>
    <t xml:space="preserve">  CATEGORÍA E</t>
  </si>
  <si>
    <t xml:space="preserve">  PREVISIÓN 80%</t>
  </si>
  <si>
    <t xml:space="preserve">  CATEGORÍA F</t>
  </si>
  <si>
    <t xml:space="preserve">  PREVISIÓN 100%</t>
  </si>
  <si>
    <t xml:space="preserve">  TOTAL CARTERA Y CONTINGENTE (4)</t>
  </si>
  <si>
    <t xml:space="preserve">  TOTAL PREVISIÓN ESPECIFICA</t>
  </si>
  <si>
    <t xml:space="preserve">  Porcentaje  </t>
  </si>
  <si>
    <t>(2)  En MN y MNUFV,  0% créditos al sector productivo (directo y contingente) empresariales microcrédito y PYME, 0.25% créditos  al sector no productivo (directo y contingente) empresariales microcrédito y PYME, vivienda y consumo  (otorgados antes del 17/12/09),1.5% consumo (otorgados a partir  del 17/12/2009 hasta el 16/12/2010) y 3% consumo (otorgados a partir del 17/12/2010).  En ME y MNMV, 1% créditos (contingente), empresariales microcrédito y PYME, 2.5% créditos  (directo) empresarial, microcrédito PYME, vivienda y consumo  (otorgados antes del 17/12/09), 5% consumo (otorgados a  partir del  17/12/2009 hasta el 16/12/2010) y 7% consumo (otorgados a partir del 17/12/2010).</t>
  </si>
  <si>
    <t>(3)  En MN y MNUFV, 2.5% créditos al sector productivo (directo y contingente) empresariales microcrédito y PYME, 5% créditos  al sector no productivo (directo y contingente) empresariales microcrédito y PYME, vivienda y consumo  (otorgados antes del 17/12/09), 6.5% consumo (otorgados a partir del 17/12/2009 hasta el 16/12/2010) y 6.5% (otorgados a partir del 17/12/2010).  En ME y MNMV, 5% créditos (directo y contingente), empresariales microcrédito y PYME,  vivienda y consumo  (otorgados antes del 17/12/09), 8% consumo (otorgados a partir del 17/12/2009 hasta el 16/12/2010) y 12% consumo (otorgados a partir del 17/12/2010).</t>
  </si>
  <si>
    <t>(4) No incluye 651.00 Otras contingencias</t>
  </si>
  <si>
    <t>CLASIFICACIÓN DE CARTERA POR ACTIVIDAD ECONÓMICA DEL DEUDOR (1)</t>
  </si>
  <si>
    <t>ACTIVIDAD</t>
  </si>
  <si>
    <t>Agricultura y Ganadería</t>
  </si>
  <si>
    <t>Caza, Silvicultura y Pesca</t>
  </si>
  <si>
    <t>Extracción de petroleo crudo y gas natural</t>
  </si>
  <si>
    <t>Minerales metálicos y no metálicos</t>
  </si>
  <si>
    <t>Industria Manufacturera</t>
  </si>
  <si>
    <t>Producción y distribución de energía eléctrica, gas y agua</t>
  </si>
  <si>
    <t>Venta al por mayor y menor</t>
  </si>
  <si>
    <t>Hoteles y Restaurantes</t>
  </si>
  <si>
    <t>Transporte, almacenamiento y comunicación</t>
  </si>
  <si>
    <t>Intermediación financiera</t>
  </si>
  <si>
    <t>Servicios inmobiliarios, empresariales y de alquiler</t>
  </si>
  <si>
    <t>Administración pública, defensa y seguridad social obligatoria</t>
  </si>
  <si>
    <t>Educación</t>
  </si>
  <si>
    <t>Servicios sociales, comunales y personales</t>
  </si>
  <si>
    <t>Servicio de hogares privados que contratan servicio doméstico</t>
  </si>
  <si>
    <t>Servicios de organizaciones y órganos extraterritoriales</t>
  </si>
  <si>
    <t>Actividades atípicas</t>
  </si>
  <si>
    <t>PORCENTAJE</t>
  </si>
  <si>
    <t>CLASIFICACIÓN DE CONTINGENTE POR ACTIVIDAD ECONÓMICA DEL DEUDOR (1)</t>
  </si>
  <si>
    <t>BME(2)</t>
  </si>
  <si>
    <t>BIS(2)</t>
  </si>
  <si>
    <t>BCR(2)</t>
  </si>
  <si>
    <t>TOTAL CONTINGENTE</t>
  </si>
  <si>
    <t>CLASIFICACIÓN DE CARTERA POR DESTINO DEL CRÉDITO (1)</t>
  </si>
  <si>
    <t>DESTINO</t>
  </si>
  <si>
    <t>CLASIFICACIÓN DE CONTINGENTE POR DESTINO DEL CRÉDITO (1)</t>
  </si>
  <si>
    <t>CLASIFICACIÓN DE CARTERA Y CONTINGENTE POR ENTIDAD, PLAZO Y DESTINO DEL CRÉDITO (1)</t>
  </si>
  <si>
    <t>CORTO PLAZO</t>
  </si>
  <si>
    <t>MEDIANO PLAZO</t>
  </si>
  <si>
    <t>LARGO PLAZO</t>
  </si>
  <si>
    <t>TOTAL CARTERA Y CONTINGENTE</t>
  </si>
  <si>
    <t>CLASIFICACIÓN DE CARTERA Y CONTINGENTE POR ENTIDAD, ESTADO Y DESTINO DEL CRÉDITO (1)</t>
  </si>
  <si>
    <t>REPROGRAMADA O REESTRUCTURADA VIGENTE</t>
  </si>
  <si>
    <t>VENCIDA</t>
  </si>
  <si>
    <t>REPROGRAMADA O REESTRUCTURADA VENCIDA</t>
  </si>
  <si>
    <t>EJECUCIÓN</t>
  </si>
  <si>
    <t>REPROGRAMADA O REESTRUCTURADA EJECUCIÓN</t>
  </si>
  <si>
    <t>CONTINGENTE</t>
  </si>
  <si>
    <t>CLASIFICACIÓN DE CARTERA Y CONTINGENTE POR DEPARTAMENTO, PLAZO Y DESTINO DEL CRÉDITO (1)</t>
  </si>
  <si>
    <t>CHUQUISACA</t>
  </si>
  <si>
    <t>LA PAZ</t>
  </si>
  <si>
    <t>COCHABAMBA</t>
  </si>
  <si>
    <t>ORURO</t>
  </si>
  <si>
    <t>POTOSÍ</t>
  </si>
  <si>
    <t>TARIJA</t>
  </si>
  <si>
    <t>SANTA CRUZ</t>
  </si>
  <si>
    <t>BENI</t>
  </si>
  <si>
    <t>PANDO</t>
  </si>
  <si>
    <t>CLASIFICACIÓN DE CARTERA Y CONTINGENTE POR DEPARTAMENTO, ESTADO Y DESTINO DEL CRÉDITO (1)</t>
  </si>
  <si>
    <t>CLASIFICACIÓN DE CARTERA POR TIPO DE CRÉDITO (1)</t>
  </si>
  <si>
    <t>PyME agropecuario debidamente garantizado con garantía real Calificados por Dias Mora</t>
  </si>
  <si>
    <t>Microcredito agropecuario debidamente garantizado c/garantia real</t>
  </si>
  <si>
    <t>Crédito de Vivienda sin Garantía Hipotecaria Debidamente Garantizado</t>
  </si>
  <si>
    <t>Crédito Hipotecario de vivienda de interés social</t>
  </si>
  <si>
    <t>CLASIFICACIÓN DE CONTINGENTE POR TIPO DE CRÉDITO (1)</t>
  </si>
  <si>
    <t>CLASIFICACIÓN DE CARTERA Y CONTINGENTE POR ENTIDAD, ESTADO Y TIPO DE CRÉDITO (1)</t>
  </si>
  <si>
    <t>CLASIFICACIÓN DE CARTERA Y CONTINGENTE POR TIPO DE GARANTÍA (1)</t>
  </si>
  <si>
    <t>TÍTULOS VALORES</t>
  </si>
  <si>
    <t>DEPÓSITOS EN LA ENTIDAD FINANCIERA</t>
  </si>
  <si>
    <t>Valor prepagado de cartas de crédito</t>
  </si>
  <si>
    <t>Depósitos a plazo pignorados a favor de la entidad</t>
  </si>
  <si>
    <t>Otros depósitos en la entidad financiera</t>
  </si>
  <si>
    <t>GARANTÍAS DE OTRAS ENTIDADES FINANCIERAS</t>
  </si>
  <si>
    <t>Depósitos a plazo fijo</t>
  </si>
  <si>
    <t>OTRAS GARANTÍAS</t>
  </si>
  <si>
    <t>GARANTÍA PERSONAL</t>
  </si>
  <si>
    <t>TOTAL CARTERA CON GARANTÍAS</t>
  </si>
  <si>
    <t>Porcentaje</t>
  </si>
  <si>
    <t>CLASIFICACIÓN DE CARTERA Y CONTINGENTE POR TIPO Y OBJETO DEL CRÉDITO (1)</t>
  </si>
  <si>
    <t>Empresariales</t>
  </si>
  <si>
    <t>- Capital de Inversión</t>
  </si>
  <si>
    <t>- Capital de Operación</t>
  </si>
  <si>
    <t>Sector no Productivo</t>
  </si>
  <si>
    <t>Microcrédito</t>
  </si>
  <si>
    <t>Vivienda</t>
  </si>
  <si>
    <t>Hipotecario de Vivienda</t>
  </si>
  <si>
    <t>-  Adquisición de terreno para la construcción de vivienda</t>
  </si>
  <si>
    <t>-  Construcción de vivienda individual</t>
  </si>
  <si>
    <t>-  Compra de vivienda individual o en propiedad horizontal</t>
  </si>
  <si>
    <t>-  Refacción / remod. /ampl. / mejora de vivienda</t>
  </si>
  <si>
    <t>-  Anticrédito de vivienda</t>
  </si>
  <si>
    <t>Crédito de Vivienda sin Garantia Hipotecaria Debidamente Garantizado</t>
  </si>
  <si>
    <t>Consumo</t>
  </si>
  <si>
    <t>- Tarjeta de crédtito</t>
  </si>
  <si>
    <t>- Compra de bienes muebles</t>
  </si>
  <si>
    <t>- Libre disponibilidad</t>
  </si>
  <si>
    <t>- Créditos otorgados a personas asalariadas (PCE)</t>
  </si>
  <si>
    <t>ESTRATIFICACIÓN DE CARTERA Y CONTINGENTE POR MONTO Y NÚMERO DE PRESTATARIOS (1)</t>
  </si>
  <si>
    <t>Mayores a US$ 2.000.001</t>
  </si>
  <si>
    <t>Entre US$ 1.000.001 y US$ 2.000.000</t>
  </si>
  <si>
    <t>Entre US$ 500.001 y US$ 1.000.000</t>
  </si>
  <si>
    <t>Entre US$ 200.001 y US$ 500.000</t>
  </si>
  <si>
    <t>Entre US$ 100.001 y US$ 200.000</t>
  </si>
  <si>
    <t>Entre US$ 50.001 y US$ 100.000</t>
  </si>
  <si>
    <t>Entre US$ 30.001 y US$ 50.000</t>
  </si>
  <si>
    <t>Entre US$ 20.001 y US$ 30.000</t>
  </si>
  <si>
    <t>Entre US$ 15.001 y US$ 20.000</t>
  </si>
  <si>
    <t>Entre US$ 10.001 y US$ 15.000</t>
  </si>
  <si>
    <t>Entre US$ 5.001 y US$ 10.000</t>
  </si>
  <si>
    <t>Entre US$ 1.001 y US$ 5.000</t>
  </si>
  <si>
    <t>Entre US$ 501 y US$ 1.000</t>
  </si>
  <si>
    <t>Menores a US$ 500</t>
  </si>
  <si>
    <t>POR NÚMERO DE PRESTATARIOS</t>
  </si>
  <si>
    <t>ESTRATIFICACIÓN DE CARTERA Y CONTINGENTE POR ENTIDAD Y ESTADO DEL CRÉDITO (1)</t>
  </si>
  <si>
    <t>ESTRATIFICACION DE CARTERA Y CONTINGENTE POR ENTIDAD Y ESTADO DEL CREDITO (1)</t>
  </si>
  <si>
    <t xml:space="preserve">  TOTAL PREVISIÓN ESPECÍFICA</t>
  </si>
  <si>
    <t xml:space="preserve">  Porcentaje</t>
  </si>
  <si>
    <t>(1) Información reportada por las entidades al Sistema de Información Financiera</t>
  </si>
  <si>
    <t>CLASIFICACIÓN DE CARTERA Y CONTINGENTE POR ACTIVIDAD ECONÓMICA DEL DEUDOR (1)</t>
  </si>
  <si>
    <t xml:space="preserve">TOTAL         </t>
  </si>
  <si>
    <t>CLASIFICACIÓN DE CARTERA Y CONTINGENTE POR DESTINO DEL CRÉDITO (1)</t>
  </si>
  <si>
    <t>TOTAL CARTERA Y CONYINGENTE</t>
  </si>
  <si>
    <t>CLASIFICACIÓN DE CARTERA Y CONTINGENTE POR TIPO DE CRÉDITO (1)</t>
  </si>
  <si>
    <t xml:space="preserve">TOTAL                   </t>
  </si>
  <si>
    <t xml:space="preserve">TOTAL          </t>
  </si>
  <si>
    <t>POR MONTO</t>
  </si>
  <si>
    <t xml:space="preserve">TOTAL        </t>
  </si>
  <si>
    <t>TOTAL PRESTATARIOS</t>
  </si>
  <si>
    <t>COOPERATIVAS DE AHORRO Y CRÉDITO ABIERTAS</t>
  </si>
  <si>
    <t>(1) Información reportada por las entidades al Sistema de Información Financiera.</t>
  </si>
  <si>
    <t>(4) No incluye 651.00 Otras contingencias.</t>
  </si>
  <si>
    <t xml:space="preserve"> TOTAL</t>
  </si>
  <si>
    <t>CLASIFICACIÓN DE CARTERA Y CONTINGENTE POR TIPO DEL CRÉDITO (1)</t>
  </si>
  <si>
    <t>TOTAL      SISTEMA</t>
  </si>
  <si>
    <t>POR MONTO (1)</t>
  </si>
  <si>
    <t>TOTAL                   SISTEMA</t>
  </si>
  <si>
    <t>TOTAL                SISTEMA</t>
  </si>
  <si>
    <t>DIC-10</t>
  </si>
  <si>
    <t>DIC-11</t>
  </si>
  <si>
    <t>DIC-12</t>
  </si>
  <si>
    <t>DIC-13</t>
  </si>
  <si>
    <t>Sucre - Ciudad capital de departamento</t>
  </si>
  <si>
    <t>Of. Central, sucursal, agencia fija y otros puntos financieros (*)</t>
  </si>
  <si>
    <t>Cajero automático</t>
  </si>
  <si>
    <t>Otras localidades</t>
  </si>
  <si>
    <t/>
  </si>
  <si>
    <t>La Paz - ciudad capital de departamento</t>
  </si>
  <si>
    <t>El Alto - ciudad</t>
  </si>
  <si>
    <t>Cochabamba - capital de departamento</t>
  </si>
  <si>
    <t>Oruro - Ciudad capital de departamento</t>
  </si>
  <si>
    <t>Potosí - Ciudad capital de departamento</t>
  </si>
  <si>
    <t>Tarija - Ciudad capital de departamento</t>
  </si>
  <si>
    <t>Santa Cruz de la Sierra - Ciudad capital de departamento</t>
  </si>
  <si>
    <t>Trinidad - Ciudad capital de departamento</t>
  </si>
  <si>
    <t>Cobija - Ciudad capital de departamento</t>
  </si>
  <si>
    <t>TOTAL PUNTOS DE ATENCIÓN</t>
  </si>
  <si>
    <t>(*) Corresponde a agencias móviles, oficinas externas, ventanillas, mandatos, oficinas feriales, puntos promocionales y puntos de atención corresponsales financieros y no financieros</t>
  </si>
  <si>
    <t>SUCURSALES O AGENCIAS URBANAS</t>
  </si>
  <si>
    <t xml:space="preserve">   SUCRE</t>
  </si>
  <si>
    <t xml:space="preserve">   LA PAZ</t>
  </si>
  <si>
    <t xml:space="preserve">   COCHABAMBA</t>
  </si>
  <si>
    <t xml:space="preserve">   ORURO</t>
  </si>
  <si>
    <t xml:space="preserve">   POTOSI</t>
  </si>
  <si>
    <t xml:space="preserve">   TARIJA</t>
  </si>
  <si>
    <t xml:space="preserve">   SANTA CRUZ</t>
  </si>
  <si>
    <t xml:space="preserve">   TRINIDAD</t>
  </si>
  <si>
    <t xml:space="preserve">   COBIJA</t>
  </si>
  <si>
    <t xml:space="preserve">   EL ALTO</t>
  </si>
  <si>
    <t>AGENCIAS PROVINCIALES</t>
  </si>
  <si>
    <t xml:space="preserve">   CHUQUISACA</t>
  </si>
  <si>
    <t xml:space="preserve">      CAMARGO</t>
  </si>
  <si>
    <t xml:space="preserve">      MONTEAGUDO</t>
  </si>
  <si>
    <t xml:space="preserve">      PADILLA</t>
  </si>
  <si>
    <t xml:space="preserve">      TARABUCO</t>
  </si>
  <si>
    <t xml:space="preserve">      ZUDAÑEZ</t>
  </si>
  <si>
    <t xml:space="preserve">      ACHACACHI</t>
  </si>
  <si>
    <t xml:space="preserve">      ACHOCALLA</t>
  </si>
  <si>
    <t xml:space="preserve">      BATALLAS</t>
  </si>
  <si>
    <t xml:space="preserve">      CARANAVI</t>
  </si>
  <si>
    <t xml:space="preserve">      CHULUMANI</t>
  </si>
  <si>
    <t xml:space="preserve">      COPACABANA</t>
  </si>
  <si>
    <t xml:space="preserve">      CORIPATA</t>
  </si>
  <si>
    <t xml:space="preserve">      COROICO</t>
  </si>
  <si>
    <t xml:space="preserve">      DESAGUADERO</t>
  </si>
  <si>
    <t xml:space="preserve">      GUANAY</t>
  </si>
  <si>
    <t xml:space="preserve">      PALOS BLANCOS</t>
  </si>
  <si>
    <t xml:space="preserve">      PATACAMAYA</t>
  </si>
  <si>
    <t xml:space="preserve">      SICA SICA</t>
  </si>
  <si>
    <t xml:space="preserve">      VIACHA</t>
  </si>
  <si>
    <t xml:space="preserve">      AIQUILE</t>
  </si>
  <si>
    <t xml:space="preserve">      CHIMORE</t>
  </si>
  <si>
    <t xml:space="preserve">      CLIZA</t>
  </si>
  <si>
    <t xml:space="preserve">      COLCAPIRHUA</t>
  </si>
  <si>
    <t xml:space="preserve">      ENTRE RIOS</t>
  </si>
  <si>
    <t xml:space="preserve">      IVIRGARZAMA</t>
  </si>
  <si>
    <t xml:space="preserve">      PUNATA</t>
  </si>
  <si>
    <t xml:space="preserve">      QUILLACOLLO</t>
  </si>
  <si>
    <t xml:space="preserve">      SACABA</t>
  </si>
  <si>
    <t xml:space="preserve">      SIPE SIPE</t>
  </si>
  <si>
    <t xml:space="preserve">      TIQUIPAYA</t>
  </si>
  <si>
    <t xml:space="preserve">      VILLA TUNARI</t>
  </si>
  <si>
    <t xml:space="preserve">      VINTO</t>
  </si>
  <si>
    <t xml:space="preserve">      CARACOLLO</t>
  </si>
  <si>
    <t xml:space="preserve">      CHALLAPATA</t>
  </si>
  <si>
    <t xml:space="preserve">      HUANUNI</t>
  </si>
  <si>
    <t xml:space="preserve">      ATOCHA</t>
  </si>
  <si>
    <t xml:space="preserve">      BETANZOS</t>
  </si>
  <si>
    <t xml:space="preserve">      COTAGAITA</t>
  </si>
  <si>
    <t xml:space="preserve">      LLALLAGUA</t>
  </si>
  <si>
    <t xml:space="preserve">      PUNA</t>
  </si>
  <si>
    <t xml:space="preserve">      TUPIZA</t>
  </si>
  <si>
    <t xml:space="preserve">      UNCIA</t>
  </si>
  <si>
    <t xml:space="preserve">      UYUNI</t>
  </si>
  <si>
    <t xml:space="preserve">      VILLAZON</t>
  </si>
  <si>
    <t xml:space="preserve">      BERMEJO</t>
  </si>
  <si>
    <t xml:space="preserve">      CARAPARI</t>
  </si>
  <si>
    <t xml:space="preserve">      SAN LORENZO</t>
  </si>
  <si>
    <t xml:space="preserve">      VALLE DE CONCEPCION</t>
  </si>
  <si>
    <t xml:space="preserve">      VILLAMONTES</t>
  </si>
  <si>
    <t xml:space="preserve">      YACUIBA</t>
  </si>
  <si>
    <t xml:space="preserve">      ARROYO CONCEPCION</t>
  </si>
  <si>
    <t xml:space="preserve">      CAMIRI</t>
  </si>
  <si>
    <t xml:space="preserve">      CHARAGUA</t>
  </si>
  <si>
    <t xml:space="preserve">      COMARAPA</t>
  </si>
  <si>
    <t xml:space="preserve">      COTOCA</t>
  </si>
  <si>
    <t xml:space="preserve">      CUATRO CAÑADAS</t>
  </si>
  <si>
    <t xml:space="preserve">      EL TORNO</t>
  </si>
  <si>
    <t xml:space="preserve">      GUARAYOS</t>
  </si>
  <si>
    <t xml:space="preserve">      LA BELGICA</t>
  </si>
  <si>
    <t xml:space="preserve">      LA GUARDIA</t>
  </si>
  <si>
    <t xml:space="preserve">      MAIRANA</t>
  </si>
  <si>
    <t xml:space="preserve">      MONTERO</t>
  </si>
  <si>
    <t xml:space="preserve">      OKINAWA I</t>
  </si>
  <si>
    <t xml:space="preserve">      PAILON</t>
  </si>
  <si>
    <t xml:space="preserve">      PORTACHUELO</t>
  </si>
  <si>
    <t xml:space="preserve">      PUERTO QUIJARRO</t>
  </si>
  <si>
    <t xml:space="preserve">      PUERTO SUAREZ</t>
  </si>
  <si>
    <t xml:space="preserve">      PUESTO FERNANDEZ ALONZO</t>
  </si>
  <si>
    <t xml:space="preserve">      ROBORE</t>
  </si>
  <si>
    <t xml:space="preserve">      SAMAIPATA</t>
  </si>
  <si>
    <t xml:space="preserve">      SAN CARLOS</t>
  </si>
  <si>
    <t xml:space="preserve">      SAN IGNACIO DE VELASCO</t>
  </si>
  <si>
    <t xml:space="preserve">      SAN JOSE</t>
  </si>
  <si>
    <t xml:space="preserve">      SAN JOSE DE CHIQUITOS</t>
  </si>
  <si>
    <t xml:space="preserve">      SAN JUAN DE YAPACANI</t>
  </si>
  <si>
    <t xml:space="preserve">      SAN JULIAN</t>
  </si>
  <si>
    <t xml:space="preserve">      SAN MATIAS</t>
  </si>
  <si>
    <t xml:space="preserve">      SANTA FE DE YAPACANI</t>
  </si>
  <si>
    <t xml:space="preserve">      SANTA ROSA DEL SARA</t>
  </si>
  <si>
    <t xml:space="preserve">      TRES CRUCES</t>
  </si>
  <si>
    <t xml:space="preserve">      VALLEGRANDE</t>
  </si>
  <si>
    <t xml:space="preserve">      WARNES</t>
  </si>
  <si>
    <t xml:space="preserve">      YAPACANI</t>
  </si>
  <si>
    <t xml:space="preserve">      GUAYARAMERIN</t>
  </si>
  <si>
    <t xml:space="preserve">      MAGDALENA</t>
  </si>
  <si>
    <t xml:space="preserve">      REYES</t>
  </si>
  <si>
    <t xml:space="preserve">      RIBERALTA</t>
  </si>
  <si>
    <t xml:space="preserve">      RURRENABAQUE</t>
  </si>
  <si>
    <t xml:space="preserve">      SAN BORJA</t>
  </si>
  <si>
    <t xml:space="preserve">      SANTA ANA DEL YACUMA</t>
  </si>
  <si>
    <t>TOTAL DE SUCURSALES Y AGENCIAS URBANAS Y PROVINCIALES</t>
  </si>
  <si>
    <t>BDR</t>
  </si>
  <si>
    <t xml:space="preserve">      CULPINA</t>
  </si>
  <si>
    <t xml:space="preserve">      VILLA SERRANO</t>
  </si>
  <si>
    <t xml:space="preserve">      APOLO</t>
  </si>
  <si>
    <t xml:space="preserve">      ESCOMA</t>
  </si>
  <si>
    <t xml:space="preserve">      IRUPANA</t>
  </si>
  <si>
    <t xml:space="preserve">      LA ASUNTA</t>
  </si>
  <si>
    <t xml:space="preserve">      SORATA</t>
  </si>
  <si>
    <t xml:space="preserve">      CAPINOTA</t>
  </si>
  <si>
    <t xml:space="preserve">      COLOMI</t>
  </si>
  <si>
    <t xml:space="preserve">      MIZQUE</t>
  </si>
  <si>
    <t xml:space="preserve">      TARATA</t>
  </si>
  <si>
    <t xml:space="preserve">      PORCO</t>
  </si>
  <si>
    <t xml:space="preserve">      SAN CRISTOBAL</t>
  </si>
  <si>
    <t xml:space="preserve">      BUENA VISTA</t>
  </si>
  <si>
    <t xml:space="preserve">      CONCEPCION</t>
  </si>
  <si>
    <t xml:space="preserve">      EL CARMEN (PROV. ANDRES IBAÑEZ)</t>
  </si>
  <si>
    <t xml:space="preserve">      GENERAL SAAVEDRA</t>
  </si>
  <si>
    <t xml:space="preserve">      KM 12</t>
  </si>
  <si>
    <t xml:space="preserve">      SAN JAVIER</t>
  </si>
  <si>
    <t xml:space="preserve">      SAN PEDRO</t>
  </si>
  <si>
    <t xml:space="preserve">      SAN IGNACIO DE MOXOS</t>
  </si>
  <si>
    <t xml:space="preserve">      SAN JOAQUIN</t>
  </si>
  <si>
    <t xml:space="preserve">      YUCUMO</t>
  </si>
  <si>
    <t xml:space="preserve">   BENI</t>
  </si>
  <si>
    <t>LBN</t>
  </si>
  <si>
    <t xml:space="preserve">      ANZALDO</t>
  </si>
  <si>
    <t xml:space="preserve">      ARANI</t>
  </si>
  <si>
    <t xml:space="preserve">      VACAS</t>
  </si>
  <si>
    <t xml:space="preserve">      EL PUENTE</t>
  </si>
  <si>
    <t xml:space="preserve">      PADCAYA</t>
  </si>
  <si>
    <t xml:space="preserve">      LOS NEGROS</t>
  </si>
  <si>
    <t xml:space="preserve">      SAIPINA</t>
  </si>
  <si>
    <t xml:space="preserve">      SAN ISIDRO</t>
  </si>
  <si>
    <t>GESTIÓN DE RECLAMOS</t>
  </si>
  <si>
    <t>A favor del Cliente</t>
  </si>
  <si>
    <t>A favor de la Entidad</t>
  </si>
  <si>
    <t>Atención al cliente/usuario</t>
  </si>
  <si>
    <t>Banca por internet</t>
  </si>
  <si>
    <t>Boleta de garantía</t>
  </si>
  <si>
    <t>Créditos</t>
  </si>
  <si>
    <t>Cuenta corriente</t>
  </si>
  <si>
    <t>Giros y transferencias</t>
  </si>
  <si>
    <t>Tarjeta de crédito</t>
  </si>
  <si>
    <t>Tarjeta de débito</t>
  </si>
  <si>
    <t>REPORTE DE CARTERA</t>
  </si>
  <si>
    <t>INFORMACIÓN CONSOLIDADA</t>
  </si>
  <si>
    <t>Cartera por tipo de crédito y departamento</t>
  </si>
  <si>
    <t>Cartera al sector productivo por entidad y estado del crédito</t>
  </si>
  <si>
    <t>Cartera al sector productivo por entidad y departamento</t>
  </si>
  <si>
    <t>Cartera al sector productivo por entidad y destino del crédito</t>
  </si>
  <si>
    <t>Ranking de cartera productiva</t>
  </si>
  <si>
    <t>Evolución de cartera y contingente</t>
  </si>
  <si>
    <t>Calificación de Cartera y Contingente</t>
  </si>
  <si>
    <t>Clasificación de cartera por actividad económica del deudor</t>
  </si>
  <si>
    <t>Clasificación de contingente  por actividad económica del deudor</t>
  </si>
  <si>
    <t>Clasificación de cartera por destino del crédito</t>
  </si>
  <si>
    <t>Clasificación de contingente por destino del crédito</t>
  </si>
  <si>
    <t>Clasificación de cartera  y contingente por entidad, plazo y destino del crédito</t>
  </si>
  <si>
    <t>12-1</t>
  </si>
  <si>
    <t>12-2</t>
  </si>
  <si>
    <t>12-3</t>
  </si>
  <si>
    <t>12-4</t>
  </si>
  <si>
    <t>12-5</t>
  </si>
  <si>
    <t>Clasificación de cartera y contingente por entidad, estado y destino del crédito</t>
  </si>
  <si>
    <t>13-1</t>
  </si>
  <si>
    <t>13-2</t>
  </si>
  <si>
    <t>13-3</t>
  </si>
  <si>
    <t>13-4</t>
  </si>
  <si>
    <t>13-5</t>
  </si>
  <si>
    <t>13-6</t>
  </si>
  <si>
    <t>13-7</t>
  </si>
  <si>
    <t>Clasificación de cartera  y contingente por departamento, plazo y destino del crédito</t>
  </si>
  <si>
    <t>14-1</t>
  </si>
  <si>
    <t>14-2</t>
  </si>
  <si>
    <t>14-3</t>
  </si>
  <si>
    <t>14-4</t>
  </si>
  <si>
    <t>Clasificación de cartera y contingente por departamento, estado y destino del crédito</t>
  </si>
  <si>
    <t>15-1</t>
  </si>
  <si>
    <t>15-2</t>
  </si>
  <si>
    <t>15-3</t>
  </si>
  <si>
    <t>15-4</t>
  </si>
  <si>
    <t>15-5</t>
  </si>
  <si>
    <t>Clasificación de cartera por tipo de crédito</t>
  </si>
  <si>
    <t>Clasificación de contingente por tipo de crédito</t>
  </si>
  <si>
    <t>Clasificación de cartera y contingente por entidad, estado y tipo de crédito</t>
  </si>
  <si>
    <t>18-1</t>
  </si>
  <si>
    <t>18-2</t>
  </si>
  <si>
    <t>18-3</t>
  </si>
  <si>
    <t>18-4</t>
  </si>
  <si>
    <t>18-5</t>
  </si>
  <si>
    <t>18-6</t>
  </si>
  <si>
    <t>18-7</t>
  </si>
  <si>
    <t>Clasificación de cartera y contingente por tipo de garantía</t>
  </si>
  <si>
    <t>19</t>
  </si>
  <si>
    <t>Clasificación de cartera y contingente por tipo y objeto del crédito</t>
  </si>
  <si>
    <t>Estratificación de cartera y contingente por monto y número de prestatarios</t>
  </si>
  <si>
    <t>Estratificación de cartera y contingente por entidad y estado del crédito</t>
  </si>
  <si>
    <t>22-1</t>
  </si>
  <si>
    <t>22-2</t>
  </si>
  <si>
    <t>22-3</t>
  </si>
  <si>
    <t>22-4</t>
  </si>
  <si>
    <t>22-5</t>
  </si>
  <si>
    <t>22-6</t>
  </si>
  <si>
    <t>22-7</t>
  </si>
  <si>
    <t>ENTIDADES NO BANCARIAS</t>
  </si>
  <si>
    <t>INCLUSIÓN FINANCIERA</t>
  </si>
  <si>
    <t>Gestión de reclamos</t>
  </si>
  <si>
    <t>Reclamos recibidos por departamento</t>
  </si>
  <si>
    <t>Reclamos recibidos por tipología</t>
  </si>
  <si>
    <t>Reclamos recibidos por entidad</t>
  </si>
  <si>
    <t>Abreviaturas</t>
  </si>
  <si>
    <t>Banco Nacional de Bolivia S.A.</t>
  </si>
  <si>
    <t>Banco Unión S.A.</t>
  </si>
  <si>
    <t>Banco Mercantil Santa Cruz S.A.</t>
  </si>
  <si>
    <t>Banco Económico S.A.</t>
  </si>
  <si>
    <t>Banco Solidario S.A.</t>
  </si>
  <si>
    <t>Banco Ganadero S.A.</t>
  </si>
  <si>
    <t>Banco de Crédito de Bolivia S.A.</t>
  </si>
  <si>
    <t>Banco de la Nación Argentina</t>
  </si>
  <si>
    <t>Banco do Brasil S.A.</t>
  </si>
  <si>
    <t>Cooperativas de Ahorro y Crédito Abiertas</t>
  </si>
  <si>
    <t>Almacenes Generales de Depósito</t>
  </si>
  <si>
    <t>Warrant Mercantil Santa Cruz S.A.</t>
  </si>
  <si>
    <t>AWM</t>
  </si>
  <si>
    <t>Almacenes Internacionales S.A.</t>
  </si>
  <si>
    <t>AIS</t>
  </si>
  <si>
    <t>Empresas de Arrendamiento Financiero</t>
  </si>
  <si>
    <t>Bisa Leasing S.A.</t>
  </si>
  <si>
    <t>LBI</t>
  </si>
  <si>
    <t>Fortaleza Leasing S.A.</t>
  </si>
  <si>
    <t>LFO</t>
  </si>
  <si>
    <t>BNB Leasing S.A.</t>
  </si>
  <si>
    <t>Cámaras de Compensación</t>
  </si>
  <si>
    <t>Administradora de Cámaras de Compensación y Liquidación</t>
  </si>
  <si>
    <t>ACCL S.A.</t>
  </si>
  <si>
    <t>Burós de Información Crediticia</t>
  </si>
  <si>
    <t>Empresa de Servicios BIC S.A.</t>
  </si>
  <si>
    <t xml:space="preserve">ENSERBIC S. A. </t>
  </si>
  <si>
    <t>Servicios de Información Crediticia BIC S.A.</t>
  </si>
  <si>
    <t>INFOCRED BIC S.A.</t>
  </si>
  <si>
    <t>Banco de Desarrollo Productivo S.A.M.</t>
  </si>
  <si>
    <t>Monedas</t>
  </si>
  <si>
    <t>Moneda Nacional</t>
  </si>
  <si>
    <t xml:space="preserve">MN </t>
  </si>
  <si>
    <t>Moneda Extranjera</t>
  </si>
  <si>
    <t xml:space="preserve">ME </t>
  </si>
  <si>
    <t>Moneda Nacional con Mantenimiento de Valor</t>
  </si>
  <si>
    <t>MNM</t>
  </si>
  <si>
    <t>Moneda Nacional Unidad Fomento a la Vivienda</t>
  </si>
  <si>
    <t>MNU</t>
  </si>
  <si>
    <t>Bolivianos</t>
  </si>
  <si>
    <t xml:space="preserve">Bs </t>
  </si>
  <si>
    <t>$us</t>
  </si>
  <si>
    <t>(1) En el mes de mayo de 2010 el FFP FIE S.A. se convirtió en Banco</t>
  </si>
  <si>
    <t>CARTERA AL SECTOR PRODUCTIVO(1) POR ENTIDAD Y ESTADO DEL CRÉDITO</t>
  </si>
  <si>
    <t>Trimestre 4</t>
  </si>
  <si>
    <t>Trimestre 3</t>
  </si>
  <si>
    <t>Trimestre 2</t>
  </si>
  <si>
    <t>Trimestre 1</t>
  </si>
  <si>
    <t>Tipología</t>
  </si>
  <si>
    <t>RECLAMOS RECIBIDOS EN PRIMERA INSTANCIA</t>
  </si>
  <si>
    <t>DEPARTAMENTO</t>
  </si>
  <si>
    <t>POR DEPARTAMENTO</t>
  </si>
  <si>
    <t>RECLAMOS ATENDIDOS EN PRIMERA INSTANCIA - EF</t>
  </si>
  <si>
    <t>E-FECTIVO ESPM S.A.</t>
  </si>
  <si>
    <t xml:space="preserve">EMPRESAS DE SERVICIO DE PAGO MÓVIL                </t>
  </si>
  <si>
    <t xml:space="preserve">BURÓS DE INFORMACIÓN CREDITICIA                   </t>
  </si>
  <si>
    <t xml:space="preserve">EMPRESAS DE ARRENDAMIENTO FINANCIERO              </t>
  </si>
  <si>
    <t>BANCO FORTALEZA S.A.</t>
  </si>
  <si>
    <t>POR TIPO DE ENTIDAD</t>
  </si>
  <si>
    <t xml:space="preserve">      JOROCHITO</t>
  </si>
  <si>
    <t xml:space="preserve">      SANTA RITA</t>
  </si>
  <si>
    <t>Í N D I C E</t>
  </si>
  <si>
    <t>BPR</t>
  </si>
  <si>
    <t>BFS</t>
  </si>
  <si>
    <t>BANCOS PYME</t>
  </si>
  <si>
    <t>PLA</t>
  </si>
  <si>
    <t>PCO</t>
  </si>
  <si>
    <t>PEF</t>
  </si>
  <si>
    <t>BANCOS MÚLTIPLES</t>
  </si>
  <si>
    <t>Bancos Múltiples</t>
  </si>
  <si>
    <t xml:space="preserve">      PORONGO</t>
  </si>
  <si>
    <t xml:space="preserve">      PUERTO RICO</t>
  </si>
  <si>
    <t>BANCO NACIONAL DE BOLIVIA S.A.</t>
  </si>
  <si>
    <t>BANCO MERCANTIL SANTA CRUZ S.A.</t>
  </si>
  <si>
    <t>BANCO DE CRÉDITO DE BOLIVIA S.A.</t>
  </si>
  <si>
    <t>BANCO DE LA NACIÓN ARGENTINA S. A.</t>
  </si>
  <si>
    <t>BANCO BISA S.A.</t>
  </si>
  <si>
    <t>BANCO UNIÓN S.A.</t>
  </si>
  <si>
    <t>BANCO ECONÓMICO S.A.</t>
  </si>
  <si>
    <t>BANCO SOLIDARIO S.A.</t>
  </si>
  <si>
    <t>BANCO GANADERO S.A.</t>
  </si>
  <si>
    <t>BANCO PARA EL FOMENTO A INICIATIVAS ECONÓMICAS S.A.</t>
  </si>
  <si>
    <t>BANCO FASSIL S.A.</t>
  </si>
  <si>
    <t>BANCO PRODEM S.A.</t>
  </si>
  <si>
    <t>BANCO PYME LOS ANDES PROCREDIT S.A.</t>
  </si>
  <si>
    <t>BISA LEASING S.A.</t>
  </si>
  <si>
    <t>RANKING DE ENTIDADES QUE OTORGAN CRÉDITO AL SECTOR PRODUCTIVO (1)</t>
  </si>
  <si>
    <t>Ranking de cartera productiva por monto otorgado</t>
  </si>
  <si>
    <t>ENTIDAD</t>
  </si>
  <si>
    <t>Posición</t>
  </si>
  <si>
    <t xml:space="preserve">SUB-TOTAL </t>
  </si>
  <si>
    <t>Banco Bisa S.A.</t>
  </si>
  <si>
    <t>Banco Fassil S.A.</t>
  </si>
  <si>
    <t xml:space="preserve">Banco Prodem S.A. </t>
  </si>
  <si>
    <t>28</t>
  </si>
  <si>
    <t>46-1</t>
  </si>
  <si>
    <t>46-2</t>
  </si>
  <si>
    <t>47-1</t>
  </si>
  <si>
    <t>47-2</t>
  </si>
  <si>
    <t>48-1</t>
  </si>
  <si>
    <t>48-2</t>
  </si>
  <si>
    <t>49-1</t>
  </si>
  <si>
    <t>49-2</t>
  </si>
  <si>
    <t>50-1</t>
  </si>
  <si>
    <t>50-2</t>
  </si>
  <si>
    <t>51-1</t>
  </si>
  <si>
    <t>52-2</t>
  </si>
  <si>
    <t>51-2</t>
  </si>
  <si>
    <t>52-1</t>
  </si>
  <si>
    <t>BOLETÍN INFORMATIVO</t>
  </si>
  <si>
    <t>Banco para el Fomento a Iniciativas Económicas S.A. (1)</t>
  </si>
  <si>
    <t>Banco Fortaleza S.A. (4)</t>
  </si>
  <si>
    <t>Cooperativa Abierta Jesús Nazareno Ltda.</t>
  </si>
  <si>
    <t>Cooperativa Abierta San Martín de Porres Ltda.</t>
  </si>
  <si>
    <t>Cooperativa Abierta Fátima Ltda.</t>
  </si>
  <si>
    <t>Cooperativa Abierta San Pedro Ltda.</t>
  </si>
  <si>
    <t>Cooperativa Abierta Loyola Ltda.</t>
  </si>
  <si>
    <t>Cooperativa Abierta San Antonio Ltda.</t>
  </si>
  <si>
    <t>Cooperativa Abierta Pio X Ltda.</t>
  </si>
  <si>
    <t>Cooperativa Abierta Inca Huasi Ltda.</t>
  </si>
  <si>
    <t>Cooperativa Abierta Quillacollo Ltda.</t>
  </si>
  <si>
    <t>Cooperativa Abierta San José de Punata Ltda.</t>
  </si>
  <si>
    <t>Cooperativa Abierta Monseñor Félix Gainza Ltda.</t>
  </si>
  <si>
    <t>Cooperativa Abierta Educadores Gran Chaco Ltda.</t>
  </si>
  <si>
    <t>Cooperativa Abierta El Chorolque Ltda.</t>
  </si>
  <si>
    <t>Cooperativa Abierta Comarapa Ltda.</t>
  </si>
  <si>
    <t>Cooperativa Abierta San Mateo Ltda.</t>
  </si>
  <si>
    <t>Cooperativa Abierta Trinidad Ltda.</t>
  </si>
  <si>
    <t>Cooperativa Abierta San Joaquín Ltda.</t>
  </si>
  <si>
    <t>Cooperativa Abierta Magisterio Rural Ltda.</t>
  </si>
  <si>
    <t>Cooperativa Abierta San José de Bermejo Ltda.</t>
  </si>
  <si>
    <t>Cooperativa Abierta Catedral de Potosí Ltda.</t>
  </si>
  <si>
    <t>Cooperativa Abierta Asunción Ltda.</t>
  </si>
  <si>
    <t>Cooperativa Abierta Catedral de Tarija Ltda.</t>
  </si>
  <si>
    <t>Cooperativa Abierta San Roque Ltda.</t>
  </si>
  <si>
    <t>Cooperativa Abierta Madre y Maestra Ltda.</t>
  </si>
  <si>
    <t>Cooperativa Abierta La Merced Ltda. (2)</t>
  </si>
  <si>
    <t>Cooperativa Abierta San Carlos Borromeo Ltda. (3)</t>
  </si>
  <si>
    <t>(2) Con licencia de funcionamiento a partir de diciembre de 2010</t>
  </si>
  <si>
    <t>(3) Con licencia de funcionamiento a partir de octubre de 2012</t>
  </si>
  <si>
    <t>(4) En el mes de diciembre de 2012 Fortaleza FFP se transformó en Banco</t>
  </si>
  <si>
    <t>DIC-14</t>
  </si>
  <si>
    <t>Bancos Múltiples (5)</t>
  </si>
  <si>
    <t>Bancos PYME (5)</t>
  </si>
  <si>
    <t>(5) A partir del 21 de julio de 2014, en el marco de la Ley 393 de Servicios Financieros operan los bancos múltiples y bancos PYME.</t>
  </si>
  <si>
    <t>SISTEMA DE INTERMEDIACIÓN FINANCIERA</t>
  </si>
  <si>
    <t>PYME agropecuario Calificados por Dias Mora</t>
  </si>
  <si>
    <t>Crédito PYME Agropecuario calificado como empresarial</t>
  </si>
  <si>
    <t>Crédito PYME Agropecuario con garantía real calificado como empresarial</t>
  </si>
  <si>
    <t>(En miles de bolivianos)</t>
  </si>
  <si>
    <t>2015</t>
  </si>
  <si>
    <t>BMU</t>
  </si>
  <si>
    <t>BPY</t>
  </si>
  <si>
    <t>Calificación de cartera y contingente</t>
  </si>
  <si>
    <t>(1) Información reportada por las entidades a la Central de Información Crediticia (CIC).</t>
  </si>
  <si>
    <t>GARANTÍAS NO CONVENCIONALES</t>
  </si>
  <si>
    <t>Fondo de Garantía GNC (NC1) (b)</t>
  </si>
  <si>
    <t>Seguro Agrario (NC2)</t>
  </si>
  <si>
    <t>Documento en Custodia (NC3)</t>
  </si>
  <si>
    <t>Activos no Sujetos a Registro de Propiedad (NC4)</t>
  </si>
  <si>
    <t>Contratos o documentos  de compromiso de venta a futuro (NC5)</t>
  </si>
  <si>
    <t>Avales o Certificaciones GNC  (NC6)</t>
  </si>
  <si>
    <t>Producto Almacenado  (NC7)</t>
  </si>
  <si>
    <t>Semoviente GNC (NC8)</t>
  </si>
  <si>
    <t>Patente de  Propiedad Intelectual  (NC9)</t>
  </si>
  <si>
    <t>(a) Fondos de garantía anteriores al D.S. 2264 de fecha 11 de febrero de 2015</t>
  </si>
  <si>
    <t>(b) Fondos de garantía posteriores al D.S. 2264 de fecha 11 de febrero de 2015</t>
  </si>
  <si>
    <t>SISTEMA BANCARIO (*)</t>
  </si>
  <si>
    <t>Of. Central, sucursal, agencia fija y otros puntos financieros (**)</t>
  </si>
  <si>
    <t>(**) Corresponde a agencias móviles, oficinas externas, ventanillas, mandatos, oficinas feriales, puntos promocionales y puntos de atención corresponsales financieros y no financieros</t>
  </si>
  <si>
    <t xml:space="preserve">      SHINAHOTA</t>
  </si>
  <si>
    <t>Bancos PYME</t>
  </si>
  <si>
    <t>Clasificación de cartera y contingente por actividad económica del deudor</t>
  </si>
  <si>
    <t>Clasificación de cartera y contingente por destino del crédito</t>
  </si>
  <si>
    <t>Clasificación de cartera y contingente por tipo de crédito</t>
  </si>
  <si>
    <t xml:space="preserve">Calificación de Cartera y Contingente </t>
  </si>
  <si>
    <t xml:space="preserve">Clasificación de cartera y contingente por tipo de crédito </t>
  </si>
  <si>
    <t xml:space="preserve">Clasificación de cartera y contingente por tipo de garantía </t>
  </si>
  <si>
    <t xml:space="preserve">Clasificación de cartera y contingente por tipo y objeto del crédito </t>
  </si>
  <si>
    <t>Evolutivo de puntos de atención financiera por subsistema (Sistema bancario)</t>
  </si>
  <si>
    <t>Sucursales, agencias y número de empleados (BMU)</t>
  </si>
  <si>
    <t>Sucursales, agencias y número de empleados (BPY)</t>
  </si>
  <si>
    <t>Sucursales, agencias y número de empleados (CAC)</t>
  </si>
  <si>
    <t>SISTEMA DE INTERMEDIACIÓNFINANCIERA</t>
  </si>
  <si>
    <t xml:space="preserve">Pago móvil </t>
  </si>
  <si>
    <t>COOPERATIVAS DE AHORRO Y CREDITO ABIERTAS</t>
  </si>
  <si>
    <t>Dólares estadounidenses</t>
  </si>
  <si>
    <t>CLASIFICACIÓN DE CARTERA POR TIPO DE CRÉDITO Y DEPARTAMENTO</t>
  </si>
  <si>
    <t>BFS (2)</t>
  </si>
  <si>
    <t>Ranking de cartera total por localidad atendida</t>
  </si>
  <si>
    <t>Total cartera bruta
(en miles de bolivianos)</t>
  </si>
  <si>
    <t>Monto cartera
(en miles de bolivianos)</t>
  </si>
  <si>
    <t>N° de localidades 
atendidas</t>
  </si>
  <si>
    <t xml:space="preserve">Clasificación de cartera y contingente por actividad económica del deudor </t>
  </si>
  <si>
    <t xml:space="preserve">Clasificación de cartera y contingente por destino del crédito </t>
  </si>
  <si>
    <t xml:space="preserve">Estratificación de cartera y contingente por monto y N° prestatarios </t>
  </si>
  <si>
    <t xml:space="preserve">(1) Información reportada por las entidades bancarias al Sistema de Información Financiera </t>
  </si>
  <si>
    <t>HIPOTECARIA</t>
  </si>
  <si>
    <t>PRENDARIA</t>
  </si>
  <si>
    <t>BONOS DE PRENDA (WARRANT)</t>
  </si>
  <si>
    <t>Avales</t>
  </si>
  <si>
    <t>Cartas de crédito stand by</t>
  </si>
  <si>
    <t>Otras garantías de entidades financieras</t>
  </si>
  <si>
    <t>Semoviente-ganado</t>
  </si>
  <si>
    <t>Líneas telefónicas</t>
  </si>
  <si>
    <t>Fondo de Garantía (a)</t>
  </si>
  <si>
    <t>Fondo de Garantía de Créditos para el Sector Productivo</t>
  </si>
  <si>
    <t>Fondo de Garantía de Créditos de Vivienda de Interés Social</t>
  </si>
  <si>
    <t>Otras garantías</t>
  </si>
  <si>
    <t>Persona jurídica</t>
  </si>
  <si>
    <t>Persona natural</t>
  </si>
  <si>
    <t>SIN GARANTÍA (SOLA FIRMA)</t>
  </si>
  <si>
    <t xml:space="preserve">      AZURDUY</t>
  </si>
  <si>
    <t xml:space="preserve">      COLQUECHACA</t>
  </si>
  <si>
    <t>En trámite</t>
  </si>
  <si>
    <t>(1) Cartera al sector productivo: compuesta por créditos de tipo empresarial, PYME, y microcrédito, cuyo destino corresponde a las categorías de agricultura y ganadería, caza, silvicultura y pesca, extracción de petróleo crudo y gas natural, minerales metálicos y no metálicos, industria manufacturera, producción y energía eléctrica, gas, agua y construcción. A partir de julio de 2015, con Resolución ASFI/570/2015 de 27.07.2015 se incluye los créditos al sector turismo y a la producción intelectual.</t>
  </si>
  <si>
    <t>Turismo(1)</t>
  </si>
  <si>
    <t>Producción intelectual (1)</t>
  </si>
  <si>
    <t>||</t>
  </si>
  <si>
    <t>(3) Incluye 130.00+600.00-251.00</t>
  </si>
  <si>
    <t>PUNTOS DE ATENCIÓN FINANCIERA SEGÚN DEPARTAMENTO</t>
  </si>
  <si>
    <t>REPORTE DE CARTERA DE CRÉDITOS Y OTROS</t>
  </si>
  <si>
    <t>(PREVISIÓN  PARA CARTERA INCOBRABLE Y CONTINGENTES) (2)</t>
  </si>
  <si>
    <t>CARTERA Y CONTINGENTE (3)</t>
  </si>
  <si>
    <t>(1) A partir de 31-01-2004 se expone en cuentas separadas la cartera reprogramada y reestructurada de acuerdo a Ley  2495 de 4 de agosto de 2003</t>
  </si>
  <si>
    <t>(2) Incluye 139.00+251.00</t>
  </si>
  <si>
    <t>ENTIDADES FINANCIERAS DE VIVIENDA</t>
  </si>
  <si>
    <t>VL1</t>
  </si>
  <si>
    <t>VPZ</t>
  </si>
  <si>
    <t>VPR</t>
  </si>
  <si>
    <t>VPG</t>
  </si>
  <si>
    <t>VPA</t>
  </si>
  <si>
    <t>VPT</t>
  </si>
  <si>
    <t>VPD</t>
  </si>
  <si>
    <t>VPY</t>
  </si>
  <si>
    <t>DIC-15</t>
  </si>
  <si>
    <t xml:space="preserve">      MINEROS</t>
  </si>
  <si>
    <t xml:space="preserve">      SAN LUCAS</t>
  </si>
  <si>
    <t>Entidades Financieras de Vivienda (6)</t>
  </si>
  <si>
    <t>La Primera</t>
  </si>
  <si>
    <t>La Promotora</t>
  </si>
  <si>
    <t>El Progreso</t>
  </si>
  <si>
    <t>Potosí</t>
  </si>
  <si>
    <t>Paitití</t>
  </si>
  <si>
    <t>Pando</t>
  </si>
  <si>
    <t>Bancos de Desarrollo Productivo</t>
  </si>
  <si>
    <t>(6) A partir del 23.11.2015 las mutuales de ahorro y préstamos se transformaron en entidades financieras de vivienda.</t>
  </si>
  <si>
    <t>ENTIDADES FINANCIERAS DE VIVIENDA (*)</t>
  </si>
  <si>
    <t>FORTALEZA LEASING S.A.</t>
  </si>
  <si>
    <t>ENSERBIC S.A.</t>
  </si>
  <si>
    <t xml:space="preserve">INFOCRED BI S.A                                                                                                                                                                                         </t>
  </si>
  <si>
    <t>DIC-2015</t>
  </si>
  <si>
    <t>ENTIDADES FINANCIERAS DE VIVIENDA (2)</t>
  </si>
  <si>
    <t>(2) A partir del 23.11.2015 las mutuales de ahorro y préstamo se transformaron en entidades financieras de vivienda.</t>
  </si>
  <si>
    <t>2016</t>
  </si>
  <si>
    <t>SCO</t>
  </si>
  <si>
    <t>CCF</t>
  </si>
  <si>
    <t>TOTALES</t>
  </si>
  <si>
    <t>Burós de información</t>
  </si>
  <si>
    <t>Otros</t>
  </si>
  <si>
    <t>Entidades Financieras de Vivienda</t>
  </si>
  <si>
    <t>Sucursales, agencias y número de empleados (EFV)</t>
  </si>
  <si>
    <t>CPG</t>
  </si>
  <si>
    <t>(en miles de bolivianos)</t>
  </si>
  <si>
    <t>(1) Información reportada por las entidades a la Central de Información Crediticia.</t>
  </si>
  <si>
    <t>(2) La diferencia entre las cifras de la CIC y de balance se explica porque las operaciones de balance registradas en el grupo 650.00 "Otras Contingencias" no se consideran en el reporte a la CIC, ya que no se les asigna una calificación de riesgo.</t>
  </si>
  <si>
    <t xml:space="preserve">
(2) La diferencia entre las cifras de la CIC y de balance se explica porque las operaciones de balance registradas en el grupo 650.00 "Otras Contingencias" no se consideran en el reporte a la CIC, ya que no se les asigna una calificación de riesgo.
</t>
  </si>
  <si>
    <t xml:space="preserve">      CABEZAS</t>
  </si>
  <si>
    <t>Cooperativa Abierta “Cacef” Ltda. (7)</t>
  </si>
  <si>
    <t>(7) Con licencia de funcionamiento a partir de marzo de 2016.</t>
  </si>
  <si>
    <t>(8) Con licencia de funcionamiento a partir de junio de 2016.</t>
  </si>
  <si>
    <t>Cooperativa Abierta “Progreso” Ltda. (8)</t>
  </si>
  <si>
    <t xml:space="preserve">      TIRAQUE</t>
  </si>
  <si>
    <t>INSTITUCIONES FINANCIERAS DE DESARROLLO</t>
  </si>
  <si>
    <t>CRECER</t>
  </si>
  <si>
    <t>Caja de ahorros</t>
  </si>
  <si>
    <t xml:space="preserve">    CARTERA REPROGRAMADA O REESTRUCTURADA VIGENTE</t>
  </si>
  <si>
    <t>Total</t>
  </si>
  <si>
    <t>DIC-16</t>
  </si>
  <si>
    <t>SUCURSALES, AGENCIAS Y NÚMERO DE EMPLEADOS</t>
  </si>
  <si>
    <t>TOTAL NÚMERO EMPLEADOS</t>
  </si>
  <si>
    <t>Instituciones Financieras de Desarrollo</t>
  </si>
  <si>
    <t>ICI</t>
  </si>
  <si>
    <t>ICR</t>
  </si>
  <si>
    <t>IDI</t>
  </si>
  <si>
    <t>IFO</t>
  </si>
  <si>
    <t>IFU</t>
  </si>
  <si>
    <t>IID</t>
  </si>
  <si>
    <t>IIM</t>
  </si>
  <si>
    <t>Evolutivo de puntos de atención financiera entidades financieras de vivienda</t>
  </si>
  <si>
    <t>Evolutivo de puntos de atención financiera entidades cooperativas de ahorro y crédito abiertas</t>
  </si>
  <si>
    <t>Evolutivo de puntos de atención financiera instituciones financieras de desarrollo</t>
  </si>
  <si>
    <t>DIC-2016</t>
  </si>
  <si>
    <t>Central de información crediticia</t>
  </si>
  <si>
    <t>CIDRE</t>
  </si>
  <si>
    <t>FUBODE</t>
  </si>
  <si>
    <t>IDEPRO</t>
  </si>
  <si>
    <t>IMPRO</t>
  </si>
  <si>
    <t>DIACONÍA</t>
  </si>
  <si>
    <t>Instituciones Financieras de Desarrollo (9)</t>
  </si>
  <si>
    <t>Institución Financiera de Desarrollo CIDRE</t>
  </si>
  <si>
    <t>Institución Financiera de Desarrollo CRECER</t>
  </si>
  <si>
    <t>Institución Financiera de Desarrollo DIACONIA</t>
  </si>
  <si>
    <t>Institución Financiera de Desarrollo FONDECO</t>
  </si>
  <si>
    <t>Institución Financiera de Desarrollo FUBODE</t>
  </si>
  <si>
    <t>Institución Financiera de Desarrollo IDEPRO</t>
  </si>
  <si>
    <t>Institución Financiera de Desarrollo IMPRO</t>
  </si>
  <si>
    <t>(9) A partir de noviembre de 2016.</t>
  </si>
  <si>
    <t>CLS</t>
  </si>
  <si>
    <t>CMD</t>
  </si>
  <si>
    <t>MAR-2017</t>
  </si>
  <si>
    <t>VARIACIÓN
(MAR17 - DIC16)</t>
  </si>
  <si>
    <t>2017</t>
  </si>
  <si>
    <t>(2) La diferencia entre CIC y Balance se origina porque las operaciones de balance registradas en el grupo 650.00 "Otras contingencias", no se consideran en el reporte a la CIC, ya que a éstas no se les asigna una calificación de riesgo.</t>
  </si>
  <si>
    <t>TIPO DE CRÉDITO</t>
  </si>
  <si>
    <t>Sector productivo (2)</t>
  </si>
  <si>
    <t>PYME</t>
  </si>
  <si>
    <t>(2) Considera el crédito destinado a las actividades de la A a G, según la clasificación de las actividades económicas del CAEDEC (no incluye crédito al sector turismo y producción intelectual).</t>
  </si>
  <si>
    <t>Porcentajes</t>
  </si>
  <si>
    <t>POR MONTO(1)</t>
  </si>
  <si>
    <t xml:space="preserve"> %</t>
  </si>
  <si>
    <t xml:space="preserve">      VILLA CHARCAS</t>
  </si>
  <si>
    <t xml:space="preserve">      COMUNIDAD CHALLUYO</t>
  </si>
  <si>
    <t>Banco PYME Los Andes Procredit S.A.</t>
  </si>
  <si>
    <t>Banco PYME De La Comunidad S.A.</t>
  </si>
  <si>
    <t>Banco PYME EcoFuturo S.A. (12)</t>
  </si>
  <si>
    <t>La Plata (13)</t>
  </si>
  <si>
    <t>Cooperativa Abierta “La Sagrada Famila” R.L. (10)</t>
  </si>
  <si>
    <t>Cooperativa Abierta “Magisterio Rural de Chuquisaca” R.L. (11)</t>
  </si>
  <si>
    <t>Empresas de Servicios Financieros Complementarios</t>
  </si>
  <si>
    <t>Entidades de servicio de pago móvil</t>
  </si>
  <si>
    <t>E-fectivo ESPM S.A.</t>
  </si>
  <si>
    <t>MEF</t>
  </si>
  <si>
    <t>Empresas de transporte de material monetario y valores</t>
  </si>
  <si>
    <t>Empresa de Transporte de Material Monetario y Valores BRINK’S BOLIVIA S.A.</t>
  </si>
  <si>
    <t xml:space="preserve">BRINK’S BOLIVIA S.A.  </t>
  </si>
  <si>
    <t xml:space="preserve">Empresa de Transporte de Material Monetario y Valores E.T.V. S.A. </t>
  </si>
  <si>
    <t xml:space="preserve">E.T.V. S.A. </t>
  </si>
  <si>
    <t>(10) Con Resolucion ASFI/1047/2016 de 04.11.16 se dispone inicio de operaciones el 16.01.17.</t>
  </si>
  <si>
    <t>(11) Con Resolucion ASFI/1099/2016 de 21.11.16 se dispone inicio de operaciones el 16.01.17.</t>
  </si>
  <si>
    <t>(12) Con Resolución ASFI/129/2017 de 31 .01.17 se revocó la licencia de  funcionamiento del PLA como efecto de la fusión por absorción con el BME.</t>
  </si>
  <si>
    <t>POR TIPOLOGÍA</t>
  </si>
  <si>
    <t>Órdenes de retenciones y suspensiones</t>
  </si>
  <si>
    <t>POTOSÍ ENTIDAD FINANCIERA DE VIVIENDA</t>
  </si>
  <si>
    <t>LA PRIMERA ENTIDAD FINANCIERA DE VIVIENDA</t>
  </si>
  <si>
    <t>BANCO PYME DE LA COMUNIDAD S.A.</t>
  </si>
  <si>
    <t>BANCO PYME ECOFUTURO S.A.</t>
  </si>
  <si>
    <t>BNB LEASING S.A.</t>
  </si>
  <si>
    <t>EL PROGRESO ENTIDAD FINANCIERA DE VIVIENDA</t>
  </si>
  <si>
    <t xml:space="preserve">LA SAGRADA FAMILIA R.L. </t>
  </si>
  <si>
    <t>MAGISTERIO RURAL DE CHUQUISACA R.L.</t>
  </si>
  <si>
    <t>AL 30 DE JUNIO DE 2017</t>
  </si>
  <si>
    <t>Microcredito agrop. debidamente garantizado c/garantia real</t>
  </si>
  <si>
    <t>PYME agrop. debidamente garantizado con garantía real calificados por dias mora</t>
  </si>
  <si>
    <t>PYME agropecuario debidamente garantizado calificados por dias mora</t>
  </si>
  <si>
    <t>Nota 1.- Por lugar de otorgación del crédito.</t>
  </si>
  <si>
    <t>Nota 2.- Incluye informacion del Banco de Desarrollo Productivo S.A.M. en lo que correspondiente a las operaciones de primer piso.</t>
  </si>
  <si>
    <t>BFS(2)</t>
  </si>
  <si>
    <t>,</t>
  </si>
  <si>
    <t>PyME agropecuario debidamente garantizado Calificados por dias mora</t>
  </si>
  <si>
    <t>PyME agropecuario debidamente garantizado con garantía real calificados por dias mora</t>
  </si>
  <si>
    <t>TOTAL        SISTEMA</t>
  </si>
  <si>
    <t>PYME agropecuario debidamente garantizado con garantía real calificados por días mora</t>
  </si>
  <si>
    <t>PYME agropecuario debidamente garantizado calificados por días mora</t>
  </si>
  <si>
    <t>PYME agropecuario calificados por días mora</t>
  </si>
  <si>
    <t>Credito empresarial agropecuario</t>
  </si>
  <si>
    <t>Microcredito agropecuario</t>
  </si>
  <si>
    <t>Crédito de vivienda sin garantía hipotecaria debidamente garantizado</t>
  </si>
  <si>
    <t>Crédito de vivienda sin garantía hipotecaria</t>
  </si>
  <si>
    <t>Microcrédito banca comunal</t>
  </si>
  <si>
    <t>Microcrédito banca comunal debidamente garantizado</t>
  </si>
  <si>
    <t>Microcréditos</t>
  </si>
  <si>
    <t>JUN-17</t>
  </si>
  <si>
    <t>Cajeros automáticos</t>
  </si>
  <si>
    <t>(*) A partir de Julio de 2014 se considera la suma de bancos múltiples y bancos PYME. Para fines comparativos en periodos anteriores, entre el 2009 y 2013, se agrega BCO y FFP.</t>
  </si>
  <si>
    <t>Nota.- Incluye información del banco público Unión S.A.</t>
  </si>
  <si>
    <t>Nota.- A partir del 23.11.2015 las mutuales de ahorro y préstamo se transformaron en entidades financieras de viviemnda.</t>
  </si>
  <si>
    <t>Nota.- A partir de enero de 2017 se incluye información de las cooperativas La Sagrada Familia R.L. y Magisterio Rural de Chuquisaca R.L.</t>
  </si>
  <si>
    <t xml:space="preserve">      HUAJCHILLA</t>
  </si>
  <si>
    <t xml:space="preserve">      LA ANGOSTURA</t>
  </si>
  <si>
    <t>TOTAL NÚMERO DE EMPLEADOS</t>
  </si>
  <si>
    <t>Banco Público</t>
  </si>
  <si>
    <t>(13) Con Resolución ASFI/414/2017 de 30.03.17 se revocó la licencia de  funcionamiento del VPA como efecto de la fusión por absorción con VL1 con efecto a partir del 01.04.17.</t>
  </si>
  <si>
    <t>JESÚS NAZARENO LTDA.</t>
  </si>
  <si>
    <t>FÁTIMA LTDA.</t>
  </si>
  <si>
    <t>LA MERCED LTDA.</t>
  </si>
  <si>
    <t>CATEDRAL LTDA.</t>
  </si>
  <si>
    <t>MADRE Y MAESTRA LTDA.</t>
  </si>
  <si>
    <t>SAN MARTÍN DE PORRES LTDA.</t>
  </si>
  <si>
    <t>CATEDRAL DE TARIJA LTDA.</t>
  </si>
  <si>
    <t>PÍO X LTDA.</t>
  </si>
  <si>
    <t>ASUNCIÓN LTDA.</t>
  </si>
  <si>
    <t>CACEF R.L.</t>
  </si>
  <si>
    <t xml:space="preserve">QUILLACOLLO LTDA. </t>
  </si>
  <si>
    <t>SAN ANTONIO LTDA.</t>
  </si>
  <si>
    <t>MAGISTERIO RURAL LTDA.</t>
  </si>
  <si>
    <t>MONSEÑOR FÉLIX GAINZA LTDA.</t>
  </si>
  <si>
    <t>SAN MATEO LTDA.</t>
  </si>
  <si>
    <t>EL CHOROLQUE LTDA.</t>
  </si>
  <si>
    <t>INCAHUASI LTDA.</t>
  </si>
  <si>
    <t>SAN JOAQUÍN LTDA.</t>
  </si>
  <si>
    <t>SAN JOSÉ DE PUNATA LTDA.</t>
  </si>
  <si>
    <t>SAN PEDRO LTDA.</t>
  </si>
  <si>
    <t>LOYOLA LTDA.</t>
  </si>
  <si>
    <t>SAN ROQUE LTDA.</t>
  </si>
  <si>
    <t>TRINIDAD LTDA.</t>
  </si>
  <si>
    <t>BANCO PÚBLICO</t>
  </si>
  <si>
    <t>BANCOS PYME (2)</t>
  </si>
  <si>
    <t>NA</t>
  </si>
  <si>
    <t>ENTIDADES FINANCIERAS DE VIVIENDA (3)</t>
  </si>
  <si>
    <t>BANCO DE DESARROLLO PRODUCTIVO</t>
  </si>
  <si>
    <t>(2) En aplicación a la Ley 393 de Servicios Financieros, a partir del 21 de julio de 2014 se constituyen los bancos múltiples y bancos PYME.</t>
  </si>
  <si>
    <t>(3) A partir del 23.11.2015 las mutuales de ahorro y préstamo se transformaron en entidades financieras de vivienda.</t>
  </si>
  <si>
    <t>NA: no aplicable</t>
  </si>
  <si>
    <t>BANCOS MÚLTIPLES (2)</t>
  </si>
  <si>
    <t>AL 30 DE JUNIO 2017</t>
  </si>
  <si>
    <t xml:space="preserve">TOTAL     
</t>
  </si>
  <si>
    <t xml:space="preserve">TARIJA    
</t>
  </si>
  <si>
    <t xml:space="preserve">BENI   
</t>
  </si>
  <si>
    <t xml:space="preserve">PANDO    
</t>
  </si>
  <si>
    <t xml:space="preserve">ENTIDAD
</t>
  </si>
  <si>
    <t xml:space="preserve">POTOSÍ  
</t>
  </si>
  <si>
    <t xml:space="preserve">SANTA CRUZ
</t>
  </si>
  <si>
    <t>(3) Corresponde a las operaciones de créditos de primer piso.</t>
  </si>
  <si>
    <t xml:space="preserve">BANCO DE DESARROLLO PRODUCTIVO </t>
  </si>
  <si>
    <t>BDR (3)</t>
  </si>
  <si>
    <t>BDR (4)</t>
  </si>
  <si>
    <t>(4) Corresponde a las operaciones de créditos de primer piso.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</si>
</sst>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41" formatCode="_(* #,##0_);_(* \(#,##0\);_(* &quot;-&quot;_);_(@_)"/>
    <numFmt numFmtId="44" formatCode="_(&quot;$b&quot;\ * #,##0.00_);_(&quot;$b&quot;\ * \(#,##0.00\);_(&quot;$b&quot;\ * &quot;-&quot;??_);_(@_)"/>
    <numFmt numFmtId="43" formatCode="_(* #,##0.00_);_(* \(#,##0.00\);_(* &quot;-&quot;??_);_(@_)"/>
    <numFmt numFmtId="164" formatCode="_(* #,##0_);_(* \(#,##0\);_(* &quot;-&quot;??_);_(@_)"/>
    <numFmt numFmtId="165" formatCode="_ * #,##0_ ;_ * \-#,##0_ ;_ * &quot;-&quot;??_ ;_ @_ "/>
    <numFmt numFmtId="166" formatCode="0.0%"/>
    <numFmt numFmtId="167" formatCode="_ * #,##0.00_ ;_ * \-#,##0.00_ ;_ * &quot;-&quot;??_ ;_ @_ "/>
    <numFmt numFmtId="168" formatCode="_-[$€-2]* #,##0.00_-;\-[$€-2]* #,##0.00_-;_-[$€-2]* &quot;-&quot;??_-"/>
    <numFmt numFmtId="169" formatCode="_-* #,##0.00\ [$€]_-;\-* #,##0.00\ [$€]_-;_-* &quot;-&quot;??\ [$€]_-;_-@_-"/>
    <numFmt numFmtId="170" formatCode="_-* #,##0.00\ _P_t_a_-;\-* #,##0.00\ _P_t_a_-;_-* &quot;-&quot;??\ _P_t_a_-;_-@_-"/>
    <numFmt numFmtId="171" formatCode="_-* #,##0.00\ _€_-;\-* #,##0.00\ _€_-;_-* &quot;-&quot;??\ _€_-;_-@_-"/>
    <numFmt numFmtId="172" formatCode="_-* #,##0.00\ _P_t_s_-;\-* #,##0.00\ _P_t_s_-;_-* &quot;-&quot;??\ _P_t_s_-;_-@_-"/>
    <numFmt numFmtId="173" formatCode="#,###"/>
  </numFmts>
  <fonts count="123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8"/>
      <color indexed="9"/>
      <name val="Arial"/>
      <family val="2"/>
    </font>
    <font>
      <sz val="12"/>
      <name val="Times New Roman"/>
      <family val="1"/>
    </font>
    <font>
      <sz val="16"/>
      <name val="Times New Roman"/>
      <family val="1"/>
    </font>
    <font>
      <b/>
      <sz val="12"/>
      <name val="Arial"/>
      <family val="2"/>
    </font>
    <font>
      <b/>
      <sz val="9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name val="Arial Narrow"/>
      <family val="2"/>
    </font>
    <font>
      <sz val="7"/>
      <name val="Arial"/>
      <family val="2"/>
    </font>
    <font>
      <sz val="8"/>
      <name val="Arial"/>
      <family val="2"/>
    </font>
    <font>
      <sz val="12"/>
      <name val="Helv"/>
    </font>
    <font>
      <sz val="8"/>
      <name val="Univers Condensed"/>
      <family val="2"/>
    </font>
    <font>
      <b/>
      <sz val="26"/>
      <color indexed="9"/>
      <name val="Arial"/>
      <family val="2"/>
    </font>
    <font>
      <b/>
      <sz val="12"/>
      <name val="Times New Roman"/>
      <family val="1"/>
    </font>
    <font>
      <sz val="18"/>
      <color indexed="9"/>
      <name val="Arial"/>
      <family val="2"/>
    </font>
    <font>
      <sz val="12"/>
      <name val="Arial"/>
      <family val="2"/>
    </font>
    <font>
      <b/>
      <sz val="11"/>
      <name val="Arial"/>
      <family val="2"/>
    </font>
    <font>
      <b/>
      <sz val="12"/>
      <color indexed="9"/>
      <name val="Times New Roman"/>
      <family val="1"/>
    </font>
    <font>
      <b/>
      <sz val="22"/>
      <color indexed="9"/>
      <name val="Arial"/>
      <family val="2"/>
    </font>
    <font>
      <b/>
      <sz val="18"/>
      <color indexed="9"/>
      <name val="Times New Roman"/>
      <family val="1"/>
    </font>
    <font>
      <sz val="18"/>
      <color indexed="9"/>
      <name val="Times New Roman"/>
      <family val="1"/>
    </font>
    <font>
      <b/>
      <sz val="14"/>
      <name val="Arial"/>
      <family val="2"/>
    </font>
    <font>
      <b/>
      <sz val="7"/>
      <name val="Arial"/>
      <family val="2"/>
    </font>
    <font>
      <sz val="14"/>
      <name val="Arial"/>
      <family val="2"/>
    </font>
    <font>
      <sz val="9"/>
      <name val="Arial"/>
      <family val="2"/>
    </font>
    <font>
      <sz val="12"/>
      <name val="Arial Narrow"/>
      <family val="2"/>
    </font>
    <font>
      <sz val="13"/>
      <name val="Arial Narrow"/>
      <family val="2"/>
    </font>
    <font>
      <b/>
      <sz val="13"/>
      <name val="Arial Narrow"/>
      <family val="2"/>
    </font>
    <font>
      <b/>
      <sz val="12"/>
      <name val="Arial Narrow"/>
      <family val="2"/>
    </font>
    <font>
      <i/>
      <sz val="10"/>
      <name val="Univers Condensed"/>
    </font>
    <font>
      <sz val="10"/>
      <color theme="1"/>
      <name val="Arial"/>
      <family val="2"/>
    </font>
    <font>
      <b/>
      <sz val="12"/>
      <color indexed="9"/>
      <name val="Arial"/>
      <family val="2"/>
    </font>
    <font>
      <b/>
      <sz val="16"/>
      <color indexed="9"/>
      <name val="Arial"/>
      <family val="2"/>
    </font>
    <font>
      <sz val="16"/>
      <color indexed="9"/>
      <name val="Arial"/>
      <family val="2"/>
    </font>
    <font>
      <i/>
      <sz val="10"/>
      <name val="Arial"/>
      <family val="2"/>
    </font>
    <font>
      <b/>
      <sz val="13"/>
      <name val="Arial"/>
      <family val="2"/>
    </font>
    <font>
      <sz val="18"/>
      <name val="Arial"/>
      <family val="2"/>
    </font>
    <font>
      <b/>
      <sz val="30"/>
      <color indexed="9"/>
      <name val="Arial"/>
      <family val="2"/>
    </font>
    <font>
      <b/>
      <sz val="16"/>
      <name val="Times New Roman"/>
      <family val="1"/>
    </font>
    <font>
      <sz val="30"/>
      <color indexed="9"/>
      <name val="Arial"/>
      <family val="2"/>
    </font>
    <font>
      <b/>
      <sz val="10"/>
      <name val="Arial Narrow"/>
      <family val="2"/>
    </font>
    <font>
      <b/>
      <sz val="22"/>
      <name val="Arial"/>
      <family val="2"/>
    </font>
    <font>
      <sz val="22"/>
      <name val="Arial"/>
      <family val="2"/>
    </font>
    <font>
      <sz val="14"/>
      <name val="Arial Narrow"/>
      <family val="2"/>
    </font>
    <font>
      <i/>
      <sz val="16"/>
      <name val="Arial"/>
      <family val="2"/>
    </font>
    <font>
      <sz val="16"/>
      <name val="Arial"/>
      <family val="2"/>
    </font>
    <font>
      <b/>
      <sz val="16"/>
      <name val="Arial"/>
      <family val="2"/>
    </font>
    <font>
      <sz val="36"/>
      <name val="Times New Roman"/>
      <family val="1"/>
    </font>
    <font>
      <b/>
      <sz val="48"/>
      <name val="Times New Roman"/>
      <family val="1"/>
    </font>
    <font>
      <b/>
      <sz val="52"/>
      <color indexed="9"/>
      <name val="Arial"/>
      <family val="2"/>
    </font>
    <font>
      <sz val="52"/>
      <color indexed="9"/>
      <name val="Arial"/>
      <family val="2"/>
    </font>
    <font>
      <sz val="36"/>
      <name val="Arial"/>
      <family val="2"/>
    </font>
    <font>
      <b/>
      <sz val="48"/>
      <name val="Arial"/>
      <family val="2"/>
    </font>
    <font>
      <b/>
      <sz val="36"/>
      <name val="Arial Narrow"/>
      <family val="2"/>
    </font>
    <font>
      <b/>
      <sz val="48"/>
      <name val="Arial Narrow"/>
      <family val="2"/>
    </font>
    <font>
      <b/>
      <sz val="36"/>
      <name val="Arial"/>
      <family val="2"/>
    </font>
    <font>
      <b/>
      <sz val="42"/>
      <name val="Arial"/>
      <family val="2"/>
    </font>
    <font>
      <b/>
      <sz val="26"/>
      <name val="Arial"/>
      <family val="2"/>
    </font>
    <font>
      <sz val="40"/>
      <name val="Arial"/>
      <family val="2"/>
    </font>
    <font>
      <b/>
      <sz val="40"/>
      <name val="Arial"/>
      <family val="2"/>
    </font>
    <font>
      <sz val="36"/>
      <name val="Arial Narrow"/>
      <family val="2"/>
    </font>
    <font>
      <b/>
      <sz val="20"/>
      <name val="Arial"/>
      <family val="2"/>
    </font>
    <font>
      <sz val="20"/>
      <name val="Arial"/>
      <family val="2"/>
    </font>
    <font>
      <b/>
      <sz val="11"/>
      <name val="Arial Narrow"/>
      <family val="2"/>
    </font>
    <font>
      <b/>
      <sz val="14"/>
      <name val="Arial Narrow"/>
      <family val="2"/>
    </font>
    <font>
      <i/>
      <sz val="11"/>
      <name val="Arial"/>
      <family val="2"/>
    </font>
    <font>
      <b/>
      <sz val="20"/>
      <color indexed="9"/>
      <name val="Arial"/>
      <family val="2"/>
    </font>
    <font>
      <sz val="20"/>
      <color indexed="9"/>
      <name val="Arial"/>
      <family val="2"/>
    </font>
    <font>
      <sz val="11"/>
      <name val="Arial Narrow"/>
      <family val="2"/>
    </font>
    <font>
      <b/>
      <sz val="14"/>
      <name val="Univers Condensed"/>
    </font>
    <font>
      <b/>
      <sz val="7"/>
      <color indexed="9"/>
      <name val="Arial"/>
      <family val="2"/>
    </font>
    <font>
      <sz val="7"/>
      <name val="Times New Roman"/>
      <family val="1"/>
    </font>
    <font>
      <sz val="7"/>
      <color indexed="9"/>
      <name val="Arial"/>
      <family val="2"/>
    </font>
    <font>
      <sz val="7"/>
      <name val="Univers Condensed"/>
      <family val="2"/>
    </font>
    <font>
      <sz val="7"/>
      <name val="Arial Narrow"/>
      <family val="2"/>
    </font>
    <font>
      <b/>
      <sz val="7"/>
      <name val="Arial Narrow"/>
      <family val="2"/>
    </font>
    <font>
      <b/>
      <sz val="6"/>
      <name val="Arial Narrow"/>
      <family val="2"/>
    </font>
    <font>
      <sz val="6"/>
      <name val="Arial"/>
      <family val="2"/>
    </font>
    <font>
      <i/>
      <sz val="7"/>
      <name val="Arial"/>
      <family val="2"/>
    </font>
    <font>
      <sz val="7"/>
      <name val="Helv"/>
    </font>
    <font>
      <b/>
      <sz val="10"/>
      <color indexed="9"/>
      <name val="Arial"/>
      <family val="2"/>
    </font>
    <font>
      <b/>
      <sz val="10"/>
      <color indexed="9"/>
      <name val="Times New Roman"/>
      <family val="1"/>
    </font>
    <font>
      <sz val="10"/>
      <color indexed="9"/>
      <name val="Arial"/>
      <family val="2"/>
    </font>
    <font>
      <b/>
      <sz val="6"/>
      <name val="Arial"/>
      <family val="2"/>
    </font>
    <font>
      <sz val="16"/>
      <color theme="0"/>
      <name val="Times New Roman"/>
      <family val="1"/>
    </font>
    <font>
      <b/>
      <sz val="18"/>
      <color indexed="8"/>
      <name val="Times New Roman"/>
      <family val="1"/>
    </font>
    <font>
      <b/>
      <sz val="12"/>
      <color theme="0"/>
      <name val="Arial"/>
      <family val="2"/>
    </font>
    <font>
      <sz val="11"/>
      <color indexed="8"/>
      <name val="Arial"/>
      <family val="2"/>
    </font>
    <font>
      <sz val="11"/>
      <color theme="0"/>
      <name val="Arial"/>
      <family val="2"/>
    </font>
    <font>
      <u/>
      <sz val="11"/>
      <color indexed="12"/>
      <name val="Calibri"/>
      <family val="2"/>
    </font>
    <font>
      <u/>
      <sz val="11"/>
      <name val="Calibri"/>
      <family val="2"/>
    </font>
    <font>
      <sz val="11"/>
      <name val="Arial"/>
      <family val="2"/>
    </font>
    <font>
      <sz val="11"/>
      <name val="Calibri"/>
      <family val="2"/>
      <scheme val="minor"/>
    </font>
    <font>
      <u/>
      <sz val="11"/>
      <color theme="1"/>
      <name val="Calibri"/>
      <family val="2"/>
    </font>
    <font>
      <sz val="10"/>
      <name val="Geneva"/>
    </font>
    <font>
      <sz val="11"/>
      <color indexed="8"/>
      <name val="Calibri"/>
      <family val="2"/>
    </font>
    <font>
      <sz val="11"/>
      <name val="ZapfHumnst BT"/>
    </font>
    <font>
      <sz val="10"/>
      <name val="Courier"/>
      <family val="3"/>
    </font>
    <font>
      <sz val="11"/>
      <color theme="1"/>
      <name val="Arial"/>
      <family val="2"/>
    </font>
    <font>
      <b/>
      <sz val="8"/>
      <color indexed="8"/>
      <name val="Helv"/>
    </font>
    <font>
      <sz val="12"/>
      <color theme="1"/>
      <name val="Arial"/>
      <family val="2"/>
    </font>
    <font>
      <b/>
      <sz val="9"/>
      <name val="Times New Roman"/>
      <family val="1"/>
    </font>
    <font>
      <b/>
      <u/>
      <sz val="11"/>
      <color theme="1"/>
      <name val="Calibri"/>
      <family val="2"/>
    </font>
    <font>
      <sz val="10"/>
      <name val="Univers Condensed"/>
    </font>
    <font>
      <sz val="10"/>
      <color theme="1"/>
      <name val="Calibri"/>
      <family val="2"/>
      <scheme val="minor"/>
    </font>
    <font>
      <sz val="22"/>
      <color indexed="9"/>
      <name val="Arial"/>
      <family val="2"/>
    </font>
    <font>
      <b/>
      <sz val="8"/>
      <color indexed="9"/>
      <name val="Arial"/>
      <family val="2"/>
    </font>
    <font>
      <sz val="36"/>
      <color rgb="FF000000"/>
      <name val="Arial"/>
      <family val="2"/>
    </font>
    <font>
      <b/>
      <sz val="11"/>
      <color indexed="9"/>
      <name val="Arial"/>
      <family val="2"/>
    </font>
    <font>
      <sz val="7"/>
      <color theme="1"/>
      <name val="Arial"/>
      <family val="2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28"/>
      <name val="Arial"/>
      <family val="2"/>
    </font>
    <font>
      <sz val="13"/>
      <name val="Arial"/>
      <family val="2"/>
    </font>
    <font>
      <b/>
      <sz val="20"/>
      <color theme="0"/>
      <name val="Calibri"/>
      <family val="2"/>
      <scheme val="minor"/>
    </font>
    <font>
      <b/>
      <sz val="22"/>
      <color theme="0"/>
      <name val="Calibri"/>
      <family val="2"/>
      <scheme val="minor"/>
    </font>
    <font>
      <b/>
      <sz val="24"/>
      <color theme="0"/>
      <name val="Calibri"/>
      <family val="2"/>
      <scheme val="minor"/>
    </font>
    <font>
      <sz val="10"/>
      <name val="Helv"/>
    </font>
    <font>
      <sz val="12"/>
      <color theme="1"/>
      <name val="Arial Narrow"/>
      <family val="2"/>
    </font>
  </fonts>
  <fills count="20">
    <fill>
      <patternFill patternType="none"/>
    </fill>
    <fill>
      <patternFill patternType="gray125"/>
    </fill>
    <fill>
      <patternFill patternType="solid">
        <fgColor rgb="FF8A8C88"/>
        <bgColor indexed="64"/>
      </patternFill>
    </fill>
    <fill>
      <patternFill patternType="solid">
        <fgColor rgb="FFCDCEC2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CECDC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8A8B87"/>
        <bgColor indexed="64"/>
      </patternFill>
    </fill>
    <fill>
      <patternFill patternType="solid">
        <fgColor rgb="FF8A8B87"/>
        <bgColor indexed="22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ECFC4"/>
        <bgColor indexed="64"/>
      </patternFill>
    </fill>
    <fill>
      <patternFill patternType="gray0625">
        <fgColor indexed="22"/>
        <bgColor indexed="22"/>
      </patternFill>
    </fill>
    <fill>
      <patternFill patternType="solid">
        <fgColor rgb="FFCDCCC2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</fills>
  <borders count="20">
    <border>
      <left/>
      <right/>
      <top/>
      <bottom/>
      <diagonal/>
    </border>
    <border>
      <left/>
      <right/>
      <top/>
      <bottom style="thick">
        <color theme="0"/>
      </bottom>
      <diagonal/>
    </border>
    <border>
      <left/>
      <right/>
      <top style="thick">
        <color theme="0"/>
      </top>
      <bottom style="thick">
        <color theme="0"/>
      </bottom>
      <diagonal/>
    </border>
    <border>
      <left/>
      <right/>
      <top/>
      <bottom style="thick">
        <color rgb="FF8A8C88"/>
      </bottom>
      <diagonal/>
    </border>
    <border>
      <left/>
      <right/>
      <top style="thick">
        <color rgb="FF8A8C88"/>
      </top>
      <bottom/>
      <diagonal/>
    </border>
    <border>
      <left/>
      <right/>
      <top style="thick">
        <color theme="0"/>
      </top>
      <bottom style="thick">
        <color rgb="FF8A8C88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medium">
        <color rgb="FF8A8C88"/>
      </bottom>
      <diagonal/>
    </border>
    <border>
      <left/>
      <right/>
      <top style="thick">
        <color theme="0"/>
      </top>
      <bottom/>
      <diagonal/>
    </border>
    <border>
      <left/>
      <right/>
      <top/>
      <bottom style="thick">
        <color rgb="FFCDCEC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theme="0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65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0" fillId="0" borderId="0"/>
    <xf numFmtId="0" fontId="10" fillId="0" borderId="0"/>
    <xf numFmtId="167" fontId="10" fillId="0" borderId="0" applyFont="0" applyFill="0" applyBorder="0" applyAlignment="0" applyProtection="0"/>
    <xf numFmtId="0" fontId="1" fillId="0" borderId="0"/>
    <xf numFmtId="0" fontId="93" fillId="0" borderId="0" applyNumberFormat="0" applyFill="0" applyBorder="0" applyAlignment="0" applyProtection="0">
      <alignment vertical="top"/>
      <protection locked="0"/>
    </xf>
    <xf numFmtId="0" fontId="98" fillId="0" borderId="0" applyFont="0" applyFill="0" applyBorder="0" applyAlignment="0" applyProtection="0"/>
    <xf numFmtId="43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99" fillId="0" borderId="0" applyFont="0" applyFill="0" applyBorder="0" applyAlignment="0" applyProtection="0"/>
    <xf numFmtId="43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37" fontId="10" fillId="0" borderId="0" applyFill="0" applyBorder="0" applyAlignment="0" applyProtection="0"/>
    <xf numFmtId="37" fontId="10" fillId="0" borderId="0" applyFill="0" applyBorder="0" applyAlignment="0" applyProtection="0"/>
    <xf numFmtId="168" fontId="10" fillId="0" borderId="0" applyFont="0" applyFill="0" applyBorder="0" applyAlignment="0" applyProtection="0"/>
    <xf numFmtId="169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43" fontId="100" fillId="0" borderId="0" applyFont="0" applyFill="0" applyBorder="0" applyAlignment="0" applyProtection="0"/>
    <xf numFmtId="170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2" fontId="10" fillId="0" borderId="0" applyFont="0" applyFill="0" applyBorder="0" applyAlignment="0" applyProtection="0"/>
    <xf numFmtId="0" fontId="10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0" fillId="0" borderId="0"/>
    <xf numFmtId="0" fontId="100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2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2" fillId="0" borderId="0"/>
    <xf numFmtId="0" fontId="102" fillId="0" borderId="0"/>
    <xf numFmtId="0" fontId="1" fillId="0" borderId="0"/>
    <xf numFmtId="0" fontId="101" fillId="0" borderId="0"/>
    <xf numFmtId="37" fontId="103" fillId="15" borderId="13" applyFont="0" applyBorder="0" applyAlignment="0">
      <alignment horizontal="left"/>
    </xf>
    <xf numFmtId="9" fontId="1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</cellStyleXfs>
  <cellXfs count="894">
    <xf numFmtId="0" fontId="0" fillId="0" borderId="0" xfId="0"/>
    <xf numFmtId="0" fontId="5" fillId="0" borderId="0" xfId="0" applyFont="1"/>
    <xf numFmtId="0" fontId="6" fillId="0" borderId="0" xfId="0" applyFont="1"/>
    <xf numFmtId="0" fontId="6" fillId="0" borderId="0" xfId="0" applyFont="1" applyAlignment="1">
      <alignment vertical="top"/>
    </xf>
    <xf numFmtId="37" fontId="7" fillId="3" borderId="2" xfId="0" applyNumberFormat="1" applyFont="1" applyFill="1" applyBorder="1" applyAlignment="1">
      <alignment vertical="center"/>
    </xf>
    <xf numFmtId="37" fontId="7" fillId="3" borderId="2" xfId="0" applyNumberFormat="1" applyFont="1" applyFill="1" applyBorder="1" applyAlignment="1">
      <alignment horizontal="right" vertical="center"/>
    </xf>
    <xf numFmtId="37" fontId="7" fillId="3" borderId="2" xfId="0" applyNumberFormat="1" applyFont="1" applyFill="1" applyBorder="1" applyAlignment="1">
      <alignment horizontal="center" vertical="center"/>
    </xf>
    <xf numFmtId="0" fontId="0" fillId="0" borderId="0" xfId="0" applyBorder="1"/>
    <xf numFmtId="0" fontId="9" fillId="3" borderId="0" xfId="0" applyFont="1" applyFill="1" applyAlignment="1">
      <alignment vertical="center"/>
    </xf>
    <xf numFmtId="0" fontId="9" fillId="3" borderId="0" xfId="0" applyFont="1" applyFill="1"/>
    <xf numFmtId="2" fontId="10" fillId="3" borderId="0" xfId="0" applyNumberFormat="1" applyFont="1" applyFill="1" applyBorder="1" applyAlignment="1" applyProtection="1">
      <alignment horizontal="left"/>
    </xf>
    <xf numFmtId="0" fontId="10" fillId="3" borderId="0" xfId="0" applyFont="1" applyFill="1"/>
    <xf numFmtId="0" fontId="12" fillId="0" borderId="3" xfId="0" applyFont="1" applyFill="1" applyBorder="1"/>
    <xf numFmtId="3" fontId="12" fillId="0" borderId="3" xfId="0" applyNumberFormat="1" applyFont="1" applyFill="1" applyBorder="1"/>
    <xf numFmtId="10" fontId="12" fillId="0" borderId="3" xfId="0" applyNumberFormat="1" applyFont="1" applyFill="1" applyBorder="1"/>
    <xf numFmtId="0" fontId="0" fillId="0" borderId="0" xfId="0" applyFill="1"/>
    <xf numFmtId="49" fontId="12" fillId="0" borderId="0" xfId="0" applyNumberFormat="1" applyFont="1" applyBorder="1"/>
    <xf numFmtId="0" fontId="12" fillId="0" borderId="0" xfId="0" applyFont="1"/>
    <xf numFmtId="3" fontId="12" fillId="0" borderId="0" xfId="0" applyNumberFormat="1" applyFont="1" applyAlignment="1">
      <alignment horizontal="right"/>
    </xf>
    <xf numFmtId="37" fontId="14" fillId="0" borderId="0" xfId="0" quotePrefix="1" applyNumberFormat="1" applyFont="1" applyBorder="1" applyAlignment="1" applyProtection="1">
      <alignment horizontal="left"/>
    </xf>
    <xf numFmtId="0" fontId="15" fillId="0" borderId="0" xfId="0" applyFont="1"/>
    <xf numFmtId="0" fontId="10" fillId="0" borderId="0" xfId="3"/>
    <xf numFmtId="0" fontId="5" fillId="0" borderId="0" xfId="3" applyFont="1"/>
    <xf numFmtId="0" fontId="5" fillId="0" borderId="0" xfId="3" applyFont="1" applyAlignment="1">
      <alignment vertical="top"/>
    </xf>
    <xf numFmtId="0" fontId="19" fillId="0" borderId="0" xfId="3" applyFont="1"/>
    <xf numFmtId="3" fontId="10" fillId="0" borderId="0" xfId="3" applyNumberFormat="1"/>
    <xf numFmtId="10" fontId="10" fillId="0" borderId="0" xfId="3" applyNumberFormat="1"/>
    <xf numFmtId="0" fontId="15" fillId="0" borderId="0" xfId="3" applyFont="1"/>
    <xf numFmtId="3" fontId="4" fillId="2" borderId="0" xfId="0" applyNumberFormat="1" applyFont="1" applyFill="1" applyAlignment="1">
      <alignment horizontal="center"/>
    </xf>
    <xf numFmtId="0" fontId="9" fillId="0" borderId="0" xfId="0" applyFont="1" applyAlignment="1">
      <alignment horizontal="center"/>
    </xf>
    <xf numFmtId="0" fontId="17" fillId="0" borderId="0" xfId="0" applyFont="1" applyAlignment="1">
      <alignment horizontal="center"/>
    </xf>
    <xf numFmtId="0" fontId="17" fillId="0" borderId="0" xfId="0" applyFont="1" applyAlignment="1">
      <alignment horizontal="center" vertical="top"/>
    </xf>
    <xf numFmtId="0" fontId="0" fillId="0" borderId="0" xfId="0" applyAlignment="1">
      <alignment vertical="top"/>
    </xf>
    <xf numFmtId="0" fontId="5" fillId="0" borderId="0" xfId="0" applyFont="1" applyAlignment="1">
      <alignment vertical="top"/>
    </xf>
    <xf numFmtId="0" fontId="10" fillId="0" borderId="0" xfId="0" applyFont="1"/>
    <xf numFmtId="3" fontId="10" fillId="0" borderId="0" xfId="0" applyNumberFormat="1" applyFont="1"/>
    <xf numFmtId="37" fontId="10" fillId="0" borderId="0" xfId="0" quotePrefix="1" applyNumberFormat="1" applyFont="1" applyBorder="1" applyAlignment="1" applyProtection="1">
      <alignment horizontal="left"/>
    </xf>
    <xf numFmtId="3" fontId="0" fillId="0" borderId="0" xfId="0" applyNumberFormat="1"/>
    <xf numFmtId="0" fontId="12" fillId="0" borderId="0" xfId="3" applyFont="1"/>
    <xf numFmtId="3" fontId="12" fillId="0" borderId="0" xfId="3" applyNumberFormat="1" applyFont="1"/>
    <xf numFmtId="3" fontId="12" fillId="0" borderId="0" xfId="3" applyNumberFormat="1" applyFont="1" applyAlignment="1">
      <alignment horizontal="right"/>
    </xf>
    <xf numFmtId="0" fontId="12" fillId="0" borderId="0" xfId="3" applyFont="1" applyFill="1"/>
    <xf numFmtId="49" fontId="12" fillId="0" borderId="0" xfId="3" applyNumberFormat="1" applyFont="1" applyBorder="1"/>
    <xf numFmtId="49" fontId="26" fillId="0" borderId="0" xfId="3" quotePrefix="1" applyNumberFormat="1" applyFont="1" applyBorder="1" applyAlignment="1">
      <alignment horizontal="left"/>
    </xf>
    <xf numFmtId="49" fontId="12" fillId="0" borderId="0" xfId="3" quotePrefix="1" applyNumberFormat="1" applyFont="1" applyBorder="1"/>
    <xf numFmtId="49" fontId="12" fillId="0" borderId="0" xfId="3" applyNumberFormat="1" applyFont="1"/>
    <xf numFmtId="49" fontId="26" fillId="0" borderId="0" xfId="3" applyNumberFormat="1" applyFont="1" applyBorder="1"/>
    <xf numFmtId="49" fontId="12" fillId="0" borderId="3" xfId="3" applyNumberFormat="1" applyFont="1" applyBorder="1"/>
    <xf numFmtId="3" fontId="12" fillId="0" borderId="3" xfId="3" applyNumberFormat="1" applyFont="1" applyBorder="1" applyAlignment="1">
      <alignment horizontal="right"/>
    </xf>
    <xf numFmtId="0" fontId="12" fillId="0" borderId="3" xfId="3" applyFont="1" applyBorder="1"/>
    <xf numFmtId="10" fontId="12" fillId="0" borderId="0" xfId="3" applyNumberFormat="1" applyFont="1" applyAlignment="1">
      <alignment horizontal="right"/>
    </xf>
    <xf numFmtId="10" fontId="12" fillId="0" borderId="0" xfId="3" applyNumberFormat="1" applyFont="1"/>
    <xf numFmtId="0" fontId="75" fillId="0" borderId="0" xfId="3" applyFont="1"/>
    <xf numFmtId="49" fontId="77" fillId="0" borderId="0" xfId="3" applyNumberFormat="1" applyFont="1"/>
    <xf numFmtId="49" fontId="78" fillId="0" borderId="0" xfId="3" applyNumberFormat="1" applyFont="1"/>
    <xf numFmtId="0" fontId="78" fillId="0" borderId="0" xfId="3" applyFont="1"/>
    <xf numFmtId="3" fontId="78" fillId="0" borderId="0" xfId="3" applyNumberFormat="1" applyFont="1" applyAlignment="1">
      <alignment horizontal="right"/>
    </xf>
    <xf numFmtId="3" fontId="79" fillId="5" borderId="0" xfId="3" applyNumberFormat="1" applyFont="1" applyFill="1" applyAlignment="1">
      <alignment horizontal="center"/>
    </xf>
    <xf numFmtId="3" fontId="79" fillId="5" borderId="0" xfId="3" quotePrefix="1" applyNumberFormat="1" applyFont="1" applyFill="1" applyAlignment="1">
      <alignment horizontal="right"/>
    </xf>
    <xf numFmtId="3" fontId="80" fillId="8" borderId="0" xfId="3" applyNumberFormat="1" applyFont="1" applyFill="1" applyBorder="1"/>
    <xf numFmtId="3" fontId="79" fillId="8" borderId="0" xfId="3" applyNumberFormat="1" applyFont="1" applyFill="1" applyBorder="1"/>
    <xf numFmtId="3" fontId="80" fillId="6" borderId="0" xfId="3" applyNumberFormat="1" applyFont="1" applyFill="1" applyBorder="1"/>
    <xf numFmtId="3" fontId="79" fillId="6" borderId="0" xfId="3" applyNumberFormat="1" applyFont="1" applyFill="1" applyBorder="1"/>
    <xf numFmtId="0" fontId="81" fillId="0" borderId="0" xfId="0" applyFont="1" applyBorder="1"/>
    <xf numFmtId="0" fontId="12" fillId="0" borderId="0" xfId="0" applyFont="1" applyBorder="1"/>
    <xf numFmtId="3" fontId="80" fillId="3" borderId="0" xfId="3" applyNumberFormat="1" applyFont="1" applyFill="1"/>
    <xf numFmtId="3" fontId="79" fillId="3" borderId="0" xfId="3" applyNumberFormat="1" applyFont="1" applyFill="1"/>
    <xf numFmtId="0" fontId="82" fillId="0" borderId="0" xfId="3" applyFont="1"/>
    <xf numFmtId="49" fontId="82" fillId="0" borderId="0" xfId="3" applyNumberFormat="1" applyFont="1" applyBorder="1"/>
    <xf numFmtId="49" fontId="83" fillId="0" borderId="0" xfId="3" quotePrefix="1" applyNumberFormat="1" applyFont="1" applyBorder="1" applyAlignment="1" applyProtection="1">
      <alignment horizontal="left"/>
    </xf>
    <xf numFmtId="37" fontId="83" fillId="0" borderId="0" xfId="3" quotePrefix="1" applyNumberFormat="1" applyFont="1" applyBorder="1" applyAlignment="1" applyProtection="1">
      <alignment horizontal="left"/>
    </xf>
    <xf numFmtId="0" fontId="77" fillId="0" borderId="0" xfId="3" applyFont="1"/>
    <xf numFmtId="0" fontId="88" fillId="10" borderId="0" xfId="6" applyFont="1" applyFill="1"/>
    <xf numFmtId="0" fontId="6" fillId="0" borderId="0" xfId="6" applyFont="1"/>
    <xf numFmtId="0" fontId="88" fillId="10" borderId="0" xfId="6" applyFont="1" applyFill="1" applyAlignment="1">
      <alignment vertical="center"/>
    </xf>
    <xf numFmtId="0" fontId="6" fillId="0" borderId="0" xfId="6" applyFont="1" applyAlignment="1">
      <alignment vertical="center"/>
    </xf>
    <xf numFmtId="0" fontId="6" fillId="12" borderId="0" xfId="6" applyFont="1" applyFill="1" applyAlignment="1">
      <alignment vertical="center"/>
    </xf>
    <xf numFmtId="0" fontId="89" fillId="12" borderId="0" xfId="6" applyFont="1" applyFill="1" applyAlignment="1">
      <alignment horizontal="center" vertical="center"/>
    </xf>
    <xf numFmtId="0" fontId="1" fillId="13" borderId="0" xfId="6" applyFill="1"/>
    <xf numFmtId="0" fontId="15" fillId="13" borderId="0" xfId="6" applyFont="1" applyFill="1"/>
    <xf numFmtId="0" fontId="1" fillId="14" borderId="0" xfId="6" applyFill="1"/>
    <xf numFmtId="0" fontId="90" fillId="14" borderId="0" xfId="6" applyFont="1" applyFill="1"/>
    <xf numFmtId="0" fontId="91" fillId="14" borderId="0" xfId="6" applyFont="1" applyFill="1"/>
    <xf numFmtId="0" fontId="1" fillId="0" borderId="0" xfId="6" applyFill="1"/>
    <xf numFmtId="0" fontId="90" fillId="0" borderId="0" xfId="6" applyFont="1" applyFill="1"/>
    <xf numFmtId="0" fontId="91" fillId="0" borderId="0" xfId="6" applyFont="1" applyFill="1"/>
    <xf numFmtId="0" fontId="3" fillId="14" borderId="0" xfId="6" applyFont="1" applyFill="1"/>
    <xf numFmtId="0" fontId="92" fillId="14" borderId="0" xfId="6" applyFont="1" applyFill="1" applyAlignment="1">
      <alignment horizontal="right"/>
    </xf>
    <xf numFmtId="0" fontId="94" fillId="13" borderId="0" xfId="7" applyFont="1" applyFill="1" applyAlignment="1" applyProtection="1"/>
    <xf numFmtId="0" fontId="91" fillId="13" borderId="0" xfId="6" applyFont="1" applyFill="1" applyAlignment="1">
      <alignment horizontal="right"/>
    </xf>
    <xf numFmtId="0" fontId="91" fillId="13" borderId="0" xfId="6" applyFont="1" applyFill="1"/>
    <xf numFmtId="0" fontId="91" fillId="13" borderId="0" xfId="6" quotePrefix="1" applyFont="1" applyFill="1" applyAlignment="1">
      <alignment horizontal="right"/>
    </xf>
    <xf numFmtId="0" fontId="95" fillId="13" borderId="0" xfId="6" applyFont="1" applyFill="1"/>
    <xf numFmtId="0" fontId="96" fillId="13" borderId="0" xfId="6" applyFont="1" applyFill="1"/>
    <xf numFmtId="0" fontId="97" fillId="13" borderId="0" xfId="7" applyFont="1" applyFill="1" applyAlignment="1" applyProtection="1"/>
    <xf numFmtId="1" fontId="91" fillId="13" borderId="0" xfId="6" applyNumberFormat="1" applyFont="1" applyFill="1" applyAlignment="1">
      <alignment horizontal="right"/>
    </xf>
    <xf numFmtId="1" fontId="91" fillId="13" borderId="0" xfId="6" quotePrefix="1" applyNumberFormat="1" applyFont="1" applyFill="1" applyAlignment="1">
      <alignment horizontal="right"/>
    </xf>
    <xf numFmtId="0" fontId="1" fillId="13" borderId="0" xfId="6" applyFill="1" applyAlignment="1">
      <alignment horizontal="right"/>
    </xf>
    <xf numFmtId="0" fontId="10" fillId="0" borderId="0" xfId="41"/>
    <xf numFmtId="0" fontId="2" fillId="0" borderId="0" xfId="41" applyFont="1"/>
    <xf numFmtId="0" fontId="0" fillId="0" borderId="0" xfId="0" applyAlignment="1">
      <alignment horizontal="left"/>
    </xf>
    <xf numFmtId="37" fontId="20" fillId="3" borderId="2" xfId="0" applyNumberFormat="1" applyFont="1" applyFill="1" applyBorder="1" applyAlignment="1">
      <alignment vertical="center"/>
    </xf>
    <xf numFmtId="37" fontId="20" fillId="3" borderId="2" xfId="0" applyNumberFormat="1" applyFont="1" applyFill="1" applyBorder="1" applyAlignment="1">
      <alignment horizontal="right" vertical="top" wrapText="1"/>
    </xf>
    <xf numFmtId="37" fontId="20" fillId="3" borderId="2" xfId="0" applyNumberFormat="1" applyFont="1" applyFill="1" applyBorder="1" applyAlignment="1">
      <alignment horizontal="right" vertical="top"/>
    </xf>
    <xf numFmtId="0" fontId="21" fillId="4" borderId="0" xfId="0" applyFont="1" applyFill="1" applyAlignment="1"/>
    <xf numFmtId="0" fontId="5" fillId="4" borderId="0" xfId="0" applyFont="1" applyFill="1" applyAlignment="1"/>
    <xf numFmtId="0" fontId="5" fillId="0" borderId="0" xfId="0" applyFont="1" applyAlignment="1">
      <alignment horizontal="left"/>
    </xf>
    <xf numFmtId="0" fontId="5" fillId="0" borderId="0" xfId="0" applyFont="1" applyAlignment="1">
      <alignment horizontal="left" vertical="top"/>
    </xf>
    <xf numFmtId="0" fontId="5" fillId="0" borderId="0" xfId="0" applyFont="1" applyFill="1"/>
    <xf numFmtId="0" fontId="21" fillId="0" borderId="0" xfId="0" applyFont="1" applyFill="1" applyAlignment="1">
      <alignment horizontal="center"/>
    </xf>
    <xf numFmtId="0" fontId="5" fillId="0" borderId="0" xfId="0" applyFont="1" applyFill="1" applyAlignment="1">
      <alignment horizontal="left"/>
    </xf>
    <xf numFmtId="0" fontId="19" fillId="0" borderId="0" xfId="0" applyFont="1"/>
    <xf numFmtId="37" fontId="19" fillId="0" borderId="0" xfId="0" applyNumberFormat="1" applyFont="1" applyAlignment="1">
      <alignment horizontal="right"/>
    </xf>
    <xf numFmtId="0" fontId="26" fillId="0" borderId="3" xfId="0" quotePrefix="1" applyFont="1" applyBorder="1" applyAlignment="1" applyProtection="1">
      <alignment horizontal="left"/>
    </xf>
    <xf numFmtId="37" fontId="12" fillId="0" borderId="3" xfId="0" applyNumberFormat="1" applyFont="1" applyBorder="1" applyAlignment="1">
      <alignment horizontal="right"/>
    </xf>
    <xf numFmtId="0" fontId="12" fillId="0" borderId="0" xfId="0" applyFont="1" applyAlignment="1">
      <alignment horizontal="left"/>
    </xf>
    <xf numFmtId="0" fontId="28" fillId="0" borderId="0" xfId="0" applyFont="1"/>
    <xf numFmtId="3" fontId="12" fillId="0" borderId="0" xfId="0" applyNumberFormat="1" applyFont="1"/>
    <xf numFmtId="0" fontId="21" fillId="2" borderId="0" xfId="0" applyFont="1" applyFill="1" applyAlignment="1"/>
    <xf numFmtId="0" fontId="5" fillId="2" borderId="0" xfId="0" applyFont="1" applyFill="1" applyAlignment="1"/>
    <xf numFmtId="49" fontId="15" fillId="0" borderId="0" xfId="0" applyNumberFormat="1" applyFont="1"/>
    <xf numFmtId="49" fontId="29" fillId="0" borderId="0" xfId="0" applyNumberFormat="1" applyFont="1"/>
    <xf numFmtId="3" fontId="30" fillId="0" borderId="0" xfId="0" applyNumberFormat="1" applyFont="1" applyAlignment="1">
      <alignment horizontal="right"/>
    </xf>
    <xf numFmtId="0" fontId="30" fillId="0" borderId="0" xfId="0" applyFont="1"/>
    <xf numFmtId="3" fontId="31" fillId="0" borderId="0" xfId="0" applyNumberFormat="1" applyFont="1" applyAlignment="1">
      <alignment horizontal="center"/>
    </xf>
    <xf numFmtId="3" fontId="31" fillId="3" borderId="2" xfId="0" applyNumberFormat="1" applyFont="1" applyFill="1" applyBorder="1" applyAlignment="1">
      <alignment horizontal="center"/>
    </xf>
    <xf numFmtId="3" fontId="29" fillId="0" borderId="0" xfId="0" applyNumberFormat="1" applyFont="1"/>
    <xf numFmtId="3" fontId="29" fillId="0" borderId="0" xfId="0" applyNumberFormat="1" applyFont="1" applyAlignment="1">
      <alignment horizontal="right"/>
    </xf>
    <xf numFmtId="10" fontId="29" fillId="0" borderId="0" xfId="0" applyNumberFormat="1" applyFont="1" applyAlignment="1">
      <alignment horizontal="right"/>
    </xf>
    <xf numFmtId="3" fontId="32" fillId="3" borderId="2" xfId="0" applyNumberFormat="1" applyFont="1" applyFill="1" applyBorder="1" applyAlignment="1">
      <alignment vertical="center"/>
    </xf>
    <xf numFmtId="10" fontId="29" fillId="3" borderId="2" xfId="0" applyNumberFormat="1" applyFont="1" applyFill="1" applyBorder="1" applyAlignment="1">
      <alignment horizontal="right" vertical="center"/>
    </xf>
    <xf numFmtId="3" fontId="32" fillId="0" borderId="0" xfId="0" applyNumberFormat="1" applyFont="1" applyAlignment="1">
      <alignment vertical="center"/>
    </xf>
    <xf numFmtId="3" fontId="29" fillId="0" borderId="0" xfId="0" applyNumberFormat="1" applyFont="1" applyAlignment="1">
      <alignment vertical="center"/>
    </xf>
    <xf numFmtId="10" fontId="29" fillId="0" borderId="0" xfId="0" applyNumberFormat="1" applyFont="1" applyAlignment="1">
      <alignment vertical="center"/>
    </xf>
    <xf numFmtId="10" fontId="32" fillId="0" borderId="3" xfId="0" applyNumberFormat="1" applyFont="1" applyBorder="1" applyAlignment="1">
      <alignment vertical="center"/>
    </xf>
    <xf numFmtId="10" fontId="29" fillId="0" borderId="3" xfId="0" applyNumberFormat="1" applyFont="1" applyBorder="1" applyAlignment="1">
      <alignment horizontal="right" vertical="center"/>
    </xf>
    <xf numFmtId="10" fontId="0" fillId="0" borderId="0" xfId="0" applyNumberFormat="1"/>
    <xf numFmtId="10" fontId="12" fillId="0" borderId="0" xfId="0" applyNumberFormat="1" applyFont="1" applyFill="1" applyAlignment="1">
      <alignment horizontal="right"/>
    </xf>
    <xf numFmtId="3" fontId="12" fillId="0" borderId="0" xfId="0" applyNumberFormat="1" applyFont="1" applyFill="1" applyAlignment="1">
      <alignment horizontal="right"/>
    </xf>
    <xf numFmtId="49" fontId="26" fillId="0" borderId="0" xfId="0" quotePrefix="1" applyNumberFormat="1" applyFont="1" applyBorder="1" applyAlignment="1">
      <alignment horizontal="left"/>
    </xf>
    <xf numFmtId="49" fontId="12" fillId="0" borderId="0" xfId="0" quotePrefix="1" applyNumberFormat="1" applyFont="1" applyBorder="1"/>
    <xf numFmtId="49" fontId="12" fillId="0" borderId="0" xfId="0" applyNumberFormat="1" applyFont="1"/>
    <xf numFmtId="49" fontId="26" fillId="0" borderId="0" xfId="0" applyNumberFormat="1" applyFont="1" applyBorder="1"/>
    <xf numFmtId="49" fontId="13" fillId="0" borderId="0" xfId="0" applyNumberFormat="1" applyFont="1"/>
    <xf numFmtId="49" fontId="14" fillId="0" borderId="0" xfId="0" quotePrefix="1" applyNumberFormat="1" applyFont="1" applyBorder="1" applyAlignment="1" applyProtection="1">
      <alignment horizontal="left"/>
    </xf>
    <xf numFmtId="0" fontId="9" fillId="0" borderId="0" xfId="0" applyFont="1" applyAlignment="1">
      <alignment horizontal="left"/>
    </xf>
    <xf numFmtId="0" fontId="35" fillId="2" borderId="0" xfId="0" applyFont="1" applyFill="1"/>
    <xf numFmtId="0" fontId="19" fillId="2" borderId="0" xfId="0" applyFont="1" applyFill="1"/>
    <xf numFmtId="0" fontId="29" fillId="0" borderId="0" xfId="0" applyFont="1"/>
    <xf numFmtId="3" fontId="31" fillId="3" borderId="0" xfId="0" applyNumberFormat="1" applyFont="1" applyFill="1" applyAlignment="1">
      <alignment horizontal="center"/>
    </xf>
    <xf numFmtId="3" fontId="31" fillId="3" borderId="0" xfId="0" applyNumberFormat="1" applyFont="1" applyFill="1" applyAlignment="1">
      <alignment horizontal="center" wrapText="1"/>
    </xf>
    <xf numFmtId="10" fontId="29" fillId="0" borderId="0" xfId="0" applyNumberFormat="1" applyFont="1"/>
    <xf numFmtId="3" fontId="29" fillId="0" borderId="0" xfId="0" applyNumberFormat="1" applyFont="1" applyAlignment="1">
      <alignment horizontal="right" vertical="center"/>
    </xf>
    <xf numFmtId="0" fontId="0" fillId="0" borderId="0" xfId="0" applyAlignment="1">
      <alignment vertical="center"/>
    </xf>
    <xf numFmtId="3" fontId="32" fillId="3" borderId="0" xfId="0" applyNumberFormat="1" applyFont="1" applyFill="1"/>
    <xf numFmtId="3" fontId="32" fillId="0" borderId="0" xfId="0" applyNumberFormat="1" applyFont="1" applyFill="1" applyBorder="1"/>
    <xf numFmtId="49" fontId="12" fillId="0" borderId="3" xfId="0" applyNumberFormat="1" applyFont="1" applyBorder="1"/>
    <xf numFmtId="0" fontId="0" fillId="0" borderId="3" xfId="0" applyBorder="1"/>
    <xf numFmtId="3" fontId="12" fillId="0" borderId="3" xfId="0" applyNumberFormat="1" applyFont="1" applyBorder="1" applyAlignment="1">
      <alignment horizontal="right"/>
    </xf>
    <xf numFmtId="0" fontId="12" fillId="0" borderId="3" xfId="0" applyFont="1" applyBorder="1"/>
    <xf numFmtId="10" fontId="12" fillId="0" borderId="3" xfId="0" applyNumberFormat="1" applyFont="1" applyBorder="1"/>
    <xf numFmtId="10" fontId="12" fillId="0" borderId="0" xfId="0" applyNumberFormat="1" applyFont="1" applyAlignment="1">
      <alignment horizontal="right"/>
    </xf>
    <xf numFmtId="10" fontId="12" fillId="0" borderId="0" xfId="0" applyNumberFormat="1" applyFont="1"/>
    <xf numFmtId="0" fontId="9" fillId="0" borderId="0" xfId="0" applyFont="1"/>
    <xf numFmtId="0" fontId="13" fillId="0" borderId="0" xfId="0" applyFont="1"/>
    <xf numFmtId="0" fontId="17" fillId="0" borderId="0" xfId="0" applyFont="1" applyAlignment="1">
      <alignment horizontal="left"/>
    </xf>
    <xf numFmtId="0" fontId="39" fillId="0" borderId="0" xfId="0" applyFont="1" applyAlignment="1">
      <alignment horizontal="left"/>
    </xf>
    <xf numFmtId="0" fontId="4" fillId="2" borderId="0" xfId="0" applyFont="1" applyFill="1" applyAlignment="1"/>
    <xf numFmtId="0" fontId="40" fillId="2" borderId="0" xfId="0" applyFont="1" applyFill="1" applyAlignment="1"/>
    <xf numFmtId="0" fontId="42" fillId="0" borderId="0" xfId="0" applyFont="1" applyAlignment="1">
      <alignment horizontal="left"/>
    </xf>
    <xf numFmtId="0" fontId="42" fillId="0" borderId="0" xfId="0" applyFont="1" applyAlignment="1">
      <alignment horizontal="left" vertical="top"/>
    </xf>
    <xf numFmtId="49" fontId="11" fillId="0" borderId="0" xfId="0" applyNumberFormat="1" applyFont="1"/>
    <xf numFmtId="3" fontId="44" fillId="0" borderId="0" xfId="0" applyNumberFormat="1" applyFont="1" applyAlignment="1">
      <alignment horizontal="center"/>
    </xf>
    <xf numFmtId="0" fontId="11" fillId="0" borderId="0" xfId="0" applyFont="1"/>
    <xf numFmtId="0" fontId="44" fillId="0" borderId="0" xfId="0" applyFont="1" applyAlignment="1">
      <alignment horizontal="left"/>
    </xf>
    <xf numFmtId="0" fontId="45" fillId="3" borderId="0" xfId="0" applyFont="1" applyFill="1" applyAlignment="1"/>
    <xf numFmtId="0" fontId="45" fillId="0" borderId="0" xfId="0" applyFont="1" applyAlignment="1">
      <alignment horizontal="left"/>
    </xf>
    <xf numFmtId="0" fontId="45" fillId="0" borderId="0" xfId="0" applyFont="1" applyAlignment="1"/>
    <xf numFmtId="0" fontId="45" fillId="3" borderId="0" xfId="0" applyFont="1" applyFill="1" applyAlignment="1">
      <alignment horizontal="center" vertical="center" wrapText="1"/>
    </xf>
    <xf numFmtId="3" fontId="45" fillId="3" borderId="0" xfId="0" applyNumberFormat="1" applyFont="1" applyFill="1" applyAlignment="1">
      <alignment horizontal="center" vertical="center" wrapText="1"/>
    </xf>
    <xf numFmtId="0" fontId="45" fillId="0" borderId="0" xfId="0" applyFont="1" applyAlignment="1">
      <alignment horizontal="left" vertical="center" wrapText="1"/>
    </xf>
    <xf numFmtId="0" fontId="45" fillId="0" borderId="0" xfId="0" applyFont="1" applyAlignment="1">
      <alignment horizontal="center" vertical="center" wrapText="1"/>
    </xf>
    <xf numFmtId="3" fontId="46" fillId="0" borderId="0" xfId="0" applyNumberFormat="1" applyFont="1"/>
    <xf numFmtId="3" fontId="46" fillId="0" borderId="0" xfId="0" applyNumberFormat="1" applyFont="1" applyAlignment="1">
      <alignment horizontal="right"/>
    </xf>
    <xf numFmtId="0" fontId="46" fillId="0" borderId="0" xfId="0" applyFont="1"/>
    <xf numFmtId="3" fontId="46" fillId="0" borderId="0" xfId="0" applyNumberFormat="1" applyFont="1" applyFill="1" applyAlignment="1">
      <alignment horizontal="right"/>
    </xf>
    <xf numFmtId="3" fontId="46" fillId="0" borderId="0" xfId="0" applyNumberFormat="1" applyFont="1" applyAlignment="1">
      <alignment vertical="center"/>
    </xf>
    <xf numFmtId="3" fontId="46" fillId="0" borderId="0" xfId="0" applyNumberFormat="1" applyFont="1" applyAlignment="1">
      <alignment horizontal="right" vertical="center"/>
    </xf>
    <xf numFmtId="0" fontId="45" fillId="0" borderId="0" xfId="0" applyFont="1" applyAlignment="1">
      <alignment horizontal="left" vertical="center"/>
    </xf>
    <xf numFmtId="0" fontId="46" fillId="0" borderId="0" xfId="0" applyFont="1" applyAlignment="1">
      <alignment vertical="center"/>
    </xf>
    <xf numFmtId="3" fontId="45" fillId="3" borderId="0" xfId="0" applyNumberFormat="1" applyFont="1" applyFill="1" applyBorder="1" applyAlignment="1">
      <alignment vertical="center"/>
    </xf>
    <xf numFmtId="3" fontId="46" fillId="3" borderId="0" xfId="0" applyNumberFormat="1" applyFont="1" applyFill="1" applyAlignment="1">
      <alignment horizontal="right" vertical="center"/>
    </xf>
    <xf numFmtId="49" fontId="47" fillId="0" borderId="3" xfId="0" applyNumberFormat="1" applyFont="1" applyBorder="1"/>
    <xf numFmtId="0" fontId="47" fillId="0" borderId="3" xfId="0" applyFont="1" applyBorder="1" applyAlignment="1">
      <alignment horizontal="right"/>
    </xf>
    <xf numFmtId="3" fontId="47" fillId="0" borderId="3" xfId="0" applyNumberFormat="1" applyFont="1" applyBorder="1" applyAlignment="1">
      <alignment horizontal="right"/>
    </xf>
    <xf numFmtId="0" fontId="48" fillId="0" borderId="0" xfId="0" applyFont="1"/>
    <xf numFmtId="10" fontId="49" fillId="0" borderId="0" xfId="0" applyNumberFormat="1" applyFont="1"/>
    <xf numFmtId="10" fontId="49" fillId="0" borderId="0" xfId="0" applyNumberFormat="1" applyFont="1" applyAlignment="1">
      <alignment horizontal="right"/>
    </xf>
    <xf numFmtId="0" fontId="49" fillId="0" borderId="0" xfId="0" applyFont="1"/>
    <xf numFmtId="0" fontId="50" fillId="0" borderId="0" xfId="0" applyFont="1" applyAlignment="1">
      <alignment horizontal="left"/>
    </xf>
    <xf numFmtId="3" fontId="13" fillId="0" borderId="0" xfId="0" applyNumberFormat="1" applyFont="1"/>
    <xf numFmtId="0" fontId="51" fillId="4" borderId="0" xfId="0" applyFont="1" applyFill="1" applyAlignment="1"/>
    <xf numFmtId="0" fontId="52" fillId="0" borderId="0" xfId="0" applyFont="1" applyAlignment="1">
      <alignment horizontal="left"/>
    </xf>
    <xf numFmtId="0" fontId="52" fillId="0" borderId="0" xfId="0" applyFont="1" applyAlignment="1">
      <alignment horizontal="left" vertical="top"/>
    </xf>
    <xf numFmtId="0" fontId="56" fillId="0" borderId="0" xfId="0" applyFont="1" applyAlignment="1">
      <alignment horizontal="left"/>
    </xf>
    <xf numFmtId="3" fontId="57" fillId="0" borderId="0" xfId="0" applyNumberFormat="1" applyFont="1" applyAlignment="1">
      <alignment horizontal="center"/>
    </xf>
    <xf numFmtId="0" fontId="58" fillId="0" borderId="0" xfId="0" applyFont="1" applyAlignment="1">
      <alignment horizontal="left"/>
    </xf>
    <xf numFmtId="0" fontId="59" fillId="3" borderId="0" xfId="0" applyFont="1" applyFill="1" applyAlignment="1"/>
    <xf numFmtId="0" fontId="7" fillId="0" borderId="0" xfId="0" applyFont="1" applyAlignment="1"/>
    <xf numFmtId="0" fontId="59" fillId="3" borderId="0" xfId="0" applyFont="1" applyFill="1" applyAlignment="1">
      <alignment horizontal="center" vertical="center" wrapText="1"/>
    </xf>
    <xf numFmtId="3" fontId="61" fillId="3" borderId="0" xfId="0" applyNumberFormat="1" applyFont="1" applyFill="1" applyAlignment="1">
      <alignment horizontal="center" vertical="center" wrapText="1"/>
    </xf>
    <xf numFmtId="0" fontId="61" fillId="3" borderId="0" xfId="0" applyFont="1" applyFill="1" applyAlignment="1">
      <alignment horizontal="center" vertical="center" wrapText="1"/>
    </xf>
    <xf numFmtId="3" fontId="59" fillId="3" borderId="0" xfId="0" applyNumberFormat="1" applyFont="1" applyFill="1" applyAlignment="1">
      <alignment horizontal="center" vertical="center" wrapText="1"/>
    </xf>
    <xf numFmtId="3" fontId="59" fillId="0" borderId="0" xfId="0" applyNumberFormat="1" applyFont="1" applyAlignment="1">
      <alignment horizontal="center" vertical="center" wrapText="1"/>
    </xf>
    <xf numFmtId="0" fontId="59" fillId="0" borderId="0" xfId="0" applyFont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3" fontId="62" fillId="0" borderId="0" xfId="0" applyNumberFormat="1" applyFont="1"/>
    <xf numFmtId="3" fontId="62" fillId="0" borderId="0" xfId="0" applyNumberFormat="1" applyFont="1" applyAlignment="1">
      <alignment horizontal="right"/>
    </xf>
    <xf numFmtId="3" fontId="62" fillId="0" borderId="0" xfId="0" applyNumberFormat="1" applyFont="1" applyFill="1" applyAlignment="1">
      <alignment horizontal="right"/>
    </xf>
    <xf numFmtId="3" fontId="62" fillId="0" borderId="0" xfId="0" applyNumberFormat="1" applyFont="1" applyAlignment="1">
      <alignment vertical="center"/>
    </xf>
    <xf numFmtId="3" fontId="62" fillId="0" borderId="0" xfId="0" applyNumberFormat="1" applyFont="1" applyAlignment="1">
      <alignment horizontal="right" vertical="center"/>
    </xf>
    <xf numFmtId="0" fontId="58" fillId="0" borderId="0" xfId="0" applyFont="1" applyAlignment="1">
      <alignment horizontal="left" vertical="center"/>
    </xf>
    <xf numFmtId="3" fontId="63" fillId="3" borderId="2" xfId="0" applyNumberFormat="1" applyFont="1" applyFill="1" applyBorder="1" applyAlignment="1">
      <alignment vertical="center"/>
    </xf>
    <xf numFmtId="3" fontId="62" fillId="3" borderId="2" xfId="0" applyNumberFormat="1" applyFont="1" applyFill="1" applyBorder="1" applyAlignment="1">
      <alignment horizontal="right" vertical="center"/>
    </xf>
    <xf numFmtId="49" fontId="47" fillId="0" borderId="5" xfId="0" applyNumberFormat="1" applyFont="1" applyBorder="1"/>
    <xf numFmtId="0" fontId="47" fillId="0" borderId="5" xfId="0" applyFont="1" applyBorder="1" applyAlignment="1">
      <alignment horizontal="right"/>
    </xf>
    <xf numFmtId="3" fontId="64" fillId="0" borderId="5" xfId="0" applyNumberFormat="1" applyFont="1" applyBorder="1" applyAlignment="1">
      <alignment horizontal="right"/>
    </xf>
    <xf numFmtId="3" fontId="47" fillId="0" borderId="5" xfId="0" applyNumberFormat="1" applyFont="1" applyBorder="1" applyAlignment="1">
      <alignment horizontal="right"/>
    </xf>
    <xf numFmtId="10" fontId="55" fillId="0" borderId="0" xfId="0" applyNumberFormat="1" applyFont="1" applyAlignment="1">
      <alignment horizontal="right"/>
    </xf>
    <xf numFmtId="3" fontId="55" fillId="0" borderId="0" xfId="0" applyNumberFormat="1" applyFont="1" applyAlignment="1">
      <alignment horizontal="right"/>
    </xf>
    <xf numFmtId="3" fontId="55" fillId="0" borderId="0" xfId="0" applyNumberFormat="1" applyFont="1"/>
    <xf numFmtId="0" fontId="35" fillId="2" borderId="0" xfId="0" applyFont="1" applyFill="1" applyAlignment="1"/>
    <xf numFmtId="0" fontId="19" fillId="2" borderId="0" xfId="0" applyFont="1" applyFill="1" applyAlignment="1"/>
    <xf numFmtId="0" fontId="17" fillId="0" borderId="0" xfId="0" applyFont="1" applyAlignment="1"/>
    <xf numFmtId="0" fontId="42" fillId="0" borderId="0" xfId="0" applyFont="1" applyAlignment="1"/>
    <xf numFmtId="0" fontId="42" fillId="0" borderId="0" xfId="0" applyFont="1" applyAlignment="1">
      <alignment vertical="top"/>
    </xf>
    <xf numFmtId="0" fontId="9" fillId="0" borderId="0" xfId="0" applyFont="1" applyAlignment="1"/>
    <xf numFmtId="0" fontId="44" fillId="0" borderId="0" xfId="0" applyFont="1" applyAlignment="1"/>
    <xf numFmtId="0" fontId="65" fillId="0" borderId="0" xfId="0" applyFont="1" applyAlignment="1"/>
    <xf numFmtId="0" fontId="65" fillId="0" borderId="0" xfId="0" applyFont="1" applyAlignment="1">
      <alignment vertical="center" wrapText="1"/>
    </xf>
    <xf numFmtId="0" fontId="65" fillId="0" borderId="0" xfId="0" applyFont="1" applyAlignment="1">
      <alignment horizontal="center" vertical="center" wrapText="1"/>
    </xf>
    <xf numFmtId="0" fontId="66" fillId="0" borderId="0" xfId="0" applyFont="1"/>
    <xf numFmtId="0" fontId="65" fillId="0" borderId="0" xfId="0" applyFont="1" applyAlignment="1">
      <alignment vertical="center"/>
    </xf>
    <xf numFmtId="0" fontId="66" fillId="0" borderId="0" xfId="0" applyFont="1" applyAlignment="1">
      <alignment vertical="center"/>
    </xf>
    <xf numFmtId="3" fontId="45" fillId="3" borderId="2" xfId="0" applyNumberFormat="1" applyFont="1" applyFill="1" applyBorder="1" applyAlignment="1">
      <alignment vertical="center"/>
    </xf>
    <xf numFmtId="3" fontId="46" fillId="3" borderId="2" xfId="0" applyNumberFormat="1" applyFont="1" applyFill="1" applyBorder="1" applyAlignment="1">
      <alignment horizontal="right" vertical="center"/>
    </xf>
    <xf numFmtId="0" fontId="51" fillId="2" borderId="0" xfId="0" applyFont="1" applyFill="1" applyAlignment="1"/>
    <xf numFmtId="0" fontId="60" fillId="3" borderId="0" xfId="0" applyFont="1" applyFill="1" applyAlignment="1"/>
    <xf numFmtId="3" fontId="63" fillId="3" borderId="6" xfId="0" applyNumberFormat="1" applyFont="1" applyFill="1" applyBorder="1" applyAlignment="1">
      <alignment vertical="center"/>
    </xf>
    <xf numFmtId="3" fontId="62" fillId="3" borderId="6" xfId="0" applyNumberFormat="1" applyFont="1" applyFill="1" applyBorder="1" applyAlignment="1">
      <alignment horizontal="right" vertical="center"/>
    </xf>
    <xf numFmtId="49" fontId="47" fillId="0" borderId="7" xfId="0" applyNumberFormat="1" applyFont="1" applyBorder="1"/>
    <xf numFmtId="0" fontId="47" fillId="0" borderId="7" xfId="0" applyFont="1" applyBorder="1" applyAlignment="1">
      <alignment horizontal="right"/>
    </xf>
    <xf numFmtId="3" fontId="64" fillId="0" borderId="7" xfId="0" applyNumberFormat="1" applyFont="1" applyBorder="1" applyAlignment="1">
      <alignment horizontal="right"/>
    </xf>
    <xf numFmtId="3" fontId="47" fillId="0" borderId="7" xfId="0" applyNumberFormat="1" applyFont="1" applyBorder="1" applyAlignment="1">
      <alignment horizontal="right"/>
    </xf>
    <xf numFmtId="49" fontId="67" fillId="0" borderId="0" xfId="0" applyNumberFormat="1" applyFont="1"/>
    <xf numFmtId="3" fontId="67" fillId="0" borderId="0" xfId="0" applyNumberFormat="1" applyFont="1" applyAlignment="1">
      <alignment horizontal="right"/>
    </xf>
    <xf numFmtId="3" fontId="67" fillId="3" borderId="0" xfId="0" applyNumberFormat="1" applyFont="1" applyFill="1"/>
    <xf numFmtId="3" fontId="47" fillId="0" borderId="0" xfId="0" applyNumberFormat="1" applyFont="1"/>
    <xf numFmtId="3" fontId="47" fillId="0" borderId="0" xfId="0" applyNumberFormat="1" applyFont="1" applyAlignment="1">
      <alignment wrapText="1"/>
    </xf>
    <xf numFmtId="3" fontId="47" fillId="0" borderId="0" xfId="0" applyNumberFormat="1" applyFont="1" applyAlignment="1">
      <alignment vertical="center"/>
    </xf>
    <xf numFmtId="0" fontId="9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49" fillId="3" borderId="6" xfId="0" applyFont="1" applyFill="1" applyBorder="1" applyAlignment="1">
      <alignment vertical="center"/>
    </xf>
    <xf numFmtId="3" fontId="68" fillId="0" borderId="0" xfId="0" applyNumberFormat="1" applyFont="1" applyFill="1" applyBorder="1"/>
    <xf numFmtId="0" fontId="69" fillId="0" borderId="0" xfId="0" applyFont="1"/>
    <xf numFmtId="3" fontId="12" fillId="0" borderId="0" xfId="0" applyNumberFormat="1" applyFont="1" applyFill="1" applyBorder="1"/>
    <xf numFmtId="0" fontId="15" fillId="0" borderId="0" xfId="0" applyFont="1" applyFill="1"/>
    <xf numFmtId="0" fontId="55" fillId="0" borderId="0" xfId="0" applyFont="1" applyFill="1"/>
    <xf numFmtId="49" fontId="11" fillId="0" borderId="0" xfId="0" applyNumberFormat="1" applyFont="1" applyFill="1"/>
    <xf numFmtId="3" fontId="44" fillId="0" borderId="0" xfId="0" applyNumberFormat="1" applyFont="1" applyFill="1" applyAlignment="1">
      <alignment horizontal="center"/>
    </xf>
    <xf numFmtId="3" fontId="57" fillId="0" borderId="0" xfId="0" applyNumberFormat="1" applyFont="1" applyFill="1" applyAlignment="1">
      <alignment horizontal="center"/>
    </xf>
    <xf numFmtId="0" fontId="11" fillId="0" borderId="0" xfId="0" applyFont="1" applyFill="1"/>
    <xf numFmtId="3" fontId="62" fillId="0" borderId="0" xfId="0" applyNumberFormat="1" applyFont="1" applyAlignment="1">
      <alignment wrapText="1"/>
    </xf>
    <xf numFmtId="3" fontId="63" fillId="3" borderId="0" xfId="0" applyNumberFormat="1" applyFont="1" applyFill="1" applyBorder="1" applyAlignment="1">
      <alignment vertical="center"/>
    </xf>
    <xf numFmtId="3" fontId="62" fillId="3" borderId="0" xfId="0" applyNumberFormat="1" applyFont="1" applyFill="1" applyAlignment="1">
      <alignment horizontal="right" vertical="center"/>
    </xf>
    <xf numFmtId="3" fontId="64" fillId="0" borderId="3" xfId="0" applyNumberFormat="1" applyFont="1" applyBorder="1" applyAlignment="1">
      <alignment horizontal="right"/>
    </xf>
    <xf numFmtId="3" fontId="32" fillId="0" borderId="0" xfId="0" applyNumberFormat="1" applyFont="1"/>
    <xf numFmtId="49" fontId="26" fillId="0" borderId="3" xfId="0" applyNumberFormat="1" applyFont="1" applyBorder="1"/>
    <xf numFmtId="3" fontId="29" fillId="6" borderId="0" xfId="0" applyNumberFormat="1" applyFont="1" applyFill="1"/>
    <xf numFmtId="3" fontId="29" fillId="6" borderId="0" xfId="0" applyNumberFormat="1" applyFont="1" applyFill="1" applyAlignment="1">
      <alignment horizontal="right"/>
    </xf>
    <xf numFmtId="3" fontId="29" fillId="0" borderId="0" xfId="0" applyNumberFormat="1" applyFont="1" applyAlignment="1">
      <alignment wrapText="1"/>
    </xf>
    <xf numFmtId="0" fontId="8" fillId="0" borderId="0" xfId="0" applyFont="1" applyAlignment="1">
      <alignment horizontal="left"/>
    </xf>
    <xf numFmtId="3" fontId="19" fillId="0" borderId="0" xfId="0" applyNumberFormat="1" applyFont="1" applyAlignment="1">
      <alignment horizontal="right"/>
    </xf>
    <xf numFmtId="10" fontId="19" fillId="0" borderId="0" xfId="0" applyNumberFormat="1" applyFont="1" applyAlignment="1">
      <alignment horizontal="right"/>
    </xf>
    <xf numFmtId="3" fontId="8" fillId="0" borderId="0" xfId="0" applyNumberFormat="1" applyFont="1" applyAlignment="1">
      <alignment horizontal="left"/>
    </xf>
    <xf numFmtId="10" fontId="8" fillId="0" borderId="0" xfId="0" applyNumberFormat="1" applyFont="1" applyAlignment="1">
      <alignment horizontal="left"/>
    </xf>
    <xf numFmtId="0" fontId="19" fillId="0" borderId="3" xfId="0" applyFont="1" applyBorder="1"/>
    <xf numFmtId="0" fontId="26" fillId="0" borderId="0" xfId="0" applyFont="1" applyAlignment="1">
      <alignment horizontal="left"/>
    </xf>
    <xf numFmtId="49" fontId="28" fillId="0" borderId="0" xfId="0" applyNumberFormat="1" applyFont="1" applyBorder="1"/>
    <xf numFmtId="0" fontId="59" fillId="3" borderId="0" xfId="0" applyFont="1" applyFill="1" applyAlignment="1">
      <alignment horizontal="center" vertical="center"/>
    </xf>
    <xf numFmtId="0" fontId="58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21" fillId="2" borderId="0" xfId="0" applyFont="1" applyFill="1"/>
    <xf numFmtId="0" fontId="5" fillId="2" borderId="0" xfId="0" applyFont="1" applyFill="1"/>
    <xf numFmtId="3" fontId="39" fillId="3" borderId="0" xfId="0" applyNumberFormat="1" applyFont="1" applyFill="1" applyAlignment="1">
      <alignment horizontal="center"/>
    </xf>
    <xf numFmtId="3" fontId="39" fillId="0" borderId="0" xfId="0" applyNumberFormat="1" applyFont="1" applyAlignment="1">
      <alignment horizontal="center" wrapText="1"/>
    </xf>
    <xf numFmtId="3" fontId="19" fillId="0" borderId="0" xfId="0" applyNumberFormat="1" applyFont="1"/>
    <xf numFmtId="10" fontId="19" fillId="0" borderId="0" xfId="0" applyNumberFormat="1" applyFont="1"/>
    <xf numFmtId="3" fontId="7" fillId="3" borderId="0" xfId="0" applyNumberFormat="1" applyFont="1" applyFill="1" applyAlignment="1">
      <alignment vertical="center"/>
    </xf>
    <xf numFmtId="10" fontId="19" fillId="3" borderId="0" xfId="0" applyNumberFormat="1" applyFont="1" applyFill="1" applyAlignment="1">
      <alignment horizontal="right" vertical="center"/>
    </xf>
    <xf numFmtId="3" fontId="7" fillId="0" borderId="0" xfId="0" applyNumberFormat="1" applyFont="1" applyAlignment="1">
      <alignment vertical="center"/>
    </xf>
    <xf numFmtId="10" fontId="7" fillId="0" borderId="8" xfId="0" applyNumberFormat="1" applyFont="1" applyBorder="1" applyAlignment="1">
      <alignment vertical="center"/>
    </xf>
    <xf numFmtId="10" fontId="19" fillId="0" borderId="8" xfId="0" applyNumberFormat="1" applyFont="1" applyBorder="1" applyAlignment="1">
      <alignment horizontal="right" vertical="center"/>
    </xf>
    <xf numFmtId="10" fontId="19" fillId="0" borderId="7" xfId="0" applyNumberFormat="1" applyFont="1" applyBorder="1"/>
    <xf numFmtId="0" fontId="7" fillId="0" borderId="0" xfId="0" applyFont="1" applyAlignment="1">
      <alignment horizontal="left"/>
    </xf>
    <xf numFmtId="0" fontId="7" fillId="0" borderId="0" xfId="0" applyFont="1" applyAlignment="1">
      <alignment horizontal="left" vertical="center"/>
    </xf>
    <xf numFmtId="3" fontId="32" fillId="3" borderId="0" xfId="0" applyNumberFormat="1" applyFont="1" applyFill="1" applyAlignment="1">
      <alignment vertical="center"/>
    </xf>
    <xf numFmtId="10" fontId="26" fillId="0" borderId="0" xfId="0" applyNumberFormat="1" applyFont="1" applyAlignment="1">
      <alignment horizontal="left"/>
    </xf>
    <xf numFmtId="0" fontId="17" fillId="0" borderId="0" xfId="0" applyFont="1" applyAlignment="1">
      <alignment horizontal="left" vertical="top"/>
    </xf>
    <xf numFmtId="3" fontId="31" fillId="7" borderId="0" xfId="0" applyNumberFormat="1" applyFont="1" applyFill="1" applyAlignment="1">
      <alignment horizontal="center"/>
    </xf>
    <xf numFmtId="3" fontId="32" fillId="7" borderId="0" xfId="0" applyNumberFormat="1" applyFont="1" applyFill="1" applyAlignment="1">
      <alignment vertical="center"/>
    </xf>
    <xf numFmtId="3" fontId="67" fillId="7" borderId="0" xfId="0" applyNumberFormat="1" applyFont="1" applyFill="1"/>
    <xf numFmtId="0" fontId="73" fillId="7" borderId="0" xfId="0" applyFont="1" applyFill="1" applyAlignment="1">
      <alignment vertical="center"/>
    </xf>
    <xf numFmtId="49" fontId="12" fillId="0" borderId="7" xfId="0" applyNumberFormat="1" applyFont="1" applyBorder="1"/>
    <xf numFmtId="3" fontId="12" fillId="0" borderId="7" xfId="0" applyNumberFormat="1" applyFont="1" applyBorder="1" applyAlignment="1">
      <alignment horizontal="right"/>
    </xf>
    <xf numFmtId="3" fontId="7" fillId="0" borderId="0" xfId="0" applyNumberFormat="1" applyFont="1"/>
    <xf numFmtId="3" fontId="19" fillId="0" borderId="0" xfId="0" applyNumberFormat="1" applyFont="1" applyFill="1" applyBorder="1"/>
    <xf numFmtId="0" fontId="7" fillId="0" borderId="0" xfId="0" applyFont="1" applyBorder="1"/>
    <xf numFmtId="0" fontId="26" fillId="0" borderId="0" xfId="0" applyFont="1" applyBorder="1" applyAlignment="1">
      <alignment horizontal="left"/>
    </xf>
    <xf numFmtId="0" fontId="19" fillId="0" borderId="0" xfId="0" applyFont="1" applyBorder="1" applyAlignment="1">
      <alignment vertical="center"/>
    </xf>
    <xf numFmtId="10" fontId="26" fillId="0" borderId="0" xfId="0" applyNumberFormat="1" applyFont="1" applyBorder="1" applyAlignment="1">
      <alignment horizontal="left" vertical="center"/>
    </xf>
    <xf numFmtId="10" fontId="12" fillId="0" borderId="0" xfId="0" applyNumberFormat="1" applyFont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0" fillId="0" borderId="0" xfId="0" applyBorder="1" applyAlignment="1">
      <alignment vertical="center"/>
    </xf>
    <xf numFmtId="0" fontId="7" fillId="3" borderId="0" xfId="0" applyFont="1" applyFill="1" applyBorder="1" applyAlignment="1">
      <alignment vertical="center"/>
    </xf>
    <xf numFmtId="0" fontId="26" fillId="0" borderId="0" xfId="0" applyFont="1" applyAlignment="1">
      <alignment horizontal="left" vertical="center"/>
    </xf>
    <xf numFmtId="3" fontId="39" fillId="3" borderId="0" xfId="0" applyNumberFormat="1" applyFont="1" applyFill="1" applyAlignment="1">
      <alignment horizontal="right"/>
    </xf>
    <xf numFmtId="3" fontId="19" fillId="0" borderId="0" xfId="0" applyNumberFormat="1" applyFont="1" applyAlignment="1">
      <alignment horizontal="right" vertical="center"/>
    </xf>
    <xf numFmtId="0" fontId="9" fillId="0" borderId="1" xfId="0" applyFont="1" applyBorder="1" applyAlignment="1">
      <alignment vertical="center"/>
    </xf>
    <xf numFmtId="0" fontId="12" fillId="0" borderId="1" xfId="0" applyFont="1" applyBorder="1" applyAlignment="1">
      <alignment vertical="center"/>
    </xf>
    <xf numFmtId="0" fontId="0" fillId="0" borderId="1" xfId="0" applyBorder="1" applyAlignment="1">
      <alignment vertical="center"/>
    </xf>
    <xf numFmtId="0" fontId="9" fillId="0" borderId="9" xfId="0" applyFont="1" applyBorder="1" applyAlignment="1">
      <alignment vertical="top"/>
    </xf>
    <xf numFmtId="0" fontId="12" fillId="0" borderId="9" xfId="0" applyFont="1" applyBorder="1" applyAlignment="1">
      <alignment vertical="top"/>
    </xf>
    <xf numFmtId="0" fontId="0" fillId="0" borderId="9" xfId="0" applyBorder="1" applyAlignment="1">
      <alignment vertical="top"/>
    </xf>
    <xf numFmtId="3" fontId="39" fillId="3" borderId="0" xfId="0" applyNumberFormat="1" applyFont="1" applyFill="1" applyAlignment="1">
      <alignment horizontal="right" wrapText="1"/>
    </xf>
    <xf numFmtId="10" fontId="32" fillId="0" borderId="8" xfId="0" applyNumberFormat="1" applyFont="1" applyFill="1" applyBorder="1" applyAlignment="1">
      <alignment vertical="center"/>
    </xf>
    <xf numFmtId="10" fontId="29" fillId="0" borderId="8" xfId="0" applyNumberFormat="1" applyFont="1" applyFill="1" applyBorder="1" applyAlignment="1">
      <alignment horizontal="right" vertical="center"/>
    </xf>
    <xf numFmtId="10" fontId="7" fillId="0" borderId="0" xfId="0" applyNumberFormat="1" applyFont="1" applyAlignment="1">
      <alignment horizontal="left"/>
    </xf>
    <xf numFmtId="10" fontId="29" fillId="3" borderId="0" xfId="0" applyNumberFormat="1" applyFont="1" applyFill="1" applyAlignment="1">
      <alignment horizontal="right"/>
    </xf>
    <xf numFmtId="10" fontId="32" fillId="0" borderId="8" xfId="0" applyNumberFormat="1" applyFont="1" applyBorder="1"/>
    <xf numFmtId="10" fontId="29" fillId="0" borderId="8" xfId="0" applyNumberFormat="1" applyFont="1" applyBorder="1" applyAlignment="1">
      <alignment horizontal="right"/>
    </xf>
    <xf numFmtId="0" fontId="35" fillId="4" borderId="0" xfId="0" applyFont="1" applyFill="1"/>
    <xf numFmtId="0" fontId="19" fillId="4" borderId="0" xfId="0" applyFont="1" applyFill="1"/>
    <xf numFmtId="3" fontId="31" fillId="3" borderId="0" xfId="0" applyNumberFormat="1" applyFont="1" applyFill="1" applyAlignment="1">
      <alignment horizontal="center" vertical="center"/>
    </xf>
    <xf numFmtId="3" fontId="32" fillId="3" borderId="0" xfId="0" applyNumberFormat="1" applyFont="1" applyFill="1" applyBorder="1" applyAlignment="1">
      <alignment vertical="center"/>
    </xf>
    <xf numFmtId="3" fontId="47" fillId="0" borderId="0" xfId="0" applyNumberFormat="1" applyFont="1" applyAlignment="1">
      <alignment horizontal="right"/>
    </xf>
    <xf numFmtId="3" fontId="47" fillId="0" borderId="0" xfId="0" applyNumberFormat="1" applyFont="1" applyAlignment="1">
      <alignment horizontal="right" vertical="center"/>
    </xf>
    <xf numFmtId="3" fontId="68" fillId="3" borderId="0" xfId="0" applyNumberFormat="1" applyFont="1" applyFill="1" applyAlignment="1">
      <alignment vertical="center"/>
    </xf>
    <xf numFmtId="3" fontId="47" fillId="3" borderId="0" xfId="0" applyNumberFormat="1" applyFont="1" applyFill="1" applyAlignment="1">
      <alignment vertical="center"/>
    </xf>
    <xf numFmtId="10" fontId="68" fillId="0" borderId="0" xfId="0" applyNumberFormat="1" applyFont="1"/>
    <xf numFmtId="10" fontId="47" fillId="0" borderId="0" xfId="0" applyNumberFormat="1" applyFont="1"/>
    <xf numFmtId="3" fontId="31" fillId="3" borderId="10" xfId="0" applyNumberFormat="1" applyFont="1" applyFill="1" applyBorder="1" applyAlignment="1">
      <alignment horizontal="center"/>
    </xf>
    <xf numFmtId="3" fontId="31" fillId="3" borderId="10" xfId="0" applyNumberFormat="1" applyFont="1" applyFill="1" applyBorder="1" applyAlignment="1">
      <alignment horizontal="center" wrapText="1"/>
    </xf>
    <xf numFmtId="0" fontId="4" fillId="0" borderId="0" xfId="0" applyFont="1" applyFill="1" applyAlignment="1">
      <alignment horizontal="center"/>
    </xf>
    <xf numFmtId="0" fontId="18" fillId="0" borderId="0" xfId="0" applyFont="1" applyFill="1" applyAlignment="1">
      <alignment horizontal="center"/>
    </xf>
    <xf numFmtId="3" fontId="31" fillId="0" borderId="0" xfId="0" applyNumberFormat="1" applyFont="1" applyFill="1" applyAlignment="1">
      <alignment horizontal="center"/>
    </xf>
    <xf numFmtId="0" fontId="31" fillId="0" borderId="0" xfId="0" applyFont="1" applyFill="1" applyAlignment="1">
      <alignment horizontal="center"/>
    </xf>
    <xf numFmtId="10" fontId="29" fillId="0" borderId="0" xfId="0" applyNumberFormat="1" applyFont="1" applyFill="1" applyAlignment="1">
      <alignment vertical="center"/>
    </xf>
    <xf numFmtId="10" fontId="12" fillId="0" borderId="0" xfId="0" applyNumberFormat="1" applyFont="1" applyFill="1" applyBorder="1"/>
    <xf numFmtId="3" fontId="25" fillId="3" borderId="0" xfId="0" applyNumberFormat="1" applyFont="1" applyFill="1" applyAlignment="1">
      <alignment horizontal="right" vertical="center"/>
    </xf>
    <xf numFmtId="3" fontId="25" fillId="3" borderId="0" xfId="0" applyNumberFormat="1" applyFont="1" applyFill="1" applyAlignment="1">
      <alignment horizontal="right" vertical="center" wrapText="1"/>
    </xf>
    <xf numFmtId="3" fontId="27" fillId="0" borderId="0" xfId="0" applyNumberFormat="1" applyFont="1" applyAlignment="1">
      <alignment vertical="center"/>
    </xf>
    <xf numFmtId="3" fontId="27" fillId="0" borderId="0" xfId="0" applyNumberFormat="1" applyFont="1" applyAlignment="1">
      <alignment horizontal="right" vertical="center"/>
    </xf>
    <xf numFmtId="3" fontId="27" fillId="0" borderId="0" xfId="0" applyNumberFormat="1" applyFont="1" applyAlignment="1">
      <alignment vertical="top"/>
    </xf>
    <xf numFmtId="3" fontId="27" fillId="0" borderId="0" xfId="0" applyNumberFormat="1" applyFont="1" applyAlignment="1">
      <alignment horizontal="right" vertical="top"/>
    </xf>
    <xf numFmtId="10" fontId="27" fillId="0" borderId="0" xfId="0" applyNumberFormat="1" applyFont="1" applyAlignment="1">
      <alignment vertical="top"/>
    </xf>
    <xf numFmtId="3" fontId="25" fillId="3" borderId="0" xfId="0" applyNumberFormat="1" applyFont="1" applyFill="1" applyAlignment="1">
      <alignment vertical="center"/>
    </xf>
    <xf numFmtId="3" fontId="27" fillId="0" borderId="0" xfId="0" applyNumberFormat="1" applyFont="1"/>
    <xf numFmtId="3" fontId="27" fillId="0" borderId="0" xfId="0" applyNumberFormat="1" applyFont="1" applyAlignment="1">
      <alignment horizontal="right"/>
    </xf>
    <xf numFmtId="10" fontId="27" fillId="0" borderId="0" xfId="0" applyNumberFormat="1" applyFont="1"/>
    <xf numFmtId="0" fontId="27" fillId="0" borderId="3" xfId="0" applyFont="1" applyBorder="1"/>
    <xf numFmtId="3" fontId="27" fillId="0" borderId="3" xfId="0" applyNumberFormat="1" applyFont="1" applyBorder="1" applyAlignment="1">
      <alignment horizontal="right"/>
    </xf>
    <xf numFmtId="3" fontId="25" fillId="3" borderId="10" xfId="0" applyNumberFormat="1" applyFont="1" applyFill="1" applyBorder="1" applyAlignment="1">
      <alignment horizontal="right"/>
    </xf>
    <xf numFmtId="3" fontId="25" fillId="3" borderId="10" xfId="0" applyNumberFormat="1" applyFont="1" applyFill="1" applyBorder="1" applyAlignment="1">
      <alignment horizontal="center" vertical="center" wrapText="1"/>
    </xf>
    <xf numFmtId="0" fontId="9" fillId="0" borderId="0" xfId="0" applyFont="1" applyAlignment="1">
      <alignment vertical="top"/>
    </xf>
    <xf numFmtId="0" fontId="81" fillId="0" borderId="12" xfId="0" applyFont="1" applyBorder="1" applyAlignment="1">
      <alignment vertical="center"/>
    </xf>
    <xf numFmtId="0" fontId="81" fillId="9" borderId="12" xfId="0" applyFont="1" applyFill="1" applyBorder="1" applyAlignment="1">
      <alignment vertical="center"/>
    </xf>
    <xf numFmtId="0" fontId="87" fillId="0" borderId="12" xfId="0" applyFont="1" applyBorder="1" applyAlignment="1">
      <alignment vertical="center"/>
    </xf>
    <xf numFmtId="0" fontId="85" fillId="0" borderId="0" xfId="0" applyFont="1" applyFill="1" applyAlignment="1">
      <alignment horizontal="right"/>
    </xf>
    <xf numFmtId="0" fontId="0" fillId="0" borderId="0" xfId="0" applyProtection="1">
      <protection hidden="1"/>
    </xf>
    <xf numFmtId="0" fontId="85" fillId="0" borderId="0" xfId="0" applyFont="1" applyFill="1" applyAlignment="1">
      <alignment horizontal="center"/>
    </xf>
    <xf numFmtId="0" fontId="9" fillId="0" borderId="0" xfId="0" applyFont="1" applyProtection="1">
      <protection hidden="1"/>
    </xf>
    <xf numFmtId="0" fontId="0" fillId="0" borderId="0" xfId="0" applyAlignment="1" applyProtection="1">
      <alignment horizontal="right"/>
      <protection hidden="1"/>
    </xf>
    <xf numFmtId="0" fontId="28" fillId="0" borderId="0" xfId="0" applyFont="1" applyAlignment="1"/>
    <xf numFmtId="0" fontId="87" fillId="0" borderId="12" xfId="0" applyFont="1" applyBorder="1" applyAlignment="1">
      <alignment horizontal="left" vertical="center" wrapText="1"/>
    </xf>
    <xf numFmtId="0" fontId="4" fillId="2" borderId="0" xfId="0" applyFont="1" applyFill="1" applyAlignment="1">
      <alignment horizontal="center"/>
    </xf>
    <xf numFmtId="0" fontId="105" fillId="0" borderId="0" xfId="0" applyFont="1" applyAlignment="1">
      <alignment horizontal="left"/>
    </xf>
    <xf numFmtId="0" fontId="105" fillId="0" borderId="0" xfId="0" applyFont="1" applyAlignment="1">
      <alignment horizontal="left" vertical="top"/>
    </xf>
    <xf numFmtId="3" fontId="10" fillId="0" borderId="0" xfId="0" quotePrefix="1" applyNumberFormat="1" applyFont="1" applyBorder="1" applyAlignment="1" applyProtection="1">
      <alignment vertical="center"/>
    </xf>
    <xf numFmtId="165" fontId="9" fillId="0" borderId="0" xfId="1" applyNumberFormat="1" applyFont="1" applyFill="1" applyAlignment="1">
      <alignment horizontal="right" vertical="center"/>
    </xf>
    <xf numFmtId="0" fontId="106" fillId="13" borderId="0" xfId="7" applyFont="1" applyFill="1" applyAlignment="1" applyProtection="1"/>
    <xf numFmtId="0" fontId="74" fillId="2" borderId="0" xfId="3" applyFont="1" applyFill="1"/>
    <xf numFmtId="0" fontId="12" fillId="2" borderId="0" xfId="3" applyFont="1" applyFill="1"/>
    <xf numFmtId="3" fontId="29" fillId="3" borderId="2" xfId="0" applyNumberFormat="1" applyFont="1" applyFill="1" applyBorder="1" applyAlignment="1">
      <alignment horizontal="right" vertical="center"/>
    </xf>
    <xf numFmtId="0" fontId="0" fillId="0" borderId="0" xfId="0"/>
    <xf numFmtId="0" fontId="16" fillId="2" borderId="0" xfId="3" applyFont="1" applyFill="1" applyAlignment="1">
      <alignment horizontal="center"/>
    </xf>
    <xf numFmtId="3" fontId="16" fillId="2" borderId="0" xfId="3" applyNumberFormat="1" applyFont="1" applyFill="1" applyAlignment="1">
      <alignment horizontal="center"/>
    </xf>
    <xf numFmtId="10" fontId="16" fillId="2" borderId="0" xfId="3" applyNumberFormat="1" applyFont="1" applyFill="1" applyAlignment="1">
      <alignment horizontal="center"/>
    </xf>
    <xf numFmtId="3" fontId="7" fillId="3" borderId="0" xfId="3" applyNumberFormat="1" applyFont="1" applyFill="1"/>
    <xf numFmtId="37" fontId="7" fillId="3" borderId="0" xfId="3" quotePrefix="1" applyNumberFormat="1" applyFont="1" applyFill="1" applyBorder="1" applyAlignment="1" applyProtection="1">
      <alignment horizontal="left"/>
    </xf>
    <xf numFmtId="3" fontId="19" fillId="3" borderId="0" xfId="3" applyNumberFormat="1" applyFont="1" applyFill="1"/>
    <xf numFmtId="10" fontId="19" fillId="3" borderId="0" xfId="3" applyNumberFormat="1" applyFont="1" applyFill="1"/>
    <xf numFmtId="3" fontId="19" fillId="0" borderId="0" xfId="3" applyNumberFormat="1" applyFont="1"/>
    <xf numFmtId="10" fontId="19" fillId="0" borderId="0" xfId="3" applyNumberFormat="1" applyFont="1" applyFill="1"/>
    <xf numFmtId="37" fontId="19" fillId="0" borderId="0" xfId="3" quotePrefix="1" applyNumberFormat="1" applyFont="1" applyBorder="1" applyAlignment="1" applyProtection="1">
      <alignment horizontal="left"/>
    </xf>
    <xf numFmtId="37" fontId="14" fillId="0" borderId="0" xfId="3" quotePrefix="1" applyNumberFormat="1" applyFont="1" applyBorder="1" applyAlignment="1" applyProtection="1">
      <alignment horizontal="left"/>
    </xf>
    <xf numFmtId="10" fontId="10" fillId="0" borderId="0" xfId="3" applyNumberFormat="1" applyFill="1"/>
    <xf numFmtId="10" fontId="7" fillId="3" borderId="0" xfId="3" applyNumberFormat="1" applyFont="1" applyFill="1" applyAlignment="1">
      <alignment horizontal="center" vertical="center" wrapText="1"/>
    </xf>
    <xf numFmtId="10" fontId="7" fillId="3" borderId="0" xfId="3" applyNumberFormat="1" applyFont="1" applyFill="1" applyAlignment="1">
      <alignment horizontal="right"/>
    </xf>
    <xf numFmtId="37" fontId="104" fillId="0" borderId="0" xfId="3" applyNumberFormat="1" applyFont="1" applyBorder="1" applyAlignment="1" applyProtection="1">
      <alignment horizontal="left"/>
    </xf>
    <xf numFmtId="37" fontId="104" fillId="0" borderId="0" xfId="3" quotePrefix="1" applyNumberFormat="1" applyFont="1" applyBorder="1" applyAlignment="1" applyProtection="1">
      <alignment horizontal="left"/>
    </xf>
    <xf numFmtId="37" fontId="7" fillId="3" borderId="0" xfId="3" applyNumberFormat="1" applyFont="1" applyFill="1" applyBorder="1" applyAlignment="1" applyProtection="1">
      <alignment horizontal="left"/>
    </xf>
    <xf numFmtId="0" fontId="16" fillId="2" borderId="0" xfId="0" applyFont="1" applyFill="1" applyAlignment="1">
      <alignment horizontal="center"/>
    </xf>
    <xf numFmtId="3" fontId="16" fillId="2" borderId="0" xfId="0" applyNumberFormat="1" applyFont="1" applyFill="1" applyAlignment="1">
      <alignment horizontal="center"/>
    </xf>
    <xf numFmtId="37" fontId="7" fillId="3" borderId="2" xfId="0" applyNumberFormat="1" applyFont="1" applyFill="1" applyBorder="1" applyAlignment="1" applyProtection="1">
      <alignment horizontal="left" vertical="center"/>
      <protection locked="0"/>
    </xf>
    <xf numFmtId="37" fontId="9" fillId="0" borderId="0" xfId="0" applyNumberFormat="1" applyFont="1" applyAlignment="1">
      <alignment horizontal="center"/>
    </xf>
    <xf numFmtId="37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37" fontId="19" fillId="0" borderId="0" xfId="0" quotePrefix="1" applyNumberFormat="1" applyFont="1" applyBorder="1" applyAlignment="1" applyProtection="1">
      <alignment horizontal="left"/>
    </xf>
    <xf numFmtId="0" fontId="13" fillId="0" borderId="0" xfId="41" applyFont="1"/>
    <xf numFmtId="0" fontId="10" fillId="0" borderId="0" xfId="41" applyFont="1"/>
    <xf numFmtId="0" fontId="12" fillId="3" borderId="2" xfId="0" applyFont="1" applyFill="1" applyBorder="1" applyAlignment="1">
      <alignment horizontal="center" vertical="center"/>
    </xf>
    <xf numFmtId="3" fontId="26" fillId="3" borderId="9" xfId="0" applyNumberFormat="1" applyFont="1" applyFill="1" applyBorder="1" applyAlignment="1">
      <alignment horizontal="center" vertical="center"/>
    </xf>
    <xf numFmtId="3" fontId="26" fillId="0" borderId="0" xfId="0" applyNumberFormat="1" applyFont="1" applyAlignment="1">
      <alignment horizontal="center" vertical="center"/>
    </xf>
    <xf numFmtId="3" fontId="25" fillId="16" borderId="17" xfId="0" applyNumberFormat="1" applyFont="1" applyFill="1" applyBorder="1" applyAlignment="1">
      <alignment horizontal="center" vertical="center"/>
    </xf>
    <xf numFmtId="3" fontId="31" fillId="3" borderId="10" xfId="0" applyNumberFormat="1" applyFont="1" applyFill="1" applyBorder="1" applyAlignment="1">
      <alignment horizontal="right"/>
    </xf>
    <xf numFmtId="10" fontId="47" fillId="0" borderId="0" xfId="0" applyNumberFormat="1" applyFont="1" applyAlignment="1">
      <alignment vertical="center"/>
    </xf>
    <xf numFmtId="3" fontId="47" fillId="0" borderId="0" xfId="0" applyNumberFormat="1" applyFont="1" applyAlignment="1">
      <alignment vertical="top"/>
    </xf>
    <xf numFmtId="3" fontId="47" fillId="0" borderId="0" xfId="0" applyNumberFormat="1" applyFont="1" applyAlignment="1">
      <alignment horizontal="right" vertical="top"/>
    </xf>
    <xf numFmtId="0" fontId="7" fillId="0" borderId="0" xfId="0" applyFont="1" applyAlignment="1">
      <alignment horizontal="left" vertical="top"/>
    </xf>
    <xf numFmtId="0" fontId="12" fillId="0" borderId="0" xfId="0" applyFont="1" applyAlignment="1">
      <alignment vertical="top"/>
    </xf>
    <xf numFmtId="0" fontId="9" fillId="0" borderId="0" xfId="0" applyFont="1" applyAlignment="1">
      <alignment horizontal="left" vertical="top"/>
    </xf>
    <xf numFmtId="0" fontId="26" fillId="0" borderId="0" xfId="0" applyFont="1" applyBorder="1" applyAlignment="1">
      <alignment horizontal="left" vertical="top"/>
    </xf>
    <xf numFmtId="0" fontId="12" fillId="0" borderId="0" xfId="0" applyFont="1" applyBorder="1" applyAlignment="1">
      <alignment vertical="top"/>
    </xf>
    <xf numFmtId="0" fontId="0" fillId="0" borderId="0" xfId="0" applyBorder="1" applyAlignment="1">
      <alignment vertical="top"/>
    </xf>
    <xf numFmtId="10" fontId="26" fillId="0" borderId="0" xfId="0" applyNumberFormat="1" applyFont="1" applyBorder="1" applyAlignment="1">
      <alignment horizontal="left" vertical="top"/>
    </xf>
    <xf numFmtId="10" fontId="12" fillId="0" borderId="0" xfId="0" applyNumberFormat="1" applyFont="1" applyBorder="1" applyAlignment="1">
      <alignment vertical="top"/>
    </xf>
    <xf numFmtId="10" fontId="47" fillId="3" borderId="0" xfId="0" applyNumberFormat="1" applyFont="1" applyFill="1" applyAlignment="1">
      <alignment vertical="center"/>
    </xf>
    <xf numFmtId="3" fontId="68" fillId="0" borderId="0" xfId="0" applyNumberFormat="1" applyFont="1"/>
    <xf numFmtId="3" fontId="25" fillId="3" borderId="10" xfId="0" applyNumberFormat="1" applyFont="1" applyFill="1" applyBorder="1" applyAlignment="1">
      <alignment horizontal="left"/>
    </xf>
    <xf numFmtId="3" fontId="25" fillId="3" borderId="10" xfId="0" applyNumberFormat="1" applyFont="1" applyFill="1" applyBorder="1" applyAlignment="1">
      <alignment horizontal="right" wrapText="1"/>
    </xf>
    <xf numFmtId="0" fontId="25" fillId="3" borderId="10" xfId="0" applyFont="1" applyFill="1" applyBorder="1" applyAlignment="1">
      <alignment horizontal="right"/>
    </xf>
    <xf numFmtId="10" fontId="27" fillId="0" borderId="0" xfId="0" applyNumberFormat="1" applyFont="1" applyAlignment="1">
      <alignment vertical="center"/>
    </xf>
    <xf numFmtId="3" fontId="25" fillId="3" borderId="1" xfId="0" applyNumberFormat="1" applyFont="1" applyFill="1" applyBorder="1" applyAlignment="1">
      <alignment vertical="center"/>
    </xf>
    <xf numFmtId="3" fontId="27" fillId="3" borderId="1" xfId="0" applyNumberFormat="1" applyFont="1" applyFill="1" applyBorder="1" applyAlignment="1">
      <alignment vertical="center"/>
    </xf>
    <xf numFmtId="10" fontId="27" fillId="3" borderId="1" xfId="0" applyNumberFormat="1" applyFont="1" applyFill="1" applyBorder="1" applyAlignment="1">
      <alignment vertical="center"/>
    </xf>
    <xf numFmtId="3" fontId="25" fillId="0" borderId="9" xfId="0" applyNumberFormat="1" applyFont="1" applyBorder="1" applyAlignment="1">
      <alignment vertical="top"/>
    </xf>
    <xf numFmtId="10" fontId="27" fillId="0" borderId="9" xfId="0" applyNumberFormat="1" applyFont="1" applyBorder="1" applyAlignment="1">
      <alignment vertical="top"/>
    </xf>
    <xf numFmtId="3" fontId="25" fillId="3" borderId="10" xfId="0" applyNumberFormat="1" applyFont="1" applyFill="1" applyBorder="1" applyAlignment="1"/>
    <xf numFmtId="3" fontId="27" fillId="3" borderId="0" xfId="0" applyNumberFormat="1" applyFont="1" applyFill="1" applyAlignment="1">
      <alignment vertical="center"/>
    </xf>
    <xf numFmtId="10" fontId="27" fillId="3" borderId="0" xfId="0" applyNumberFormat="1" applyFont="1" applyFill="1" applyAlignment="1">
      <alignment vertical="center"/>
    </xf>
    <xf numFmtId="3" fontId="25" fillId="0" borderId="0" xfId="0" applyNumberFormat="1" applyFont="1"/>
    <xf numFmtId="0" fontId="0" fillId="17" borderId="0" xfId="0" applyFill="1"/>
    <xf numFmtId="164" fontId="10" fillId="0" borderId="0" xfId="1" applyNumberFormat="1" applyFont="1"/>
    <xf numFmtId="0" fontId="107" fillId="0" borderId="0" xfId="0" applyFont="1" applyFill="1"/>
    <xf numFmtId="0" fontId="107" fillId="0" borderId="0" xfId="0" applyFont="1"/>
    <xf numFmtId="0" fontId="95" fillId="0" borderId="0" xfId="0" applyFont="1"/>
    <xf numFmtId="3" fontId="7" fillId="3" borderId="2" xfId="0" applyNumberFormat="1" applyFont="1" applyFill="1" applyBorder="1" applyAlignment="1">
      <alignment horizontal="right" vertical="center"/>
    </xf>
    <xf numFmtId="3" fontId="7" fillId="3" borderId="2" xfId="0" applyNumberFormat="1" applyFont="1" applyFill="1" applyBorder="1" applyAlignment="1">
      <alignment horizontal="right" vertical="center" wrapText="1"/>
    </xf>
    <xf numFmtId="166" fontId="0" fillId="0" borderId="0" xfId="2" applyNumberFormat="1" applyFont="1"/>
    <xf numFmtId="164" fontId="9" fillId="3" borderId="0" xfId="1" applyNumberFormat="1" applyFont="1" applyFill="1"/>
    <xf numFmtId="164" fontId="10" fillId="3" borderId="0" xfId="1" applyNumberFormat="1" applyFont="1" applyFill="1" applyBorder="1" applyAlignment="1" applyProtection="1">
      <alignment horizontal="left"/>
    </xf>
    <xf numFmtId="164" fontId="10" fillId="3" borderId="0" xfId="1" applyNumberFormat="1" applyFont="1" applyFill="1"/>
    <xf numFmtId="164" fontId="10" fillId="0" borderId="0" xfId="1" applyNumberFormat="1" applyFont="1" applyBorder="1" applyAlignment="1" applyProtection="1">
      <alignment horizontal="left"/>
    </xf>
    <xf numFmtId="164" fontId="9" fillId="3" borderId="0" xfId="1" applyNumberFormat="1" applyFont="1" applyFill="1" applyBorder="1" applyAlignment="1" applyProtection="1">
      <alignment horizontal="left"/>
    </xf>
    <xf numFmtId="0" fontId="23" fillId="4" borderId="0" xfId="0" applyFont="1" applyFill="1" applyAlignment="1">
      <alignment horizontal="center"/>
    </xf>
    <xf numFmtId="0" fontId="24" fillId="4" borderId="0" xfId="0" applyFont="1" applyFill="1" applyAlignment="1">
      <alignment horizontal="center" vertical="top"/>
    </xf>
    <xf numFmtId="3" fontId="7" fillId="0" borderId="0" xfId="0" applyNumberFormat="1" applyFont="1" applyAlignment="1">
      <alignment horizontal="left"/>
    </xf>
    <xf numFmtId="0" fontId="12" fillId="0" borderId="0" xfId="0" applyFont="1" applyAlignment="1">
      <alignment horizontal="center" vertical="center"/>
    </xf>
    <xf numFmtId="0" fontId="25" fillId="16" borderId="17" xfId="0" applyFont="1" applyFill="1" applyBorder="1" applyAlignment="1">
      <alignment horizontal="center" vertical="center" wrapText="1"/>
    </xf>
    <xf numFmtId="0" fontId="25" fillId="0" borderId="0" xfId="0" applyFont="1"/>
    <xf numFmtId="0" fontId="27" fillId="0" borderId="0" xfId="0" applyFont="1"/>
    <xf numFmtId="0" fontId="27" fillId="0" borderId="0" xfId="0" quotePrefix="1" applyFont="1" applyAlignment="1">
      <alignment horizontal="left"/>
    </xf>
    <xf numFmtId="0" fontId="25" fillId="0" borderId="0" xfId="0" quotePrefix="1" applyFont="1" applyAlignment="1" applyProtection="1">
      <alignment horizontal="left"/>
    </xf>
    <xf numFmtId="37" fontId="12" fillId="0" borderId="0" xfId="0" applyNumberFormat="1" applyFont="1" applyBorder="1" applyAlignment="1">
      <alignment horizontal="right"/>
    </xf>
    <xf numFmtId="0" fontId="26" fillId="0" borderId="0" xfId="3" applyFont="1" applyAlignment="1">
      <alignment horizontal="left"/>
    </xf>
    <xf numFmtId="173" fontId="12" fillId="0" borderId="0" xfId="0" applyNumberFormat="1" applyFont="1" applyBorder="1"/>
    <xf numFmtId="0" fontId="26" fillId="0" borderId="0" xfId="3" applyFont="1"/>
    <xf numFmtId="0" fontId="81" fillId="0" borderId="0" xfId="3" applyFont="1"/>
    <xf numFmtId="3" fontId="7" fillId="3" borderId="0" xfId="3" applyNumberFormat="1" applyFont="1" applyFill="1" applyAlignment="1">
      <alignment horizontal="right"/>
    </xf>
    <xf numFmtId="164" fontId="104" fillId="0" borderId="0" xfId="1" applyNumberFormat="1" applyFont="1"/>
    <xf numFmtId="10" fontId="19" fillId="0" borderId="0" xfId="2" applyNumberFormat="1" applyFont="1" applyAlignment="1">
      <alignment horizontal="right"/>
    </xf>
    <xf numFmtId="0" fontId="10" fillId="0" borderId="0" xfId="0" applyFont="1" applyAlignment="1"/>
    <xf numFmtId="0" fontId="5" fillId="2" borderId="0" xfId="0" applyFont="1" applyFill="1" applyAlignment="1">
      <alignment horizontal="right"/>
    </xf>
    <xf numFmtId="0" fontId="0" fillId="0" borderId="0" xfId="0" applyAlignment="1">
      <alignment horizontal="right"/>
    </xf>
    <xf numFmtId="0" fontId="30" fillId="0" borderId="0" xfId="0" applyFont="1" applyAlignment="1">
      <alignment horizontal="right"/>
    </xf>
    <xf numFmtId="3" fontId="31" fillId="0" borderId="0" xfId="0" applyNumberFormat="1" applyFont="1" applyAlignment="1">
      <alignment horizontal="right"/>
    </xf>
    <xf numFmtId="3" fontId="31" fillId="3" borderId="2" xfId="0" applyNumberFormat="1" applyFont="1" applyFill="1" applyBorder="1" applyAlignment="1">
      <alignment horizontal="right"/>
    </xf>
    <xf numFmtId="3" fontId="31" fillId="3" borderId="2" xfId="0" applyNumberFormat="1" applyFont="1" applyFill="1" applyBorder="1" applyAlignment="1">
      <alignment horizontal="right" wrapText="1"/>
    </xf>
    <xf numFmtId="10" fontId="31" fillId="3" borderId="2" xfId="0" applyNumberFormat="1" applyFont="1" applyFill="1" applyBorder="1" applyAlignment="1">
      <alignment horizontal="right"/>
    </xf>
    <xf numFmtId="10" fontId="29" fillId="0" borderId="0" xfId="0" applyNumberFormat="1" applyFont="1" applyAlignment="1">
      <alignment horizontal="right" vertical="center"/>
    </xf>
    <xf numFmtId="0" fontId="12" fillId="0" borderId="0" xfId="0" applyFont="1" applyFill="1" applyAlignment="1">
      <alignment horizontal="right"/>
    </xf>
    <xf numFmtId="0" fontId="12" fillId="0" borderId="0" xfId="0" applyFont="1" applyAlignment="1">
      <alignment horizontal="right"/>
    </xf>
    <xf numFmtId="3" fontId="0" fillId="0" borderId="0" xfId="0" applyNumberFormat="1" applyAlignment="1">
      <alignment horizontal="right"/>
    </xf>
    <xf numFmtId="0" fontId="19" fillId="2" borderId="0" xfId="0" applyFont="1" applyFill="1" applyAlignment="1">
      <alignment horizontal="right"/>
    </xf>
    <xf numFmtId="0" fontId="29" fillId="0" borderId="0" xfId="0" applyFont="1" applyAlignment="1">
      <alignment horizontal="right"/>
    </xf>
    <xf numFmtId="3" fontId="31" fillId="3" borderId="0" xfId="0" applyNumberFormat="1" applyFont="1" applyFill="1" applyAlignment="1">
      <alignment horizontal="right"/>
    </xf>
    <xf numFmtId="3" fontId="31" fillId="3" borderId="0" xfId="0" applyNumberFormat="1" applyFont="1" applyFill="1" applyAlignment="1">
      <alignment horizontal="right" wrapText="1"/>
    </xf>
    <xf numFmtId="0" fontId="31" fillId="3" borderId="0" xfId="0" applyFont="1" applyFill="1" applyAlignment="1">
      <alignment horizontal="right"/>
    </xf>
    <xf numFmtId="3" fontId="29" fillId="3" borderId="0" xfId="0" applyNumberFormat="1" applyFont="1" applyFill="1" applyAlignment="1">
      <alignment horizontal="right"/>
    </xf>
    <xf numFmtId="0" fontId="0" fillId="0" borderId="3" xfId="0" applyBorder="1" applyAlignment="1">
      <alignment horizontal="right"/>
    </xf>
    <xf numFmtId="0" fontId="12" fillId="0" borderId="3" xfId="0" applyFont="1" applyBorder="1" applyAlignment="1">
      <alignment horizontal="right"/>
    </xf>
    <xf numFmtId="10" fontId="12" fillId="0" borderId="3" xfId="0" applyNumberFormat="1" applyFont="1" applyBorder="1" applyAlignment="1">
      <alignment horizontal="right"/>
    </xf>
    <xf numFmtId="10" fontId="0" fillId="0" borderId="0" xfId="0" applyNumberFormat="1" applyAlignment="1">
      <alignment horizontal="right"/>
    </xf>
    <xf numFmtId="0" fontId="13" fillId="0" borderId="0" xfId="0" applyFont="1" applyAlignment="1">
      <alignment horizontal="right"/>
    </xf>
    <xf numFmtId="49" fontId="15" fillId="0" borderId="0" xfId="0" applyNumberFormat="1" applyFont="1" applyAlignment="1">
      <alignment horizontal="left"/>
    </xf>
    <xf numFmtId="49" fontId="12" fillId="0" borderId="0" xfId="0" applyNumberFormat="1" applyFont="1" applyBorder="1" applyAlignment="1">
      <alignment horizontal="left"/>
    </xf>
    <xf numFmtId="49" fontId="12" fillId="0" borderId="0" xfId="0" quotePrefix="1" applyNumberFormat="1" applyFont="1" applyBorder="1" applyAlignment="1">
      <alignment horizontal="left"/>
    </xf>
    <xf numFmtId="49" fontId="12" fillId="0" borderId="0" xfId="0" applyNumberFormat="1" applyFont="1" applyAlignment="1">
      <alignment horizontal="left"/>
    </xf>
    <xf numFmtId="49" fontId="26" fillId="0" borderId="0" xfId="0" applyNumberFormat="1" applyFont="1" applyBorder="1" applyAlignment="1">
      <alignment horizontal="left"/>
    </xf>
    <xf numFmtId="49" fontId="13" fillId="0" borderId="0" xfId="0" applyNumberFormat="1" applyFont="1" applyAlignment="1">
      <alignment horizontal="left"/>
    </xf>
    <xf numFmtId="0" fontId="15" fillId="0" borderId="0" xfId="0" applyFont="1" applyAlignment="1">
      <alignment horizontal="left"/>
    </xf>
    <xf numFmtId="0" fontId="35" fillId="2" borderId="0" xfId="0" applyFont="1" applyFill="1" applyAlignment="1">
      <alignment horizontal="right"/>
    </xf>
    <xf numFmtId="0" fontId="67" fillId="0" borderId="0" xfId="0" applyFont="1" applyAlignment="1">
      <alignment horizontal="right"/>
    </xf>
    <xf numFmtId="3" fontId="67" fillId="3" borderId="0" xfId="0" applyNumberFormat="1" applyFont="1" applyFill="1" applyAlignment="1">
      <alignment horizontal="right"/>
    </xf>
    <xf numFmtId="3" fontId="67" fillId="3" borderId="0" xfId="0" applyNumberFormat="1" applyFont="1" applyFill="1" applyAlignment="1">
      <alignment horizontal="right" wrapText="1"/>
    </xf>
    <xf numFmtId="0" fontId="67" fillId="3" borderId="0" xfId="0" applyFont="1" applyFill="1" applyAlignment="1">
      <alignment horizontal="right"/>
    </xf>
    <xf numFmtId="3" fontId="29" fillId="3" borderId="6" xfId="0" applyNumberFormat="1" applyFont="1" applyFill="1" applyBorder="1" applyAlignment="1">
      <alignment horizontal="right" vertical="center"/>
    </xf>
    <xf numFmtId="10" fontId="29" fillId="3" borderId="6" xfId="0" applyNumberFormat="1" applyFont="1" applyFill="1" applyBorder="1" applyAlignment="1">
      <alignment horizontal="right" vertical="center"/>
    </xf>
    <xf numFmtId="3" fontId="31" fillId="7" borderId="0" xfId="0" applyNumberFormat="1" applyFont="1" applyFill="1" applyAlignment="1">
      <alignment horizontal="right"/>
    </xf>
    <xf numFmtId="3" fontId="31" fillId="7" borderId="0" xfId="0" applyNumberFormat="1" applyFont="1" applyFill="1" applyAlignment="1">
      <alignment horizontal="right" wrapText="1"/>
    </xf>
    <xf numFmtId="0" fontId="31" fillId="7" borderId="0" xfId="0" applyFont="1" applyFill="1" applyAlignment="1">
      <alignment horizontal="right"/>
    </xf>
    <xf numFmtId="3" fontId="29" fillId="7" borderId="0" xfId="0" applyNumberFormat="1" applyFont="1" applyFill="1" applyAlignment="1">
      <alignment horizontal="right" vertical="center"/>
    </xf>
    <xf numFmtId="10" fontId="29" fillId="7" borderId="0" xfId="0" applyNumberFormat="1" applyFont="1" applyFill="1" applyAlignment="1">
      <alignment horizontal="right" vertical="center"/>
    </xf>
    <xf numFmtId="3" fontId="29" fillId="3" borderId="0" xfId="0" applyNumberFormat="1" applyFont="1" applyFill="1" applyAlignment="1">
      <alignment horizontal="right" vertical="center"/>
    </xf>
    <xf numFmtId="10" fontId="29" fillId="3" borderId="0" xfId="0" applyNumberFormat="1" applyFont="1" applyFill="1" applyAlignment="1">
      <alignment horizontal="right" vertical="center"/>
    </xf>
    <xf numFmtId="3" fontId="19" fillId="3" borderId="0" xfId="0" applyNumberFormat="1" applyFont="1" applyFill="1" applyAlignment="1">
      <alignment horizontal="right" vertical="center"/>
    </xf>
    <xf numFmtId="10" fontId="30" fillId="0" borderId="0" xfId="0" applyNumberFormat="1" applyFont="1" applyAlignment="1">
      <alignment horizontal="right"/>
    </xf>
    <xf numFmtId="10" fontId="31" fillId="3" borderId="0" xfId="0" applyNumberFormat="1" applyFont="1" applyFill="1" applyAlignment="1">
      <alignment horizontal="right"/>
    </xf>
    <xf numFmtId="3" fontId="30" fillId="0" borderId="0" xfId="0" applyNumberFormat="1" applyFont="1" applyAlignment="1">
      <alignment horizontal="right" wrapText="1"/>
    </xf>
    <xf numFmtId="0" fontId="19" fillId="4" borderId="0" xfId="0" applyFont="1" applyFill="1" applyAlignment="1">
      <alignment horizontal="right"/>
    </xf>
    <xf numFmtId="3" fontId="31" fillId="3" borderId="0" xfId="0" applyNumberFormat="1" applyFont="1" applyFill="1" applyAlignment="1">
      <alignment horizontal="right" vertical="center"/>
    </xf>
    <xf numFmtId="3" fontId="31" fillId="3" borderId="0" xfId="0" applyNumberFormat="1" applyFont="1" applyFill="1" applyAlignment="1">
      <alignment horizontal="right" vertical="center" wrapText="1"/>
    </xf>
    <xf numFmtId="3" fontId="29" fillId="3" borderId="0" xfId="0" applyNumberFormat="1" applyFont="1" applyFill="1" applyBorder="1" applyAlignment="1">
      <alignment horizontal="right" vertical="center"/>
    </xf>
    <xf numFmtId="0" fontId="39" fillId="0" borderId="0" xfId="0" applyFont="1" applyAlignment="1">
      <alignment horizontal="left" vertical="center"/>
    </xf>
    <xf numFmtId="44" fontId="83" fillId="0" borderId="0" xfId="3" quotePrefix="1" applyNumberFormat="1" applyFont="1" applyBorder="1" applyAlignment="1" applyProtection="1">
      <alignment horizontal="left"/>
    </xf>
    <xf numFmtId="3" fontId="72" fillId="0" borderId="0" xfId="0" applyNumberFormat="1" applyFont="1"/>
    <xf numFmtId="164" fontId="95" fillId="0" borderId="0" xfId="1" quotePrefix="1" applyNumberFormat="1" applyFont="1"/>
    <xf numFmtId="10" fontId="95" fillId="0" borderId="0" xfId="0" applyNumberFormat="1" applyFont="1" applyBorder="1" applyAlignment="1">
      <alignment horizontal="right"/>
    </xf>
    <xf numFmtId="0" fontId="0" fillId="0" borderId="0" xfId="0" applyFont="1"/>
    <xf numFmtId="3" fontId="72" fillId="0" borderId="0" xfId="0" applyNumberFormat="1" applyFont="1" applyAlignment="1">
      <alignment vertical="center"/>
    </xf>
    <xf numFmtId="167" fontId="20" fillId="3" borderId="0" xfId="1" applyNumberFormat="1" applyFont="1" applyFill="1" applyAlignment="1">
      <alignment horizontal="left" vertical="center"/>
    </xf>
    <xf numFmtId="164" fontId="20" fillId="3" borderId="0" xfId="1" applyNumberFormat="1" applyFont="1" applyFill="1" applyAlignment="1">
      <alignment horizontal="left" vertical="center"/>
    </xf>
    <xf numFmtId="166" fontId="20" fillId="3" borderId="0" xfId="2" applyNumberFormat="1" applyFont="1" applyFill="1" applyAlignment="1">
      <alignment horizontal="left" vertical="center"/>
    </xf>
    <xf numFmtId="166" fontId="95" fillId="0" borderId="0" xfId="2" applyNumberFormat="1" applyFont="1" applyFill="1"/>
    <xf numFmtId="0" fontId="95" fillId="0" borderId="0" xfId="0" applyFont="1" applyFill="1"/>
    <xf numFmtId="0" fontId="35" fillId="2" borderId="0" xfId="0" applyFont="1" applyFill="1" applyAlignment="1">
      <alignment horizontal="left"/>
    </xf>
    <xf numFmtId="49" fontId="29" fillId="0" borderId="0" xfId="0" applyNumberFormat="1" applyFont="1" applyAlignment="1">
      <alignment horizontal="left"/>
    </xf>
    <xf numFmtId="3" fontId="31" fillId="3" borderId="0" xfId="0" applyNumberFormat="1" applyFont="1" applyFill="1" applyAlignment="1">
      <alignment horizontal="left"/>
    </xf>
    <xf numFmtId="3" fontId="29" fillId="0" borderId="0" xfId="0" applyNumberFormat="1" applyFont="1" applyAlignment="1">
      <alignment horizontal="left"/>
    </xf>
    <xf numFmtId="3" fontId="29" fillId="0" borderId="0" xfId="0" applyNumberFormat="1" applyFont="1" applyAlignment="1">
      <alignment horizontal="left" vertical="center"/>
    </xf>
    <xf numFmtId="3" fontId="32" fillId="3" borderId="0" xfId="0" applyNumberFormat="1" applyFont="1" applyFill="1" applyAlignment="1">
      <alignment horizontal="left"/>
    </xf>
    <xf numFmtId="3" fontId="32" fillId="0" borderId="0" xfId="0" applyNumberFormat="1" applyFont="1" applyFill="1" applyBorder="1" applyAlignment="1">
      <alignment horizontal="left"/>
    </xf>
    <xf numFmtId="49" fontId="12" fillId="0" borderId="3" xfId="0" applyNumberFormat="1" applyFont="1" applyBorder="1" applyAlignment="1">
      <alignment horizontal="left"/>
    </xf>
    <xf numFmtId="0" fontId="107" fillId="0" borderId="0" xfId="0" applyFont="1" applyAlignment="1">
      <alignment horizontal="left"/>
    </xf>
    <xf numFmtId="0" fontId="33" fillId="0" borderId="0" xfId="0" applyFont="1" applyAlignment="1">
      <alignment horizontal="left"/>
    </xf>
    <xf numFmtId="49" fontId="38" fillId="0" borderId="0" xfId="0" applyNumberFormat="1" applyFont="1" applyBorder="1" applyAlignment="1">
      <alignment horizontal="left"/>
    </xf>
    <xf numFmtId="3" fontId="32" fillId="3" borderId="0" xfId="0" applyNumberFormat="1" applyFont="1" applyFill="1" applyAlignment="1">
      <alignment horizontal="right"/>
    </xf>
    <xf numFmtId="3" fontId="32" fillId="3" borderId="0" xfId="0" applyNumberFormat="1" applyFont="1" applyFill="1" applyAlignment="1">
      <alignment horizontal="right" wrapText="1"/>
    </xf>
    <xf numFmtId="0" fontId="10" fillId="0" borderId="0" xfId="0" applyFont="1" applyAlignment="1">
      <alignment horizontal="left"/>
    </xf>
    <xf numFmtId="0" fontId="38" fillId="0" borderId="0" xfId="0" applyFont="1" applyAlignment="1">
      <alignment horizontal="left"/>
    </xf>
    <xf numFmtId="49" fontId="10" fillId="0" borderId="0" xfId="0" applyNumberFormat="1" applyFont="1" applyBorder="1" applyAlignment="1">
      <alignment horizontal="left"/>
    </xf>
    <xf numFmtId="0" fontId="97" fillId="0" borderId="0" xfId="7" applyFont="1" applyFill="1" applyAlignment="1" applyProtection="1"/>
    <xf numFmtId="0" fontId="91" fillId="0" borderId="0" xfId="6" quotePrefix="1" applyFont="1" applyFill="1" applyAlignment="1">
      <alignment horizontal="right"/>
    </xf>
    <xf numFmtId="0" fontId="91" fillId="0" borderId="0" xfId="6" applyFont="1" applyFill="1" applyAlignment="1">
      <alignment horizontal="right"/>
    </xf>
    <xf numFmtId="49" fontId="28" fillId="0" borderId="0" xfId="0" applyNumberFormat="1" applyFont="1" applyBorder="1" applyAlignment="1"/>
    <xf numFmtId="10" fontId="10" fillId="0" borderId="0" xfId="0" applyNumberFormat="1" applyFont="1" applyAlignment="1">
      <alignment horizontal="right"/>
    </xf>
    <xf numFmtId="10" fontId="12" fillId="0" borderId="0" xfId="0" applyNumberFormat="1" applyFont="1" applyAlignment="1">
      <alignment horizontal="right" vertical="top"/>
    </xf>
    <xf numFmtId="0" fontId="107" fillId="0" borderId="0" xfId="0" applyFont="1" applyAlignment="1">
      <alignment horizontal="left" vertical="top"/>
    </xf>
    <xf numFmtId="3" fontId="31" fillId="3" borderId="10" xfId="0" applyNumberFormat="1" applyFont="1" applyFill="1" applyBorder="1" applyAlignment="1">
      <alignment horizontal="right" wrapText="1"/>
    </xf>
    <xf numFmtId="0" fontId="0" fillId="0" borderId="7" xfId="0" applyBorder="1" applyAlignment="1">
      <alignment horizontal="right"/>
    </xf>
    <xf numFmtId="0" fontId="12" fillId="0" borderId="7" xfId="0" applyFont="1" applyBorder="1" applyAlignment="1">
      <alignment horizontal="right"/>
    </xf>
    <xf numFmtId="0" fontId="10" fillId="0" borderId="0" xfId="0" applyFont="1" applyAlignment="1">
      <alignment horizontal="right"/>
    </xf>
    <xf numFmtId="3" fontId="67" fillId="7" borderId="0" xfId="0" applyNumberFormat="1" applyFont="1" applyFill="1" applyAlignment="1">
      <alignment horizontal="right"/>
    </xf>
    <xf numFmtId="3" fontId="67" fillId="7" borderId="0" xfId="0" applyNumberFormat="1" applyFont="1" applyFill="1" applyAlignment="1">
      <alignment horizontal="right" wrapText="1"/>
    </xf>
    <xf numFmtId="0" fontId="67" fillId="7" borderId="0" xfId="0" applyFont="1" applyFill="1" applyAlignment="1">
      <alignment horizontal="right"/>
    </xf>
    <xf numFmtId="10" fontId="12" fillId="0" borderId="7" xfId="0" applyNumberFormat="1" applyFont="1" applyBorder="1" applyAlignment="1">
      <alignment horizontal="right"/>
    </xf>
    <xf numFmtId="3" fontId="39" fillId="3" borderId="0" xfId="0" applyNumberFormat="1" applyFont="1" applyFill="1" applyAlignment="1">
      <alignment horizontal="left"/>
    </xf>
    <xf numFmtId="3" fontId="19" fillId="0" borderId="0" xfId="0" applyNumberFormat="1" applyFont="1" applyAlignment="1">
      <alignment horizontal="left" vertical="center"/>
    </xf>
    <xf numFmtId="3" fontId="7" fillId="3" borderId="1" xfId="0" applyNumberFormat="1" applyFont="1" applyFill="1" applyBorder="1" applyAlignment="1">
      <alignment horizontal="left" vertical="center"/>
    </xf>
    <xf numFmtId="3" fontId="7" fillId="0" borderId="9" xfId="0" applyNumberFormat="1" applyFont="1" applyBorder="1" applyAlignment="1">
      <alignment horizontal="left" vertical="top"/>
    </xf>
    <xf numFmtId="3" fontId="39" fillId="3" borderId="0" xfId="0" applyNumberFormat="1" applyFont="1" applyFill="1" applyAlignment="1">
      <alignment horizontal="left" wrapText="1"/>
    </xf>
    <xf numFmtId="3" fontId="7" fillId="3" borderId="0" xfId="0" applyNumberFormat="1" applyFont="1" applyFill="1" applyAlignment="1">
      <alignment horizontal="left" vertical="center"/>
    </xf>
    <xf numFmtId="3" fontId="47" fillId="3" borderId="0" xfId="0" applyNumberFormat="1" applyFont="1" applyFill="1" applyAlignment="1">
      <alignment horizontal="right" vertical="center"/>
    </xf>
    <xf numFmtId="10" fontId="47" fillId="0" borderId="0" xfId="0" applyNumberFormat="1" applyFont="1" applyAlignment="1">
      <alignment horizontal="right"/>
    </xf>
    <xf numFmtId="3" fontId="27" fillId="0" borderId="0" xfId="0" applyNumberFormat="1" applyFont="1" applyAlignment="1">
      <alignment horizontal="left" vertical="center"/>
    </xf>
    <xf numFmtId="3" fontId="27" fillId="0" borderId="0" xfId="0" applyNumberFormat="1" applyFont="1" applyAlignment="1">
      <alignment horizontal="left" vertical="top"/>
    </xf>
    <xf numFmtId="3" fontId="27" fillId="0" borderId="0" xfId="0" applyNumberFormat="1" applyFont="1" applyAlignment="1">
      <alignment horizontal="left"/>
    </xf>
    <xf numFmtId="49" fontId="27" fillId="0" borderId="3" xfId="0" applyNumberFormat="1" applyFont="1" applyBorder="1" applyAlignment="1">
      <alignment horizontal="left"/>
    </xf>
    <xf numFmtId="0" fontId="55" fillId="0" borderId="0" xfId="0" applyFont="1" applyAlignment="1"/>
    <xf numFmtId="3" fontId="31" fillId="5" borderId="0" xfId="0" applyNumberFormat="1" applyFont="1" applyFill="1" applyAlignment="1">
      <alignment horizontal="left"/>
    </xf>
    <xf numFmtId="3" fontId="29" fillId="6" borderId="0" xfId="0" applyNumberFormat="1" applyFont="1" applyFill="1" applyAlignment="1">
      <alignment horizontal="left"/>
    </xf>
    <xf numFmtId="3" fontId="29" fillId="0" borderId="0" xfId="0" applyNumberFormat="1" applyFont="1" applyAlignment="1">
      <alignment horizontal="left" wrapText="1"/>
    </xf>
    <xf numFmtId="10" fontId="10" fillId="0" borderId="0" xfId="0" applyNumberFormat="1" applyFont="1" applyAlignment="1">
      <alignment horizontal="right" vertical="top"/>
    </xf>
    <xf numFmtId="3" fontId="39" fillId="3" borderId="0" xfId="0" applyNumberFormat="1" applyFont="1" applyFill="1" applyAlignment="1">
      <alignment horizontal="center" vertical="center" wrapText="1"/>
    </xf>
    <xf numFmtId="0" fontId="39" fillId="3" borderId="0" xfId="0" applyFont="1" applyFill="1" applyAlignment="1">
      <alignment horizontal="center"/>
    </xf>
    <xf numFmtId="3" fontId="19" fillId="0" borderId="0" xfId="0" applyNumberFormat="1" applyFont="1" applyAlignment="1">
      <alignment vertical="center"/>
    </xf>
    <xf numFmtId="10" fontId="19" fillId="0" borderId="0" xfId="0" applyNumberFormat="1" applyFont="1" applyAlignment="1">
      <alignment vertical="center"/>
    </xf>
    <xf numFmtId="3" fontId="19" fillId="3" borderId="1" xfId="0" applyNumberFormat="1" applyFont="1" applyFill="1" applyBorder="1" applyAlignment="1">
      <alignment vertical="center"/>
    </xf>
    <xf numFmtId="10" fontId="19" fillId="3" borderId="1" xfId="0" applyNumberFormat="1" applyFont="1" applyFill="1" applyBorder="1" applyAlignment="1">
      <alignment vertical="center"/>
    </xf>
    <xf numFmtId="10" fontId="19" fillId="0" borderId="9" xfId="0" applyNumberFormat="1" applyFont="1" applyBorder="1" applyAlignment="1">
      <alignment vertical="top"/>
    </xf>
    <xf numFmtId="3" fontId="19" fillId="3" borderId="0" xfId="0" applyNumberFormat="1" applyFont="1" applyFill="1" applyAlignment="1">
      <alignment vertical="center"/>
    </xf>
    <xf numFmtId="10" fontId="19" fillId="3" borderId="0" xfId="0" applyNumberFormat="1" applyFont="1" applyFill="1" applyAlignment="1">
      <alignment vertical="center"/>
    </xf>
    <xf numFmtId="0" fontId="10" fillId="0" borderId="3" xfId="0" applyFont="1" applyBorder="1"/>
    <xf numFmtId="0" fontId="87" fillId="18" borderId="11" xfId="0" applyFont="1" applyFill="1" applyBorder="1" applyAlignment="1">
      <alignment vertical="center"/>
    </xf>
    <xf numFmtId="0" fontId="87" fillId="18" borderId="12" xfId="0" applyFont="1" applyFill="1" applyBorder="1" applyAlignment="1">
      <alignment vertical="center"/>
    </xf>
    <xf numFmtId="0" fontId="87" fillId="0" borderId="12" xfId="0" applyFont="1" applyBorder="1" applyAlignment="1">
      <alignment wrapText="1"/>
    </xf>
    <xf numFmtId="0" fontId="87" fillId="18" borderId="12" xfId="0" applyFont="1" applyFill="1" applyBorder="1" applyAlignment="1">
      <alignment horizontal="left" vertical="center" wrapText="1"/>
    </xf>
    <xf numFmtId="0" fontId="87" fillId="18" borderId="12" xfId="0" applyFont="1" applyFill="1" applyBorder="1" applyAlignment="1">
      <alignment horizontal="left" vertical="center"/>
    </xf>
    <xf numFmtId="0" fontId="87" fillId="0" borderId="12" xfId="0" applyFont="1" applyBorder="1" applyAlignment="1">
      <alignment horizontal="left" wrapText="1"/>
    </xf>
    <xf numFmtId="3" fontId="11" fillId="0" borderId="0" xfId="0" applyNumberFormat="1" applyFont="1"/>
    <xf numFmtId="10" fontId="12" fillId="0" borderId="0" xfId="0" applyNumberFormat="1" applyFont="1" applyFill="1"/>
    <xf numFmtId="0" fontId="12" fillId="0" borderId="0" xfId="0" applyFont="1" applyFill="1"/>
    <xf numFmtId="0" fontId="49" fillId="0" borderId="0" xfId="0" applyFont="1" applyAlignment="1">
      <alignment vertical="top"/>
    </xf>
    <xf numFmtId="10" fontId="19" fillId="2" borderId="0" xfId="0" applyNumberFormat="1" applyFont="1" applyFill="1" applyAlignment="1">
      <alignment horizontal="right"/>
    </xf>
    <xf numFmtId="0" fontId="28" fillId="0" borderId="0" xfId="0" applyFont="1" applyAlignment="1">
      <alignment horizontal="right"/>
    </xf>
    <xf numFmtId="49" fontId="28" fillId="0" borderId="0" xfId="0" applyNumberFormat="1" applyFont="1" applyBorder="1" applyAlignment="1">
      <alignment horizontal="right"/>
    </xf>
    <xf numFmtId="3" fontId="31" fillId="5" borderId="0" xfId="0" applyNumberFormat="1" applyFont="1" applyFill="1" applyAlignment="1">
      <alignment horizontal="right"/>
    </xf>
    <xf numFmtId="3" fontId="31" fillId="5" borderId="0" xfId="0" applyNumberFormat="1" applyFont="1" applyFill="1" applyAlignment="1">
      <alignment horizontal="right" wrapText="1"/>
    </xf>
    <xf numFmtId="10" fontId="47" fillId="0" borderId="0" xfId="0" applyNumberFormat="1" applyFont="1" applyAlignment="1">
      <alignment horizontal="right" vertical="center"/>
    </xf>
    <xf numFmtId="10" fontId="47" fillId="3" borderId="0" xfId="0" applyNumberFormat="1" applyFont="1" applyFill="1" applyAlignment="1">
      <alignment horizontal="right" vertical="center"/>
    </xf>
    <xf numFmtId="3" fontId="25" fillId="3" borderId="0" xfId="0" applyNumberFormat="1" applyFont="1" applyFill="1" applyAlignment="1">
      <alignment horizontal="left" vertical="center"/>
    </xf>
    <xf numFmtId="0" fontId="79" fillId="8" borderId="0" xfId="3" applyNumberFormat="1" applyFont="1" applyFill="1" applyBorder="1"/>
    <xf numFmtId="0" fontId="79" fillId="6" borderId="0" xfId="3" applyNumberFormat="1" applyFont="1" applyFill="1" applyBorder="1"/>
    <xf numFmtId="0" fontId="12" fillId="0" borderId="0" xfId="0" applyNumberFormat="1" applyFont="1" applyBorder="1"/>
    <xf numFmtId="0" fontId="79" fillId="3" borderId="0" xfId="3" applyNumberFormat="1" applyFont="1" applyFill="1"/>
    <xf numFmtId="0" fontId="0" fillId="8" borderId="0" xfId="0" applyFill="1"/>
    <xf numFmtId="10" fontId="19" fillId="0" borderId="0" xfId="0" applyNumberFormat="1" applyFont="1" applyAlignment="1">
      <alignment horizontal="right" vertical="center"/>
    </xf>
    <xf numFmtId="3" fontId="19" fillId="3" borderId="1" xfId="0" applyNumberFormat="1" applyFont="1" applyFill="1" applyBorder="1" applyAlignment="1">
      <alignment horizontal="right" vertical="center"/>
    </xf>
    <xf numFmtId="0" fontId="102" fillId="13" borderId="0" xfId="6" applyFont="1" applyFill="1" applyAlignment="1">
      <alignment horizontal="right"/>
    </xf>
    <xf numFmtId="0" fontId="0" fillId="0" borderId="14" xfId="0" applyBorder="1"/>
    <xf numFmtId="166" fontId="19" fillId="0" borderId="0" xfId="2" applyNumberFormat="1" applyFont="1"/>
    <xf numFmtId="0" fontId="28" fillId="0" borderId="0" xfId="0" applyFont="1" applyBorder="1" applyAlignment="1">
      <alignment vertical="top" wrapText="1"/>
    </xf>
    <xf numFmtId="0" fontId="13" fillId="0" borderId="0" xfId="0" applyFont="1" applyBorder="1" applyAlignment="1">
      <alignment vertical="top"/>
    </xf>
    <xf numFmtId="164" fontId="0" fillId="0" borderId="14" xfId="1" applyNumberFormat="1" applyFont="1" applyBorder="1" applyAlignment="1">
      <alignment horizontal="right"/>
    </xf>
    <xf numFmtId="0" fontId="55" fillId="0" borderId="0" xfId="0" applyFont="1"/>
    <xf numFmtId="3" fontId="29" fillId="3" borderId="0" xfId="0" applyNumberFormat="1" applyFont="1" applyFill="1"/>
    <xf numFmtId="10" fontId="29" fillId="3" borderId="0" xfId="0" applyNumberFormat="1" applyFont="1" applyFill="1"/>
    <xf numFmtId="0" fontId="10" fillId="0" borderId="0" xfId="0" applyFont="1" applyAlignment="1">
      <alignment vertical="top"/>
    </xf>
    <xf numFmtId="0" fontId="107" fillId="0" borderId="0" xfId="0" applyFont="1" applyAlignment="1">
      <alignment vertical="top"/>
    </xf>
    <xf numFmtId="10" fontId="31" fillId="3" borderId="10" xfId="0" applyNumberFormat="1" applyFont="1" applyFill="1" applyBorder="1" applyAlignment="1">
      <alignment horizontal="right"/>
    </xf>
    <xf numFmtId="10" fontId="47" fillId="0" borderId="0" xfId="0" applyNumberFormat="1" applyFont="1" applyAlignment="1">
      <alignment horizontal="right" vertical="top"/>
    </xf>
    <xf numFmtId="3" fontId="47" fillId="0" borderId="0" xfId="0" applyNumberFormat="1" applyFont="1" applyAlignment="1"/>
    <xf numFmtId="10" fontId="19" fillId="0" borderId="9" xfId="0" applyNumberFormat="1" applyFont="1" applyBorder="1" applyAlignment="1">
      <alignment horizontal="right" vertical="center"/>
    </xf>
    <xf numFmtId="0" fontId="26" fillId="18" borderId="11" xfId="0" applyFont="1" applyFill="1" applyBorder="1" applyAlignment="1">
      <alignment horizontal="right" vertical="center"/>
    </xf>
    <xf numFmtId="0" fontId="12" fillId="0" borderId="12" xfId="0" applyFont="1" applyBorder="1" applyAlignment="1">
      <alignment horizontal="right" vertical="center"/>
    </xf>
    <xf numFmtId="0" fontId="26" fillId="18" borderId="12" xfId="0" applyFont="1" applyFill="1" applyBorder="1" applyAlignment="1">
      <alignment horizontal="right" vertical="center"/>
    </xf>
    <xf numFmtId="0" fontId="12" fillId="9" borderId="12" xfId="0" applyFont="1" applyFill="1" applyBorder="1" applyAlignment="1">
      <alignment horizontal="right" vertical="center"/>
    </xf>
    <xf numFmtId="0" fontId="26" fillId="0" borderId="12" xfId="0" applyFont="1" applyBorder="1" applyAlignment="1">
      <alignment horizontal="right" vertical="center"/>
    </xf>
    <xf numFmtId="165" fontId="26" fillId="0" borderId="12" xfId="5" applyNumberFormat="1" applyFont="1" applyBorder="1" applyAlignment="1">
      <alignment horizontal="right" vertical="center"/>
    </xf>
    <xf numFmtId="0" fontId="0" fillId="17" borderId="0" xfId="0" applyFill="1" applyAlignment="1">
      <alignment horizontal="right"/>
    </xf>
    <xf numFmtId="0" fontId="70" fillId="2" borderId="0" xfId="0" applyFont="1" applyFill="1" applyAlignment="1">
      <alignment horizontal="left"/>
    </xf>
    <xf numFmtId="0" fontId="66" fillId="2" borderId="0" xfId="0" applyFont="1" applyFill="1" applyAlignment="1"/>
    <xf numFmtId="0" fontId="5" fillId="0" borderId="0" xfId="0" applyFont="1" applyFill="1" applyAlignment="1"/>
    <xf numFmtId="0" fontId="72" fillId="0" borderId="0" xfId="0" applyFont="1" applyBorder="1" applyAlignment="1">
      <alignment horizontal="left"/>
    </xf>
    <xf numFmtId="37" fontId="67" fillId="0" borderId="0" xfId="0" applyNumberFormat="1" applyFont="1" applyBorder="1" applyProtection="1"/>
    <xf numFmtId="0" fontId="67" fillId="0" borderId="0" xfId="0" applyFont="1" applyBorder="1"/>
    <xf numFmtId="37" fontId="67" fillId="0" borderId="0" xfId="0" applyNumberFormat="1" applyFont="1" applyBorder="1" applyAlignment="1" applyProtection="1">
      <alignment horizontal="center"/>
    </xf>
    <xf numFmtId="37" fontId="7" fillId="3" borderId="0" xfId="0" quotePrefix="1" applyNumberFormat="1" applyFont="1" applyFill="1" applyBorder="1" applyAlignment="1" applyProtection="1">
      <alignment horizontal="left"/>
    </xf>
    <xf numFmtId="37" fontId="7" fillId="3" borderId="0" xfId="0" applyNumberFormat="1" applyFont="1" applyFill="1" applyBorder="1" applyAlignment="1" applyProtection="1">
      <alignment horizontal="right"/>
    </xf>
    <xf numFmtId="37" fontId="7" fillId="3" borderId="0" xfId="0" applyNumberFormat="1" applyFont="1" applyFill="1" applyBorder="1" applyAlignment="1" applyProtection="1">
      <alignment horizontal="center"/>
    </xf>
    <xf numFmtId="37" fontId="19" fillId="0" borderId="0" xfId="0" applyNumberFormat="1" applyFont="1" applyAlignment="1" applyProtection="1">
      <alignment horizontal="left"/>
    </xf>
    <xf numFmtId="37" fontId="7" fillId="3" borderId="0" xfId="0" applyNumberFormat="1" applyFont="1" applyFill="1" applyBorder="1" applyAlignment="1" applyProtection="1">
      <alignment horizontal="left"/>
    </xf>
    <xf numFmtId="3" fontId="19" fillId="3" borderId="0" xfId="0" applyNumberFormat="1" applyFont="1" applyFill="1" applyAlignment="1">
      <alignment horizontal="right"/>
    </xf>
    <xf numFmtId="10" fontId="19" fillId="3" borderId="0" xfId="0" applyNumberFormat="1" applyFont="1" applyFill="1" applyAlignment="1">
      <alignment horizontal="right"/>
    </xf>
    <xf numFmtId="10" fontId="7" fillId="0" borderId="0" xfId="0" applyNumberFormat="1" applyFont="1" applyBorder="1" applyAlignment="1" applyProtection="1">
      <alignment horizontal="left" vertical="center"/>
    </xf>
    <xf numFmtId="37" fontId="7" fillId="3" borderId="0" xfId="0" quotePrefix="1" applyNumberFormat="1" applyFont="1" applyFill="1" applyBorder="1" applyAlignment="1" applyProtection="1">
      <alignment horizontal="left" wrapText="1"/>
    </xf>
    <xf numFmtId="49" fontId="7" fillId="0" borderId="3" xfId="0" quotePrefix="1" applyNumberFormat="1" applyFont="1" applyBorder="1" applyAlignment="1">
      <alignment horizontal="left"/>
    </xf>
    <xf numFmtId="3" fontId="19" fillId="0" borderId="3" xfId="0" applyNumberFormat="1" applyFont="1" applyBorder="1" applyAlignment="1">
      <alignment horizontal="right"/>
    </xf>
    <xf numFmtId="10" fontId="19" fillId="0" borderId="3" xfId="0" applyNumberFormat="1" applyFont="1" applyBorder="1"/>
    <xf numFmtId="49" fontId="28" fillId="0" borderId="0" xfId="0" applyNumberFormat="1" applyFont="1" applyBorder="1" applyAlignment="1">
      <alignment horizontal="left"/>
    </xf>
    <xf numFmtId="0" fontId="34" fillId="0" borderId="0" xfId="0" applyFont="1"/>
    <xf numFmtId="0" fontId="113" fillId="0" borderId="0" xfId="41" applyFont="1"/>
    <xf numFmtId="0" fontId="12" fillId="0" borderId="0" xfId="41" applyFont="1"/>
    <xf numFmtId="0" fontId="113" fillId="0" borderId="0" xfId="41" applyFont="1" applyAlignment="1"/>
    <xf numFmtId="0" fontId="2" fillId="3" borderId="14" xfId="0" applyFont="1" applyFill="1" applyBorder="1"/>
    <xf numFmtId="0" fontId="2" fillId="0" borderId="14" xfId="0" applyFont="1" applyBorder="1"/>
    <xf numFmtId="0" fontId="2" fillId="3" borderId="14" xfId="0" applyFont="1" applyFill="1" applyBorder="1" applyAlignment="1">
      <alignment horizontal="right"/>
    </xf>
    <xf numFmtId="0" fontId="2" fillId="3" borderId="11" xfId="0" applyFont="1" applyFill="1" applyBorder="1" applyAlignment="1">
      <alignment horizontal="right"/>
    </xf>
    <xf numFmtId="0" fontId="0" fillId="3" borderId="11" xfId="0" applyFill="1" applyBorder="1"/>
    <xf numFmtId="0" fontId="0" fillId="3" borderId="18" xfId="0" applyFill="1" applyBorder="1"/>
    <xf numFmtId="0" fontId="2" fillId="3" borderId="18" xfId="0" applyFont="1" applyFill="1" applyBorder="1"/>
    <xf numFmtId="0" fontId="0" fillId="2" borderId="0" xfId="0" applyFill="1"/>
    <xf numFmtId="0" fontId="0" fillId="2" borderId="0" xfId="0" applyFill="1" applyAlignment="1">
      <alignment horizontal="right"/>
    </xf>
    <xf numFmtId="164" fontId="2" fillId="3" borderId="14" xfId="1" applyNumberFormat="1" applyFont="1" applyFill="1" applyBorder="1" applyAlignment="1">
      <alignment horizontal="right"/>
    </xf>
    <xf numFmtId="0" fontId="0" fillId="3" borderId="15" xfId="0" applyFill="1" applyBorder="1"/>
    <xf numFmtId="0" fontId="0" fillId="3" borderId="19" xfId="0" applyFill="1" applyBorder="1"/>
    <xf numFmtId="0" fontId="2" fillId="3" borderId="13" xfId="0" applyFont="1" applyFill="1" applyBorder="1"/>
    <xf numFmtId="0" fontId="3" fillId="2" borderId="0" xfId="0" applyFont="1" applyFill="1"/>
    <xf numFmtId="0" fontId="2" fillId="0" borderId="14" xfId="0" applyFont="1" applyFill="1" applyBorder="1"/>
    <xf numFmtId="164" fontId="0" fillId="0" borderId="14" xfId="1" applyNumberFormat="1" applyFont="1" applyBorder="1"/>
    <xf numFmtId="164" fontId="2" fillId="0" borderId="14" xfId="1" applyNumberFormat="1" applyFont="1" applyFill="1" applyBorder="1"/>
    <xf numFmtId="164" fontId="2" fillId="0" borderId="14" xfId="1" applyNumberFormat="1" applyFont="1" applyBorder="1"/>
    <xf numFmtId="164" fontId="0" fillId="3" borderId="15" xfId="1" applyNumberFormat="1" applyFont="1" applyFill="1" applyBorder="1"/>
    <xf numFmtId="164" fontId="2" fillId="3" borderId="14" xfId="1" applyNumberFormat="1" applyFont="1" applyFill="1" applyBorder="1"/>
    <xf numFmtId="43" fontId="0" fillId="0" borderId="14" xfId="1" applyFont="1" applyBorder="1" applyAlignment="1">
      <alignment horizontal="right"/>
    </xf>
    <xf numFmtId="43" fontId="2" fillId="0" borderId="14" xfId="1" applyFont="1" applyBorder="1" applyAlignment="1">
      <alignment horizontal="right"/>
    </xf>
    <xf numFmtId="164" fontId="2" fillId="3" borderId="14" xfId="0" applyNumberFormat="1" applyFont="1" applyFill="1" applyBorder="1"/>
    <xf numFmtId="166" fontId="0" fillId="0" borderId="14" xfId="2" applyNumberFormat="1" applyFont="1" applyBorder="1"/>
    <xf numFmtId="166" fontId="0" fillId="3" borderId="19" xfId="2" applyNumberFormat="1" applyFont="1" applyFill="1" applyBorder="1"/>
    <xf numFmtId="166" fontId="2" fillId="3" borderId="14" xfId="2" applyNumberFormat="1" applyFont="1" applyFill="1" applyBorder="1"/>
    <xf numFmtId="166" fontId="2" fillId="0" borderId="14" xfId="2" applyNumberFormat="1" applyFont="1" applyBorder="1"/>
    <xf numFmtId="164" fontId="0" fillId="0" borderId="0" xfId="0" applyNumberFormat="1"/>
    <xf numFmtId="3" fontId="25" fillId="3" borderId="2" xfId="0" quotePrefix="1" applyNumberFormat="1" applyFont="1" applyFill="1" applyBorder="1" applyAlignment="1">
      <alignment horizontal="center" vertical="center"/>
    </xf>
    <xf numFmtId="3" fontId="25" fillId="3" borderId="9" xfId="0" applyNumberFormat="1" applyFont="1" applyFill="1" applyBorder="1" applyAlignment="1">
      <alignment horizontal="center" vertical="center"/>
    </xf>
    <xf numFmtId="0" fontId="21" fillId="2" borderId="0" xfId="0" applyFont="1" applyFill="1" applyAlignment="1">
      <alignment horizontal="left"/>
    </xf>
    <xf numFmtId="3" fontId="31" fillId="3" borderId="2" xfId="0" applyNumberFormat="1" applyFont="1" applyFill="1" applyBorder="1" applyAlignment="1">
      <alignment horizontal="left"/>
    </xf>
    <xf numFmtId="3" fontId="32" fillId="3" borderId="2" xfId="0" applyNumberFormat="1" applyFont="1" applyFill="1" applyBorder="1" applyAlignment="1">
      <alignment horizontal="left" vertical="center"/>
    </xf>
    <xf numFmtId="3" fontId="32" fillId="0" borderId="0" xfId="0" applyNumberFormat="1" applyFont="1" applyAlignment="1">
      <alignment horizontal="left" vertical="center"/>
    </xf>
    <xf numFmtId="10" fontId="32" fillId="0" borderId="3" xfId="0" applyNumberFormat="1" applyFont="1" applyBorder="1" applyAlignment="1">
      <alignment horizontal="left" vertical="center"/>
    </xf>
    <xf numFmtId="0" fontId="107" fillId="0" borderId="0" xfId="0" applyFont="1" applyFill="1" applyAlignment="1">
      <alignment horizontal="left"/>
    </xf>
    <xf numFmtId="0" fontId="31" fillId="3" borderId="0" xfId="0" applyFont="1" applyFill="1" applyAlignment="1">
      <alignment horizontal="center"/>
    </xf>
    <xf numFmtId="0" fontId="111" fillId="0" borderId="0" xfId="0" applyFont="1" applyAlignment="1"/>
    <xf numFmtId="0" fontId="116" fillId="0" borderId="0" xfId="0" applyFont="1" applyAlignment="1">
      <alignment vertical="top"/>
    </xf>
    <xf numFmtId="3" fontId="66" fillId="0" borderId="0" xfId="0" applyNumberFormat="1" applyFont="1"/>
    <xf numFmtId="3" fontId="66" fillId="0" borderId="0" xfId="0" applyNumberFormat="1" applyFont="1" applyAlignment="1">
      <alignment horizontal="right"/>
    </xf>
    <xf numFmtId="3" fontId="66" fillId="0" borderId="0" xfId="0" applyNumberFormat="1" applyFont="1" applyFill="1" applyAlignment="1">
      <alignment horizontal="right"/>
    </xf>
    <xf numFmtId="3" fontId="66" fillId="0" borderId="0" xfId="0" applyNumberFormat="1" applyFont="1" applyAlignment="1">
      <alignment vertical="center"/>
    </xf>
    <xf numFmtId="3" fontId="66" fillId="0" borderId="0" xfId="0" applyNumberFormat="1" applyFont="1" applyAlignment="1">
      <alignment horizontal="right" vertical="center"/>
    </xf>
    <xf numFmtId="3" fontId="65" fillId="3" borderId="2" xfId="0" applyNumberFormat="1" applyFont="1" applyFill="1" applyBorder="1" applyAlignment="1">
      <alignment vertical="center"/>
    </xf>
    <xf numFmtId="3" fontId="66" fillId="3" borderId="2" xfId="0" applyNumberFormat="1" applyFont="1" applyFill="1" applyBorder="1" applyAlignment="1">
      <alignment horizontal="right" vertical="center"/>
    </xf>
    <xf numFmtId="3" fontId="68" fillId="7" borderId="0" xfId="0" applyNumberFormat="1" applyFont="1" applyFill="1"/>
    <xf numFmtId="3" fontId="68" fillId="7" borderId="0" xfId="0" applyNumberFormat="1" applyFont="1" applyFill="1" applyAlignment="1">
      <alignment horizontal="right"/>
    </xf>
    <xf numFmtId="3" fontId="68" fillId="7" borderId="0" xfId="0" applyNumberFormat="1" applyFont="1" applyFill="1" applyAlignment="1">
      <alignment horizontal="right" wrapText="1"/>
    </xf>
    <xf numFmtId="0" fontId="68" fillId="7" borderId="0" xfId="0" applyFont="1" applyFill="1" applyAlignment="1">
      <alignment horizontal="right"/>
    </xf>
    <xf numFmtId="3" fontId="47" fillId="7" borderId="0" xfId="0" applyNumberFormat="1" applyFont="1" applyFill="1" applyAlignment="1">
      <alignment horizontal="right" vertical="center"/>
    </xf>
    <xf numFmtId="10" fontId="47" fillId="7" borderId="0" xfId="0" applyNumberFormat="1" applyFont="1" applyFill="1" applyAlignment="1">
      <alignment horizontal="right" vertical="center"/>
    </xf>
    <xf numFmtId="0" fontId="76" fillId="2" borderId="0" xfId="3" applyFont="1" applyFill="1" applyAlignment="1">
      <alignment horizontal="center"/>
    </xf>
    <xf numFmtId="0" fontId="66" fillId="2" borderId="0" xfId="0" applyFont="1" applyFill="1" applyAlignment="1">
      <alignment horizontal="right"/>
    </xf>
    <xf numFmtId="37" fontId="67" fillId="0" borderId="0" xfId="0" applyNumberFormat="1" applyFont="1" applyBorder="1" applyAlignment="1" applyProtection="1">
      <alignment horizontal="right"/>
    </xf>
    <xf numFmtId="37" fontId="7" fillId="3" borderId="0" xfId="0" applyNumberFormat="1" applyFont="1" applyFill="1" applyBorder="1" applyAlignment="1" applyProtection="1">
      <alignment horizontal="right" wrapText="1"/>
    </xf>
    <xf numFmtId="0" fontId="19" fillId="0" borderId="3" xfId="0" applyFont="1" applyBorder="1" applyAlignment="1">
      <alignment horizontal="right"/>
    </xf>
    <xf numFmtId="49" fontId="15" fillId="0" borderId="0" xfId="0" applyNumberFormat="1" applyFont="1" applyAlignment="1"/>
    <xf numFmtId="49" fontId="29" fillId="0" borderId="0" xfId="0" applyNumberFormat="1" applyFont="1" applyAlignment="1"/>
    <xf numFmtId="3" fontId="31" fillId="3" borderId="0" xfId="0" applyNumberFormat="1" applyFont="1" applyFill="1" applyAlignment="1"/>
    <xf numFmtId="3" fontId="29" fillId="0" borderId="0" xfId="0" applyNumberFormat="1" applyFont="1" applyAlignment="1"/>
    <xf numFmtId="3" fontId="32" fillId="3" borderId="0" xfId="0" applyNumberFormat="1" applyFont="1" applyFill="1" applyAlignment="1"/>
    <xf numFmtId="3" fontId="32" fillId="0" borderId="0" xfId="0" applyNumberFormat="1" applyFont="1" applyFill="1" applyBorder="1" applyAlignment="1"/>
    <xf numFmtId="49" fontId="12" fillId="0" borderId="3" xfId="0" applyNumberFormat="1" applyFont="1" applyBorder="1" applyAlignment="1"/>
    <xf numFmtId="0" fontId="107" fillId="0" borderId="0" xfId="0" applyFont="1" applyAlignment="1"/>
    <xf numFmtId="0" fontId="33" fillId="0" borderId="0" xfId="0" applyFont="1" applyAlignment="1"/>
    <xf numFmtId="49" fontId="38" fillId="0" borderId="0" xfId="0" applyNumberFormat="1" applyFont="1" applyBorder="1" applyAlignment="1"/>
    <xf numFmtId="49" fontId="26" fillId="0" borderId="0" xfId="0" applyNumberFormat="1" applyFont="1" applyBorder="1" applyAlignment="1"/>
    <xf numFmtId="49" fontId="12" fillId="0" borderId="0" xfId="0" applyNumberFormat="1" applyFont="1" applyBorder="1" applyAlignment="1"/>
    <xf numFmtId="49" fontId="26" fillId="0" borderId="0" xfId="0" quotePrefix="1" applyNumberFormat="1" applyFont="1" applyBorder="1" applyAlignment="1"/>
    <xf numFmtId="49" fontId="12" fillId="0" borderId="0" xfId="0" quotePrefix="1" applyNumberFormat="1" applyFont="1" applyBorder="1" applyAlignment="1"/>
    <xf numFmtId="49" fontId="12" fillId="0" borderId="0" xfId="0" applyNumberFormat="1" applyFont="1" applyAlignment="1"/>
    <xf numFmtId="49" fontId="13" fillId="0" borderId="0" xfId="0" applyNumberFormat="1" applyFont="1" applyAlignment="1"/>
    <xf numFmtId="49" fontId="14" fillId="0" borderId="0" xfId="0" quotePrefix="1" applyNumberFormat="1" applyFont="1" applyBorder="1" applyAlignment="1" applyProtection="1"/>
    <xf numFmtId="37" fontId="14" fillId="0" borderId="0" xfId="0" quotePrefix="1" applyNumberFormat="1" applyFont="1" applyBorder="1" applyAlignment="1" applyProtection="1"/>
    <xf numFmtId="0" fontId="15" fillId="0" borderId="0" xfId="0" applyFont="1" applyAlignment="1"/>
    <xf numFmtId="3" fontId="32" fillId="3" borderId="6" xfId="0" applyNumberFormat="1" applyFont="1" applyFill="1" applyBorder="1" applyAlignment="1">
      <alignment horizontal="left" vertical="center"/>
    </xf>
    <xf numFmtId="3" fontId="32" fillId="3" borderId="6" xfId="0" applyNumberFormat="1" applyFont="1" applyFill="1" applyBorder="1" applyAlignment="1">
      <alignment horizontal="right" vertical="center"/>
    </xf>
    <xf numFmtId="10" fontId="32" fillId="3" borderId="6" xfId="0" applyNumberFormat="1" applyFont="1" applyFill="1" applyBorder="1" applyAlignment="1">
      <alignment horizontal="right" vertical="center"/>
    </xf>
    <xf numFmtId="3" fontId="39" fillId="0" borderId="0" xfId="0" applyNumberFormat="1" applyFont="1" applyAlignment="1">
      <alignment horizontal="center"/>
    </xf>
    <xf numFmtId="3" fontId="31" fillId="7" borderId="0" xfId="0" applyNumberFormat="1" applyFont="1" applyFill="1" applyAlignment="1">
      <alignment horizontal="right" vertical="center" wrapText="1"/>
    </xf>
    <xf numFmtId="3" fontId="39" fillId="3" borderId="0" xfId="0" applyNumberFormat="1" applyFont="1" applyFill="1" applyAlignment="1">
      <alignment horizontal="center" wrapText="1"/>
    </xf>
    <xf numFmtId="10" fontId="5" fillId="2" borderId="0" xfId="0" applyNumberFormat="1" applyFont="1" applyFill="1" applyAlignment="1">
      <alignment horizontal="right"/>
    </xf>
    <xf numFmtId="3" fontId="25" fillId="0" borderId="0" xfId="0" applyNumberFormat="1" applyFont="1" applyAlignment="1">
      <alignment horizontal="left" vertical="top"/>
    </xf>
    <xf numFmtId="3" fontId="25" fillId="0" borderId="0" xfId="0" applyNumberFormat="1" applyFont="1" applyAlignment="1">
      <alignment vertical="top"/>
    </xf>
    <xf numFmtId="3" fontId="25" fillId="0" borderId="0" xfId="0" applyNumberFormat="1" applyFont="1" applyAlignment="1">
      <alignment horizontal="left"/>
    </xf>
    <xf numFmtId="0" fontId="19" fillId="0" borderId="0" xfId="0" applyFont="1" applyAlignment="1">
      <alignment vertical="top"/>
    </xf>
    <xf numFmtId="49" fontId="19" fillId="0" borderId="0" xfId="0" applyNumberFormat="1" applyFont="1"/>
    <xf numFmtId="3" fontId="117" fillId="0" borderId="0" xfId="0" applyNumberFormat="1" applyFont="1" applyAlignment="1">
      <alignment horizontal="right"/>
    </xf>
    <xf numFmtId="0" fontId="117" fillId="0" borderId="0" xfId="0" applyFont="1"/>
    <xf numFmtId="3" fontId="39" fillId="3" borderId="2" xfId="0" applyNumberFormat="1" applyFont="1" applyFill="1" applyBorder="1" applyAlignment="1">
      <alignment horizontal="right"/>
    </xf>
    <xf numFmtId="3" fontId="39" fillId="3" borderId="2" xfId="0" applyNumberFormat="1" applyFont="1" applyFill="1" applyBorder="1" applyAlignment="1">
      <alignment horizontal="right" wrapText="1"/>
    </xf>
    <xf numFmtId="10" fontId="39" fillId="3" borderId="2" xfId="0" applyNumberFormat="1" applyFont="1" applyFill="1" applyBorder="1" applyAlignment="1">
      <alignment horizontal="right"/>
    </xf>
    <xf numFmtId="3" fontId="7" fillId="3" borderId="2" xfId="0" applyNumberFormat="1" applyFont="1" applyFill="1" applyBorder="1" applyAlignment="1">
      <alignment vertical="center"/>
    </xf>
    <xf numFmtId="3" fontId="19" fillId="3" borderId="2" xfId="0" applyNumberFormat="1" applyFont="1" applyFill="1" applyBorder="1" applyAlignment="1">
      <alignment vertical="center"/>
    </xf>
    <xf numFmtId="10" fontId="19" fillId="3" borderId="2" xfId="0" applyNumberFormat="1" applyFont="1" applyFill="1" applyBorder="1" applyAlignment="1">
      <alignment horizontal="right" vertical="center"/>
    </xf>
    <xf numFmtId="10" fontId="7" fillId="0" borderId="3" xfId="0" applyNumberFormat="1" applyFont="1" applyBorder="1" applyAlignment="1">
      <alignment vertical="center"/>
    </xf>
    <xf numFmtId="10" fontId="19" fillId="0" borderId="3" xfId="0" applyNumberFormat="1" applyFont="1" applyBorder="1" applyAlignment="1">
      <alignment horizontal="right" vertical="center"/>
    </xf>
    <xf numFmtId="10" fontId="19" fillId="0" borderId="3" xfId="0" applyNumberFormat="1" applyFont="1" applyBorder="1" applyAlignment="1">
      <alignment vertical="center"/>
    </xf>
    <xf numFmtId="10" fontId="10" fillId="0" borderId="0" xfId="0" applyNumberFormat="1" applyFont="1"/>
    <xf numFmtId="0" fontId="10" fillId="0" borderId="0" xfId="0" applyFont="1" applyFill="1"/>
    <xf numFmtId="49" fontId="19" fillId="0" borderId="0" xfId="0" quotePrefix="1" applyNumberFormat="1" applyFont="1" applyBorder="1" applyAlignment="1" applyProtection="1">
      <alignment horizontal="left"/>
    </xf>
    <xf numFmtId="0" fontId="19" fillId="3" borderId="6" xfId="0" applyFont="1" applyFill="1" applyBorder="1" applyAlignment="1">
      <alignment vertical="center"/>
    </xf>
    <xf numFmtId="0" fontId="39" fillId="3" borderId="0" xfId="0" applyFont="1" applyFill="1" applyAlignment="1">
      <alignment horizontal="right"/>
    </xf>
    <xf numFmtId="10" fontId="19" fillId="3" borderId="1" xfId="0" applyNumberFormat="1" applyFont="1" applyFill="1" applyBorder="1" applyAlignment="1">
      <alignment horizontal="right" vertical="center"/>
    </xf>
    <xf numFmtId="10" fontId="19" fillId="0" borderId="9" xfId="0" applyNumberFormat="1" applyFont="1" applyBorder="1" applyAlignment="1">
      <alignment horizontal="right" vertical="top"/>
    </xf>
    <xf numFmtId="0" fontId="0" fillId="19" borderId="0" xfId="0" applyFill="1"/>
    <xf numFmtId="0" fontId="26" fillId="19" borderId="0" xfId="0" applyFont="1" applyFill="1" applyAlignment="1">
      <alignment horizontal="right"/>
    </xf>
    <xf numFmtId="165" fontId="12" fillId="0" borderId="0" xfId="5" applyNumberFormat="1" applyFont="1" applyAlignment="1">
      <alignment horizontal="right"/>
    </xf>
    <xf numFmtId="0" fontId="26" fillId="8" borderId="0" xfId="0" applyFont="1" applyFill="1" applyAlignment="1">
      <alignment horizontal="right"/>
    </xf>
    <xf numFmtId="0" fontId="87" fillId="8" borderId="0" xfId="0" applyFont="1" applyFill="1" applyBorder="1" applyAlignment="1">
      <alignment vertical="center"/>
    </xf>
    <xf numFmtId="0" fontId="26" fillId="8" borderId="0" xfId="0" applyFont="1" applyFill="1" applyBorder="1" applyAlignment="1">
      <alignment horizontal="right" vertical="center"/>
    </xf>
    <xf numFmtId="0" fontId="87" fillId="8" borderId="0" xfId="0" applyFont="1" applyFill="1" applyAlignment="1">
      <alignment horizontal="right"/>
    </xf>
    <xf numFmtId="0" fontId="9" fillId="0" borderId="0" xfId="41" applyFont="1"/>
    <xf numFmtId="166" fontId="0" fillId="0" borderId="14" xfId="2" applyNumberFormat="1" applyFont="1" applyBorder="1" applyAlignment="1">
      <alignment horizontal="right"/>
    </xf>
    <xf numFmtId="166" fontId="2" fillId="3" borderId="14" xfId="2" applyNumberFormat="1" applyFont="1" applyFill="1" applyBorder="1" applyAlignment="1">
      <alignment horizontal="right"/>
    </xf>
    <xf numFmtId="164" fontId="2" fillId="0" borderId="14" xfId="1" applyNumberFormat="1" applyFont="1" applyBorder="1" applyAlignment="1">
      <alignment horizontal="right"/>
    </xf>
    <xf numFmtId="164" fontId="7" fillId="3" borderId="0" xfId="1" applyNumberFormat="1" applyFont="1" applyFill="1"/>
    <xf numFmtId="37" fontId="10" fillId="0" borderId="0" xfId="3" quotePrefix="1" applyNumberFormat="1" applyFont="1" applyBorder="1" applyAlignment="1" applyProtection="1">
      <alignment horizontal="left"/>
    </xf>
    <xf numFmtId="37" fontId="121" fillId="0" borderId="0" xfId="3" quotePrefix="1" applyNumberFormat="1" applyFont="1" applyBorder="1" applyAlignment="1" applyProtection="1">
      <alignment horizontal="left"/>
    </xf>
    <xf numFmtId="0" fontId="10" fillId="0" borderId="4" xfId="3" applyFont="1" applyBorder="1" applyAlignment="1">
      <alignment vertical="center"/>
    </xf>
    <xf numFmtId="0" fontId="28" fillId="0" borderId="4" xfId="0" applyFont="1" applyBorder="1" applyAlignment="1">
      <alignment horizontal="center" vertical="top" wrapText="1"/>
    </xf>
    <xf numFmtId="37" fontId="28" fillId="0" borderId="0" xfId="0" quotePrefix="1" applyNumberFormat="1" applyFont="1" applyBorder="1" applyAlignment="1" applyProtection="1">
      <alignment horizontal="left"/>
    </xf>
    <xf numFmtId="0" fontId="28" fillId="0" borderId="4" xfId="0" applyFont="1" applyBorder="1" applyAlignment="1">
      <alignment horizontal="left" vertical="center"/>
    </xf>
    <xf numFmtId="164" fontId="7" fillId="3" borderId="0" xfId="1" applyNumberFormat="1" applyFont="1" applyFill="1" applyBorder="1" applyAlignment="1">
      <alignment horizontal="right"/>
    </xf>
    <xf numFmtId="164" fontId="7" fillId="3" borderId="0" xfId="1" applyNumberFormat="1" applyFont="1" applyFill="1" applyBorder="1" applyAlignment="1">
      <alignment horizontal="left"/>
    </xf>
    <xf numFmtId="0" fontId="28" fillId="0" borderId="0" xfId="0" applyFont="1" applyBorder="1" applyAlignment="1">
      <alignment horizontal="left" vertical="top"/>
    </xf>
    <xf numFmtId="37" fontId="20" fillId="3" borderId="2" xfId="0" applyNumberFormat="1" applyFont="1" applyFill="1" applyBorder="1" applyAlignment="1" applyProtection="1">
      <alignment horizontal="left" vertical="center"/>
      <protection locked="0"/>
    </xf>
    <xf numFmtId="0" fontId="20" fillId="0" borderId="0" xfId="0" applyFont="1" applyAlignment="1">
      <alignment horizontal="center"/>
    </xf>
    <xf numFmtId="37" fontId="95" fillId="0" borderId="0" xfId="0" quotePrefix="1" applyNumberFormat="1" applyFont="1" applyBorder="1" applyAlignment="1" applyProtection="1">
      <alignment horizontal="left"/>
    </xf>
    <xf numFmtId="3" fontId="95" fillId="0" borderId="0" xfId="0" applyNumberFormat="1" applyFont="1"/>
    <xf numFmtId="37" fontId="95" fillId="0" borderId="0" xfId="0" applyNumberFormat="1" applyFont="1" applyBorder="1" applyAlignment="1" applyProtection="1">
      <alignment horizontal="left"/>
    </xf>
    <xf numFmtId="37" fontId="20" fillId="3" borderId="2" xfId="0" applyNumberFormat="1" applyFont="1" applyFill="1" applyBorder="1" applyAlignment="1" applyProtection="1">
      <alignment horizontal="right" vertical="center"/>
      <protection locked="0"/>
    </xf>
    <xf numFmtId="37" fontId="20" fillId="3" borderId="0" xfId="0" applyNumberFormat="1" applyFont="1" applyFill="1" applyBorder="1" applyAlignment="1" applyProtection="1">
      <alignment horizontal="left" vertical="center"/>
      <protection locked="0"/>
    </xf>
    <xf numFmtId="37" fontId="20" fillId="3" borderId="0" xfId="0" applyNumberFormat="1" applyFont="1" applyFill="1" applyBorder="1" applyAlignment="1" applyProtection="1">
      <alignment horizontal="right" vertical="center"/>
      <protection locked="0"/>
    </xf>
    <xf numFmtId="0" fontId="120" fillId="11" borderId="0" xfId="6" applyFont="1" applyFill="1" applyAlignment="1">
      <alignment horizontal="center"/>
    </xf>
    <xf numFmtId="0" fontId="119" fillId="11" borderId="0" xfId="6" applyFont="1" applyFill="1" applyAlignment="1">
      <alignment horizontal="center"/>
    </xf>
    <xf numFmtId="0" fontId="118" fillId="11" borderId="0" xfId="6" applyFont="1" applyFill="1" applyAlignment="1">
      <alignment horizontal="center" vertical="center"/>
    </xf>
    <xf numFmtId="0" fontId="10" fillId="0" borderId="4" xfId="0" applyFont="1" applyBorder="1" applyAlignment="1">
      <alignment horizontal="left" vertical="top" wrapText="1"/>
    </xf>
    <xf numFmtId="0" fontId="4" fillId="2" borderId="0" xfId="0" applyFont="1" applyFill="1" applyAlignment="1">
      <alignment horizontal="center"/>
    </xf>
    <xf numFmtId="0" fontId="4" fillId="2" borderId="0" xfId="0" applyFont="1" applyFill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37" fontId="7" fillId="3" borderId="0" xfId="3" applyNumberFormat="1" applyFont="1" applyFill="1" applyBorder="1" applyAlignment="1" applyProtection="1">
      <alignment horizontal="center" vertical="center"/>
    </xf>
    <xf numFmtId="3" fontId="7" fillId="3" borderId="0" xfId="3" quotePrefix="1" applyNumberFormat="1" applyFont="1" applyFill="1" applyAlignment="1">
      <alignment horizontal="center"/>
    </xf>
    <xf numFmtId="3" fontId="19" fillId="3" borderId="0" xfId="3" applyNumberFormat="1" applyFont="1" applyFill="1" applyAlignment="1">
      <alignment horizontal="center"/>
    </xf>
    <xf numFmtId="3" fontId="4" fillId="2" borderId="0" xfId="3" applyNumberFormat="1" applyFont="1" applyFill="1" applyAlignment="1">
      <alignment horizontal="center" vertical="center"/>
    </xf>
    <xf numFmtId="0" fontId="4" fillId="2" borderId="0" xfId="3" applyFont="1" applyFill="1" applyAlignment="1">
      <alignment horizontal="center" vertical="center"/>
    </xf>
    <xf numFmtId="0" fontId="18" fillId="2" borderId="0" xfId="3" applyFont="1" applyFill="1" applyAlignment="1">
      <alignment horizontal="center" vertical="top"/>
    </xf>
    <xf numFmtId="0" fontId="18" fillId="2" borderId="1" xfId="0" applyFont="1" applyFill="1" applyBorder="1" applyAlignment="1">
      <alignment horizontal="center" vertical="top"/>
    </xf>
    <xf numFmtId="0" fontId="28" fillId="0" borderId="4" xfId="0" applyFont="1" applyBorder="1" applyAlignment="1">
      <alignment horizontal="justify" vertical="top" wrapText="1"/>
    </xf>
    <xf numFmtId="0" fontId="28" fillId="0" borderId="0" xfId="0" applyFont="1" applyBorder="1" applyAlignment="1">
      <alignment horizontal="justify" vertical="top" wrapText="1"/>
    </xf>
    <xf numFmtId="0" fontId="36" fillId="2" borderId="0" xfId="0" applyFont="1" applyFill="1" applyAlignment="1">
      <alignment horizontal="center"/>
    </xf>
    <xf numFmtId="0" fontId="37" fillId="2" borderId="1" xfId="0" applyFont="1" applyFill="1" applyBorder="1" applyAlignment="1">
      <alignment horizontal="center" vertical="top"/>
    </xf>
    <xf numFmtId="0" fontId="10" fillId="0" borderId="0" xfId="0" applyFont="1" applyFill="1" applyBorder="1" applyAlignment="1">
      <alignment horizontal="left" wrapText="1"/>
    </xf>
    <xf numFmtId="0" fontId="18" fillId="2" borderId="0" xfId="0" applyFont="1" applyFill="1" applyAlignment="1">
      <alignment horizontal="center" vertical="top"/>
    </xf>
    <xf numFmtId="37" fontId="7" fillId="3" borderId="2" xfId="0" applyNumberFormat="1" applyFont="1" applyFill="1" applyBorder="1" applyAlignment="1" applyProtection="1">
      <alignment horizontal="center" vertical="center"/>
      <protection locked="0"/>
    </xf>
    <xf numFmtId="37" fontId="7" fillId="3" borderId="2" xfId="0" applyNumberFormat="1" applyFont="1" applyFill="1" applyBorder="1" applyAlignment="1" applyProtection="1">
      <alignment horizontal="right" vertical="center"/>
      <protection locked="0"/>
    </xf>
    <xf numFmtId="3" fontId="7" fillId="3" borderId="9" xfId="0" applyNumberFormat="1" applyFont="1" applyFill="1" applyBorder="1" applyAlignment="1">
      <alignment horizontal="right" vertical="center" wrapText="1"/>
    </xf>
    <xf numFmtId="3" fontId="7" fillId="3" borderId="1" xfId="0" applyNumberFormat="1" applyFont="1" applyFill="1" applyBorder="1" applyAlignment="1">
      <alignment horizontal="right" vertical="center" wrapText="1"/>
    </xf>
    <xf numFmtId="0" fontId="10" fillId="0" borderId="4" xfId="0" applyFont="1" applyFill="1" applyBorder="1" applyAlignment="1">
      <alignment horizontal="justify" vertical="top" wrapText="1"/>
    </xf>
    <xf numFmtId="0" fontId="25" fillId="16" borderId="17" xfId="0" applyFont="1" applyFill="1" applyBorder="1" applyAlignment="1">
      <alignment horizontal="center" vertical="center"/>
    </xf>
    <xf numFmtId="3" fontId="25" fillId="3" borderId="2" xfId="0" quotePrefix="1" applyNumberFormat="1" applyFont="1" applyFill="1" applyBorder="1" applyAlignment="1">
      <alignment horizontal="center" vertical="center"/>
    </xf>
    <xf numFmtId="3" fontId="25" fillId="3" borderId="9" xfId="0" applyNumberFormat="1" applyFont="1" applyFill="1" applyBorder="1" applyAlignment="1">
      <alignment horizontal="center" vertical="center"/>
    </xf>
    <xf numFmtId="3" fontId="25" fillId="3" borderId="9" xfId="0" quotePrefix="1" applyNumberFormat="1" applyFont="1" applyFill="1" applyBorder="1" applyAlignment="1">
      <alignment horizontal="center" vertical="center"/>
    </xf>
    <xf numFmtId="0" fontId="25" fillId="16" borderId="9" xfId="0" applyFont="1" applyFill="1" applyBorder="1" applyAlignment="1">
      <alignment horizontal="center" vertical="center" wrapText="1"/>
    </xf>
    <xf numFmtId="0" fontId="22" fillId="2" borderId="0" xfId="0" applyFont="1" applyFill="1" applyAlignment="1">
      <alignment horizontal="center"/>
    </xf>
    <xf numFmtId="0" fontId="109" fillId="2" borderId="0" xfId="0" applyFont="1" applyFill="1" applyAlignment="1">
      <alignment horizontal="center" vertical="center"/>
    </xf>
    <xf numFmtId="10" fontId="34" fillId="0" borderId="0" xfId="0" applyNumberFormat="1" applyFont="1" applyAlignment="1">
      <alignment horizontal="justify" wrapText="1"/>
    </xf>
    <xf numFmtId="0" fontId="108" fillId="0" borderId="0" xfId="0" applyFont="1" applyAlignment="1">
      <alignment horizontal="justify" wrapText="1"/>
    </xf>
    <xf numFmtId="0" fontId="23" fillId="2" borderId="0" xfId="0" applyFont="1" applyFill="1" applyAlignment="1">
      <alignment horizontal="center"/>
    </xf>
    <xf numFmtId="0" fontId="24" fillId="2" borderId="0" xfId="0" applyFont="1" applyFill="1" applyAlignment="1">
      <alignment horizontal="center" vertical="top"/>
    </xf>
    <xf numFmtId="0" fontId="108" fillId="0" borderId="0" xfId="0" applyFont="1" applyAlignment="1">
      <alignment horizontal="justify"/>
    </xf>
    <xf numFmtId="0" fontId="37" fillId="2" borderId="0" xfId="0" applyFont="1" applyFill="1" applyAlignment="1">
      <alignment horizontal="center" vertical="top"/>
    </xf>
    <xf numFmtId="0" fontId="41" fillId="2" borderId="0" xfId="0" applyFont="1" applyFill="1" applyAlignment="1">
      <alignment horizontal="center"/>
    </xf>
    <xf numFmtId="0" fontId="43" fillId="2" borderId="0" xfId="0" applyFont="1" applyFill="1" applyAlignment="1">
      <alignment horizontal="center" vertical="top"/>
    </xf>
    <xf numFmtId="3" fontId="45" fillId="3" borderId="0" xfId="0" applyNumberFormat="1" applyFont="1" applyFill="1" applyAlignment="1">
      <alignment horizontal="center" vertical="center"/>
    </xf>
    <xf numFmtId="0" fontId="53" fillId="2" borderId="0" xfId="0" applyFont="1" applyFill="1" applyAlignment="1">
      <alignment horizontal="center"/>
    </xf>
    <xf numFmtId="0" fontId="54" fillId="2" borderId="0" xfId="0" applyFont="1" applyFill="1" applyAlignment="1">
      <alignment horizontal="center" vertical="center"/>
    </xf>
    <xf numFmtId="3" fontId="60" fillId="3" borderId="0" xfId="0" applyNumberFormat="1" applyFont="1" applyFill="1" applyAlignment="1">
      <alignment horizontal="center"/>
    </xf>
    <xf numFmtId="0" fontId="60" fillId="3" borderId="0" xfId="0" applyFont="1" applyFill="1" applyAlignment="1">
      <alignment horizontal="center"/>
    </xf>
    <xf numFmtId="3" fontId="45" fillId="3" borderId="0" xfId="0" applyNumberFormat="1" applyFont="1" applyFill="1" applyAlignment="1">
      <alignment horizontal="center"/>
    </xf>
    <xf numFmtId="0" fontId="54" fillId="2" borderId="0" xfId="0" applyFont="1" applyFill="1" applyAlignment="1">
      <alignment horizontal="center" vertical="top"/>
    </xf>
    <xf numFmtId="3" fontId="60" fillId="3" borderId="0" xfId="0" applyNumberFormat="1" applyFont="1" applyFill="1" applyAlignment="1">
      <alignment horizontal="center" vertical="center"/>
    </xf>
    <xf numFmtId="0" fontId="70" fillId="2" borderId="0" xfId="0" applyFont="1" applyFill="1" applyAlignment="1">
      <alignment horizontal="center"/>
    </xf>
    <xf numFmtId="0" fontId="71" fillId="2" borderId="0" xfId="0" applyFont="1" applyFill="1" applyAlignment="1">
      <alignment horizontal="center" vertical="top"/>
    </xf>
    <xf numFmtId="0" fontId="10" fillId="0" borderId="0" xfId="0" applyFont="1" applyAlignment="1">
      <alignment wrapText="1"/>
    </xf>
    <xf numFmtId="0" fontId="107" fillId="0" borderId="0" xfId="0" applyFont="1" applyAlignment="1">
      <alignment horizontal="left" vertical="top" wrapText="1"/>
    </xf>
    <xf numFmtId="0" fontId="49" fillId="0" borderId="0" xfId="0" applyFont="1" applyAlignment="1">
      <alignment wrapText="1"/>
    </xf>
    <xf numFmtId="0" fontId="41" fillId="2" borderId="0" xfId="0" applyFont="1" applyFill="1" applyAlignment="1">
      <alignment horizontal="center" vertical="top"/>
    </xf>
    <xf numFmtId="0" fontId="95" fillId="0" borderId="0" xfId="0" applyFont="1" applyAlignment="1">
      <alignment wrapText="1"/>
    </xf>
    <xf numFmtId="0" fontId="18" fillId="2" borderId="0" xfId="0" applyFont="1" applyFill="1" applyAlignment="1">
      <alignment horizontal="center"/>
    </xf>
    <xf numFmtId="10" fontId="34" fillId="0" borderId="0" xfId="0" applyNumberFormat="1" applyFont="1" applyAlignment="1">
      <alignment horizontal="left" wrapText="1"/>
    </xf>
    <xf numFmtId="0" fontId="0" fillId="0" borderId="0" xfId="0" applyAlignment="1">
      <alignment wrapText="1"/>
    </xf>
    <xf numFmtId="0" fontId="18" fillId="2" borderId="0" xfId="0" applyFont="1" applyFill="1" applyAlignment="1">
      <alignment horizontal="center" vertical="center"/>
    </xf>
    <xf numFmtId="0" fontId="0" fillId="0" borderId="0" xfId="0" applyAlignment="1"/>
    <xf numFmtId="0" fontId="0" fillId="0" borderId="0" xfId="0" applyAlignment="1">
      <alignment horizontal="justify" wrapText="1"/>
    </xf>
    <xf numFmtId="0" fontId="0" fillId="0" borderId="0" xfId="0" applyAlignment="1">
      <alignment horizontal="justify"/>
    </xf>
    <xf numFmtId="10" fontId="34" fillId="0" borderId="0" xfId="0" applyNumberFormat="1" applyFont="1" applyAlignment="1">
      <alignment horizontal="justify" vertical="top" wrapText="1"/>
    </xf>
    <xf numFmtId="0" fontId="34" fillId="0" borderId="0" xfId="0" applyFont="1" applyAlignment="1">
      <alignment horizontal="justify" vertical="top" wrapText="1"/>
    </xf>
    <xf numFmtId="0" fontId="34" fillId="0" borderId="0" xfId="0" applyFont="1" applyAlignment="1">
      <alignment horizontal="justify"/>
    </xf>
    <xf numFmtId="0" fontId="76" fillId="2" borderId="0" xfId="3" applyFont="1" applyFill="1" applyAlignment="1">
      <alignment horizontal="center"/>
    </xf>
    <xf numFmtId="0" fontId="110" fillId="2" borderId="0" xfId="3" applyFont="1" applyFill="1" applyAlignment="1">
      <alignment horizontal="center"/>
    </xf>
    <xf numFmtId="0" fontId="74" fillId="2" borderId="0" xfId="3" applyFont="1" applyFill="1" applyAlignment="1">
      <alignment horizontal="center"/>
    </xf>
    <xf numFmtId="0" fontId="84" fillId="2" borderId="0" xfId="3" applyFont="1" applyFill="1" applyAlignment="1">
      <alignment horizontal="center"/>
    </xf>
    <xf numFmtId="0" fontId="112" fillId="2" borderId="0" xfId="3" applyFont="1" applyFill="1" applyAlignment="1">
      <alignment horizontal="center"/>
    </xf>
    <xf numFmtId="0" fontId="26" fillId="19" borderId="0" xfId="0" applyFont="1" applyFill="1" applyAlignment="1">
      <alignment horizontal="right" wrapText="1"/>
    </xf>
    <xf numFmtId="0" fontId="84" fillId="17" borderId="0" xfId="0" applyFont="1" applyFill="1" applyAlignment="1">
      <alignment horizontal="right"/>
    </xf>
    <xf numFmtId="0" fontId="84" fillId="17" borderId="0" xfId="0" applyFont="1" applyFill="1" applyAlignment="1">
      <alignment horizontal="center"/>
    </xf>
    <xf numFmtId="0" fontId="86" fillId="17" borderId="0" xfId="0" applyFont="1" applyFill="1" applyAlignment="1">
      <alignment horizontal="center"/>
    </xf>
    <xf numFmtId="0" fontId="26" fillId="8" borderId="0" xfId="0" applyFont="1" applyFill="1" applyAlignment="1">
      <alignment horizontal="right" wrapText="1"/>
    </xf>
    <xf numFmtId="0" fontId="87" fillId="8" borderId="0" xfId="0" applyFont="1" applyFill="1" applyAlignment="1">
      <alignment horizontal="right" wrapText="1"/>
    </xf>
    <xf numFmtId="0" fontId="114" fillId="2" borderId="0" xfId="0" applyFont="1" applyFill="1" applyAlignment="1">
      <alignment horizontal="center"/>
    </xf>
    <xf numFmtId="0" fontId="3" fillId="2" borderId="0" xfId="0" applyFont="1" applyFill="1" applyAlignment="1">
      <alignment horizontal="center"/>
    </xf>
    <xf numFmtId="0" fontId="3" fillId="2" borderId="16" xfId="0" applyFont="1" applyFill="1" applyBorder="1" applyAlignment="1">
      <alignment horizontal="center"/>
    </xf>
    <xf numFmtId="0" fontId="2" fillId="3" borderId="14" xfId="0" applyFont="1" applyFill="1" applyBorder="1" applyAlignment="1">
      <alignment horizontal="center"/>
    </xf>
    <xf numFmtId="0" fontId="115" fillId="2" borderId="0" xfId="0" applyFont="1" applyFill="1" applyAlignment="1">
      <alignment horizontal="center"/>
    </xf>
    <xf numFmtId="0" fontId="114" fillId="2" borderId="16" xfId="0" applyFont="1" applyFill="1" applyBorder="1" applyAlignment="1">
      <alignment horizontal="center"/>
    </xf>
    <xf numFmtId="0" fontId="36" fillId="2" borderId="0" xfId="41" applyFont="1" applyFill="1" applyAlignment="1">
      <alignment horizontal="center"/>
    </xf>
    <xf numFmtId="3" fontId="122" fillId="3" borderId="2" xfId="0" applyNumberFormat="1" applyFont="1" applyFill="1" applyBorder="1" applyAlignment="1">
      <alignment horizontal="right" vertical="center"/>
    </xf>
  </cellXfs>
  <cellStyles count="165">
    <cellStyle name="Ä*_x0014_" xfId="8"/>
    <cellStyle name="Comma" xfId="1" builtinId="3"/>
    <cellStyle name="Comma 2" xfId="5"/>
    <cellStyle name="Comma 2 2" xfId="9"/>
    <cellStyle name="Comma 3" xfId="10"/>
    <cellStyle name="Comma 3 2" xfId="11"/>
    <cellStyle name="Comma 3 3" xfId="12"/>
    <cellStyle name="Comma 4" xfId="13"/>
    <cellStyle name="Comma 5" xfId="14"/>
    <cellStyle name="Comma 6" xfId="15"/>
    <cellStyle name="Comma 7" xfId="16"/>
    <cellStyle name="Comma0" xfId="17"/>
    <cellStyle name="Comma0 2" xfId="18"/>
    <cellStyle name="Euro" xfId="19"/>
    <cellStyle name="Euro 2" xfId="20"/>
    <cellStyle name="Euro 3" xfId="21"/>
    <cellStyle name="Hyperlink" xfId="7" builtinId="8"/>
    <cellStyle name="Millares 2" xfId="22"/>
    <cellStyle name="Millares 2 2" xfId="23"/>
    <cellStyle name="Millares 2 3" xfId="24"/>
    <cellStyle name="Millares 2 4" xfId="25"/>
    <cellStyle name="Millares 2 5" xfId="26"/>
    <cellStyle name="Millares 3" xfId="27"/>
    <cellStyle name="Millares 3 2" xfId="28"/>
    <cellStyle name="Millares 4" xfId="29"/>
    <cellStyle name="Millares 4 2" xfId="30"/>
    <cellStyle name="Millares 5" xfId="31"/>
    <cellStyle name="Millares 5 2" xfId="32"/>
    <cellStyle name="Millares 6" xfId="33"/>
    <cellStyle name="Millares 6 2" xfId="34"/>
    <cellStyle name="Millares 7" xfId="35"/>
    <cellStyle name="Millares 7 2" xfId="36"/>
    <cellStyle name="Millares 8" xfId="37"/>
    <cellStyle name="Millares 8 2" xfId="38"/>
    <cellStyle name="Millares 9" xfId="39"/>
    <cellStyle name="No-definido" xfId="40"/>
    <cellStyle name="Normal" xfId="0" builtinId="0"/>
    <cellStyle name="Normal 10" xfId="41"/>
    <cellStyle name="Normal 10 2" xfId="42"/>
    <cellStyle name="Normal 11" xfId="43"/>
    <cellStyle name="Normal 11 2" xfId="44"/>
    <cellStyle name="Normal 12" xfId="45"/>
    <cellStyle name="Normal 12 2" xfId="46"/>
    <cellStyle name="Normal 13" xfId="47"/>
    <cellStyle name="Normal 13 2" xfId="48"/>
    <cellStyle name="Normal 14" xfId="49"/>
    <cellStyle name="Normal 14 2" xfId="50"/>
    <cellStyle name="Normal 15" xfId="51"/>
    <cellStyle name="Normal 15 2" xfId="52"/>
    <cellStyle name="Normal 16" xfId="53"/>
    <cellStyle name="Normal 16 2" xfId="54"/>
    <cellStyle name="Normal 17" xfId="55"/>
    <cellStyle name="Normal 17 2" xfId="56"/>
    <cellStyle name="Normal 18" xfId="57"/>
    <cellStyle name="Normal 18 2" xfId="58"/>
    <cellStyle name="Normal 19" xfId="59"/>
    <cellStyle name="Normal 19 2" xfId="60"/>
    <cellStyle name="Normal 2" xfId="3"/>
    <cellStyle name="Normal 2 2" xfId="4"/>
    <cellStyle name="Normal 2 2 2" xfId="61"/>
    <cellStyle name="Normal 2 2 2 2" xfId="62"/>
    <cellStyle name="Normal 2 2 2 3" xfId="6"/>
    <cellStyle name="Normal 2 2 3" xfId="63"/>
    <cellStyle name="Normal 2 2 3 2" xfId="64"/>
    <cellStyle name="Normal 2 2 4" xfId="65"/>
    <cellStyle name="Normal 2 2 4 2" xfId="66"/>
    <cellStyle name="Normal 2 2 5" xfId="67"/>
    <cellStyle name="Normal 2 3" xfId="68"/>
    <cellStyle name="Normal 2 4" xfId="69"/>
    <cellStyle name="Normal 2 5" xfId="70"/>
    <cellStyle name="Normal 2 6" xfId="71"/>
    <cellStyle name="Normal 2 6 2" xfId="72"/>
    <cellStyle name="Normal 2 6 2 2" xfId="73"/>
    <cellStyle name="Normal 2 6 3" xfId="74"/>
    <cellStyle name="Normal 20" xfId="75"/>
    <cellStyle name="Normal 20 2" xfId="76"/>
    <cellStyle name="Normal 21" xfId="77"/>
    <cellStyle name="Normal 21 2" xfId="78"/>
    <cellStyle name="Normal 22" xfId="79"/>
    <cellStyle name="Normal 22 2" xfId="80"/>
    <cellStyle name="Normal 23" xfId="81"/>
    <cellStyle name="Normal 23 2" xfId="82"/>
    <cellStyle name="Normal 24" xfId="83"/>
    <cellStyle name="Normal 24 2" xfId="84"/>
    <cellStyle name="Normal 25" xfId="85"/>
    <cellStyle name="Normal 25 2" xfId="86"/>
    <cellStyle name="Normal 26" xfId="87"/>
    <cellStyle name="Normal 26 2" xfId="88"/>
    <cellStyle name="Normal 27" xfId="89"/>
    <cellStyle name="Normal 27 2" xfId="90"/>
    <cellStyle name="Normal 28" xfId="91"/>
    <cellStyle name="Normal 28 2" xfId="92"/>
    <cellStyle name="Normal 29" xfId="93"/>
    <cellStyle name="Normal 29 2" xfId="94"/>
    <cellStyle name="Normal 3" xfId="95"/>
    <cellStyle name="Normal 3 2" xfId="96"/>
    <cellStyle name="Normal 30" xfId="97"/>
    <cellStyle name="Normal 30 2" xfId="98"/>
    <cellStyle name="Normal 31" xfId="99"/>
    <cellStyle name="Normal 31 2" xfId="100"/>
    <cellStyle name="Normal 32" xfId="101"/>
    <cellStyle name="Normal 32 2" xfId="102"/>
    <cellStyle name="Normal 33" xfId="103"/>
    <cellStyle name="Normal 33 2" xfId="104"/>
    <cellStyle name="Normal 34" xfId="105"/>
    <cellStyle name="Normal 34 2" xfId="106"/>
    <cellStyle name="Normal 35" xfId="107"/>
    <cellStyle name="Normal 35 2" xfId="108"/>
    <cellStyle name="Normal 36" xfId="109"/>
    <cellStyle name="Normal 36 2" xfId="110"/>
    <cellStyle name="Normal 37" xfId="111"/>
    <cellStyle name="Normal 37 2" xfId="112"/>
    <cellStyle name="Normal 38" xfId="113"/>
    <cellStyle name="Normal 38 2" xfId="114"/>
    <cellStyle name="Normal 39" xfId="115"/>
    <cellStyle name="Normal 39 2" xfId="116"/>
    <cellStyle name="Normal 4" xfId="117"/>
    <cellStyle name="Normal 4 2" xfId="118"/>
    <cellStyle name="Normal 4 2 2" xfId="119"/>
    <cellStyle name="Normal 4 3" xfId="120"/>
    <cellStyle name="Normal 4 3 2" xfId="121"/>
    <cellStyle name="Normal 4 3 2 2" xfId="122"/>
    <cellStyle name="Normal 4 3 3" xfId="123"/>
    <cellStyle name="Normal 4 4" xfId="124"/>
    <cellStyle name="Normal 40" xfId="125"/>
    <cellStyle name="Normal 40 2" xfId="126"/>
    <cellStyle name="Normal 41" xfId="127"/>
    <cellStyle name="Normal 41 2" xfId="128"/>
    <cellStyle name="Normal 42" xfId="129"/>
    <cellStyle name="Normal 42 2" xfId="130"/>
    <cellStyle name="Normal 43" xfId="131"/>
    <cellStyle name="Normal 43 2" xfId="132"/>
    <cellStyle name="Normal 44" xfId="133"/>
    <cellStyle name="Normal 44 2" xfId="134"/>
    <cellStyle name="Normal 45" xfId="135"/>
    <cellStyle name="Normal 45 2" xfId="136"/>
    <cellStyle name="Normal 46" xfId="137"/>
    <cellStyle name="Normal 46 2" xfId="138"/>
    <cellStyle name="Normal 47" xfId="139"/>
    <cellStyle name="Normal 47 2" xfId="140"/>
    <cellStyle name="Normal 48" xfId="141"/>
    <cellStyle name="Normal 49" xfId="142"/>
    <cellStyle name="Normal 5" xfId="143"/>
    <cellStyle name="Normal 5 2" xfId="144"/>
    <cellStyle name="Normal 50" xfId="145"/>
    <cellStyle name="Normal 6" xfId="146"/>
    <cellStyle name="Normal 6 2" xfId="147"/>
    <cellStyle name="Normal 66" xfId="148"/>
    <cellStyle name="Normal 66 2" xfId="149"/>
    <cellStyle name="Normal 7" xfId="150"/>
    <cellStyle name="Normal 8" xfId="151"/>
    <cellStyle name="Normal 8 2" xfId="152"/>
    <cellStyle name="Normal 9" xfId="153"/>
    <cellStyle name="Normal 9 2" xfId="154"/>
    <cellStyle name="P" xfId="155"/>
    <cellStyle name="Percent" xfId="2" builtinId="5"/>
    <cellStyle name="Percent 2" xfId="156"/>
    <cellStyle name="Porcentaje 2" xfId="157"/>
    <cellStyle name="Porcentaje 2 2" xfId="158"/>
    <cellStyle name="Porcentaje 3" xfId="159"/>
    <cellStyle name="Porcentaje 3 2" xfId="160"/>
    <cellStyle name="Porcentaje 4" xfId="161"/>
    <cellStyle name="Porcentual 2" xfId="162"/>
    <cellStyle name="Porcentual 7" xfId="163"/>
    <cellStyle name="Porcentual 9" xfId="164"/>
  </cellStyles>
  <dxfs count="83"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</dxfs>
  <tableStyles count="0" defaultTableStyle="TableStyleMedium2" defaultPivotStyle="PivotStyleLight16"/>
  <colors>
    <mruColors>
      <color rgb="FF8A8C88"/>
      <color rgb="FFCDCEC2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connections" Target="connections.xml"/><Relationship Id="rId16" Type="http://schemas.openxmlformats.org/officeDocument/2006/relationships/worksheet" Target="worksheets/sheet16.xml"/><Relationship Id="rId107" Type="http://schemas.openxmlformats.org/officeDocument/2006/relationships/externalLink" Target="externalLinks/externalLink1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102" Type="http://schemas.openxmlformats.org/officeDocument/2006/relationships/worksheet" Target="worksheets/sheet102.xml"/><Relationship Id="rId110" Type="http://schemas.openxmlformats.org/officeDocument/2006/relationships/externalLink" Target="externalLinks/externalLink4.xml"/><Relationship Id="rId115" Type="http://schemas.openxmlformats.org/officeDocument/2006/relationships/calcChain" Target="calcChain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externalLink" Target="externalLinks/externalLink2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externalLink" Target="externalLinks/externalLink3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26</xdr:col>
      <xdr:colOff>9525</xdr:colOff>
      <xdr:row>0</xdr:row>
      <xdr:rowOff>0</xdr:rowOff>
    </xdr:from>
    <xdr:to>
      <xdr:col>35</xdr:col>
      <xdr:colOff>132617</xdr:colOff>
      <xdr:row>62</xdr:row>
      <xdr:rowOff>41031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5573375" y="0"/>
          <a:ext cx="6134100" cy="5105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27</xdr:col>
      <xdr:colOff>9525</xdr:colOff>
      <xdr:row>0</xdr:row>
      <xdr:rowOff>0</xdr:rowOff>
    </xdr:from>
    <xdr:to>
      <xdr:col>36</xdr:col>
      <xdr:colOff>95983</xdr:colOff>
      <xdr:row>40</xdr:row>
      <xdr:rowOff>21981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5887700" y="0"/>
          <a:ext cx="6134100" cy="5095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28</xdr:col>
      <xdr:colOff>9525</xdr:colOff>
      <xdr:row>0</xdr:row>
      <xdr:rowOff>0</xdr:rowOff>
    </xdr:from>
    <xdr:to>
      <xdr:col>37</xdr:col>
      <xdr:colOff>352425</xdr:colOff>
      <xdr:row>41</xdr:row>
      <xdr:rowOff>43962</xdr:rowOff>
    </xdr:to>
    <xdr:pic>
      <xdr:nvPicPr>
        <xdr:cNvPr id="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87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28</xdr:col>
      <xdr:colOff>9525</xdr:colOff>
      <xdr:row>0</xdr:row>
      <xdr:rowOff>0</xdr:rowOff>
    </xdr:from>
    <xdr:to>
      <xdr:col>37</xdr:col>
      <xdr:colOff>352425</xdr:colOff>
      <xdr:row>41</xdr:row>
      <xdr:rowOff>43962</xdr:rowOff>
    </xdr:to>
    <xdr:pic>
      <xdr:nvPicPr>
        <xdr:cNvPr id="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87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29</xdr:col>
      <xdr:colOff>9525</xdr:colOff>
      <xdr:row>0</xdr:row>
      <xdr:rowOff>0</xdr:rowOff>
    </xdr:from>
    <xdr:to>
      <xdr:col>38</xdr:col>
      <xdr:colOff>315791</xdr:colOff>
      <xdr:row>41</xdr:row>
      <xdr:rowOff>43962</xdr:rowOff>
    </xdr:to>
    <xdr:pic>
      <xdr:nvPicPr>
        <xdr:cNvPr id="6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030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29</xdr:col>
      <xdr:colOff>9525</xdr:colOff>
      <xdr:row>0</xdr:row>
      <xdr:rowOff>0</xdr:rowOff>
    </xdr:from>
    <xdr:to>
      <xdr:col>38</xdr:col>
      <xdr:colOff>315791</xdr:colOff>
      <xdr:row>41</xdr:row>
      <xdr:rowOff>43962</xdr:rowOff>
    </xdr:to>
    <xdr:pic>
      <xdr:nvPicPr>
        <xdr:cNvPr id="7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87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29</xdr:col>
      <xdr:colOff>9525</xdr:colOff>
      <xdr:row>0</xdr:row>
      <xdr:rowOff>0</xdr:rowOff>
    </xdr:from>
    <xdr:to>
      <xdr:col>38</xdr:col>
      <xdr:colOff>315790</xdr:colOff>
      <xdr:row>41</xdr:row>
      <xdr:rowOff>43962</xdr:rowOff>
    </xdr:to>
    <xdr:pic>
      <xdr:nvPicPr>
        <xdr:cNvPr id="8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545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9525</xdr:colOff>
      <xdr:row>0</xdr:row>
      <xdr:rowOff>0</xdr:rowOff>
    </xdr:from>
    <xdr:to>
      <xdr:col>39</xdr:col>
      <xdr:colOff>352425</xdr:colOff>
      <xdr:row>41</xdr:row>
      <xdr:rowOff>43962</xdr:rowOff>
    </xdr:to>
    <xdr:pic>
      <xdr:nvPicPr>
        <xdr:cNvPr id="9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9734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9525</xdr:colOff>
      <xdr:row>0</xdr:row>
      <xdr:rowOff>0</xdr:rowOff>
    </xdr:from>
    <xdr:to>
      <xdr:col>39</xdr:col>
      <xdr:colOff>352425</xdr:colOff>
      <xdr:row>41</xdr:row>
      <xdr:rowOff>43962</xdr:rowOff>
    </xdr:to>
    <xdr:pic>
      <xdr:nvPicPr>
        <xdr:cNvPr id="10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87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9525</xdr:colOff>
      <xdr:row>0</xdr:row>
      <xdr:rowOff>0</xdr:rowOff>
    </xdr:from>
    <xdr:to>
      <xdr:col>39</xdr:col>
      <xdr:colOff>352424</xdr:colOff>
      <xdr:row>41</xdr:row>
      <xdr:rowOff>43962</xdr:rowOff>
    </xdr:to>
    <xdr:pic>
      <xdr:nvPicPr>
        <xdr:cNvPr id="11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1258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9525</xdr:colOff>
      <xdr:row>0</xdr:row>
      <xdr:rowOff>0</xdr:rowOff>
    </xdr:from>
    <xdr:to>
      <xdr:col>39</xdr:col>
      <xdr:colOff>352425</xdr:colOff>
      <xdr:row>41</xdr:row>
      <xdr:rowOff>47625</xdr:rowOff>
    </xdr:to>
    <xdr:pic>
      <xdr:nvPicPr>
        <xdr:cNvPr id="1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8770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9525</xdr:colOff>
      <xdr:row>0</xdr:row>
      <xdr:rowOff>0</xdr:rowOff>
    </xdr:from>
    <xdr:to>
      <xdr:col>32</xdr:col>
      <xdr:colOff>535598</xdr:colOff>
      <xdr:row>40</xdr:row>
      <xdr:rowOff>37367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8780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315790</xdr:colOff>
      <xdr:row>37</xdr:row>
      <xdr:rowOff>84992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4182725" y="0"/>
          <a:ext cx="6134100" cy="5105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389060</xdr:colOff>
      <xdr:row>41</xdr:row>
      <xdr:rowOff>95250</xdr:rowOff>
    </xdr:to>
    <xdr:pic>
      <xdr:nvPicPr>
        <xdr:cNvPr id="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389060</xdr:colOff>
      <xdr:row>41</xdr:row>
      <xdr:rowOff>95250</xdr:rowOff>
    </xdr:to>
    <xdr:pic>
      <xdr:nvPicPr>
        <xdr:cNvPr id="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389060</xdr:colOff>
      <xdr:row>41</xdr:row>
      <xdr:rowOff>95250</xdr:rowOff>
    </xdr:to>
    <xdr:pic>
      <xdr:nvPicPr>
        <xdr:cNvPr id="6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18</xdr:col>
      <xdr:colOff>9525</xdr:colOff>
      <xdr:row>0</xdr:row>
      <xdr:rowOff>0</xdr:rowOff>
    </xdr:from>
    <xdr:to>
      <xdr:col>27</xdr:col>
      <xdr:colOff>352426</xdr:colOff>
      <xdr:row>41</xdr:row>
      <xdr:rowOff>95250</xdr:rowOff>
    </xdr:to>
    <xdr:pic>
      <xdr:nvPicPr>
        <xdr:cNvPr id="7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921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389060</xdr:colOff>
      <xdr:row>41</xdr:row>
      <xdr:rowOff>95250</xdr:rowOff>
    </xdr:to>
    <xdr:pic>
      <xdr:nvPicPr>
        <xdr:cNvPr id="8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389060</xdr:colOff>
      <xdr:row>41</xdr:row>
      <xdr:rowOff>95250</xdr:rowOff>
    </xdr:to>
    <xdr:pic>
      <xdr:nvPicPr>
        <xdr:cNvPr id="9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389060</xdr:colOff>
      <xdr:row>41</xdr:row>
      <xdr:rowOff>95250</xdr:rowOff>
    </xdr:to>
    <xdr:pic>
      <xdr:nvPicPr>
        <xdr:cNvPr id="10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389060</xdr:colOff>
      <xdr:row>41</xdr:row>
      <xdr:rowOff>95250</xdr:rowOff>
    </xdr:to>
    <xdr:pic>
      <xdr:nvPicPr>
        <xdr:cNvPr id="11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1827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18</xdr:col>
      <xdr:colOff>9525</xdr:colOff>
      <xdr:row>0</xdr:row>
      <xdr:rowOff>0</xdr:rowOff>
    </xdr:from>
    <xdr:to>
      <xdr:col>27</xdr:col>
      <xdr:colOff>352425</xdr:colOff>
      <xdr:row>41</xdr:row>
      <xdr:rowOff>63744</xdr:rowOff>
    </xdr:to>
    <xdr:pic>
      <xdr:nvPicPr>
        <xdr:cNvPr id="1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573125" y="0"/>
          <a:ext cx="6134100" cy="5153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18</xdr:col>
      <xdr:colOff>9525</xdr:colOff>
      <xdr:row>0</xdr:row>
      <xdr:rowOff>0</xdr:rowOff>
    </xdr:from>
    <xdr:to>
      <xdr:col>27</xdr:col>
      <xdr:colOff>352425</xdr:colOff>
      <xdr:row>41</xdr:row>
      <xdr:rowOff>95250</xdr:rowOff>
    </xdr:to>
    <xdr:pic>
      <xdr:nvPicPr>
        <xdr:cNvPr id="1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4683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9525</xdr:colOff>
      <xdr:row>0</xdr:row>
      <xdr:rowOff>0</xdr:rowOff>
    </xdr:from>
    <xdr:to>
      <xdr:col>33</xdr:col>
      <xdr:colOff>47625</xdr:colOff>
      <xdr:row>26</xdr:row>
      <xdr:rowOff>28575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24</xdr:col>
      <xdr:colOff>9525</xdr:colOff>
      <xdr:row>0</xdr:row>
      <xdr:rowOff>0</xdr:rowOff>
    </xdr:from>
    <xdr:to>
      <xdr:col>34</xdr:col>
      <xdr:colOff>9525</xdr:colOff>
      <xdr:row>26</xdr:row>
      <xdr:rowOff>171450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33</xdr:col>
      <xdr:colOff>47625</xdr:colOff>
      <xdr:row>26</xdr:row>
      <xdr:rowOff>85725</xdr:rowOff>
    </xdr:to>
    <xdr:pic>
      <xdr:nvPicPr>
        <xdr:cNvPr id="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33</xdr:col>
      <xdr:colOff>47625</xdr:colOff>
      <xdr:row>26</xdr:row>
      <xdr:rowOff>85725</xdr:rowOff>
    </xdr:to>
    <xdr:pic>
      <xdr:nvPicPr>
        <xdr:cNvPr id="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33</xdr:col>
      <xdr:colOff>47625</xdr:colOff>
      <xdr:row>26</xdr:row>
      <xdr:rowOff>85725</xdr:rowOff>
    </xdr:to>
    <xdr:pic>
      <xdr:nvPicPr>
        <xdr:cNvPr id="6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24</xdr:col>
      <xdr:colOff>9525</xdr:colOff>
      <xdr:row>0</xdr:row>
      <xdr:rowOff>0</xdr:rowOff>
    </xdr:from>
    <xdr:to>
      <xdr:col>34</xdr:col>
      <xdr:colOff>47625</xdr:colOff>
      <xdr:row>25</xdr:row>
      <xdr:rowOff>95250</xdr:rowOff>
    </xdr:to>
    <xdr:pic>
      <xdr:nvPicPr>
        <xdr:cNvPr id="7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24</xdr:col>
      <xdr:colOff>9525</xdr:colOff>
      <xdr:row>0</xdr:row>
      <xdr:rowOff>0</xdr:rowOff>
    </xdr:from>
    <xdr:to>
      <xdr:col>34</xdr:col>
      <xdr:colOff>47625</xdr:colOff>
      <xdr:row>25</xdr:row>
      <xdr:rowOff>95250</xdr:rowOff>
    </xdr:to>
    <xdr:pic>
      <xdr:nvPicPr>
        <xdr:cNvPr id="8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33</xdr:col>
      <xdr:colOff>47625</xdr:colOff>
      <xdr:row>25</xdr:row>
      <xdr:rowOff>95250</xdr:rowOff>
    </xdr:to>
    <xdr:pic>
      <xdr:nvPicPr>
        <xdr:cNvPr id="9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875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33</xdr:col>
      <xdr:colOff>47625</xdr:colOff>
      <xdr:row>25</xdr:row>
      <xdr:rowOff>95250</xdr:rowOff>
    </xdr:to>
    <xdr:pic>
      <xdr:nvPicPr>
        <xdr:cNvPr id="10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875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23</xdr:col>
      <xdr:colOff>9525</xdr:colOff>
      <xdr:row>0</xdr:row>
      <xdr:rowOff>0</xdr:rowOff>
    </xdr:from>
    <xdr:to>
      <xdr:col>33</xdr:col>
      <xdr:colOff>47625</xdr:colOff>
      <xdr:row>25</xdr:row>
      <xdr:rowOff>95250</xdr:rowOff>
    </xdr:to>
    <xdr:pic>
      <xdr:nvPicPr>
        <xdr:cNvPr id="11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875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9525</xdr:colOff>
      <xdr:row>0</xdr:row>
      <xdr:rowOff>0</xdr:rowOff>
    </xdr:from>
    <xdr:to>
      <xdr:col>18</xdr:col>
      <xdr:colOff>352425</xdr:colOff>
      <xdr:row>25</xdr:row>
      <xdr:rowOff>95250</xdr:rowOff>
    </xdr:to>
    <xdr:pic>
      <xdr:nvPicPr>
        <xdr:cNvPr id="1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4832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42</xdr:col>
      <xdr:colOff>9525</xdr:colOff>
      <xdr:row>0</xdr:row>
      <xdr:rowOff>0</xdr:rowOff>
    </xdr:from>
    <xdr:to>
      <xdr:col>51</xdr:col>
      <xdr:colOff>425694</xdr:colOff>
      <xdr:row>30</xdr:row>
      <xdr:rowOff>114300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425694</xdr:colOff>
      <xdr:row>31</xdr:row>
      <xdr:rowOff>35169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6754475" y="0"/>
          <a:ext cx="6134100" cy="5162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425694</xdr:colOff>
      <xdr:row>31</xdr:row>
      <xdr:rowOff>28575</xdr:rowOff>
    </xdr:to>
    <xdr:pic>
      <xdr:nvPicPr>
        <xdr:cNvPr id="4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425694</xdr:colOff>
      <xdr:row>31</xdr:row>
      <xdr:rowOff>28575</xdr:rowOff>
    </xdr:to>
    <xdr:pic>
      <xdr:nvPicPr>
        <xdr:cNvPr id="5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425694</xdr:colOff>
      <xdr:row>31</xdr:row>
      <xdr:rowOff>28575</xdr:rowOff>
    </xdr:to>
    <xdr:pic>
      <xdr:nvPicPr>
        <xdr:cNvPr id="6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425695</xdr:colOff>
      <xdr:row>31</xdr:row>
      <xdr:rowOff>28575</xdr:rowOff>
    </xdr:to>
    <xdr:pic>
      <xdr:nvPicPr>
        <xdr:cNvPr id="7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15452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43</xdr:col>
      <xdr:colOff>9525</xdr:colOff>
      <xdr:row>0</xdr:row>
      <xdr:rowOff>0</xdr:rowOff>
    </xdr:from>
    <xdr:to>
      <xdr:col>52</xdr:col>
      <xdr:colOff>389061</xdr:colOff>
      <xdr:row>31</xdr:row>
      <xdr:rowOff>28575</xdr:rowOff>
    </xdr:to>
    <xdr:pic>
      <xdr:nvPicPr>
        <xdr:cNvPr id="8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0973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44</xdr:col>
      <xdr:colOff>9525</xdr:colOff>
      <xdr:row>0</xdr:row>
      <xdr:rowOff>0</xdr:rowOff>
    </xdr:from>
    <xdr:to>
      <xdr:col>53</xdr:col>
      <xdr:colOff>352424</xdr:colOff>
      <xdr:row>31</xdr:row>
      <xdr:rowOff>28575</xdr:rowOff>
    </xdr:to>
    <xdr:pic>
      <xdr:nvPicPr>
        <xdr:cNvPr id="9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3259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44</xdr:col>
      <xdr:colOff>9525</xdr:colOff>
      <xdr:row>0</xdr:row>
      <xdr:rowOff>0</xdr:rowOff>
    </xdr:from>
    <xdr:to>
      <xdr:col>53</xdr:col>
      <xdr:colOff>352424</xdr:colOff>
      <xdr:row>31</xdr:row>
      <xdr:rowOff>28575</xdr:rowOff>
    </xdr:to>
    <xdr:pic>
      <xdr:nvPicPr>
        <xdr:cNvPr id="10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32597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46</xdr:col>
      <xdr:colOff>9525</xdr:colOff>
      <xdr:row>0</xdr:row>
      <xdr:rowOff>0</xdr:rowOff>
    </xdr:from>
    <xdr:to>
      <xdr:col>55</xdr:col>
      <xdr:colOff>352425</xdr:colOff>
      <xdr:row>31</xdr:row>
      <xdr:rowOff>28575</xdr:rowOff>
    </xdr:to>
    <xdr:pic>
      <xdr:nvPicPr>
        <xdr:cNvPr id="11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16500" y="0"/>
          <a:ext cx="6134101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46</xdr:col>
      <xdr:colOff>9525</xdr:colOff>
      <xdr:row>0</xdr:row>
      <xdr:rowOff>0</xdr:rowOff>
    </xdr:from>
    <xdr:to>
      <xdr:col>55</xdr:col>
      <xdr:colOff>352425</xdr:colOff>
      <xdr:row>31</xdr:row>
      <xdr:rowOff>28575</xdr:rowOff>
    </xdr:to>
    <xdr:pic>
      <xdr:nvPicPr>
        <xdr:cNvPr id="1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64125" y="0"/>
          <a:ext cx="6134100" cy="5172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pw-sgodoy\Documents%20and%20Settings\mctrujillo\Mis%20documentos\GESTION2008\AGOSTO2008\CUADROSAGOSTO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mctrujillo/Mis%20documentos/GESTION2008/AGOSTO2008/CUADROSAGOSTO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pw-sgodoy\Documents%20and%20Settings\mctrujillo\Mis%20documentos\GESTION2008\DICIEMBRE2008\CUADROSDICIEMBRE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mctrujillo/Mis%20documentos/GESTION2008/DICIEMBRE2008/CUADROSDICIEMBR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364">
          <cell r="D364" t="str">
            <v>UTILIDAD (PÉRDIDA) NETA DEL PERIODO</v>
          </cell>
          <cell r="G364">
            <v>-91.399999999999977</v>
          </cell>
          <cell r="H364">
            <v>-145.20000000000002</v>
          </cell>
          <cell r="I364">
            <v>-236.59999999999997</v>
          </cell>
          <cell r="J364">
            <v>-378.04</v>
          </cell>
          <cell r="K364">
            <v>-614.63999999999965</v>
          </cell>
          <cell r="L364">
            <v>-355.86000000000013</v>
          </cell>
          <cell r="M364">
            <v>-970.50000000000034</v>
          </cell>
          <cell r="N364">
            <v>-537.14999999999986</v>
          </cell>
          <cell r="O364">
            <v>-1507.7599999999998</v>
          </cell>
          <cell r="P364">
            <v>1542.6</v>
          </cell>
          <cell r="Q364">
            <v>34.899999999999864</v>
          </cell>
          <cell r="R364">
            <v>-254.55050000000011</v>
          </cell>
          <cell r="S364">
            <v>-219.70000000000027</v>
          </cell>
          <cell r="T364">
            <v>-152.44589999999994</v>
          </cell>
          <cell r="U364">
            <v>-372.14589999999976</v>
          </cell>
          <cell r="AD364">
            <v>-372.09640000000036</v>
          </cell>
        </row>
      </sheetData>
      <sheetData sheetId="8"/>
      <sheetData sheetId="9"/>
      <sheetData sheetId="1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  <sheetName val="CUAD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364">
          <cell r="D364" t="str">
            <v>UTILIDAD (PÉRDIDA) NETA DEL PERIODO</v>
          </cell>
          <cell r="G364">
            <v>-91.399999999999977</v>
          </cell>
          <cell r="H364">
            <v>-145.20000000000002</v>
          </cell>
          <cell r="I364">
            <v>-236.59999999999997</v>
          </cell>
          <cell r="J364">
            <v>-378.04</v>
          </cell>
          <cell r="K364">
            <v>-614.63999999999965</v>
          </cell>
          <cell r="L364">
            <v>-355.86000000000013</v>
          </cell>
          <cell r="M364">
            <v>-970.50000000000034</v>
          </cell>
          <cell r="N364">
            <v>-537.14999999999986</v>
          </cell>
          <cell r="O364">
            <v>-1507.7599999999998</v>
          </cell>
          <cell r="P364">
            <v>1542.6</v>
          </cell>
          <cell r="Q364">
            <v>34.899999999999864</v>
          </cell>
          <cell r="R364">
            <v>-254.55050000000011</v>
          </cell>
          <cell r="S364">
            <v>-219.70000000000027</v>
          </cell>
          <cell r="T364">
            <v>-152.44589999999994</v>
          </cell>
          <cell r="U364">
            <v>-372.14589999999976</v>
          </cell>
          <cell r="AD364">
            <v>-372.09640000000036</v>
          </cell>
        </row>
      </sheetData>
      <sheetData sheetId="8"/>
      <sheetData sheetId="9"/>
      <sheetData sheetId="10"/>
      <sheetData sheetId="1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CALCE (2)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"/>
      <sheetName val="MONEDAS"/>
      <sheetName val="CALCE"/>
      <sheetName val="CALCE (2)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0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76.bin"/></Relationships>
</file>

<file path=xl/worksheets/_rels/sheet10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7.bin"/></Relationships>
</file>

<file path=xl/worksheets/_rels/sheet10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VK344"/>
  <sheetViews>
    <sheetView showGridLines="0" tabSelected="1" zoomScale="115" zoomScaleNormal="115" workbookViewId="0">
      <selection activeCell="A2" sqref="A2"/>
    </sheetView>
  </sheetViews>
  <sheetFormatPr defaultColWidth="0" defaultRowHeight="15" customHeight="1" zeroHeight="1"/>
  <cols>
    <col min="1" max="1" width="3.140625" style="78" customWidth="1"/>
    <col min="2" max="2" width="112.42578125" style="93" customWidth="1"/>
    <col min="3" max="3" width="21.42578125" style="97" customWidth="1"/>
    <col min="4" max="4" width="4.28515625" style="78" hidden="1" customWidth="1"/>
    <col min="5" max="5" width="9.140625" style="78" hidden="1" customWidth="1"/>
    <col min="6" max="256" width="0" style="78" hidden="1"/>
    <col min="257" max="257" width="10.140625" style="78" hidden="1" customWidth="1"/>
    <col min="258" max="258" width="112.42578125" style="78" hidden="1" customWidth="1"/>
    <col min="259" max="259" width="24.140625" style="78" hidden="1" customWidth="1"/>
    <col min="260" max="261" width="0" style="78" hidden="1" customWidth="1"/>
    <col min="262" max="512" width="0" style="78" hidden="1"/>
    <col min="513" max="513" width="10.140625" style="78" hidden="1" customWidth="1"/>
    <col min="514" max="514" width="112.42578125" style="78" hidden="1" customWidth="1"/>
    <col min="515" max="515" width="24.140625" style="78" hidden="1" customWidth="1"/>
    <col min="516" max="517" width="0" style="78" hidden="1" customWidth="1"/>
    <col min="518" max="768" width="0" style="78" hidden="1"/>
    <col min="769" max="769" width="10.140625" style="78" hidden="1" customWidth="1"/>
    <col min="770" max="770" width="112.42578125" style="78" hidden="1" customWidth="1"/>
    <col min="771" max="771" width="24.140625" style="78" hidden="1" customWidth="1"/>
    <col min="772" max="773" width="0" style="78" hidden="1" customWidth="1"/>
    <col min="774" max="1024" width="0" style="78" hidden="1"/>
    <col min="1025" max="1025" width="10.140625" style="78" hidden="1" customWidth="1"/>
    <col min="1026" max="1026" width="112.42578125" style="78" hidden="1" customWidth="1"/>
    <col min="1027" max="1027" width="24.140625" style="78" hidden="1" customWidth="1"/>
    <col min="1028" max="1029" width="0" style="78" hidden="1" customWidth="1"/>
    <col min="1030" max="1280" width="0" style="78" hidden="1"/>
    <col min="1281" max="1281" width="10.140625" style="78" hidden="1" customWidth="1"/>
    <col min="1282" max="1282" width="112.42578125" style="78" hidden="1" customWidth="1"/>
    <col min="1283" max="1283" width="24.140625" style="78" hidden="1" customWidth="1"/>
    <col min="1284" max="1285" width="0" style="78" hidden="1" customWidth="1"/>
    <col min="1286" max="1536" width="0" style="78" hidden="1"/>
    <col min="1537" max="1537" width="10.140625" style="78" hidden="1" customWidth="1"/>
    <col min="1538" max="1538" width="112.42578125" style="78" hidden="1" customWidth="1"/>
    <col min="1539" max="1539" width="24.140625" style="78" hidden="1" customWidth="1"/>
    <col min="1540" max="1541" width="0" style="78" hidden="1" customWidth="1"/>
    <col min="1542" max="1792" width="0" style="78" hidden="1"/>
    <col min="1793" max="1793" width="10.140625" style="78" hidden="1" customWidth="1"/>
    <col min="1794" max="1794" width="112.42578125" style="78" hidden="1" customWidth="1"/>
    <col min="1795" max="1795" width="24.140625" style="78" hidden="1" customWidth="1"/>
    <col min="1796" max="1797" width="0" style="78" hidden="1" customWidth="1"/>
    <col min="1798" max="2048" width="0" style="78" hidden="1"/>
    <col min="2049" max="2049" width="10.140625" style="78" hidden="1" customWidth="1"/>
    <col min="2050" max="2050" width="112.42578125" style="78" hidden="1" customWidth="1"/>
    <col min="2051" max="2051" width="24.140625" style="78" hidden="1" customWidth="1"/>
    <col min="2052" max="2053" width="0" style="78" hidden="1" customWidth="1"/>
    <col min="2054" max="2304" width="0" style="78" hidden="1"/>
    <col min="2305" max="2305" width="10.140625" style="78" hidden="1" customWidth="1"/>
    <col min="2306" max="2306" width="112.42578125" style="78" hidden="1" customWidth="1"/>
    <col min="2307" max="2307" width="24.140625" style="78" hidden="1" customWidth="1"/>
    <col min="2308" max="2309" width="0" style="78" hidden="1" customWidth="1"/>
    <col min="2310" max="2560" width="0" style="78" hidden="1"/>
    <col min="2561" max="2561" width="10.140625" style="78" hidden="1" customWidth="1"/>
    <col min="2562" max="2562" width="112.42578125" style="78" hidden="1" customWidth="1"/>
    <col min="2563" max="2563" width="24.140625" style="78" hidden="1" customWidth="1"/>
    <col min="2564" max="2565" width="0" style="78" hidden="1" customWidth="1"/>
    <col min="2566" max="2816" width="0" style="78" hidden="1"/>
    <col min="2817" max="2817" width="10.140625" style="78" hidden="1" customWidth="1"/>
    <col min="2818" max="2818" width="112.42578125" style="78" hidden="1" customWidth="1"/>
    <col min="2819" max="2819" width="24.140625" style="78" hidden="1" customWidth="1"/>
    <col min="2820" max="2821" width="0" style="78" hidden="1" customWidth="1"/>
    <col min="2822" max="3072" width="0" style="78" hidden="1"/>
    <col min="3073" max="3073" width="10.140625" style="78" hidden="1" customWidth="1"/>
    <col min="3074" max="3074" width="112.42578125" style="78" hidden="1" customWidth="1"/>
    <col min="3075" max="3075" width="24.140625" style="78" hidden="1" customWidth="1"/>
    <col min="3076" max="3077" width="0" style="78" hidden="1" customWidth="1"/>
    <col min="3078" max="3328" width="0" style="78" hidden="1"/>
    <col min="3329" max="3329" width="10.140625" style="78" hidden="1" customWidth="1"/>
    <col min="3330" max="3330" width="112.42578125" style="78" hidden="1" customWidth="1"/>
    <col min="3331" max="3331" width="24.140625" style="78" hidden="1" customWidth="1"/>
    <col min="3332" max="3333" width="0" style="78" hidden="1" customWidth="1"/>
    <col min="3334" max="3584" width="0" style="78" hidden="1"/>
    <col min="3585" max="3585" width="10.140625" style="78" hidden="1" customWidth="1"/>
    <col min="3586" max="3586" width="112.42578125" style="78" hidden="1" customWidth="1"/>
    <col min="3587" max="3587" width="24.140625" style="78" hidden="1" customWidth="1"/>
    <col min="3588" max="3589" width="0" style="78" hidden="1" customWidth="1"/>
    <col min="3590" max="3840" width="0" style="78" hidden="1"/>
    <col min="3841" max="3841" width="10.140625" style="78" hidden="1" customWidth="1"/>
    <col min="3842" max="3842" width="112.42578125" style="78" hidden="1" customWidth="1"/>
    <col min="3843" max="3843" width="24.140625" style="78" hidden="1" customWidth="1"/>
    <col min="3844" max="3845" width="0" style="78" hidden="1" customWidth="1"/>
    <col min="3846" max="4096" width="0" style="78" hidden="1"/>
    <col min="4097" max="4097" width="10.140625" style="78" hidden="1" customWidth="1"/>
    <col min="4098" max="4098" width="112.42578125" style="78" hidden="1" customWidth="1"/>
    <col min="4099" max="4099" width="24.140625" style="78" hidden="1" customWidth="1"/>
    <col min="4100" max="4101" width="0" style="78" hidden="1" customWidth="1"/>
    <col min="4102" max="4352" width="0" style="78" hidden="1"/>
    <col min="4353" max="4353" width="10.140625" style="78" hidden="1" customWidth="1"/>
    <col min="4354" max="4354" width="112.42578125" style="78" hidden="1" customWidth="1"/>
    <col min="4355" max="4355" width="24.140625" style="78" hidden="1" customWidth="1"/>
    <col min="4356" max="4357" width="0" style="78" hidden="1" customWidth="1"/>
    <col min="4358" max="4608" width="0" style="78" hidden="1"/>
    <col min="4609" max="4609" width="10.140625" style="78" hidden="1" customWidth="1"/>
    <col min="4610" max="4610" width="112.42578125" style="78" hidden="1" customWidth="1"/>
    <col min="4611" max="4611" width="24.140625" style="78" hidden="1" customWidth="1"/>
    <col min="4612" max="4613" width="0" style="78" hidden="1" customWidth="1"/>
    <col min="4614" max="4864" width="0" style="78" hidden="1"/>
    <col min="4865" max="4865" width="10.140625" style="78" hidden="1" customWidth="1"/>
    <col min="4866" max="4866" width="112.42578125" style="78" hidden="1" customWidth="1"/>
    <col min="4867" max="4867" width="24.140625" style="78" hidden="1" customWidth="1"/>
    <col min="4868" max="4869" width="0" style="78" hidden="1" customWidth="1"/>
    <col min="4870" max="5120" width="0" style="78" hidden="1"/>
    <col min="5121" max="5121" width="10.140625" style="78" hidden="1" customWidth="1"/>
    <col min="5122" max="5122" width="112.42578125" style="78" hidden="1" customWidth="1"/>
    <col min="5123" max="5123" width="24.140625" style="78" hidden="1" customWidth="1"/>
    <col min="5124" max="5125" width="0" style="78" hidden="1" customWidth="1"/>
    <col min="5126" max="5376" width="0" style="78" hidden="1"/>
    <col min="5377" max="5377" width="10.140625" style="78" hidden="1" customWidth="1"/>
    <col min="5378" max="5378" width="112.42578125" style="78" hidden="1" customWidth="1"/>
    <col min="5379" max="5379" width="24.140625" style="78" hidden="1" customWidth="1"/>
    <col min="5380" max="5381" width="0" style="78" hidden="1" customWidth="1"/>
    <col min="5382" max="5632" width="0" style="78" hidden="1"/>
    <col min="5633" max="5633" width="10.140625" style="78" hidden="1" customWidth="1"/>
    <col min="5634" max="5634" width="112.42578125" style="78" hidden="1" customWidth="1"/>
    <col min="5635" max="5635" width="24.140625" style="78" hidden="1" customWidth="1"/>
    <col min="5636" max="5637" width="0" style="78" hidden="1" customWidth="1"/>
    <col min="5638" max="5888" width="0" style="78" hidden="1"/>
    <col min="5889" max="5889" width="10.140625" style="78" hidden="1" customWidth="1"/>
    <col min="5890" max="5890" width="112.42578125" style="78" hidden="1" customWidth="1"/>
    <col min="5891" max="5891" width="24.140625" style="78" hidden="1" customWidth="1"/>
    <col min="5892" max="5893" width="0" style="78" hidden="1" customWidth="1"/>
    <col min="5894" max="6144" width="0" style="78" hidden="1"/>
    <col min="6145" max="6145" width="10.140625" style="78" hidden="1" customWidth="1"/>
    <col min="6146" max="6146" width="112.42578125" style="78" hidden="1" customWidth="1"/>
    <col min="6147" max="6147" width="24.140625" style="78" hidden="1" customWidth="1"/>
    <col min="6148" max="6149" width="0" style="78" hidden="1" customWidth="1"/>
    <col min="6150" max="6400" width="0" style="78" hidden="1"/>
    <col min="6401" max="6401" width="10.140625" style="78" hidden="1" customWidth="1"/>
    <col min="6402" max="6402" width="112.42578125" style="78" hidden="1" customWidth="1"/>
    <col min="6403" max="6403" width="24.140625" style="78" hidden="1" customWidth="1"/>
    <col min="6404" max="6405" width="0" style="78" hidden="1" customWidth="1"/>
    <col min="6406" max="6656" width="0" style="78" hidden="1"/>
    <col min="6657" max="6657" width="10.140625" style="78" hidden="1" customWidth="1"/>
    <col min="6658" max="6658" width="112.42578125" style="78" hidden="1" customWidth="1"/>
    <col min="6659" max="6659" width="24.140625" style="78" hidden="1" customWidth="1"/>
    <col min="6660" max="6661" width="0" style="78" hidden="1" customWidth="1"/>
    <col min="6662" max="6912" width="0" style="78" hidden="1"/>
    <col min="6913" max="6913" width="10.140625" style="78" hidden="1" customWidth="1"/>
    <col min="6914" max="6914" width="112.42578125" style="78" hidden="1" customWidth="1"/>
    <col min="6915" max="6915" width="24.140625" style="78" hidden="1" customWidth="1"/>
    <col min="6916" max="6917" width="0" style="78" hidden="1" customWidth="1"/>
    <col min="6918" max="7168" width="0" style="78" hidden="1"/>
    <col min="7169" max="7169" width="10.140625" style="78" hidden="1" customWidth="1"/>
    <col min="7170" max="7170" width="112.42578125" style="78" hidden="1" customWidth="1"/>
    <col min="7171" max="7171" width="24.140625" style="78" hidden="1" customWidth="1"/>
    <col min="7172" max="7173" width="0" style="78" hidden="1" customWidth="1"/>
    <col min="7174" max="7424" width="0" style="78" hidden="1"/>
    <col min="7425" max="7425" width="10.140625" style="78" hidden="1" customWidth="1"/>
    <col min="7426" max="7426" width="112.42578125" style="78" hidden="1" customWidth="1"/>
    <col min="7427" max="7427" width="24.140625" style="78" hidden="1" customWidth="1"/>
    <col min="7428" max="7429" width="0" style="78" hidden="1" customWidth="1"/>
    <col min="7430" max="7680" width="0" style="78" hidden="1"/>
    <col min="7681" max="7681" width="10.140625" style="78" hidden="1" customWidth="1"/>
    <col min="7682" max="7682" width="112.42578125" style="78" hidden="1" customWidth="1"/>
    <col min="7683" max="7683" width="24.140625" style="78" hidden="1" customWidth="1"/>
    <col min="7684" max="7685" width="0" style="78" hidden="1" customWidth="1"/>
    <col min="7686" max="7936" width="0" style="78" hidden="1"/>
    <col min="7937" max="7937" width="10.140625" style="78" hidden="1" customWidth="1"/>
    <col min="7938" max="7938" width="112.42578125" style="78" hidden="1" customWidth="1"/>
    <col min="7939" max="7939" width="24.140625" style="78" hidden="1" customWidth="1"/>
    <col min="7940" max="7941" width="0" style="78" hidden="1" customWidth="1"/>
    <col min="7942" max="8192" width="0" style="78" hidden="1"/>
    <col min="8193" max="8193" width="10.140625" style="78" hidden="1" customWidth="1"/>
    <col min="8194" max="8194" width="112.42578125" style="78" hidden="1" customWidth="1"/>
    <col min="8195" max="8195" width="24.140625" style="78" hidden="1" customWidth="1"/>
    <col min="8196" max="8197" width="0" style="78" hidden="1" customWidth="1"/>
    <col min="8198" max="8448" width="0" style="78" hidden="1"/>
    <col min="8449" max="8449" width="10.140625" style="78" hidden="1" customWidth="1"/>
    <col min="8450" max="8450" width="112.42578125" style="78" hidden="1" customWidth="1"/>
    <col min="8451" max="8451" width="24.140625" style="78" hidden="1" customWidth="1"/>
    <col min="8452" max="8453" width="0" style="78" hidden="1" customWidth="1"/>
    <col min="8454" max="8704" width="0" style="78" hidden="1"/>
    <col min="8705" max="8705" width="10.140625" style="78" hidden="1" customWidth="1"/>
    <col min="8706" max="8706" width="112.42578125" style="78" hidden="1" customWidth="1"/>
    <col min="8707" max="8707" width="24.140625" style="78" hidden="1" customWidth="1"/>
    <col min="8708" max="8709" width="0" style="78" hidden="1" customWidth="1"/>
    <col min="8710" max="8960" width="0" style="78" hidden="1"/>
    <col min="8961" max="8961" width="10.140625" style="78" hidden="1" customWidth="1"/>
    <col min="8962" max="8962" width="112.42578125" style="78" hidden="1" customWidth="1"/>
    <col min="8963" max="8963" width="24.140625" style="78" hidden="1" customWidth="1"/>
    <col min="8964" max="8965" width="0" style="78" hidden="1" customWidth="1"/>
    <col min="8966" max="9216" width="0" style="78" hidden="1"/>
    <col min="9217" max="9217" width="10.140625" style="78" hidden="1" customWidth="1"/>
    <col min="9218" max="9218" width="112.42578125" style="78" hidden="1" customWidth="1"/>
    <col min="9219" max="9219" width="24.140625" style="78" hidden="1" customWidth="1"/>
    <col min="9220" max="9221" width="0" style="78" hidden="1" customWidth="1"/>
    <col min="9222" max="9472" width="0" style="78" hidden="1"/>
    <col min="9473" max="9473" width="10.140625" style="78" hidden="1" customWidth="1"/>
    <col min="9474" max="9474" width="112.42578125" style="78" hidden="1" customWidth="1"/>
    <col min="9475" max="9475" width="24.140625" style="78" hidden="1" customWidth="1"/>
    <col min="9476" max="9477" width="0" style="78" hidden="1" customWidth="1"/>
    <col min="9478" max="9728" width="0" style="78" hidden="1"/>
    <col min="9729" max="9729" width="10.140625" style="78" hidden="1" customWidth="1"/>
    <col min="9730" max="9730" width="112.42578125" style="78" hidden="1" customWidth="1"/>
    <col min="9731" max="9731" width="24.140625" style="78" hidden="1" customWidth="1"/>
    <col min="9732" max="9733" width="0" style="78" hidden="1" customWidth="1"/>
    <col min="9734" max="9984" width="0" style="78" hidden="1"/>
    <col min="9985" max="9985" width="10.140625" style="78" hidden="1" customWidth="1"/>
    <col min="9986" max="9986" width="112.42578125" style="78" hidden="1" customWidth="1"/>
    <col min="9987" max="9987" width="24.140625" style="78" hidden="1" customWidth="1"/>
    <col min="9988" max="9989" width="0" style="78" hidden="1" customWidth="1"/>
    <col min="9990" max="10240" width="0" style="78" hidden="1"/>
    <col min="10241" max="10241" width="10.140625" style="78" hidden="1" customWidth="1"/>
    <col min="10242" max="10242" width="112.42578125" style="78" hidden="1" customWidth="1"/>
    <col min="10243" max="10243" width="24.140625" style="78" hidden="1" customWidth="1"/>
    <col min="10244" max="10245" width="0" style="78" hidden="1" customWidth="1"/>
    <col min="10246" max="10496" width="0" style="78" hidden="1"/>
    <col min="10497" max="10497" width="10.140625" style="78" hidden="1" customWidth="1"/>
    <col min="10498" max="10498" width="112.42578125" style="78" hidden="1" customWidth="1"/>
    <col min="10499" max="10499" width="24.140625" style="78" hidden="1" customWidth="1"/>
    <col min="10500" max="10501" width="0" style="78" hidden="1" customWidth="1"/>
    <col min="10502" max="10752" width="0" style="78" hidden="1"/>
    <col min="10753" max="10753" width="10.140625" style="78" hidden="1" customWidth="1"/>
    <col min="10754" max="10754" width="112.42578125" style="78" hidden="1" customWidth="1"/>
    <col min="10755" max="10755" width="24.140625" style="78" hidden="1" customWidth="1"/>
    <col min="10756" max="10757" width="0" style="78" hidden="1" customWidth="1"/>
    <col min="10758" max="11008" width="0" style="78" hidden="1"/>
    <col min="11009" max="11009" width="10.140625" style="78" hidden="1" customWidth="1"/>
    <col min="11010" max="11010" width="112.42578125" style="78" hidden="1" customWidth="1"/>
    <col min="11011" max="11011" width="24.140625" style="78" hidden="1" customWidth="1"/>
    <col min="11012" max="11013" width="0" style="78" hidden="1" customWidth="1"/>
    <col min="11014" max="11264" width="0" style="78" hidden="1"/>
    <col min="11265" max="11265" width="10.140625" style="78" hidden="1" customWidth="1"/>
    <col min="11266" max="11266" width="112.42578125" style="78" hidden="1" customWidth="1"/>
    <col min="11267" max="11267" width="24.140625" style="78" hidden="1" customWidth="1"/>
    <col min="11268" max="11269" width="0" style="78" hidden="1" customWidth="1"/>
    <col min="11270" max="11520" width="0" style="78" hidden="1"/>
    <col min="11521" max="11521" width="10.140625" style="78" hidden="1" customWidth="1"/>
    <col min="11522" max="11522" width="112.42578125" style="78" hidden="1" customWidth="1"/>
    <col min="11523" max="11523" width="24.140625" style="78" hidden="1" customWidth="1"/>
    <col min="11524" max="11525" width="0" style="78" hidden="1" customWidth="1"/>
    <col min="11526" max="11776" width="0" style="78" hidden="1"/>
    <col min="11777" max="11777" width="10.140625" style="78" hidden="1" customWidth="1"/>
    <col min="11778" max="11778" width="112.42578125" style="78" hidden="1" customWidth="1"/>
    <col min="11779" max="11779" width="24.140625" style="78" hidden="1" customWidth="1"/>
    <col min="11780" max="11781" width="0" style="78" hidden="1" customWidth="1"/>
    <col min="11782" max="12032" width="0" style="78" hidden="1"/>
    <col min="12033" max="12033" width="10.140625" style="78" hidden="1" customWidth="1"/>
    <col min="12034" max="12034" width="112.42578125" style="78" hidden="1" customWidth="1"/>
    <col min="12035" max="12035" width="24.140625" style="78" hidden="1" customWidth="1"/>
    <col min="12036" max="12037" width="0" style="78" hidden="1" customWidth="1"/>
    <col min="12038" max="12288" width="0" style="78" hidden="1"/>
    <col min="12289" max="12289" width="10.140625" style="78" hidden="1" customWidth="1"/>
    <col min="12290" max="12290" width="112.42578125" style="78" hidden="1" customWidth="1"/>
    <col min="12291" max="12291" width="24.140625" style="78" hidden="1" customWidth="1"/>
    <col min="12292" max="12293" width="0" style="78" hidden="1" customWidth="1"/>
    <col min="12294" max="12544" width="0" style="78" hidden="1"/>
    <col min="12545" max="12545" width="10.140625" style="78" hidden="1" customWidth="1"/>
    <col min="12546" max="12546" width="112.42578125" style="78" hidden="1" customWidth="1"/>
    <col min="12547" max="12547" width="24.140625" style="78" hidden="1" customWidth="1"/>
    <col min="12548" max="12549" width="0" style="78" hidden="1" customWidth="1"/>
    <col min="12550" max="12800" width="0" style="78" hidden="1"/>
    <col min="12801" max="12801" width="10.140625" style="78" hidden="1" customWidth="1"/>
    <col min="12802" max="12802" width="112.42578125" style="78" hidden="1" customWidth="1"/>
    <col min="12803" max="12803" width="24.140625" style="78" hidden="1" customWidth="1"/>
    <col min="12804" max="12805" width="0" style="78" hidden="1" customWidth="1"/>
    <col min="12806" max="13056" width="0" style="78" hidden="1"/>
    <col min="13057" max="13057" width="10.140625" style="78" hidden="1" customWidth="1"/>
    <col min="13058" max="13058" width="112.42578125" style="78" hidden="1" customWidth="1"/>
    <col min="13059" max="13059" width="24.140625" style="78" hidden="1" customWidth="1"/>
    <col min="13060" max="13061" width="0" style="78" hidden="1" customWidth="1"/>
    <col min="13062" max="13312" width="0" style="78" hidden="1"/>
    <col min="13313" max="13313" width="10.140625" style="78" hidden="1" customWidth="1"/>
    <col min="13314" max="13314" width="112.42578125" style="78" hidden="1" customWidth="1"/>
    <col min="13315" max="13315" width="24.140625" style="78" hidden="1" customWidth="1"/>
    <col min="13316" max="13317" width="0" style="78" hidden="1" customWidth="1"/>
    <col min="13318" max="13568" width="0" style="78" hidden="1"/>
    <col min="13569" max="13569" width="10.140625" style="78" hidden="1" customWidth="1"/>
    <col min="13570" max="13570" width="112.42578125" style="78" hidden="1" customWidth="1"/>
    <col min="13571" max="13571" width="24.140625" style="78" hidden="1" customWidth="1"/>
    <col min="13572" max="13573" width="0" style="78" hidden="1" customWidth="1"/>
    <col min="13574" max="13824" width="0" style="78" hidden="1"/>
    <col min="13825" max="13825" width="10.140625" style="78" hidden="1" customWidth="1"/>
    <col min="13826" max="13826" width="112.42578125" style="78" hidden="1" customWidth="1"/>
    <col min="13827" max="13827" width="24.140625" style="78" hidden="1" customWidth="1"/>
    <col min="13828" max="13829" width="0" style="78" hidden="1" customWidth="1"/>
    <col min="13830" max="14080" width="0" style="78" hidden="1"/>
    <col min="14081" max="14081" width="10.140625" style="78" hidden="1" customWidth="1"/>
    <col min="14082" max="14082" width="112.42578125" style="78" hidden="1" customWidth="1"/>
    <col min="14083" max="14083" width="24.140625" style="78" hidden="1" customWidth="1"/>
    <col min="14084" max="14085" width="0" style="78" hidden="1" customWidth="1"/>
    <col min="14086" max="14336" width="0" style="78" hidden="1"/>
    <col min="14337" max="14337" width="10.140625" style="78" hidden="1" customWidth="1"/>
    <col min="14338" max="14338" width="112.42578125" style="78" hidden="1" customWidth="1"/>
    <col min="14339" max="14339" width="24.140625" style="78" hidden="1" customWidth="1"/>
    <col min="14340" max="14341" width="0" style="78" hidden="1" customWidth="1"/>
    <col min="14342" max="14592" width="0" style="78" hidden="1"/>
    <col min="14593" max="14593" width="10.140625" style="78" hidden="1" customWidth="1"/>
    <col min="14594" max="14594" width="112.42578125" style="78" hidden="1" customWidth="1"/>
    <col min="14595" max="14595" width="24.140625" style="78" hidden="1" customWidth="1"/>
    <col min="14596" max="14597" width="0" style="78" hidden="1" customWidth="1"/>
    <col min="14598" max="14848" width="0" style="78" hidden="1"/>
    <col min="14849" max="14849" width="10.140625" style="78" hidden="1" customWidth="1"/>
    <col min="14850" max="14850" width="112.42578125" style="78" hidden="1" customWidth="1"/>
    <col min="14851" max="14851" width="24.140625" style="78" hidden="1" customWidth="1"/>
    <col min="14852" max="14853" width="0" style="78" hidden="1" customWidth="1"/>
    <col min="14854" max="15104" width="0" style="78" hidden="1"/>
    <col min="15105" max="15105" width="10.140625" style="78" hidden="1" customWidth="1"/>
    <col min="15106" max="15106" width="112.42578125" style="78" hidden="1" customWidth="1"/>
    <col min="15107" max="15107" width="24.140625" style="78" hidden="1" customWidth="1"/>
    <col min="15108" max="15109" width="0" style="78" hidden="1" customWidth="1"/>
    <col min="15110" max="15360" width="0" style="78" hidden="1"/>
    <col min="15361" max="15361" width="10.140625" style="78" hidden="1" customWidth="1"/>
    <col min="15362" max="15362" width="112.42578125" style="78" hidden="1" customWidth="1"/>
    <col min="15363" max="15363" width="24.140625" style="78" hidden="1" customWidth="1"/>
    <col min="15364" max="15365" width="0" style="78" hidden="1" customWidth="1"/>
    <col min="15366" max="15616" width="0" style="78" hidden="1"/>
    <col min="15617" max="15617" width="10.140625" style="78" hidden="1" customWidth="1"/>
    <col min="15618" max="15618" width="112.42578125" style="78" hidden="1" customWidth="1"/>
    <col min="15619" max="15619" width="24.140625" style="78" hidden="1" customWidth="1"/>
    <col min="15620" max="15621" width="0" style="78" hidden="1" customWidth="1"/>
    <col min="15622" max="15872" width="0" style="78" hidden="1"/>
    <col min="15873" max="15873" width="10.140625" style="78" hidden="1" customWidth="1"/>
    <col min="15874" max="15874" width="112.42578125" style="78" hidden="1" customWidth="1"/>
    <col min="15875" max="15875" width="24.140625" style="78" hidden="1" customWidth="1"/>
    <col min="15876" max="15877" width="0" style="78" hidden="1" customWidth="1"/>
    <col min="15878" max="16128" width="0" style="78" hidden="1"/>
    <col min="16129" max="16129" width="10.140625" style="78" hidden="1" customWidth="1"/>
    <col min="16130" max="16130" width="112.42578125" style="78" hidden="1" customWidth="1"/>
    <col min="16131" max="16131" width="24.140625" style="78" hidden="1" customWidth="1"/>
    <col min="16132" max="16133" width="0" style="78" hidden="1" customWidth="1"/>
    <col min="16134" max="16384" width="0" style="78" hidden="1"/>
  </cols>
  <sheetData>
    <row r="1" spans="1:5" s="73" customFormat="1" ht="33.75" customHeight="1">
      <c r="A1" s="72"/>
      <c r="B1" s="810" t="s">
        <v>610</v>
      </c>
      <c r="C1" s="810"/>
      <c r="D1" s="810"/>
      <c r="E1" s="810"/>
    </row>
    <row r="2" spans="1:5" s="73" customFormat="1" ht="29.25" customHeight="1">
      <c r="A2" s="72"/>
      <c r="B2" s="811" t="s">
        <v>722</v>
      </c>
      <c r="C2" s="811"/>
      <c r="D2" s="811"/>
      <c r="E2" s="811"/>
    </row>
    <row r="3" spans="1:5" s="73" customFormat="1" ht="27.75" customHeight="1">
      <c r="A3" s="72"/>
      <c r="B3" s="811" t="s">
        <v>852</v>
      </c>
      <c r="C3" s="811"/>
      <c r="D3" s="811"/>
      <c r="E3" s="811"/>
    </row>
    <row r="4" spans="1:5" s="75" customFormat="1" ht="41.25" customHeight="1">
      <c r="A4" s="74"/>
      <c r="B4" s="812" t="s">
        <v>562</v>
      </c>
      <c r="C4" s="812"/>
      <c r="D4" s="812"/>
      <c r="E4" s="812"/>
    </row>
    <row r="5" spans="1:5" s="75" customFormat="1" ht="6" customHeight="1">
      <c r="A5" s="76"/>
      <c r="B5" s="77"/>
      <c r="C5" s="77"/>
      <c r="D5" s="77"/>
      <c r="E5" s="77"/>
    </row>
    <row r="6" spans="1:5" ht="5.25" customHeight="1">
      <c r="B6" s="79"/>
      <c r="C6" s="78"/>
    </row>
    <row r="7" spans="1:5" ht="21.75" customHeight="1">
      <c r="A7" s="80"/>
      <c r="B7" s="81" t="s">
        <v>434</v>
      </c>
      <c r="C7" s="82"/>
      <c r="D7" s="82"/>
      <c r="E7" s="80"/>
    </row>
    <row r="8" spans="1:5" s="83" customFormat="1" ht="9.75" customHeight="1">
      <c r="B8" s="84"/>
      <c r="C8" s="85"/>
      <c r="D8" s="85"/>
    </row>
    <row r="9" spans="1:5" ht="21.75" customHeight="1">
      <c r="A9" s="86"/>
      <c r="B9" s="81" t="s">
        <v>435</v>
      </c>
      <c r="C9" s="87"/>
      <c r="D9" s="82"/>
      <c r="E9" s="80"/>
    </row>
    <row r="10" spans="1:5" ht="21.75" customHeight="1">
      <c r="B10" s="88" t="s">
        <v>436</v>
      </c>
      <c r="C10" s="89">
        <v>1</v>
      </c>
      <c r="D10" s="90"/>
    </row>
    <row r="11" spans="1:5" ht="21.75" customHeight="1">
      <c r="B11" s="88" t="s">
        <v>437</v>
      </c>
      <c r="C11" s="89">
        <v>2</v>
      </c>
      <c r="D11" s="90"/>
    </row>
    <row r="12" spans="1:5" ht="21.75" customHeight="1">
      <c r="B12" s="88" t="s">
        <v>438</v>
      </c>
      <c r="C12" s="91">
        <v>3</v>
      </c>
      <c r="D12" s="90"/>
    </row>
    <row r="13" spans="1:5" ht="21.75" customHeight="1">
      <c r="B13" s="88" t="s">
        <v>439</v>
      </c>
      <c r="C13" s="89">
        <v>4</v>
      </c>
      <c r="D13" s="90"/>
    </row>
    <row r="14" spans="1:5" ht="21.75" customHeight="1">
      <c r="B14" s="94" t="s">
        <v>440</v>
      </c>
      <c r="C14" s="89">
        <v>5</v>
      </c>
      <c r="D14" s="90"/>
    </row>
    <row r="15" spans="1:5" s="80" customFormat="1" ht="21.75" customHeight="1">
      <c r="A15" s="86"/>
      <c r="B15" s="81" t="s">
        <v>99</v>
      </c>
      <c r="C15" s="87"/>
      <c r="D15" s="92"/>
      <c r="E15" s="93"/>
    </row>
    <row r="16" spans="1:5" s="80" customFormat="1" ht="21.75" customHeight="1">
      <c r="A16" s="78"/>
      <c r="B16" s="94" t="s">
        <v>441</v>
      </c>
      <c r="C16" s="89">
        <v>6</v>
      </c>
      <c r="D16" s="92"/>
      <c r="E16" s="93"/>
    </row>
    <row r="17" spans="1:5" s="80" customFormat="1" ht="21.75" customHeight="1">
      <c r="A17" s="78"/>
      <c r="B17" s="390" t="s">
        <v>570</v>
      </c>
      <c r="C17" s="89"/>
      <c r="D17" s="92"/>
      <c r="E17" s="93"/>
    </row>
    <row r="18" spans="1:5" s="80" customFormat="1" ht="21.75" customHeight="1">
      <c r="A18" s="78"/>
      <c r="B18" s="94" t="s">
        <v>654</v>
      </c>
      <c r="C18" s="89">
        <v>7</v>
      </c>
      <c r="D18" s="92"/>
      <c r="E18" s="93"/>
    </row>
    <row r="19" spans="1:5" s="80" customFormat="1" ht="21.75" customHeight="1">
      <c r="A19" s="78"/>
      <c r="B19" s="94" t="s">
        <v>443</v>
      </c>
      <c r="C19" s="89">
        <v>8</v>
      </c>
      <c r="D19" s="92"/>
      <c r="E19" s="93"/>
    </row>
    <row r="20" spans="1:5" s="80" customFormat="1" ht="21.75" customHeight="1">
      <c r="A20" s="78"/>
      <c r="B20" s="94" t="s">
        <v>444</v>
      </c>
      <c r="C20" s="89">
        <v>9</v>
      </c>
      <c r="D20" s="92"/>
      <c r="E20" s="93"/>
    </row>
    <row r="21" spans="1:5" s="80" customFormat="1" ht="21.75" customHeight="1">
      <c r="A21" s="78"/>
      <c r="B21" s="94" t="s">
        <v>445</v>
      </c>
      <c r="C21" s="89">
        <v>10</v>
      </c>
      <c r="D21" s="92"/>
      <c r="E21" s="93"/>
    </row>
    <row r="22" spans="1:5" s="80" customFormat="1" ht="21.75" customHeight="1">
      <c r="A22" s="78"/>
      <c r="B22" s="94" t="s">
        <v>446</v>
      </c>
      <c r="C22" s="89">
        <v>11</v>
      </c>
      <c r="D22" s="92"/>
      <c r="E22" s="93"/>
    </row>
    <row r="23" spans="1:5" s="80" customFormat="1" ht="21.75" customHeight="1">
      <c r="A23" s="78"/>
      <c r="B23" s="562" t="s">
        <v>447</v>
      </c>
      <c r="C23" s="563" t="s">
        <v>448</v>
      </c>
      <c r="D23" s="92"/>
      <c r="E23" s="93"/>
    </row>
    <row r="24" spans="1:5" s="80" customFormat="1" ht="21.75" customHeight="1">
      <c r="A24" s="78"/>
      <c r="B24" s="562" t="s">
        <v>447</v>
      </c>
      <c r="C24" s="563" t="s">
        <v>449</v>
      </c>
      <c r="D24" s="92"/>
      <c r="E24" s="93"/>
    </row>
    <row r="25" spans="1:5" s="80" customFormat="1" ht="21.75" customHeight="1">
      <c r="A25" s="78"/>
      <c r="B25" s="562" t="s">
        <v>447</v>
      </c>
      <c r="C25" s="563" t="s">
        <v>450</v>
      </c>
      <c r="D25" s="92"/>
      <c r="E25" s="93"/>
    </row>
    <row r="26" spans="1:5" s="80" customFormat="1" ht="21.75" customHeight="1">
      <c r="A26" s="78"/>
      <c r="B26" s="562" t="s">
        <v>447</v>
      </c>
      <c r="C26" s="563" t="s">
        <v>451</v>
      </c>
      <c r="D26" s="92"/>
      <c r="E26" s="93"/>
    </row>
    <row r="27" spans="1:5" s="80" customFormat="1" ht="21.75" customHeight="1">
      <c r="A27" s="78"/>
      <c r="B27" s="562" t="s">
        <v>447</v>
      </c>
      <c r="C27" s="563" t="s">
        <v>452</v>
      </c>
      <c r="D27" s="92"/>
      <c r="E27" s="93"/>
    </row>
    <row r="28" spans="1:5" s="80" customFormat="1" ht="21.75" customHeight="1">
      <c r="A28" s="78"/>
      <c r="B28" s="562" t="s">
        <v>453</v>
      </c>
      <c r="C28" s="563" t="s">
        <v>454</v>
      </c>
      <c r="D28" s="92"/>
      <c r="E28" s="93"/>
    </row>
    <row r="29" spans="1:5" s="80" customFormat="1" ht="21.75" customHeight="1">
      <c r="A29" s="78"/>
      <c r="B29" s="562" t="s">
        <v>453</v>
      </c>
      <c r="C29" s="563" t="s">
        <v>455</v>
      </c>
      <c r="D29" s="92"/>
      <c r="E29" s="93"/>
    </row>
    <row r="30" spans="1:5" s="80" customFormat="1" ht="21.75" customHeight="1">
      <c r="A30" s="78"/>
      <c r="B30" s="562" t="s">
        <v>453</v>
      </c>
      <c r="C30" s="563" t="s">
        <v>456</v>
      </c>
      <c r="D30" s="92"/>
      <c r="E30" s="93"/>
    </row>
    <row r="31" spans="1:5" s="80" customFormat="1" ht="21.75" customHeight="1">
      <c r="A31" s="78"/>
      <c r="B31" s="562" t="s">
        <v>453</v>
      </c>
      <c r="C31" s="563" t="s">
        <v>457</v>
      </c>
      <c r="D31" s="92"/>
      <c r="E31" s="93"/>
    </row>
    <row r="32" spans="1:5" s="80" customFormat="1" ht="21.75" customHeight="1">
      <c r="A32" s="78"/>
      <c r="B32" s="562" t="s">
        <v>453</v>
      </c>
      <c r="C32" s="563" t="s">
        <v>458</v>
      </c>
      <c r="D32" s="92"/>
      <c r="E32" s="93"/>
    </row>
    <row r="33" spans="1:5" s="80" customFormat="1" ht="21.75" customHeight="1">
      <c r="A33" s="78"/>
      <c r="B33" s="562" t="s">
        <v>453</v>
      </c>
      <c r="C33" s="563" t="s">
        <v>459</v>
      </c>
      <c r="D33" s="92"/>
      <c r="E33" s="93"/>
    </row>
    <row r="34" spans="1:5" s="80" customFormat="1" ht="21.75" customHeight="1">
      <c r="A34" s="78"/>
      <c r="B34" s="562" t="s">
        <v>453</v>
      </c>
      <c r="C34" s="563" t="s">
        <v>460</v>
      </c>
      <c r="D34" s="92"/>
      <c r="E34" s="93"/>
    </row>
    <row r="35" spans="1:5" s="80" customFormat="1" ht="21.75" customHeight="1">
      <c r="A35" s="78"/>
      <c r="B35" s="562" t="s">
        <v>461</v>
      </c>
      <c r="C35" s="563" t="s">
        <v>462</v>
      </c>
      <c r="D35" s="92"/>
      <c r="E35" s="93"/>
    </row>
    <row r="36" spans="1:5" s="80" customFormat="1" ht="21.75" customHeight="1">
      <c r="A36" s="78"/>
      <c r="B36" s="562" t="s">
        <v>461</v>
      </c>
      <c r="C36" s="563" t="s">
        <v>463</v>
      </c>
      <c r="D36" s="92"/>
      <c r="E36" s="93"/>
    </row>
    <row r="37" spans="1:5" s="80" customFormat="1" ht="21.75" customHeight="1">
      <c r="A37" s="78"/>
      <c r="B37" s="562" t="s">
        <v>461</v>
      </c>
      <c r="C37" s="563" t="s">
        <v>464</v>
      </c>
      <c r="D37" s="92"/>
      <c r="E37" s="93"/>
    </row>
    <row r="38" spans="1:5" s="80" customFormat="1" ht="21.75" customHeight="1">
      <c r="A38" s="78"/>
      <c r="B38" s="562" t="s">
        <v>461</v>
      </c>
      <c r="C38" s="563" t="s">
        <v>465</v>
      </c>
      <c r="D38" s="92"/>
      <c r="E38" s="93"/>
    </row>
    <row r="39" spans="1:5" s="80" customFormat="1" ht="21.75" customHeight="1">
      <c r="A39" s="78"/>
      <c r="B39" s="562" t="s">
        <v>466</v>
      </c>
      <c r="C39" s="563" t="s">
        <v>467</v>
      </c>
      <c r="D39" s="92"/>
      <c r="E39" s="93"/>
    </row>
    <row r="40" spans="1:5" s="80" customFormat="1" ht="21.75" customHeight="1">
      <c r="A40" s="78"/>
      <c r="B40" s="562" t="s">
        <v>466</v>
      </c>
      <c r="C40" s="563" t="s">
        <v>468</v>
      </c>
      <c r="D40" s="92"/>
      <c r="E40" s="93"/>
    </row>
    <row r="41" spans="1:5" s="80" customFormat="1" ht="21.75" customHeight="1">
      <c r="A41" s="78"/>
      <c r="B41" s="562" t="s">
        <v>466</v>
      </c>
      <c r="C41" s="563" t="s">
        <v>469</v>
      </c>
      <c r="D41" s="92"/>
      <c r="E41" s="93"/>
    </row>
    <row r="42" spans="1:5" s="80" customFormat="1" ht="21.75" customHeight="1">
      <c r="A42" s="78"/>
      <c r="B42" s="562" t="s">
        <v>466</v>
      </c>
      <c r="C42" s="563" t="s">
        <v>470</v>
      </c>
      <c r="D42" s="92"/>
      <c r="E42" s="93"/>
    </row>
    <row r="43" spans="1:5" s="80" customFormat="1" ht="21.75" customHeight="1">
      <c r="A43" s="78"/>
      <c r="B43" s="562" t="s">
        <v>466</v>
      </c>
      <c r="C43" s="563" t="s">
        <v>471</v>
      </c>
      <c r="D43" s="92"/>
      <c r="E43" s="93"/>
    </row>
    <row r="44" spans="1:5" s="80" customFormat="1" ht="21.75" customHeight="1">
      <c r="A44" s="78"/>
      <c r="B44" s="562" t="s">
        <v>472</v>
      </c>
      <c r="C44" s="564">
        <v>16</v>
      </c>
      <c r="D44" s="92"/>
      <c r="E44" s="93"/>
    </row>
    <row r="45" spans="1:5" s="80" customFormat="1" ht="21.75" customHeight="1">
      <c r="A45" s="78"/>
      <c r="B45" s="562" t="s">
        <v>473</v>
      </c>
      <c r="C45" s="564">
        <v>17</v>
      </c>
      <c r="D45" s="92"/>
      <c r="E45" s="93"/>
    </row>
    <row r="46" spans="1:5" s="80" customFormat="1" ht="21.75" customHeight="1">
      <c r="A46" s="78"/>
      <c r="B46" s="94" t="s">
        <v>474</v>
      </c>
      <c r="C46" s="91" t="s">
        <v>475</v>
      </c>
      <c r="D46" s="92"/>
      <c r="E46" s="93"/>
    </row>
    <row r="47" spans="1:5" s="80" customFormat="1" ht="21.75" customHeight="1">
      <c r="A47" s="78"/>
      <c r="B47" s="94" t="s">
        <v>474</v>
      </c>
      <c r="C47" s="91" t="s">
        <v>476</v>
      </c>
      <c r="D47" s="92"/>
      <c r="E47" s="93"/>
    </row>
    <row r="48" spans="1:5" s="80" customFormat="1" ht="21.75" customHeight="1">
      <c r="A48" s="78"/>
      <c r="B48" s="94" t="s">
        <v>474</v>
      </c>
      <c r="C48" s="91" t="s">
        <v>477</v>
      </c>
      <c r="D48" s="92"/>
      <c r="E48" s="93"/>
    </row>
    <row r="49" spans="1:5" s="80" customFormat="1" ht="21.75" customHeight="1">
      <c r="A49" s="78"/>
      <c r="B49" s="94" t="s">
        <v>474</v>
      </c>
      <c r="C49" s="91" t="s">
        <v>478</v>
      </c>
      <c r="D49" s="92"/>
      <c r="E49" s="93"/>
    </row>
    <row r="50" spans="1:5" s="80" customFormat="1" ht="21.75" customHeight="1">
      <c r="A50" s="78"/>
      <c r="B50" s="94" t="s">
        <v>474</v>
      </c>
      <c r="C50" s="91" t="s">
        <v>479</v>
      </c>
      <c r="D50" s="92"/>
      <c r="E50" s="93"/>
    </row>
    <row r="51" spans="1:5" s="80" customFormat="1" ht="21.75" customHeight="1">
      <c r="A51" s="78"/>
      <c r="B51" s="94" t="s">
        <v>474</v>
      </c>
      <c r="C51" s="91" t="s">
        <v>480</v>
      </c>
      <c r="D51" s="92"/>
      <c r="E51" s="93"/>
    </row>
    <row r="52" spans="1:5" s="80" customFormat="1" ht="21.75" customHeight="1">
      <c r="A52" s="78"/>
      <c r="B52" s="94" t="s">
        <v>474</v>
      </c>
      <c r="C52" s="91" t="s">
        <v>481</v>
      </c>
      <c r="D52" s="92"/>
      <c r="E52" s="93"/>
    </row>
    <row r="53" spans="1:5" s="80" customFormat="1" ht="21.75" customHeight="1">
      <c r="A53" s="78"/>
      <c r="B53" s="94" t="s">
        <v>482</v>
      </c>
      <c r="C53" s="91" t="s">
        <v>483</v>
      </c>
      <c r="D53" s="92"/>
      <c r="E53" s="93"/>
    </row>
    <row r="54" spans="1:5" s="80" customFormat="1" ht="21.75" customHeight="1">
      <c r="A54" s="78"/>
      <c r="B54" s="94" t="s">
        <v>484</v>
      </c>
      <c r="C54" s="89">
        <v>20</v>
      </c>
      <c r="D54" s="92"/>
      <c r="E54" s="93"/>
    </row>
    <row r="55" spans="1:5" s="80" customFormat="1" ht="21.75" customHeight="1">
      <c r="A55" s="78"/>
      <c r="B55" s="94" t="s">
        <v>485</v>
      </c>
      <c r="C55" s="89">
        <v>21</v>
      </c>
      <c r="D55" s="92"/>
      <c r="E55" s="93"/>
    </row>
    <row r="56" spans="1:5" s="80" customFormat="1" ht="21.75" customHeight="1">
      <c r="A56" s="78"/>
      <c r="B56" s="94" t="s">
        <v>486</v>
      </c>
      <c r="C56" s="91" t="s">
        <v>487</v>
      </c>
      <c r="D56" s="92"/>
      <c r="E56" s="93"/>
    </row>
    <row r="57" spans="1:5" s="80" customFormat="1" ht="21.75" customHeight="1">
      <c r="A57" s="78"/>
      <c r="B57" s="94" t="s">
        <v>486</v>
      </c>
      <c r="C57" s="91" t="s">
        <v>488</v>
      </c>
      <c r="D57" s="92"/>
      <c r="E57" s="93"/>
    </row>
    <row r="58" spans="1:5" s="80" customFormat="1" ht="21.75" customHeight="1">
      <c r="A58" s="78"/>
      <c r="B58" s="94" t="s">
        <v>486</v>
      </c>
      <c r="C58" s="91" t="s">
        <v>489</v>
      </c>
      <c r="D58" s="92"/>
      <c r="E58" s="93"/>
    </row>
    <row r="59" spans="1:5" s="80" customFormat="1" ht="21.75" customHeight="1">
      <c r="A59" s="78"/>
      <c r="B59" s="94" t="s">
        <v>486</v>
      </c>
      <c r="C59" s="91" t="s">
        <v>490</v>
      </c>
      <c r="D59" s="92"/>
      <c r="E59" s="93"/>
    </row>
    <row r="60" spans="1:5" s="80" customFormat="1" ht="21.75" customHeight="1">
      <c r="A60" s="78"/>
      <c r="B60" s="94" t="s">
        <v>486</v>
      </c>
      <c r="C60" s="91" t="s">
        <v>491</v>
      </c>
      <c r="D60" s="92"/>
      <c r="E60" s="93"/>
    </row>
    <row r="61" spans="1:5" ht="21.75" customHeight="1">
      <c r="B61" s="94" t="s">
        <v>486</v>
      </c>
      <c r="C61" s="91" t="s">
        <v>492</v>
      </c>
      <c r="D61" s="90"/>
    </row>
    <row r="62" spans="1:5" ht="21.75" customHeight="1">
      <c r="B62" s="94" t="s">
        <v>486</v>
      </c>
      <c r="C62" s="91" t="s">
        <v>493</v>
      </c>
      <c r="D62" s="90"/>
    </row>
    <row r="63" spans="1:5" ht="21.75" customHeight="1">
      <c r="B63" s="390" t="s">
        <v>672</v>
      </c>
      <c r="C63" s="89"/>
      <c r="D63" s="90"/>
    </row>
    <row r="64" spans="1:5" ht="21.75" customHeight="1">
      <c r="B64" s="94" t="s">
        <v>442</v>
      </c>
      <c r="C64" s="89">
        <v>23</v>
      </c>
      <c r="D64" s="90"/>
    </row>
    <row r="65" spans="1:5" ht="21.75" customHeight="1">
      <c r="B65" s="94" t="s">
        <v>443</v>
      </c>
      <c r="C65" s="89">
        <v>24</v>
      </c>
      <c r="D65" s="90"/>
    </row>
    <row r="66" spans="1:5" ht="21.75" customHeight="1">
      <c r="B66" s="94" t="s">
        <v>444</v>
      </c>
      <c r="C66" s="89">
        <v>25</v>
      </c>
      <c r="D66" s="90"/>
    </row>
    <row r="67" spans="1:5" ht="21.75" customHeight="1">
      <c r="B67" s="94" t="s">
        <v>445</v>
      </c>
      <c r="C67" s="89">
        <v>26</v>
      </c>
      <c r="D67" s="90"/>
    </row>
    <row r="68" spans="1:5" ht="21.75" customHeight="1">
      <c r="B68" s="94" t="s">
        <v>446</v>
      </c>
      <c r="C68" s="89">
        <v>27</v>
      </c>
      <c r="D68" s="90"/>
    </row>
    <row r="69" spans="1:5" ht="21.75" customHeight="1">
      <c r="B69" s="94" t="s">
        <v>447</v>
      </c>
      <c r="C69" s="91" t="s">
        <v>595</v>
      </c>
      <c r="D69" s="90"/>
    </row>
    <row r="70" spans="1:5" ht="21.75" customHeight="1">
      <c r="B70" s="94" t="s">
        <v>453</v>
      </c>
      <c r="C70" s="91">
        <v>29</v>
      </c>
      <c r="D70" s="90"/>
    </row>
    <row r="71" spans="1:5" ht="21.75" customHeight="1">
      <c r="B71" s="94" t="s">
        <v>461</v>
      </c>
      <c r="C71" s="91">
        <v>30</v>
      </c>
      <c r="D71" s="90"/>
    </row>
    <row r="72" spans="1:5" ht="21.75" customHeight="1">
      <c r="B72" s="94" t="s">
        <v>466</v>
      </c>
      <c r="C72" s="91">
        <v>31</v>
      </c>
      <c r="D72" s="90"/>
    </row>
    <row r="73" spans="1:5" ht="21.75" customHeight="1">
      <c r="B73" s="94" t="s">
        <v>472</v>
      </c>
      <c r="C73" s="89">
        <v>32</v>
      </c>
      <c r="D73" s="90"/>
    </row>
    <row r="74" spans="1:5" ht="21.75" customHeight="1">
      <c r="B74" s="94" t="s">
        <v>473</v>
      </c>
      <c r="C74" s="89">
        <v>33</v>
      </c>
      <c r="D74" s="90"/>
    </row>
    <row r="75" spans="1:5" ht="21.75" customHeight="1">
      <c r="B75" s="94" t="s">
        <v>474</v>
      </c>
      <c r="C75" s="91">
        <v>34</v>
      </c>
      <c r="D75" s="90"/>
    </row>
    <row r="76" spans="1:5" ht="21.75" customHeight="1">
      <c r="B76" s="94" t="s">
        <v>482</v>
      </c>
      <c r="C76" s="91">
        <v>35</v>
      </c>
      <c r="D76" s="90"/>
    </row>
    <row r="77" spans="1:5" ht="21.75" customHeight="1">
      <c r="B77" s="94" t="s">
        <v>484</v>
      </c>
      <c r="C77" s="89">
        <v>36</v>
      </c>
      <c r="D77" s="90"/>
    </row>
    <row r="78" spans="1:5" ht="21.75" customHeight="1">
      <c r="B78" s="94" t="s">
        <v>485</v>
      </c>
      <c r="C78" s="89">
        <v>37</v>
      </c>
      <c r="D78" s="90"/>
    </row>
    <row r="79" spans="1:5" ht="21.75" customHeight="1">
      <c r="B79" s="94" t="s">
        <v>486</v>
      </c>
      <c r="C79" s="91">
        <v>38</v>
      </c>
      <c r="D79" s="90"/>
    </row>
    <row r="80" spans="1:5" s="80" customFormat="1" ht="21.75" customHeight="1">
      <c r="A80" s="81"/>
      <c r="B80" s="81" t="s">
        <v>494</v>
      </c>
      <c r="C80" s="87"/>
      <c r="D80" s="92"/>
      <c r="E80" s="93"/>
    </row>
    <row r="81" spans="2:4" ht="21" customHeight="1">
      <c r="B81" s="390" t="s">
        <v>761</v>
      </c>
      <c r="C81" s="95"/>
      <c r="D81" s="90"/>
    </row>
    <row r="82" spans="2:4" ht="21" customHeight="1">
      <c r="B82" s="94" t="s">
        <v>442</v>
      </c>
      <c r="C82" s="95">
        <v>39</v>
      </c>
      <c r="D82" s="90"/>
    </row>
    <row r="83" spans="2:4" ht="21" customHeight="1">
      <c r="B83" s="94" t="s">
        <v>673</v>
      </c>
      <c r="C83" s="95">
        <v>40</v>
      </c>
      <c r="D83" s="90"/>
    </row>
    <row r="84" spans="2:4" ht="21" customHeight="1">
      <c r="B84" s="94" t="s">
        <v>674</v>
      </c>
      <c r="C84" s="95">
        <v>41</v>
      </c>
      <c r="D84" s="90"/>
    </row>
    <row r="85" spans="2:4" ht="21" customHeight="1">
      <c r="B85" s="94" t="s">
        <v>675</v>
      </c>
      <c r="C85" s="95">
        <v>42</v>
      </c>
      <c r="D85" s="90"/>
    </row>
    <row r="86" spans="2:4" ht="21" customHeight="1">
      <c r="B86" s="94" t="s">
        <v>482</v>
      </c>
      <c r="C86" s="95">
        <v>43</v>
      </c>
      <c r="D86" s="90"/>
    </row>
    <row r="87" spans="2:4" ht="21" customHeight="1">
      <c r="B87" s="94" t="s">
        <v>484</v>
      </c>
      <c r="C87" s="95">
        <v>44</v>
      </c>
      <c r="D87" s="90"/>
    </row>
    <row r="88" spans="2:4" ht="21" customHeight="1">
      <c r="B88" s="94" t="s">
        <v>485</v>
      </c>
      <c r="C88" s="95">
        <v>45</v>
      </c>
      <c r="D88" s="90"/>
    </row>
    <row r="89" spans="2:4" ht="21" customHeight="1">
      <c r="B89" s="390" t="s">
        <v>510</v>
      </c>
      <c r="C89" s="95"/>
      <c r="D89" s="90"/>
    </row>
    <row r="90" spans="2:4" ht="21" customHeight="1">
      <c r="B90" s="94" t="s">
        <v>442</v>
      </c>
      <c r="C90" s="96" t="s">
        <v>596</v>
      </c>
      <c r="D90" s="90"/>
    </row>
    <row r="91" spans="2:4" ht="21" customHeight="1">
      <c r="B91" s="94" t="s">
        <v>676</v>
      </c>
      <c r="C91" s="96" t="s">
        <v>597</v>
      </c>
      <c r="D91" s="90"/>
    </row>
    <row r="92" spans="2:4" ht="21" customHeight="1">
      <c r="B92" s="94" t="s">
        <v>694</v>
      </c>
      <c r="C92" s="96" t="s">
        <v>598</v>
      </c>
      <c r="D92" s="90"/>
    </row>
    <row r="93" spans="2:4" ht="21" customHeight="1">
      <c r="B93" s="94" t="s">
        <v>694</v>
      </c>
      <c r="C93" s="96" t="s">
        <v>599</v>
      </c>
    </row>
    <row r="94" spans="2:4" ht="21" customHeight="1">
      <c r="B94" s="94" t="s">
        <v>695</v>
      </c>
      <c r="C94" s="96" t="s">
        <v>600</v>
      </c>
    </row>
    <row r="95" spans="2:4" ht="21" customHeight="1">
      <c r="B95" s="94" t="s">
        <v>695</v>
      </c>
      <c r="C95" s="96" t="s">
        <v>601</v>
      </c>
    </row>
    <row r="96" spans="2:4" ht="21" customHeight="1">
      <c r="B96" s="94" t="s">
        <v>677</v>
      </c>
      <c r="C96" s="96" t="s">
        <v>602</v>
      </c>
    </row>
    <row r="97" spans="1:3" ht="21" customHeight="1">
      <c r="B97" s="94" t="s">
        <v>677</v>
      </c>
      <c r="C97" s="96" t="s">
        <v>603</v>
      </c>
    </row>
    <row r="98" spans="1:3" ht="21" customHeight="1">
      <c r="B98" s="94" t="s">
        <v>678</v>
      </c>
      <c r="C98" s="96" t="s">
        <v>604</v>
      </c>
    </row>
    <row r="99" spans="1:3" ht="21" customHeight="1">
      <c r="B99" s="94" t="s">
        <v>678</v>
      </c>
      <c r="C99" s="96" t="s">
        <v>605</v>
      </c>
    </row>
    <row r="100" spans="1:3" ht="21" customHeight="1">
      <c r="B100" s="94" t="s">
        <v>679</v>
      </c>
      <c r="C100" s="96" t="s">
        <v>606</v>
      </c>
    </row>
    <row r="101" spans="1:3" ht="21" customHeight="1">
      <c r="B101" s="94" t="s">
        <v>679</v>
      </c>
      <c r="C101" s="96" t="s">
        <v>608</v>
      </c>
    </row>
    <row r="102" spans="1:3" ht="21" customHeight="1">
      <c r="B102" s="94" t="s">
        <v>696</v>
      </c>
      <c r="C102" s="96" t="s">
        <v>609</v>
      </c>
    </row>
    <row r="103" spans="1:3" ht="21" customHeight="1">
      <c r="B103" s="94" t="s">
        <v>696</v>
      </c>
      <c r="C103" s="96" t="s">
        <v>607</v>
      </c>
    </row>
    <row r="104" spans="1:3" ht="21" customHeight="1">
      <c r="B104" s="390" t="s">
        <v>782</v>
      </c>
      <c r="C104" s="95"/>
    </row>
    <row r="105" spans="1:3" ht="21" customHeight="1">
      <c r="B105" s="94" t="s">
        <v>442</v>
      </c>
      <c r="C105" s="95">
        <v>53</v>
      </c>
    </row>
    <row r="106" spans="1:3" ht="21" customHeight="1">
      <c r="B106" s="94" t="s">
        <v>443</v>
      </c>
      <c r="C106" s="95">
        <v>54</v>
      </c>
    </row>
    <row r="107" spans="1:3" ht="21" customHeight="1">
      <c r="B107" s="94" t="s">
        <v>472</v>
      </c>
      <c r="C107" s="95">
        <v>55</v>
      </c>
    </row>
    <row r="108" spans="1:3" ht="21" customHeight="1">
      <c r="B108" s="94" t="s">
        <v>482</v>
      </c>
      <c r="C108" s="95">
        <v>56</v>
      </c>
    </row>
    <row r="109" spans="1:3" ht="21" customHeight="1">
      <c r="B109" s="94" t="s">
        <v>484</v>
      </c>
      <c r="C109" s="95">
        <v>57</v>
      </c>
    </row>
    <row r="110" spans="1:3" ht="21" customHeight="1">
      <c r="B110" s="94" t="s">
        <v>485</v>
      </c>
      <c r="C110" s="95">
        <v>58</v>
      </c>
    </row>
    <row r="111" spans="1:3" ht="21" customHeight="1">
      <c r="B111" s="94"/>
      <c r="C111" s="96"/>
    </row>
    <row r="112" spans="1:3" ht="21" customHeight="1">
      <c r="A112" s="80"/>
      <c r="B112" s="81" t="s">
        <v>495</v>
      </c>
      <c r="C112" s="82"/>
    </row>
    <row r="113" spans="1:3" ht="21" customHeight="1">
      <c r="A113" s="83"/>
      <c r="B113" s="94" t="s">
        <v>680</v>
      </c>
      <c r="C113" s="95">
        <v>59</v>
      </c>
    </row>
    <row r="114" spans="1:3" ht="21" customHeight="1">
      <c r="B114" s="94" t="s">
        <v>790</v>
      </c>
      <c r="C114" s="95">
        <v>60</v>
      </c>
    </row>
    <row r="115" spans="1:3" ht="21" customHeight="1">
      <c r="B115" s="94" t="s">
        <v>791</v>
      </c>
      <c r="C115" s="95">
        <v>61</v>
      </c>
    </row>
    <row r="116" spans="1:3" ht="21" customHeight="1">
      <c r="B116" s="94" t="s">
        <v>792</v>
      </c>
      <c r="C116" s="95">
        <v>62</v>
      </c>
    </row>
    <row r="117" spans="1:3" ht="21" customHeight="1">
      <c r="B117" s="94" t="s">
        <v>681</v>
      </c>
      <c r="C117" s="629">
        <v>63</v>
      </c>
    </row>
    <row r="118" spans="1:3" ht="21" customHeight="1">
      <c r="B118" s="94" t="s">
        <v>682</v>
      </c>
      <c r="C118" s="629">
        <v>64</v>
      </c>
    </row>
    <row r="119" spans="1:3" ht="21" customHeight="1">
      <c r="B119" s="94" t="s">
        <v>762</v>
      </c>
      <c r="C119" s="629">
        <v>65</v>
      </c>
    </row>
    <row r="120" spans="1:3" ht="21" customHeight="1">
      <c r="B120" s="94" t="s">
        <v>683</v>
      </c>
      <c r="C120" s="629">
        <v>66</v>
      </c>
    </row>
    <row r="121" spans="1:3" ht="21" customHeight="1">
      <c r="C121" s="629"/>
    </row>
    <row r="122" spans="1:3" ht="21" customHeight="1">
      <c r="A122" s="80"/>
      <c r="B122" s="81" t="s">
        <v>423</v>
      </c>
      <c r="C122" s="82"/>
    </row>
    <row r="123" spans="1:3" ht="21" customHeight="1">
      <c r="B123" s="94" t="s">
        <v>496</v>
      </c>
      <c r="C123" s="629">
        <v>67</v>
      </c>
    </row>
    <row r="124" spans="1:3" ht="21" customHeight="1">
      <c r="B124" s="94" t="s">
        <v>497</v>
      </c>
      <c r="C124" s="629">
        <v>67</v>
      </c>
    </row>
    <row r="125" spans="1:3" ht="21" customHeight="1">
      <c r="B125" s="94" t="s">
        <v>498</v>
      </c>
      <c r="C125" s="629">
        <v>67</v>
      </c>
    </row>
    <row r="126" spans="1:3" ht="21" customHeight="1">
      <c r="B126" s="94" t="s">
        <v>499</v>
      </c>
      <c r="C126" s="629">
        <v>68</v>
      </c>
    </row>
    <row r="127" spans="1:3" ht="21" customHeight="1">
      <c r="B127" s="94" t="s">
        <v>500</v>
      </c>
    </row>
    <row r="128" spans="1:3" ht="21" hidden="1" customHeight="1"/>
    <row r="129" ht="21" hidden="1" customHeight="1"/>
    <row r="130" ht="21" hidden="1" customHeight="1"/>
    <row r="131" ht="21" hidden="1" customHeight="1"/>
    <row r="132" ht="21" hidden="1" customHeight="1"/>
    <row r="133" ht="21" hidden="1" customHeight="1"/>
    <row r="134" ht="21" hidden="1" customHeight="1"/>
    <row r="135" ht="21" hidden="1" customHeight="1"/>
    <row r="136" ht="21" hidden="1" customHeight="1"/>
    <row r="137" ht="21" hidden="1" customHeight="1"/>
    <row r="138" ht="21" hidden="1" customHeight="1"/>
    <row r="139" ht="21" hidden="1" customHeight="1"/>
    <row r="140" ht="15" hidden="1" customHeight="1"/>
    <row r="141" ht="15" hidden="1" customHeight="1"/>
    <row r="142" ht="15" hidden="1" customHeight="1"/>
    <row r="143" ht="15" hidden="1" customHeight="1"/>
    <row r="144" ht="15" hidden="1" customHeight="1"/>
    <row r="145" ht="15" hidden="1" customHeight="1"/>
    <row r="146" ht="15" hidden="1" customHeight="1"/>
    <row r="147" ht="15" hidden="1" customHeight="1"/>
    <row r="148" ht="15" hidden="1" customHeight="1"/>
    <row r="149" ht="15" hidden="1" customHeight="1"/>
    <row r="150" ht="15" hidden="1" customHeight="1"/>
    <row r="151" ht="15" hidden="1" customHeight="1"/>
    <row r="152" ht="15" hidden="1" customHeight="1"/>
    <row r="153" ht="15" hidden="1" customHeight="1"/>
    <row r="154" ht="15" hidden="1" customHeight="1"/>
    <row r="155" ht="15" hidden="1" customHeight="1"/>
    <row r="156" ht="15" hidden="1" customHeight="1"/>
    <row r="157" ht="15" hidden="1" customHeight="1"/>
    <row r="158" ht="15" hidden="1" customHeight="1"/>
    <row r="159" ht="15" hidden="1" customHeight="1"/>
    <row r="160" ht="15" hidden="1" customHeight="1"/>
    <row r="161" ht="15" hidden="1" customHeight="1"/>
    <row r="162" ht="15" hidden="1" customHeight="1"/>
    <row r="163" ht="15" hidden="1" customHeight="1"/>
    <row r="164" ht="15" hidden="1" customHeight="1"/>
    <row r="165" ht="15" hidden="1" customHeight="1"/>
    <row r="166" ht="15" hidden="1" customHeight="1"/>
    <row r="167" ht="15" hidden="1" customHeight="1"/>
    <row r="168" ht="15" hidden="1" customHeight="1"/>
    <row r="169" ht="15" hidden="1" customHeight="1"/>
    <row r="170" ht="15" hidden="1" customHeight="1"/>
    <row r="171" ht="15" hidden="1" customHeight="1"/>
    <row r="172" ht="15" hidden="1" customHeight="1"/>
    <row r="173" ht="15" hidden="1" customHeight="1"/>
    <row r="174" ht="15" hidden="1" customHeight="1"/>
    <row r="175" ht="15" hidden="1" customHeight="1"/>
    <row r="176" ht="15" hidden="1" customHeight="1"/>
    <row r="177" ht="15" hidden="1" customHeight="1"/>
    <row r="178" ht="15" hidden="1" customHeight="1"/>
    <row r="179" ht="15" hidden="1" customHeight="1"/>
    <row r="180" ht="15" hidden="1" customHeight="1"/>
    <row r="181" ht="15" hidden="1" customHeight="1"/>
    <row r="182" ht="15" hidden="1" customHeight="1"/>
    <row r="183" ht="15" hidden="1" customHeight="1"/>
    <row r="184" ht="15" hidden="1" customHeight="1"/>
    <row r="185" ht="15" hidden="1" customHeight="1"/>
    <row r="186" ht="15" hidden="1" customHeight="1"/>
    <row r="187" ht="15" hidden="1" customHeight="1"/>
    <row r="188" ht="15" hidden="1" customHeight="1"/>
    <row r="189" ht="15" hidden="1" customHeight="1"/>
    <row r="190" ht="15" hidden="1" customHeight="1"/>
    <row r="191" ht="15" hidden="1" customHeight="1"/>
    <row r="192" ht="15" hidden="1" customHeight="1"/>
    <row r="193" ht="15" hidden="1" customHeight="1"/>
    <row r="194" ht="15" hidden="1" customHeight="1"/>
    <row r="195" ht="15" hidden="1" customHeight="1"/>
    <row r="196" ht="15" hidden="1" customHeight="1"/>
    <row r="197" ht="15" hidden="1" customHeight="1"/>
    <row r="198" ht="15" hidden="1" customHeight="1"/>
    <row r="199" ht="15" hidden="1" customHeight="1"/>
    <row r="200" ht="15" hidden="1" customHeight="1"/>
    <row r="201" ht="15" hidden="1" customHeight="1"/>
    <row r="202" ht="15" hidden="1" customHeight="1"/>
    <row r="203" ht="15" hidden="1" customHeight="1"/>
    <row r="204" ht="15" hidden="1" customHeight="1"/>
    <row r="205" ht="15" hidden="1" customHeight="1"/>
    <row r="206" ht="15" hidden="1" customHeight="1"/>
    <row r="207" ht="15" hidden="1" customHeight="1"/>
    <row r="208" ht="15" hidden="1" customHeight="1"/>
    <row r="209" ht="15" hidden="1" customHeight="1"/>
    <row r="210" ht="15" hidden="1" customHeight="1"/>
    <row r="211" ht="15" hidden="1" customHeight="1"/>
    <row r="212" ht="15" hidden="1" customHeight="1"/>
    <row r="213" ht="15" hidden="1" customHeight="1"/>
    <row r="214" ht="15" hidden="1" customHeight="1"/>
    <row r="215" ht="15" hidden="1" customHeight="1"/>
    <row r="216" ht="15" hidden="1" customHeight="1"/>
    <row r="217" ht="15" hidden="1" customHeight="1"/>
    <row r="218" ht="15" hidden="1" customHeight="1"/>
    <row r="219" ht="15" hidden="1" customHeight="1"/>
    <row r="220" ht="15" hidden="1" customHeight="1"/>
    <row r="221" ht="15" hidden="1" customHeight="1"/>
    <row r="222" ht="15" hidden="1" customHeight="1"/>
    <row r="223" ht="15" hidden="1" customHeight="1"/>
    <row r="224" ht="15" hidden="1" customHeight="1"/>
    <row r="225" ht="15" hidden="1" customHeight="1"/>
    <row r="226" ht="15" hidden="1" customHeight="1"/>
    <row r="227" ht="15" hidden="1" customHeight="1"/>
    <row r="228" ht="15" hidden="1" customHeight="1"/>
    <row r="229" ht="15" hidden="1" customHeight="1"/>
    <row r="230" ht="15" hidden="1" customHeight="1"/>
    <row r="231" ht="15" hidden="1" customHeight="1"/>
    <row r="232" ht="15" hidden="1" customHeight="1"/>
    <row r="233" ht="15" hidden="1" customHeight="1"/>
    <row r="234" ht="15" hidden="1" customHeight="1"/>
    <row r="235" ht="15" hidden="1" customHeight="1"/>
    <row r="236" ht="15" hidden="1" customHeight="1"/>
    <row r="237" ht="15" hidden="1" customHeight="1"/>
    <row r="238" ht="15" hidden="1" customHeight="1"/>
    <row r="239" ht="15" hidden="1" customHeight="1"/>
    <row r="240" ht="15" hidden="1" customHeight="1"/>
    <row r="241" ht="15" hidden="1" customHeight="1"/>
    <row r="242" ht="15" hidden="1" customHeight="1"/>
    <row r="243" ht="15" hidden="1" customHeight="1"/>
    <row r="244" ht="15" hidden="1" customHeight="1"/>
    <row r="245" ht="15" hidden="1" customHeight="1"/>
    <row r="246" ht="15" hidden="1" customHeight="1"/>
    <row r="247" ht="15" hidden="1" customHeight="1"/>
    <row r="248" ht="15" hidden="1" customHeight="1"/>
    <row r="249" ht="15" hidden="1" customHeight="1"/>
    <row r="250" ht="15" hidden="1" customHeight="1"/>
    <row r="251" ht="15" hidden="1" customHeight="1"/>
    <row r="252" ht="15" hidden="1" customHeight="1"/>
    <row r="253" ht="15" hidden="1" customHeight="1"/>
    <row r="254" ht="15" hidden="1" customHeight="1"/>
    <row r="255" ht="15" hidden="1" customHeight="1"/>
    <row r="256" ht="15" hidden="1" customHeight="1"/>
    <row r="257" ht="15" hidden="1" customHeight="1"/>
    <row r="258" ht="15" hidden="1" customHeight="1"/>
    <row r="259" ht="15" hidden="1" customHeight="1"/>
    <row r="260" ht="15" hidden="1" customHeight="1"/>
    <row r="261" ht="15" hidden="1" customHeight="1"/>
    <row r="262" ht="15" hidden="1" customHeight="1"/>
    <row r="263" ht="15" hidden="1" customHeight="1"/>
    <row r="264" ht="15" hidden="1" customHeight="1"/>
    <row r="265" ht="15" hidden="1" customHeight="1"/>
    <row r="266" ht="15" hidden="1" customHeight="1"/>
    <row r="267" ht="15" hidden="1" customHeight="1"/>
    <row r="268" ht="15" hidden="1" customHeight="1"/>
    <row r="269" ht="15" hidden="1" customHeight="1"/>
    <row r="270" ht="15" hidden="1" customHeight="1"/>
    <row r="271" ht="15" hidden="1" customHeight="1"/>
    <row r="272" ht="15" hidden="1" customHeight="1"/>
    <row r="273" ht="15" hidden="1" customHeight="1"/>
    <row r="274" ht="15" hidden="1" customHeight="1"/>
    <row r="275" ht="15" hidden="1" customHeight="1"/>
    <row r="276" ht="15" hidden="1" customHeight="1"/>
    <row r="277" ht="15" hidden="1" customHeight="1"/>
    <row r="278" ht="15" hidden="1" customHeight="1"/>
    <row r="279" ht="15" hidden="1" customHeight="1"/>
    <row r="280" ht="15" hidden="1" customHeight="1"/>
    <row r="281" ht="15" hidden="1" customHeight="1"/>
    <row r="282" ht="15" hidden="1" customHeight="1"/>
    <row r="283" ht="15" hidden="1" customHeight="1"/>
    <row r="284" ht="15" hidden="1" customHeight="1"/>
    <row r="285" ht="15" hidden="1" customHeight="1"/>
    <row r="286" ht="15" hidden="1" customHeight="1"/>
    <row r="287" ht="15" hidden="1" customHeight="1"/>
    <row r="288" ht="15" hidden="1" customHeight="1"/>
    <row r="289" ht="15" hidden="1" customHeight="1"/>
    <row r="290" ht="15" hidden="1" customHeight="1"/>
    <row r="291" ht="15" hidden="1" customHeight="1"/>
    <row r="292" ht="15" hidden="1" customHeight="1"/>
    <row r="293" ht="15" hidden="1" customHeight="1"/>
    <row r="294" ht="15" hidden="1" customHeight="1"/>
    <row r="295" ht="15" hidden="1" customHeight="1"/>
    <row r="296" ht="15" hidden="1" customHeight="1"/>
    <row r="297" ht="15" hidden="1" customHeight="1"/>
    <row r="298" ht="15" hidden="1" customHeight="1"/>
    <row r="299" ht="15" hidden="1" customHeight="1"/>
    <row r="300" ht="15" hidden="1" customHeight="1"/>
    <row r="301" ht="15" hidden="1" customHeight="1"/>
    <row r="302" ht="15" hidden="1" customHeight="1"/>
    <row r="303" ht="15" hidden="1" customHeight="1"/>
    <row r="304" ht="15" hidden="1" customHeight="1"/>
    <row r="305" ht="15" hidden="1" customHeight="1"/>
    <row r="306" ht="15" hidden="1" customHeight="1"/>
    <row r="307" ht="15" hidden="1" customHeight="1"/>
    <row r="308" ht="15" hidden="1" customHeight="1"/>
    <row r="309" ht="15" hidden="1" customHeight="1"/>
    <row r="310" ht="15" hidden="1" customHeight="1"/>
    <row r="311" ht="15" hidden="1" customHeight="1"/>
    <row r="312" ht="15" hidden="1" customHeight="1"/>
    <row r="313" ht="15" hidden="1" customHeight="1"/>
    <row r="314" ht="15" hidden="1" customHeight="1"/>
    <row r="315" ht="15" hidden="1" customHeight="1"/>
    <row r="316" ht="15" hidden="1" customHeight="1"/>
    <row r="317" ht="15" hidden="1" customHeight="1"/>
    <row r="318" ht="15" hidden="1" customHeight="1"/>
    <row r="319" ht="15" hidden="1" customHeight="1"/>
    <row r="320" ht="15" hidden="1" customHeight="1"/>
    <row r="321" ht="15" hidden="1" customHeight="1"/>
    <row r="322" ht="15" customHeight="1"/>
    <row r="323" ht="15" hidden="1" customHeight="1"/>
    <row r="324" ht="15" hidden="1" customHeight="1"/>
    <row r="325" ht="15" hidden="1" customHeight="1"/>
    <row r="326" ht="15" hidden="1" customHeight="1"/>
    <row r="327" ht="15" hidden="1" customHeight="1"/>
    <row r="328" ht="15" hidden="1" customHeight="1"/>
    <row r="329" ht="15" hidden="1" customHeight="1"/>
    <row r="330" ht="15" customHeight="1"/>
    <row r="331" ht="15" customHeight="1"/>
    <row r="332" ht="15" customHeight="1"/>
    <row r="333" ht="15" customHeight="1"/>
    <row r="334" ht="15" customHeight="1"/>
    <row r="335" ht="15" customHeight="1"/>
    <row r="336" ht="15" customHeight="1"/>
    <row r="337" ht="15" customHeight="1"/>
    <row r="338" ht="15" customHeight="1"/>
    <row r="339" ht="15" customHeight="1"/>
    <row r="340" ht="15" customHeight="1"/>
    <row r="341" ht="15" customHeight="1"/>
    <row r="342" ht="15" customHeight="1"/>
    <row r="343" ht="15" customHeight="1"/>
    <row r="344" ht="15" customHeight="1"/>
  </sheetData>
  <mergeCells count="4">
    <mergeCell ref="B1:E1"/>
    <mergeCell ref="B2:E2"/>
    <mergeCell ref="B3:E3"/>
    <mergeCell ref="B4:E4"/>
  </mergeCells>
  <hyperlinks>
    <hyperlink ref="B10" location="'1'!A1" display="Cartera por tipo de crédito y departamento"/>
    <hyperlink ref="B11" location="'2'!A1" display="Cartera al sector productivo por entidad y estado del crédito"/>
    <hyperlink ref="B12" location="'3'!A1" display="Cartera al sector productivo por entidad y departamento"/>
    <hyperlink ref="B13" location="'4'!A1" display="Cartera al sector productivo por entidad y destino del crédito"/>
    <hyperlink ref="B14" location="'5'!A1" display="Ranking de cartera productiva"/>
    <hyperlink ref="B16" location="'6'!A1" display="Evolución de cartera y contingente"/>
    <hyperlink ref="B19" location="'8'!A1" display="Clasificación de cartera por actividad económica del deudor"/>
    <hyperlink ref="B20" location="'9'!A1" display="Clasificación de contingente  por actividad económica del deudor"/>
    <hyperlink ref="B21" location="'10'!A1" display="Clasificación de cartera por destino del crédito"/>
    <hyperlink ref="B22" location="'11'!A1" display="Clasificación de contingente por destino del crédito"/>
    <hyperlink ref="B23" location="'12-1'!A1" display="Clasificación de cartera  y contingente por entidad, plazo y destino del crédito"/>
    <hyperlink ref="B24" location="'12-2'!A1" display="Clasificación de cartera  y contingente por entidad, plazo y destino del crédito"/>
    <hyperlink ref="B25" location="'12-3'!A1" display="Clasificación de cartera  y contingente por entidad, plazo y destino del crédito"/>
    <hyperlink ref="B26" location="'12-4'!A1" display="Clasificación de cartera  y contingente por entidad, plazo y destino del crédito"/>
    <hyperlink ref="B27" location="'12-5'!A1" display="Clasificación de cartera  y contingente por entidad, plazo y destino del crédito"/>
    <hyperlink ref="B28" location="'13-1'!A1" display="Clasificación de cartera y contingente por entidad, estado y destino del crédito"/>
    <hyperlink ref="B29" location="'13-2'!A1" display="Clasificación de cartera y contingente por entidad, estado y destino del crédito"/>
    <hyperlink ref="B30" location="'13-3'!A1" display="Clasificación de cartera y contingente por entidad, estado y destino del crédito"/>
    <hyperlink ref="B31" location="'13-4'!A1" display="Clasificación de cartera y contingente por entidad, estado y destino del crédito"/>
    <hyperlink ref="B32" location="'13-5'!A1" display="Clasificación de cartera y contingente por entidad, estado y destino del crédito"/>
    <hyperlink ref="B33" location="'13-6'!A1" display="Clasificación de cartera y contingente por entidad, estado y destino del crédito"/>
    <hyperlink ref="B35" location="'14-1'!A1" display="Clasificación de cartera  y contingente por departamento, plazo y destino del crédito"/>
    <hyperlink ref="B36" location="'14-2'!A1" display="Clasificación de cartera  y contingente por departamento, plazo y destino del crédito"/>
    <hyperlink ref="B37" location="'14-3'!A1" display="Clasificación de cartera  y contingente por departamento, plazo y destino del crédito"/>
    <hyperlink ref="B38" location="'14-4'!A1" display="Clasificación de cartera  y contingente por departamento, plazo y destino del crédito"/>
    <hyperlink ref="B39" location="'15-1'!A1" display="Clasificación de cartera y contingente por departamento, estado y destino del crédito"/>
    <hyperlink ref="B40" location="'15-2'!A1" display="Clasificación de cartera y contingente por departamento, estado y destino del crédito"/>
    <hyperlink ref="B41" location="'15-3'!A1" display="Clasificación de cartera y contingente por departamento, estado y destino del crédito"/>
    <hyperlink ref="B42" location="'15-4'!A1" display="Clasificación de cartera y contingente por departamento, estado y destino del crédito"/>
    <hyperlink ref="B43" location="'15-5'!A1" display="Clasificación de cartera y contingente por departamento, estado y destino del crédito"/>
    <hyperlink ref="B44" location="'16'!A1" display="Clasificación de cartera por tipo de crédito"/>
    <hyperlink ref="B45" location="'17'!A1" display="Clasificación de contingente por tipo de crédito"/>
    <hyperlink ref="B46" location="'18-1'!A1" display="Clasificación de cartera y contingente por entidad, estado y tipo de crédito"/>
    <hyperlink ref="B47" location="'18-2'!A1" display="Clasificación de cartera y contingente por entidad, estado y tipo de crédito"/>
    <hyperlink ref="B48" location="'18-3'!A1" display="Clasificación de cartera y contingente por entidad, estado y tipo de crédito"/>
    <hyperlink ref="B49" location="'18-4'!A1" display="Clasificación de cartera y contingente por entidad, estado y tipo de crédito"/>
    <hyperlink ref="B50" location="'18-5'!A1" display="Clasificación de cartera y contingente por entidad, estado y tipo de crédito"/>
    <hyperlink ref="B51" location="'18-6'!A1" display="Clasificación de cartera y contingente por entidad, estado y tipo de crédito"/>
    <hyperlink ref="B52" location="'18-7'!A1" display="Clasificación de cartera y contingente por entidad, estado y tipo de crédito"/>
    <hyperlink ref="B53" location="'19'!A1" display="Clasificación de cartera y contingente por tipo de garantía"/>
    <hyperlink ref="B56" location="'22-1'!A1" display="Estratificación de cartera y contingente por entidad y estado del crédito"/>
    <hyperlink ref="B57" location="'22-2'!A1" display="Estratificación de cartera y contingente por entidad y estado del crédito"/>
    <hyperlink ref="B58" location="'22-3'!A1" display="Estratificación de cartera y contingente por entidad y estado del crédito"/>
    <hyperlink ref="B59" location="'22-4'!A1" display="Estratificación de cartera y contingente por entidad y estado del crédito"/>
    <hyperlink ref="B60" location="'22-5'!A1" display="Estratificación de cartera y contingente por entidad y estado del crédito"/>
    <hyperlink ref="B61" location="'22-6'!A1" display="Estratificación de cartera y contingente por entidad y estado del crédito"/>
    <hyperlink ref="B62" location="'22-7'!A1" display="Estratificación de cartera y contingente por entidad y estado del crédito"/>
    <hyperlink ref="B54" location="'20'!A1" display="Clasificación de cartera y contingente por tipo y objeto del crédito"/>
    <hyperlink ref="B82" location="'39'!A1" display="Calificación de Cartera y Contingente Mutuales de A &amp; P"/>
    <hyperlink ref="B83" location="'40'!A1" display="Clasificación de cartera y contingente por actividad económica del deudor Mutuales de A &amp; P"/>
    <hyperlink ref="B84" location="'41'!A1" display="Clasificación de cartera y contingente por destino del crédito Mutuales de A &amp; P"/>
    <hyperlink ref="B85" location="'42'!A1" display="Clasificación de cartera y contingente por tipo de crédito Mutuales de A &amp; P"/>
    <hyperlink ref="B86" location="'43'!A1" display="Clasificación de cartera y contingente por tipo de garantía Mutuales de A &amp; P"/>
    <hyperlink ref="B88" location="'45'!A1" display="Estratificación de cartera y contingente por monto y número de prestatarios Mutuales de A &amp; P"/>
    <hyperlink ref="B87" location="'44'!A1" display="Clasificación de cartera y contingente por tipo y objeto del crédito Mutuales de A &amp; P"/>
    <hyperlink ref="B90" location="'46-1'!A1" display="Calificación de Cartera y Contingente Cooperativas de Ahorro y Crédito Abiertas en bolivianos"/>
    <hyperlink ref="B91" location="'46-2'!A1" display="Calificación de Cartera y Contingente Cooperativas de Ahorro y Crédito Abiertas en bolivianos"/>
    <hyperlink ref="B92" location="'47-1'!A1" display="Clasif. de cartera y conting. por actividad económica del deudor Coop. de Ahorro y Crédito Abiertas"/>
    <hyperlink ref="B93" location="'47-2'!A1" display="Clasif. de cartera y conting. por actividad económica del deudor Coop. de Ahorro y Crédito Abiertas"/>
    <hyperlink ref="B94" location="'48-1'!A1" display="Clasificación de cartera y conting. por destino del crédito Cooperativas de Ahorro y Crédito Abiertas"/>
    <hyperlink ref="B95" location="'48-2'!A1" display="Clasificación de cartera y conting. por destino del crédito Cooperativas de Ahorro y Crédito Abiertas"/>
    <hyperlink ref="B96" location="'49-1'!A1" display="Clasificación de cartera y contingente por tipo de crédito Cooperativas de Ahorro y Crédito Abiertas"/>
    <hyperlink ref="B97" location="'49-2'!A1" display="Clasificación de cartera y contingente por tipo de crédito Cooperativas de Ahorro y Crédito Abiertas"/>
    <hyperlink ref="B98" location="'50-1'!A1" display="Clasificación de cartera y contingente por tipo de garantía Cooperativas de Ahorro y Crédito Abiertas"/>
    <hyperlink ref="B99" location="'50-2'!A1" display="Clasificación de cartera y contingente por tipo de garantía Cooperativas de Ahorro y Crédito Abiertas"/>
    <hyperlink ref="B102" location="'52-1'!A1" display="Estratificación de cartera y conting. por monto y N° prestatarios Coop. de Ahorro y Crédito Abiertas"/>
    <hyperlink ref="B103" location="'52-2'!A1" display="Estratificación de cartera y conting. por monto y N° prestatarios Coop. de Ahorro y Crédito Abiertas"/>
    <hyperlink ref="B100" location="'51-1'!A1" display="Clasificación de cartera y contingente por tipo y objeto del crédito Coop. De Ahorro y Crédito Abiertas"/>
    <hyperlink ref="B101" location="'51-2'!A1" display="Clasificación de cartera y contingente por tipo y objeto del crédito Coop. De Ahorro y Crédito Abiertas"/>
    <hyperlink ref="B117" location="'63'!A1" display="Sucursales, agencias y número de empleados (BMU)"/>
    <hyperlink ref="B118" location="'64'!A1" display="Sucursales, agencias y número de empleados (BPY)"/>
    <hyperlink ref="B119" location="'65'!A1" display="Sucursales, agencias y número de empleados (EFV)"/>
    <hyperlink ref="B120" location="'66'!A1" display="Sucursales, agencias y número de empleados (CAC)"/>
    <hyperlink ref="B125" location="'67'!A1" display="Reclamos recibidos por tipología"/>
    <hyperlink ref="B126" location="'68'!A1" display="Reclamos recibidos por entidad"/>
    <hyperlink ref="B113" location="'59'!A1" display="Evolutivo de puntos de atención financiera por subsistema (Sistema bancario)"/>
    <hyperlink ref="B114" location="'60'!A1" display="Evolutivo de puntos de atención financiera entidades financieras de vivienda"/>
    <hyperlink ref="B123" location="'67'!A1" display="Gestión de reclamos"/>
    <hyperlink ref="B124" location="'67'!A1" display="Reclamos recibidos por departamento"/>
    <hyperlink ref="B127" location="Abreviaturas!A1" display="Abreviaturas"/>
    <hyperlink ref="B65" location="'24'!A1" display="Clasificación de cartera por actividad económica del deudor"/>
    <hyperlink ref="B66" location="'25'!A1" display="Clasificación de contingente  por actividad económica del deudor"/>
    <hyperlink ref="B67" location="'26'!A1" display="Clasificación de cartera por destino del crédito"/>
    <hyperlink ref="B68" location="'27'!A1" display="Clasificación de contingente por destino del crédito"/>
    <hyperlink ref="B69" location="'28'!A1" display="Clasificación de cartera  y contingente por entidad, plazo y destino del crédito"/>
    <hyperlink ref="B70" location="'29'!A1" display="Clasificación de cartera y contingente por entidad, estado y destino del crédito"/>
    <hyperlink ref="B71" location="'30'!A1" display="Clasificación de cartera  y contingente por departamento, plazo y destino del crédito"/>
    <hyperlink ref="B72" location="'31'!A1" display="Clasificación de cartera y contingente por departamento, estado y destino del crédito"/>
    <hyperlink ref="B73" location="'32'!A1" display="Clasificación de cartera por tipo de crédito"/>
    <hyperlink ref="B74" location="'33'!A1" display="Clasificación de contingente por tipo de crédito"/>
    <hyperlink ref="B75" location="'34'!A1" display="Clasificación de cartera y contingente por entidad, estado y tipo de crédito"/>
    <hyperlink ref="B76" location="'35'!A1" display="Clasificación de cartera y contingente por tipo de garantía"/>
    <hyperlink ref="B78" location="'37'!A1" display="Estratificación de cartera y contingente por monto y número de prestatarios"/>
    <hyperlink ref="B79" location="'38'!A1" display="Estratificación de cartera y contingente por entidad y estado del crédito"/>
    <hyperlink ref="B77" location="'36'!A1" display="Clasificación de cartera y contingente por tipo y objeto del crédito"/>
    <hyperlink ref="B18" location="'7'!A1" display="Calificación de Cartera y Contingente"/>
    <hyperlink ref="B64" location="'23'!A1" display="Calificación de Cartera y Contingente"/>
    <hyperlink ref="B34" location="'13-7'!A1" display="Clasificación de cartera y contingente por entidad, estado y destino del crédito"/>
    <hyperlink ref="B123:B125" location="'59'!A1" display="Gestión de reclamos"/>
    <hyperlink ref="B105" location="'53'!A1" display="Calificación de Cartera y Contingente"/>
    <hyperlink ref="B106" location="'54'!A1" display="Clasificación de cartera por actividad económica del deudor"/>
    <hyperlink ref="B107" location="'55'!A1" display="Clasificación de cartera por tipo de crédito"/>
    <hyperlink ref="B108" location="'56'!A1" display="Clasificación de cartera y contingente por tipo de garantía"/>
    <hyperlink ref="B110" location="'58'!A1" display="Estratificación de cartera y contingente por monto y número de prestatarios"/>
    <hyperlink ref="B109" location="'57'!A1" display="Clasificación de cartera y contingente por tipo y objeto del crédito"/>
    <hyperlink ref="B115" location="'61'!A1" display="Evolutivo de puntos de atención financiera entidades cooperativas de ahorro y crédito abiertas"/>
    <hyperlink ref="B116" location="'62'!A1" display="Evolutivo de puntos de atención financiera instituciones financieras de desarrollo"/>
    <hyperlink ref="B55" location="'21'!A1" display="Estratificación de cartera y contingente por monto y número de prestatarios"/>
    <hyperlink ref="B124:B125" location="'67'!A1" display="Reclamos recibidos por departamento"/>
  </hyperlinks>
  <pageMargins left="0.7" right="0.7" top="0.75" bottom="0.75" header="0.3" footer="0.3"/>
  <pageSetup scale="67" fitToHeight="2" orientation="portrait" r:id="rId1"/>
  <ignoredErrors>
    <ignoredError sqref="C69 C53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0"/>
  <dimension ref="A1:N339"/>
  <sheetViews>
    <sheetView showGridLines="0" zoomScale="70" zoomScaleNormal="70" workbookViewId="0">
      <selection sqref="A1:K1"/>
    </sheetView>
  </sheetViews>
  <sheetFormatPr defaultColWidth="9.140625" defaultRowHeight="15"/>
  <cols>
    <col min="1" max="1" width="73.140625" style="20" customWidth="1"/>
    <col min="2" max="3" width="16.7109375" customWidth="1"/>
    <col min="4" max="4" width="18.85546875" customWidth="1"/>
    <col min="5" max="5" width="16.7109375" customWidth="1"/>
    <col min="6" max="6" width="16.140625" customWidth="1"/>
    <col min="7" max="7" width="16.28515625" customWidth="1"/>
    <col min="8" max="8" width="16.7109375" customWidth="1"/>
    <col min="9" max="10" width="15.5703125" customWidth="1"/>
    <col min="11" max="11" width="17.7109375" bestFit="1" customWidth="1"/>
    <col min="12" max="12" width="10.28515625" customWidth="1"/>
    <col min="13" max="13" width="4.42578125" style="281" customWidth="1"/>
    <col min="14" max="14" width="18" customWidth="1"/>
    <col min="15" max="15" width="15.42578125" bestFit="1" customWidth="1"/>
  </cols>
  <sheetData>
    <row r="1" spans="1:13" s="1" customFormat="1" ht="2.25" customHeight="1">
      <c r="A1" s="814"/>
      <c r="B1" s="814"/>
      <c r="C1" s="814"/>
      <c r="D1" s="814"/>
      <c r="E1" s="814"/>
      <c r="F1" s="814"/>
      <c r="G1" s="814"/>
      <c r="H1" s="814"/>
      <c r="I1" s="814"/>
      <c r="J1" s="814"/>
      <c r="K1" s="814"/>
      <c r="L1" s="385"/>
      <c r="M1" s="386"/>
    </row>
    <row r="2" spans="1:13" s="2" customFormat="1" ht="34.5" customHeight="1">
      <c r="A2" s="815" t="s">
        <v>646</v>
      </c>
      <c r="B2" s="815"/>
      <c r="C2" s="815"/>
      <c r="D2" s="815"/>
      <c r="E2" s="815"/>
      <c r="F2" s="815"/>
      <c r="G2" s="815"/>
      <c r="H2" s="815"/>
      <c r="I2" s="815"/>
      <c r="J2" s="815"/>
      <c r="K2" s="815"/>
      <c r="L2" s="385"/>
      <c r="M2" s="386"/>
    </row>
    <row r="3" spans="1:13" s="2" customFormat="1" ht="27.95" customHeight="1">
      <c r="A3" s="815" t="s">
        <v>688</v>
      </c>
      <c r="B3" s="815"/>
      <c r="C3" s="815"/>
      <c r="D3" s="815"/>
      <c r="E3" s="815"/>
      <c r="F3" s="815"/>
      <c r="G3" s="815"/>
      <c r="H3" s="815"/>
      <c r="I3" s="815"/>
      <c r="J3" s="815"/>
      <c r="K3" s="815"/>
      <c r="L3" s="385"/>
      <c r="M3" s="386"/>
    </row>
    <row r="4" spans="1:13" s="2" customFormat="1" ht="31.5" customHeight="1">
      <c r="A4" s="815" t="s">
        <v>852</v>
      </c>
      <c r="B4" s="815"/>
      <c r="C4" s="815"/>
      <c r="D4" s="815"/>
      <c r="E4" s="815"/>
      <c r="F4" s="815"/>
      <c r="G4" s="815"/>
      <c r="H4" s="815"/>
      <c r="I4" s="815"/>
      <c r="J4" s="815"/>
      <c r="K4" s="815"/>
      <c r="L4" s="385"/>
      <c r="M4" s="386"/>
    </row>
    <row r="5" spans="1:13" s="3" customFormat="1" ht="33.75" customHeight="1" thickBot="1">
      <c r="A5" s="816" t="s">
        <v>650</v>
      </c>
      <c r="B5" s="816"/>
      <c r="C5" s="816"/>
      <c r="D5" s="816"/>
      <c r="E5" s="816"/>
      <c r="F5" s="816"/>
      <c r="G5" s="816"/>
      <c r="H5" s="816"/>
      <c r="I5" s="816"/>
      <c r="J5" s="816"/>
      <c r="K5" s="816"/>
      <c r="L5" s="385"/>
      <c r="M5" s="387"/>
    </row>
    <row r="6" spans="1:13" s="7" customFormat="1" ht="27.95" customHeight="1" thickTop="1" thickBot="1">
      <c r="A6" s="4" t="s">
        <v>0</v>
      </c>
      <c r="B6" s="5" t="s">
        <v>1</v>
      </c>
      <c r="C6" s="5" t="s">
        <v>2</v>
      </c>
      <c r="D6" s="4" t="s">
        <v>3</v>
      </c>
      <c r="E6" s="5" t="s">
        <v>4</v>
      </c>
      <c r="F6" s="5" t="s">
        <v>5</v>
      </c>
      <c r="G6" s="5" t="s">
        <v>6</v>
      </c>
      <c r="H6" s="5" t="s">
        <v>7</v>
      </c>
      <c r="I6" s="5" t="s">
        <v>8</v>
      </c>
      <c r="J6" s="5" t="s">
        <v>9</v>
      </c>
      <c r="K6" s="5" t="s">
        <v>10</v>
      </c>
      <c r="L6" s="6" t="s">
        <v>11</v>
      </c>
      <c r="M6" s="281"/>
    </row>
    <row r="7" spans="1:13" s="7" customFormat="1" ht="19.5" customHeight="1" thickTop="1">
      <c r="A7" s="8"/>
      <c r="B7" s="9"/>
      <c r="C7" s="9"/>
      <c r="D7" s="9"/>
      <c r="E7" s="9"/>
      <c r="F7" s="9"/>
      <c r="G7" s="9"/>
      <c r="H7" s="9"/>
      <c r="I7" s="9"/>
      <c r="J7" s="10"/>
      <c r="K7" s="11"/>
      <c r="L7" s="11"/>
      <c r="M7" s="281"/>
    </row>
    <row r="8" spans="1:13" ht="27" customHeight="1">
      <c r="A8" s="536" t="s">
        <v>13</v>
      </c>
      <c r="B8" s="537">
        <v>37405.328549999998</v>
      </c>
      <c r="C8" s="537">
        <v>5675241.10298</v>
      </c>
      <c r="D8" s="537">
        <v>3775601.0022799987</v>
      </c>
      <c r="E8" s="537">
        <v>218677.99032000004</v>
      </c>
      <c r="F8" s="537">
        <v>170034.11767000001</v>
      </c>
      <c r="G8" s="537">
        <v>305172.79191000003</v>
      </c>
      <c r="H8" s="537">
        <v>15975765.150519997</v>
      </c>
      <c r="I8" s="537">
        <v>73320.074619999999</v>
      </c>
      <c r="J8" s="537">
        <v>3343.5158200000001</v>
      </c>
      <c r="K8" s="537">
        <v>26234561.074669998</v>
      </c>
      <c r="L8" s="538">
        <v>0.1833437599226449</v>
      </c>
      <c r="M8" s="284"/>
    </row>
    <row r="9" spans="1:13" ht="27" customHeight="1">
      <c r="A9" s="536" t="s">
        <v>14</v>
      </c>
      <c r="B9" s="537">
        <v>1416.4465400000001</v>
      </c>
      <c r="C9" s="537">
        <v>37112.976870000006</v>
      </c>
      <c r="D9" s="537">
        <v>19223.988209999996</v>
      </c>
      <c r="E9" s="537">
        <v>600.12800000000004</v>
      </c>
      <c r="F9" s="537">
        <v>2.5999999999999999E-2</v>
      </c>
      <c r="G9" s="537">
        <v>2102.4255499999999</v>
      </c>
      <c r="H9" s="537">
        <v>148637.74478999997</v>
      </c>
      <c r="I9" s="537">
        <v>0</v>
      </c>
      <c r="J9" s="537">
        <v>4751.1706199999999</v>
      </c>
      <c r="K9" s="537">
        <v>213844.90657999995</v>
      </c>
      <c r="L9" s="538">
        <v>1.4944839024022864E-3</v>
      </c>
      <c r="M9" s="284"/>
    </row>
    <row r="10" spans="1:13" ht="27" customHeight="1">
      <c r="A10" s="536" t="s">
        <v>15</v>
      </c>
      <c r="B10" s="537">
        <v>0</v>
      </c>
      <c r="C10" s="537">
        <v>0</v>
      </c>
      <c r="D10" s="537">
        <v>21651.560030000001</v>
      </c>
      <c r="E10" s="537">
        <v>0</v>
      </c>
      <c r="F10" s="537">
        <v>0</v>
      </c>
      <c r="G10" s="537">
        <v>0</v>
      </c>
      <c r="H10" s="537">
        <v>0</v>
      </c>
      <c r="I10" s="537">
        <v>0</v>
      </c>
      <c r="J10" s="537">
        <v>0</v>
      </c>
      <c r="K10" s="537">
        <v>21651.560030000001</v>
      </c>
      <c r="L10" s="538">
        <v>1.5131484048055445E-4</v>
      </c>
      <c r="M10" s="284"/>
    </row>
    <row r="11" spans="1:13" ht="27" customHeight="1">
      <c r="A11" s="536" t="s">
        <v>16</v>
      </c>
      <c r="B11" s="537">
        <v>0</v>
      </c>
      <c r="C11" s="537">
        <v>268821.30563999998</v>
      </c>
      <c r="D11" s="537">
        <v>163896.87622000003</v>
      </c>
      <c r="E11" s="537">
        <v>0</v>
      </c>
      <c r="F11" s="537">
        <v>0</v>
      </c>
      <c r="G11" s="537">
        <v>0</v>
      </c>
      <c r="H11" s="537">
        <v>1225273.2885199999</v>
      </c>
      <c r="I11" s="537">
        <v>0</v>
      </c>
      <c r="J11" s="537">
        <v>18815.195600000003</v>
      </c>
      <c r="K11" s="537">
        <v>1676806.6659799998</v>
      </c>
      <c r="L11" s="538">
        <v>1.1718588999034545E-2</v>
      </c>
      <c r="M11" s="284"/>
    </row>
    <row r="12" spans="1:13" ht="27" customHeight="1">
      <c r="A12" s="536" t="s">
        <v>17</v>
      </c>
      <c r="B12" s="537">
        <v>1255533.0109100002</v>
      </c>
      <c r="C12" s="537">
        <v>4218964.5086499993</v>
      </c>
      <c r="D12" s="537">
        <v>3050756.9965100009</v>
      </c>
      <c r="E12" s="537">
        <v>608435.46733999974</v>
      </c>
      <c r="F12" s="537">
        <v>559146.06758999988</v>
      </c>
      <c r="G12" s="537">
        <v>892410.47363999987</v>
      </c>
      <c r="H12" s="537">
        <v>5598946.0001099994</v>
      </c>
      <c r="I12" s="537">
        <v>458268.98405000003</v>
      </c>
      <c r="J12" s="537">
        <v>218483.60932000005</v>
      </c>
      <c r="K12" s="537">
        <v>16860945.118120003</v>
      </c>
      <c r="L12" s="538">
        <v>0.11783498359308348</v>
      </c>
      <c r="M12" s="284"/>
    </row>
    <row r="13" spans="1:13" ht="27" customHeight="1">
      <c r="A13" s="536" t="s">
        <v>18</v>
      </c>
      <c r="B13" s="537">
        <v>165397.32235000009</v>
      </c>
      <c r="C13" s="537">
        <v>946742.24693000002</v>
      </c>
      <c r="D13" s="537">
        <v>611832.81569000008</v>
      </c>
      <c r="E13" s="537">
        <v>75482.730479999998</v>
      </c>
      <c r="F13" s="537">
        <v>83425.304269999979</v>
      </c>
      <c r="G13" s="537">
        <v>101875.03898000001</v>
      </c>
      <c r="H13" s="537">
        <v>421658.7462199998</v>
      </c>
      <c r="I13" s="537">
        <v>46564.84537000001</v>
      </c>
      <c r="J13" s="537">
        <v>5719.2565099999983</v>
      </c>
      <c r="K13" s="537">
        <v>2458698.3068000004</v>
      </c>
      <c r="L13" s="538">
        <v>1.7182943934190564E-2</v>
      </c>
      <c r="M13" s="284"/>
    </row>
    <row r="14" spans="1:13" ht="27" customHeight="1">
      <c r="A14" s="536" t="s">
        <v>18</v>
      </c>
      <c r="B14" s="537">
        <v>3340.9082299999995</v>
      </c>
      <c r="C14" s="537">
        <v>44948.620179999991</v>
      </c>
      <c r="D14" s="537">
        <v>5607.9712300000001</v>
      </c>
      <c r="E14" s="537">
        <v>2641.3943899999995</v>
      </c>
      <c r="F14" s="537">
        <v>68.834779999999995</v>
      </c>
      <c r="G14" s="537">
        <v>1297.4770100000001</v>
      </c>
      <c r="H14" s="537">
        <v>3000.3667099999998</v>
      </c>
      <c r="I14" s="537">
        <v>587.92088000000001</v>
      </c>
      <c r="J14" s="537">
        <v>0</v>
      </c>
      <c r="K14" s="537">
        <v>61493.493409999995</v>
      </c>
      <c r="L14" s="538">
        <v>4.2975555262685507E-4</v>
      </c>
      <c r="M14" s="284"/>
    </row>
    <row r="15" spans="1:13" ht="27" customHeight="1">
      <c r="A15" s="539" t="s">
        <v>19</v>
      </c>
      <c r="B15" s="537">
        <v>977071.63572999998</v>
      </c>
      <c r="C15" s="537">
        <v>2962465.6869600005</v>
      </c>
      <c r="D15" s="537">
        <v>2921773.0036799992</v>
      </c>
      <c r="E15" s="537">
        <v>422746.03716999985</v>
      </c>
      <c r="F15" s="537">
        <v>481692.32607000018</v>
      </c>
      <c r="G15" s="537">
        <v>756501.77663999994</v>
      </c>
      <c r="H15" s="537">
        <v>6334688.4326900011</v>
      </c>
      <c r="I15" s="537">
        <v>584751.32738999987</v>
      </c>
      <c r="J15" s="537">
        <v>228285.05210000006</v>
      </c>
      <c r="K15" s="537">
        <v>15669975.278430002</v>
      </c>
      <c r="L15" s="538">
        <v>0.10951173062377564</v>
      </c>
      <c r="M15" s="284"/>
    </row>
    <row r="16" spans="1:13" ht="27" customHeight="1">
      <c r="A16" s="539" t="s">
        <v>20</v>
      </c>
      <c r="B16" s="537">
        <v>5849.8293900000008</v>
      </c>
      <c r="C16" s="537">
        <v>45559.412070000028</v>
      </c>
      <c r="D16" s="537">
        <v>9845.865319999999</v>
      </c>
      <c r="E16" s="537">
        <v>796.50953000000004</v>
      </c>
      <c r="F16" s="537">
        <v>3593.3491599999998</v>
      </c>
      <c r="G16" s="537">
        <v>3003.176660000001</v>
      </c>
      <c r="H16" s="537">
        <v>10284.051889999997</v>
      </c>
      <c r="I16" s="537">
        <v>1880.5126400000006</v>
      </c>
      <c r="J16" s="537">
        <v>316.91678000000002</v>
      </c>
      <c r="K16" s="537">
        <v>81129.623440000025</v>
      </c>
      <c r="L16" s="538">
        <v>5.669852893769085E-4</v>
      </c>
      <c r="M16" s="284"/>
    </row>
    <row r="17" spans="1:13" ht="27" customHeight="1">
      <c r="A17" s="536" t="s">
        <v>21</v>
      </c>
      <c r="B17" s="537">
        <v>750151.81842000003</v>
      </c>
      <c r="C17" s="537">
        <v>4604072.3171099983</v>
      </c>
      <c r="D17" s="537">
        <v>2748760.7099799984</v>
      </c>
      <c r="E17" s="537">
        <v>537331.90638000029</v>
      </c>
      <c r="F17" s="537">
        <v>521113.33290999988</v>
      </c>
      <c r="G17" s="537">
        <v>723102.1755700002</v>
      </c>
      <c r="H17" s="537">
        <v>3088533.9990500002</v>
      </c>
      <c r="I17" s="537">
        <v>263709.79893000005</v>
      </c>
      <c r="J17" s="537">
        <v>94581.162160000022</v>
      </c>
      <c r="K17" s="537">
        <v>13331357.220509997</v>
      </c>
      <c r="L17" s="538">
        <v>9.3167983665644341E-2</v>
      </c>
      <c r="M17" s="284"/>
    </row>
    <row r="18" spans="1:13" ht="27" customHeight="1">
      <c r="A18" s="536" t="s">
        <v>22</v>
      </c>
      <c r="B18" s="537">
        <v>684410.80752000003</v>
      </c>
      <c r="C18" s="537">
        <v>4588553.6930899993</v>
      </c>
      <c r="D18" s="537">
        <v>2811868.3563899999</v>
      </c>
      <c r="E18" s="537">
        <v>428676.08536000008</v>
      </c>
      <c r="F18" s="537">
        <v>496666.74756999995</v>
      </c>
      <c r="G18" s="537">
        <v>690090.89035000012</v>
      </c>
      <c r="H18" s="537">
        <v>2490050.2232400002</v>
      </c>
      <c r="I18" s="537">
        <v>269340.12203000014</v>
      </c>
      <c r="J18" s="537">
        <v>203977.41328000001</v>
      </c>
      <c r="K18" s="537">
        <v>12663634.338830002</v>
      </c>
      <c r="L18" s="538">
        <v>8.850151246511051E-2</v>
      </c>
      <c r="M18" s="284"/>
    </row>
    <row r="19" spans="1:13" ht="27" customHeight="1">
      <c r="A19" s="536" t="s">
        <v>23</v>
      </c>
      <c r="B19" s="537">
        <v>629144.54673000018</v>
      </c>
      <c r="C19" s="537">
        <v>3015893.5821200013</v>
      </c>
      <c r="D19" s="537">
        <v>2541063.3534399983</v>
      </c>
      <c r="E19" s="537">
        <v>425770.76356000017</v>
      </c>
      <c r="F19" s="537">
        <v>304923.95589999994</v>
      </c>
      <c r="G19" s="537">
        <v>585401.38328000007</v>
      </c>
      <c r="H19" s="537">
        <v>3803739.6453499999</v>
      </c>
      <c r="I19" s="537">
        <v>434347.78766999993</v>
      </c>
      <c r="J19" s="537">
        <v>110430.95377000002</v>
      </c>
      <c r="K19" s="537">
        <v>11850715.971819999</v>
      </c>
      <c r="L19" s="538">
        <v>8.2820323079338967E-2</v>
      </c>
      <c r="M19" s="284"/>
    </row>
    <row r="20" spans="1:13" ht="27" customHeight="1">
      <c r="A20" s="536" t="s">
        <v>24</v>
      </c>
      <c r="B20" s="537">
        <v>0</v>
      </c>
      <c r="C20" s="537">
        <v>0</v>
      </c>
      <c r="D20" s="537">
        <v>0</v>
      </c>
      <c r="E20" s="537">
        <v>0</v>
      </c>
      <c r="F20" s="537">
        <v>0</v>
      </c>
      <c r="G20" s="537">
        <v>0</v>
      </c>
      <c r="H20" s="537">
        <v>0</v>
      </c>
      <c r="I20" s="537">
        <v>0</v>
      </c>
      <c r="J20" s="537">
        <v>0</v>
      </c>
      <c r="K20" s="537">
        <v>0</v>
      </c>
      <c r="L20" s="538">
        <v>0</v>
      </c>
      <c r="M20" s="284"/>
    </row>
    <row r="21" spans="1:13" ht="27" customHeight="1">
      <c r="A21" s="536" t="s">
        <v>25</v>
      </c>
      <c r="B21" s="537">
        <v>0</v>
      </c>
      <c r="C21" s="537">
        <v>0</v>
      </c>
      <c r="D21" s="537">
        <v>0</v>
      </c>
      <c r="E21" s="537">
        <v>0</v>
      </c>
      <c r="F21" s="537">
        <v>0</v>
      </c>
      <c r="G21" s="537">
        <v>20.176470000000002</v>
      </c>
      <c r="H21" s="537">
        <v>42.855110000000003</v>
      </c>
      <c r="I21" s="537">
        <v>0</v>
      </c>
      <c r="J21" s="537">
        <v>0</v>
      </c>
      <c r="K21" s="537">
        <v>63.031580000000005</v>
      </c>
      <c r="L21" s="538">
        <v>4.4050467771015886E-7</v>
      </c>
      <c r="M21" s="284"/>
    </row>
    <row r="22" spans="1:13" ht="27" customHeight="1">
      <c r="A22" s="536" t="s">
        <v>26</v>
      </c>
      <c r="B22" s="537">
        <v>32660.645619999999</v>
      </c>
      <c r="C22" s="537">
        <v>195121.45247000005</v>
      </c>
      <c r="D22" s="537">
        <v>62875.78272000001</v>
      </c>
      <c r="E22" s="537">
        <v>34301.190379999993</v>
      </c>
      <c r="F22" s="537">
        <v>43262.716239999994</v>
      </c>
      <c r="G22" s="537">
        <v>44504.594819999998</v>
      </c>
      <c r="H22" s="537">
        <v>148827.88264000005</v>
      </c>
      <c r="I22" s="537">
        <v>64571.244389999993</v>
      </c>
      <c r="J22" s="537">
        <v>7445.8029800000004</v>
      </c>
      <c r="K22" s="537">
        <v>633571.31226000015</v>
      </c>
      <c r="L22" s="538">
        <v>4.4277983625587965E-3</v>
      </c>
      <c r="M22" s="284"/>
    </row>
    <row r="23" spans="1:13" ht="27" customHeight="1">
      <c r="A23" s="536" t="s">
        <v>27</v>
      </c>
      <c r="B23" s="537">
        <v>4290.5844799999995</v>
      </c>
      <c r="C23" s="537">
        <v>3333.382419999999</v>
      </c>
      <c r="D23" s="537">
        <v>20486.00059</v>
      </c>
      <c r="E23" s="537">
        <v>5814.7162199999993</v>
      </c>
      <c r="F23" s="537">
        <v>1805.09157</v>
      </c>
      <c r="G23" s="537">
        <v>11928.204850000002</v>
      </c>
      <c r="H23" s="537">
        <v>45718.92128000001</v>
      </c>
      <c r="I23" s="537">
        <v>0</v>
      </c>
      <c r="J23" s="537">
        <v>0</v>
      </c>
      <c r="K23" s="537">
        <v>93376.901410000006</v>
      </c>
      <c r="L23" s="538">
        <v>6.5257703933782607E-4</v>
      </c>
      <c r="M23" s="284"/>
    </row>
    <row r="24" spans="1:13" ht="27" customHeight="1">
      <c r="A24" s="536" t="s">
        <v>28</v>
      </c>
      <c r="B24" s="537">
        <v>305824.38201999996</v>
      </c>
      <c r="C24" s="537">
        <v>1222921.0751900002</v>
      </c>
      <c r="D24" s="537">
        <v>1371065.2929399991</v>
      </c>
      <c r="E24" s="537">
        <v>131095.03896000001</v>
      </c>
      <c r="F24" s="537">
        <v>134538.73363000003</v>
      </c>
      <c r="G24" s="537">
        <v>305253.92960999988</v>
      </c>
      <c r="H24" s="537">
        <v>1072402.1431600002</v>
      </c>
      <c r="I24" s="537">
        <v>94981.770679999987</v>
      </c>
      <c r="J24" s="537">
        <v>15012.230680000001</v>
      </c>
      <c r="K24" s="537">
        <v>4653094.5968699995</v>
      </c>
      <c r="L24" s="538">
        <v>3.2518777662706548E-2</v>
      </c>
      <c r="M24" s="284"/>
    </row>
    <row r="25" spans="1:13" ht="27" customHeight="1">
      <c r="A25" s="536" t="s">
        <v>853</v>
      </c>
      <c r="B25" s="537">
        <v>56224.782419999989</v>
      </c>
      <c r="C25" s="537">
        <v>58073.850170000012</v>
      </c>
      <c r="D25" s="537">
        <v>153716.46749000004</v>
      </c>
      <c r="E25" s="537">
        <v>28969.284760000002</v>
      </c>
      <c r="F25" s="537">
        <v>15028.703879999999</v>
      </c>
      <c r="G25" s="537">
        <v>50288.801299999985</v>
      </c>
      <c r="H25" s="537">
        <v>900227.87838000013</v>
      </c>
      <c r="I25" s="537">
        <v>55004.342830000009</v>
      </c>
      <c r="J25" s="537">
        <v>4149.5921200000003</v>
      </c>
      <c r="K25" s="537">
        <v>1321683.7033500001</v>
      </c>
      <c r="L25" s="538">
        <v>9.236764393006823E-3</v>
      </c>
      <c r="M25" s="284"/>
    </row>
    <row r="26" spans="1:13" ht="27" customHeight="1">
      <c r="A26" s="536" t="s">
        <v>29</v>
      </c>
      <c r="B26" s="537">
        <v>31367.365319999997</v>
      </c>
      <c r="C26" s="537">
        <v>49124.543019999997</v>
      </c>
      <c r="D26" s="537">
        <v>127244.57498999996</v>
      </c>
      <c r="E26" s="537">
        <v>9887.8221200000007</v>
      </c>
      <c r="F26" s="537">
        <v>9243.7869900000005</v>
      </c>
      <c r="G26" s="537">
        <v>22956.462599999995</v>
      </c>
      <c r="H26" s="537">
        <v>75193.089299999978</v>
      </c>
      <c r="I26" s="537">
        <v>3541.1472800000001</v>
      </c>
      <c r="J26" s="537">
        <v>114.03138</v>
      </c>
      <c r="K26" s="537">
        <v>328672.82299999992</v>
      </c>
      <c r="L26" s="538">
        <v>2.2969742463651243E-3</v>
      </c>
      <c r="M26" s="284"/>
    </row>
    <row r="27" spans="1:13" ht="27" customHeight="1">
      <c r="A27" s="536" t="s">
        <v>30</v>
      </c>
      <c r="B27" s="537">
        <v>534426.37612000015</v>
      </c>
      <c r="C27" s="537">
        <v>2782670.8389099985</v>
      </c>
      <c r="D27" s="537">
        <v>1819883.1310099999</v>
      </c>
      <c r="E27" s="537">
        <v>380275.25856000005</v>
      </c>
      <c r="F27" s="537">
        <v>525293.19012999989</v>
      </c>
      <c r="G27" s="537">
        <v>742450.67486999987</v>
      </c>
      <c r="H27" s="537">
        <v>3969392.6372100003</v>
      </c>
      <c r="I27" s="537">
        <v>372575.45928999985</v>
      </c>
      <c r="J27" s="537">
        <v>105770.90138999994</v>
      </c>
      <c r="K27" s="537">
        <v>11232738.467489999</v>
      </c>
      <c r="L27" s="538">
        <v>7.8501504141641143E-2</v>
      </c>
      <c r="M27" s="284"/>
    </row>
    <row r="28" spans="1:13" ht="27" customHeight="1">
      <c r="A28" s="536" t="s">
        <v>31</v>
      </c>
      <c r="B28" s="537">
        <v>82074.445699999967</v>
      </c>
      <c r="C28" s="537">
        <v>558916.89664000017</v>
      </c>
      <c r="D28" s="537">
        <v>321012.6608500001</v>
      </c>
      <c r="E28" s="537">
        <v>67980.756859999994</v>
      </c>
      <c r="F28" s="537">
        <v>77640.374910000013</v>
      </c>
      <c r="G28" s="537">
        <v>84761.428290000011</v>
      </c>
      <c r="H28" s="537">
        <v>459481.59474999999</v>
      </c>
      <c r="I28" s="537">
        <v>41806.021359999992</v>
      </c>
      <c r="J28" s="537">
        <v>27757.268220000005</v>
      </c>
      <c r="K28" s="537">
        <v>1721431.4475799999</v>
      </c>
      <c r="L28" s="538">
        <v>1.2030455289497108E-2</v>
      </c>
      <c r="M28" s="284"/>
    </row>
    <row r="29" spans="1:13" ht="27" customHeight="1">
      <c r="A29" s="540" t="s">
        <v>32</v>
      </c>
      <c r="B29" s="537">
        <v>51424.671219999967</v>
      </c>
      <c r="C29" s="537">
        <v>395511.66749999998</v>
      </c>
      <c r="D29" s="537">
        <v>446225.56755000009</v>
      </c>
      <c r="E29" s="537">
        <v>74668.290270000012</v>
      </c>
      <c r="F29" s="537">
        <v>83451.476450000031</v>
      </c>
      <c r="G29" s="537">
        <v>95441.806169999923</v>
      </c>
      <c r="H29" s="537">
        <v>675641.1920299998</v>
      </c>
      <c r="I29" s="537">
        <v>57978.547960000018</v>
      </c>
      <c r="J29" s="537">
        <v>6423.4489100000001</v>
      </c>
      <c r="K29" s="537">
        <v>1886766.6680600001</v>
      </c>
      <c r="L29" s="538">
        <v>1.3185922723625848E-2</v>
      </c>
      <c r="M29" s="284"/>
    </row>
    <row r="30" spans="1:13" ht="27" customHeight="1">
      <c r="A30" s="536" t="s">
        <v>33</v>
      </c>
      <c r="B30" s="537">
        <v>194981.22997000001</v>
      </c>
      <c r="C30" s="537">
        <v>3369190.11252</v>
      </c>
      <c r="D30" s="537">
        <v>1648325.7086200004</v>
      </c>
      <c r="E30" s="537">
        <v>174362.23893000002</v>
      </c>
      <c r="F30" s="537">
        <v>105647.07937000002</v>
      </c>
      <c r="G30" s="537">
        <v>370549.58141999989</v>
      </c>
      <c r="H30" s="537">
        <v>5088524.216310001</v>
      </c>
      <c r="I30" s="537">
        <v>318159.00696000003</v>
      </c>
      <c r="J30" s="537">
        <v>47686.101989999996</v>
      </c>
      <c r="K30" s="537">
        <v>11317425.276090002</v>
      </c>
      <c r="L30" s="538">
        <v>7.9093349298126933E-2</v>
      </c>
      <c r="M30" s="284"/>
    </row>
    <row r="31" spans="1:13" ht="27" customHeight="1">
      <c r="A31" s="536" t="s">
        <v>34</v>
      </c>
      <c r="B31" s="537">
        <v>200634.11263999989</v>
      </c>
      <c r="C31" s="537">
        <v>1275174.0417799996</v>
      </c>
      <c r="D31" s="537">
        <v>1068444.7509900001</v>
      </c>
      <c r="E31" s="537">
        <v>169227.07502000002</v>
      </c>
      <c r="F31" s="537">
        <v>91772.937520000007</v>
      </c>
      <c r="G31" s="537">
        <v>232125.92925000007</v>
      </c>
      <c r="H31" s="537">
        <v>1625702.0569699998</v>
      </c>
      <c r="I31" s="537">
        <v>110787.40012999999</v>
      </c>
      <c r="J31" s="537">
        <v>122468.67475000002</v>
      </c>
      <c r="K31" s="537">
        <v>4896336.9790499993</v>
      </c>
      <c r="L31" s="538">
        <v>3.4218709778760945E-2</v>
      </c>
      <c r="M31" s="284"/>
    </row>
    <row r="32" spans="1:13" ht="27" customHeight="1">
      <c r="A32" s="536" t="s">
        <v>647</v>
      </c>
      <c r="B32" s="537">
        <v>2643.6202999999996</v>
      </c>
      <c r="C32" s="537">
        <v>2673.0154199999997</v>
      </c>
      <c r="D32" s="537">
        <v>25649.528320000001</v>
      </c>
      <c r="E32" s="537">
        <v>0</v>
      </c>
      <c r="F32" s="537">
        <v>0</v>
      </c>
      <c r="G32" s="537">
        <v>3437.6445300000009</v>
      </c>
      <c r="H32" s="537">
        <v>198816.24534000002</v>
      </c>
      <c r="I32" s="537">
        <v>9637.312390000001</v>
      </c>
      <c r="J32" s="537">
        <v>1426.2559199999998</v>
      </c>
      <c r="K32" s="537">
        <v>244283.62222000002</v>
      </c>
      <c r="L32" s="538">
        <v>1.7072089621724745E-3</v>
      </c>
      <c r="M32" s="284"/>
    </row>
    <row r="33" spans="1:14" ht="27" customHeight="1">
      <c r="A33" s="536" t="s">
        <v>854</v>
      </c>
      <c r="B33" s="537">
        <v>9595.5536699999993</v>
      </c>
      <c r="C33" s="537">
        <v>2595.4945200000002</v>
      </c>
      <c r="D33" s="537">
        <v>84498.593460000004</v>
      </c>
      <c r="E33" s="537">
        <v>336.26903999999996</v>
      </c>
      <c r="F33" s="537">
        <v>650</v>
      </c>
      <c r="G33" s="537">
        <v>10978.874740000003</v>
      </c>
      <c r="H33" s="537">
        <v>1027460.93707</v>
      </c>
      <c r="I33" s="537">
        <v>83334.455310000005</v>
      </c>
      <c r="J33" s="537">
        <v>4802.5162300000002</v>
      </c>
      <c r="K33" s="537">
        <v>1224252.69404</v>
      </c>
      <c r="L33" s="538">
        <v>8.5558546751308452E-3</v>
      </c>
      <c r="M33" s="284"/>
    </row>
    <row r="34" spans="1:14" ht="27" customHeight="1">
      <c r="A34" s="536" t="s">
        <v>855</v>
      </c>
      <c r="B34" s="537">
        <v>0</v>
      </c>
      <c r="C34" s="537">
        <v>0</v>
      </c>
      <c r="D34" s="537">
        <v>396.63999000000001</v>
      </c>
      <c r="E34" s="537">
        <v>0</v>
      </c>
      <c r="F34" s="537">
        <v>0</v>
      </c>
      <c r="G34" s="537">
        <v>0</v>
      </c>
      <c r="H34" s="537">
        <v>13379.374989999998</v>
      </c>
      <c r="I34" s="537">
        <v>0</v>
      </c>
      <c r="J34" s="537">
        <v>0</v>
      </c>
      <c r="K34" s="537">
        <v>13776.014979999998</v>
      </c>
      <c r="L34" s="538">
        <v>9.6275534246408216E-5</v>
      </c>
      <c r="M34" s="284"/>
    </row>
    <row r="35" spans="1:14" ht="27" customHeight="1">
      <c r="A35" s="536" t="s">
        <v>648</v>
      </c>
      <c r="B35" s="537">
        <v>0</v>
      </c>
      <c r="C35" s="537">
        <v>0</v>
      </c>
      <c r="D35" s="537">
        <v>8323.7270200000003</v>
      </c>
      <c r="E35" s="537">
        <v>0</v>
      </c>
      <c r="F35" s="537">
        <v>0</v>
      </c>
      <c r="G35" s="537">
        <v>7744.9359299999996</v>
      </c>
      <c r="H35" s="537">
        <v>397290.19572999998</v>
      </c>
      <c r="I35" s="537">
        <v>5647.3970599999993</v>
      </c>
      <c r="J35" s="537">
        <v>0</v>
      </c>
      <c r="K35" s="537">
        <v>419006.25573999999</v>
      </c>
      <c r="L35" s="538">
        <v>2.9282815954048604E-3</v>
      </c>
      <c r="M35" s="284"/>
    </row>
    <row r="36" spans="1:14" ht="27" customHeight="1">
      <c r="A36" s="536" t="s">
        <v>649</v>
      </c>
      <c r="B36" s="537">
        <v>0</v>
      </c>
      <c r="C36" s="537">
        <v>19279.900530000003</v>
      </c>
      <c r="D36" s="537">
        <v>32668.255420000001</v>
      </c>
      <c r="E36" s="537">
        <v>9037.1661600000007</v>
      </c>
      <c r="F36" s="537">
        <v>0</v>
      </c>
      <c r="G36" s="537">
        <v>439.50975</v>
      </c>
      <c r="H36" s="537">
        <v>1909622.7458199998</v>
      </c>
      <c r="I36" s="537">
        <v>7127.1039000000001</v>
      </c>
      <c r="J36" s="537">
        <v>0</v>
      </c>
      <c r="K36" s="537">
        <v>1978174.6815799999</v>
      </c>
      <c r="L36" s="538">
        <v>1.3824739925031134E-2</v>
      </c>
      <c r="M36" s="284"/>
    </row>
    <row r="37" spans="1:14" ht="27" customHeight="1">
      <c r="A37" s="541" t="s">
        <v>778</v>
      </c>
      <c r="B37" s="542">
        <v>6015869.4238499999</v>
      </c>
      <c r="C37" s="542">
        <v>36342961.723690003</v>
      </c>
      <c r="D37" s="542">
        <v>25872699.180939991</v>
      </c>
      <c r="E37" s="542">
        <v>3807114.119810001</v>
      </c>
      <c r="F37" s="542">
        <v>3708998.1526099998</v>
      </c>
      <c r="G37" s="542">
        <v>6043840.1641899999</v>
      </c>
      <c r="H37" s="542">
        <v>56708301.615179986</v>
      </c>
      <c r="I37" s="542">
        <v>3357922.5831200001</v>
      </c>
      <c r="J37" s="542">
        <v>1231761.0705300001</v>
      </c>
      <c r="K37" s="542">
        <v>143089468.03391999</v>
      </c>
      <c r="L37" s="543">
        <v>1</v>
      </c>
      <c r="M37" s="284"/>
      <c r="N37" s="388"/>
    </row>
    <row r="38" spans="1:14" ht="25.5" customHeight="1">
      <c r="A38" s="544" t="s">
        <v>819</v>
      </c>
      <c r="B38" s="544">
        <v>4.2042712901999971E-2</v>
      </c>
      <c r="C38" s="544">
        <v>0.25398767794059268</v>
      </c>
      <c r="D38" s="544">
        <v>0.18081483938990361</v>
      </c>
      <c r="E38" s="544">
        <v>2.660652927235363E-2</v>
      </c>
      <c r="F38" s="544">
        <v>2.5920832634102501E-2</v>
      </c>
      <c r="G38" s="544">
        <v>4.2238190184320769E-2</v>
      </c>
      <c r="H38" s="544">
        <v>0.39631359592263654</v>
      </c>
      <c r="I38" s="544">
        <v>2.34672937796092E-2</v>
      </c>
      <c r="J38" s="544">
        <v>8.6083279744810139E-3</v>
      </c>
      <c r="K38" s="544">
        <v>1</v>
      </c>
      <c r="L38" s="545"/>
      <c r="M38" s="285"/>
    </row>
    <row r="39" spans="1:14" ht="4.5" customHeight="1" thickBot="1">
      <c r="A39" s="12"/>
      <c r="B39" s="13"/>
      <c r="C39" s="14"/>
      <c r="D39" s="13"/>
      <c r="E39" s="13"/>
      <c r="F39" s="13"/>
      <c r="G39" s="14"/>
      <c r="H39" s="13"/>
      <c r="I39" s="14"/>
      <c r="J39" s="14"/>
      <c r="K39" s="14"/>
      <c r="L39" s="15"/>
    </row>
    <row r="40" spans="1:14" ht="15.75" thickTop="1">
      <c r="A40" s="813"/>
      <c r="B40" s="813"/>
      <c r="C40" s="813"/>
      <c r="D40" s="813"/>
      <c r="E40" s="813"/>
      <c r="F40" s="813"/>
      <c r="G40" s="813"/>
      <c r="H40" s="813"/>
      <c r="I40" s="813"/>
      <c r="J40" s="813"/>
      <c r="K40" s="813"/>
      <c r="L40" s="813"/>
    </row>
    <row r="41" spans="1:14">
      <c r="A41" s="610" t="s">
        <v>856</v>
      </c>
      <c r="B41" s="17"/>
      <c r="C41" s="18"/>
      <c r="D41" s="18"/>
      <c r="E41" s="18"/>
      <c r="F41" s="18"/>
      <c r="G41" s="18"/>
      <c r="H41" s="17"/>
      <c r="I41" s="17"/>
      <c r="J41" s="17"/>
      <c r="K41" s="389"/>
      <c r="L41" s="17"/>
    </row>
    <row r="42" spans="1:14">
      <c r="A42" s="610" t="s">
        <v>857</v>
      </c>
      <c r="B42" s="17"/>
      <c r="C42" s="18"/>
      <c r="D42" s="18"/>
      <c r="E42" s="18"/>
      <c r="F42" s="18"/>
      <c r="G42" s="18"/>
      <c r="H42" s="17"/>
      <c r="I42" s="17"/>
      <c r="J42" s="17"/>
      <c r="K42" s="17"/>
      <c r="L42" s="17"/>
    </row>
    <row r="43" spans="1:14">
      <c r="A43"/>
    </row>
    <row r="44" spans="1:14">
      <c r="A44"/>
    </row>
    <row r="45" spans="1:14" ht="15.75">
      <c r="A45" s="19"/>
    </row>
    <row r="46" spans="1:14" ht="15.75">
      <c r="A46" s="19"/>
    </row>
    <row r="47" spans="1:14" ht="15.75">
      <c r="A47" s="19"/>
    </row>
    <row r="48" spans="1:14" ht="15.75">
      <c r="A48" s="19"/>
    </row>
    <row r="49" spans="1:1" ht="15.75">
      <c r="A49" s="19"/>
    </row>
    <row r="50" spans="1:1" ht="15.75">
      <c r="A50" s="19"/>
    </row>
    <row r="51" spans="1:1" ht="15.75">
      <c r="A51" s="19"/>
    </row>
    <row r="52" spans="1:1" ht="15.75">
      <c r="A52" s="19"/>
    </row>
    <row r="53" spans="1:1" ht="15.75">
      <c r="A53" s="19"/>
    </row>
    <row r="54" spans="1:1" ht="15.75">
      <c r="A54" s="19"/>
    </row>
    <row r="55" spans="1:1" ht="15.75">
      <c r="A55" s="19"/>
    </row>
    <row r="56" spans="1:1" ht="15.75">
      <c r="A56" s="19"/>
    </row>
    <row r="57" spans="1:1" ht="15.75">
      <c r="A57" s="19"/>
    </row>
    <row r="58" spans="1:1" ht="15.75">
      <c r="A58" s="19"/>
    </row>
    <row r="59" spans="1:1" ht="15.75">
      <c r="A59" s="19"/>
    </row>
    <row r="60" spans="1:1" ht="15.75">
      <c r="A60" s="19"/>
    </row>
    <row r="61" spans="1:1" ht="15.75">
      <c r="A61" s="19"/>
    </row>
    <row r="62" spans="1:1" ht="15.75">
      <c r="A62" s="19"/>
    </row>
    <row r="63" spans="1:1" ht="15.75">
      <c r="A63" s="19"/>
    </row>
    <row r="64" spans="1:1" ht="15.75">
      <c r="A64" s="19"/>
    </row>
    <row r="65" spans="1:1" ht="15.75">
      <c r="A65" s="19"/>
    </row>
    <row r="66" spans="1:1" ht="15.75">
      <c r="A66" s="19"/>
    </row>
    <row r="67" spans="1:1" ht="15.75">
      <c r="A67" s="19"/>
    </row>
    <row r="68" spans="1:1" ht="15.75">
      <c r="A68" s="19"/>
    </row>
    <row r="69" spans="1:1" ht="15.75">
      <c r="A69" s="19"/>
    </row>
    <row r="70" spans="1:1" ht="15.75">
      <c r="A70" s="19"/>
    </row>
    <row r="71" spans="1:1" ht="15.75">
      <c r="A71" s="19"/>
    </row>
    <row r="72" spans="1:1" ht="15.75">
      <c r="A72" s="19"/>
    </row>
    <row r="73" spans="1:1" ht="15.75">
      <c r="A73" s="19"/>
    </row>
    <row r="74" spans="1:1" ht="15.75">
      <c r="A74" s="19"/>
    </row>
    <row r="75" spans="1:1" ht="15.75">
      <c r="A75" s="19"/>
    </row>
    <row r="76" spans="1:1" ht="15.75">
      <c r="A76" s="19"/>
    </row>
    <row r="77" spans="1:1" ht="15.75">
      <c r="A77" s="19"/>
    </row>
    <row r="78" spans="1:1" ht="15.75">
      <c r="A78" s="19"/>
    </row>
    <row r="79" spans="1:1" ht="15.75">
      <c r="A79" s="19"/>
    </row>
    <row r="80" spans="1:1" ht="15.75">
      <c r="A80" s="19"/>
    </row>
    <row r="81" spans="1:1" ht="15.75">
      <c r="A81" s="19"/>
    </row>
    <row r="82" spans="1:1" ht="15.75">
      <c r="A82" s="19"/>
    </row>
    <row r="83" spans="1:1" ht="15.75">
      <c r="A83" s="19"/>
    </row>
    <row r="84" spans="1:1" ht="15.75">
      <c r="A84" s="19"/>
    </row>
    <row r="85" spans="1:1" ht="15.75">
      <c r="A85" s="19"/>
    </row>
    <row r="86" spans="1:1" ht="15.75">
      <c r="A86" s="19"/>
    </row>
    <row r="87" spans="1:1" ht="15.75">
      <c r="A87" s="19"/>
    </row>
    <row r="88" spans="1:1" ht="15.75">
      <c r="A88" s="19"/>
    </row>
    <row r="89" spans="1:1" ht="15.75">
      <c r="A89" s="19"/>
    </row>
    <row r="90" spans="1:1" ht="15.75">
      <c r="A90" s="19"/>
    </row>
    <row r="91" spans="1:1" ht="15.75">
      <c r="A91" s="19"/>
    </row>
    <row r="92" spans="1:1" ht="15.75">
      <c r="A92" s="19"/>
    </row>
    <row r="93" spans="1:1" ht="15.75">
      <c r="A93" s="19"/>
    </row>
    <row r="94" spans="1:1" ht="15.75">
      <c r="A94" s="19"/>
    </row>
    <row r="95" spans="1:1" ht="15.75">
      <c r="A95" s="19"/>
    </row>
    <row r="96" spans="1:1" ht="15.75">
      <c r="A96" s="19"/>
    </row>
    <row r="97" spans="1:1" ht="15.75">
      <c r="A97" s="19"/>
    </row>
    <row r="98" spans="1:1" ht="15.75">
      <c r="A98" s="19"/>
    </row>
    <row r="99" spans="1:1" ht="15.75">
      <c r="A99" s="19"/>
    </row>
    <row r="100" spans="1:1" ht="15.75">
      <c r="A100" s="19"/>
    </row>
    <row r="101" spans="1:1" ht="15.75">
      <c r="A101" s="19"/>
    </row>
    <row r="102" spans="1:1" ht="15.75">
      <c r="A102" s="19"/>
    </row>
    <row r="103" spans="1:1" ht="15.75">
      <c r="A103" s="19"/>
    </row>
    <row r="104" spans="1:1" ht="15.75">
      <c r="A104" s="19"/>
    </row>
    <row r="105" spans="1:1" ht="15.75">
      <c r="A105" s="19"/>
    </row>
    <row r="106" spans="1:1" ht="15.75">
      <c r="A106" s="19"/>
    </row>
    <row r="107" spans="1:1" ht="15.75">
      <c r="A107" s="19"/>
    </row>
    <row r="108" spans="1:1" ht="15.75">
      <c r="A108" s="19"/>
    </row>
    <row r="109" spans="1:1" ht="15.75">
      <c r="A109" s="19"/>
    </row>
    <row r="110" spans="1:1" ht="15.75">
      <c r="A110" s="19"/>
    </row>
    <row r="111" spans="1:1" ht="15.75">
      <c r="A111" s="19"/>
    </row>
    <row r="112" spans="1:1" ht="15.75">
      <c r="A112" s="19"/>
    </row>
    <row r="113" spans="1:1" ht="15.75">
      <c r="A113" s="19"/>
    </row>
    <row r="114" spans="1:1" ht="15.75">
      <c r="A114" s="19"/>
    </row>
    <row r="115" spans="1:1" ht="15.75">
      <c r="A115" s="19"/>
    </row>
    <row r="116" spans="1:1" ht="15.75">
      <c r="A116" s="19"/>
    </row>
    <row r="117" spans="1:1" ht="15.75">
      <c r="A117" s="19"/>
    </row>
    <row r="118" spans="1:1" ht="15.75">
      <c r="A118" s="19"/>
    </row>
    <row r="119" spans="1:1" ht="15.75">
      <c r="A119" s="19"/>
    </row>
    <row r="120" spans="1:1" ht="15.75">
      <c r="A120" s="19"/>
    </row>
    <row r="121" spans="1:1" ht="15.75">
      <c r="A121" s="19"/>
    </row>
    <row r="122" spans="1:1" ht="15.75">
      <c r="A122" s="19"/>
    </row>
    <row r="123" spans="1:1" ht="15.75">
      <c r="A123" s="19"/>
    </row>
    <row r="124" spans="1:1" ht="15.75">
      <c r="A124" s="19"/>
    </row>
    <row r="125" spans="1:1" ht="15.75">
      <c r="A125" s="19"/>
    </row>
    <row r="126" spans="1:1" ht="15.75">
      <c r="A126" s="19"/>
    </row>
    <row r="127" spans="1:1" ht="15.75">
      <c r="A127" s="19"/>
    </row>
    <row r="128" spans="1:1" ht="15.75">
      <c r="A128" s="19"/>
    </row>
    <row r="129" spans="1:1" ht="15.75">
      <c r="A129" s="19"/>
    </row>
    <row r="130" spans="1:1" ht="15.75">
      <c r="A130" s="19"/>
    </row>
    <row r="131" spans="1:1" ht="15.75">
      <c r="A131" s="19"/>
    </row>
    <row r="132" spans="1:1" ht="15.75">
      <c r="A132" s="19"/>
    </row>
    <row r="133" spans="1:1" ht="15.75">
      <c r="A133" s="19"/>
    </row>
    <row r="134" spans="1:1" ht="15.75">
      <c r="A134" s="19"/>
    </row>
    <row r="135" spans="1:1" ht="15.75">
      <c r="A135" s="19"/>
    </row>
    <row r="136" spans="1:1" ht="15.75">
      <c r="A136" s="19"/>
    </row>
    <row r="137" spans="1:1" ht="15.75">
      <c r="A137" s="19"/>
    </row>
    <row r="138" spans="1:1" ht="15.75">
      <c r="A138" s="19"/>
    </row>
    <row r="139" spans="1:1" ht="15.75">
      <c r="A139" s="19"/>
    </row>
    <row r="140" spans="1:1" ht="15.75">
      <c r="A140" s="19"/>
    </row>
    <row r="141" spans="1:1" ht="15.75">
      <c r="A141" s="19"/>
    </row>
    <row r="142" spans="1:1" ht="15.75">
      <c r="A142" s="19"/>
    </row>
    <row r="143" spans="1:1" ht="15.75">
      <c r="A143" s="19"/>
    </row>
    <row r="144" spans="1:1" ht="15.75">
      <c r="A144" s="19"/>
    </row>
    <row r="145" spans="1:1" ht="15.75">
      <c r="A145" s="19"/>
    </row>
    <row r="146" spans="1:1" ht="15.75">
      <c r="A146" s="19"/>
    </row>
    <row r="147" spans="1:1" ht="15.75">
      <c r="A147" s="19"/>
    </row>
    <row r="148" spans="1:1" ht="15.75">
      <c r="A148" s="19"/>
    </row>
    <row r="149" spans="1:1" ht="15.75">
      <c r="A149" s="19"/>
    </row>
    <row r="150" spans="1:1" ht="15.75">
      <c r="A150" s="19"/>
    </row>
    <row r="151" spans="1:1" ht="15.75">
      <c r="A151" s="19"/>
    </row>
    <row r="152" spans="1:1" ht="15.75">
      <c r="A152" s="19"/>
    </row>
    <row r="153" spans="1:1" ht="15.75">
      <c r="A153" s="19"/>
    </row>
    <row r="154" spans="1:1" ht="15.75">
      <c r="A154" s="19"/>
    </row>
    <row r="155" spans="1:1" ht="15.75">
      <c r="A155" s="19"/>
    </row>
    <row r="156" spans="1:1" ht="15.75">
      <c r="A156" s="19"/>
    </row>
    <row r="157" spans="1:1" ht="15.75">
      <c r="A157" s="19"/>
    </row>
    <row r="158" spans="1:1" ht="15.75">
      <c r="A158" s="19"/>
    </row>
    <row r="159" spans="1:1" ht="15.75">
      <c r="A159" s="19"/>
    </row>
    <row r="160" spans="1:1" ht="15.75">
      <c r="A160" s="19"/>
    </row>
    <row r="161" spans="1:1" ht="15.75">
      <c r="A161" s="19"/>
    </row>
    <row r="162" spans="1:1" ht="15.75">
      <c r="A162" s="19"/>
    </row>
    <row r="163" spans="1:1" ht="15.75">
      <c r="A163" s="19"/>
    </row>
    <row r="164" spans="1:1" ht="15.75">
      <c r="A164" s="19"/>
    </row>
    <row r="165" spans="1:1" ht="15.75">
      <c r="A165" s="19"/>
    </row>
    <row r="166" spans="1:1" ht="15.75">
      <c r="A166" s="19"/>
    </row>
    <row r="167" spans="1:1" ht="15.75">
      <c r="A167" s="19"/>
    </row>
    <row r="168" spans="1:1" ht="15.75">
      <c r="A168" s="19"/>
    </row>
    <row r="169" spans="1:1" ht="15.75">
      <c r="A169" s="19"/>
    </row>
    <row r="170" spans="1:1" ht="15.75">
      <c r="A170" s="19"/>
    </row>
    <row r="171" spans="1:1" ht="15.75">
      <c r="A171" s="19"/>
    </row>
    <row r="172" spans="1:1" ht="15.75">
      <c r="A172" s="19"/>
    </row>
    <row r="173" spans="1:1" ht="15.75">
      <c r="A173" s="19"/>
    </row>
    <row r="174" spans="1:1" ht="15.75">
      <c r="A174" s="19"/>
    </row>
    <row r="175" spans="1:1" ht="15.75">
      <c r="A175" s="19"/>
    </row>
    <row r="176" spans="1:1" ht="15.75">
      <c r="A176" s="19"/>
    </row>
    <row r="177" spans="1:1" ht="15.75">
      <c r="A177" s="19"/>
    </row>
    <row r="178" spans="1:1" ht="15.75">
      <c r="A178" s="19"/>
    </row>
    <row r="179" spans="1:1" ht="15.75">
      <c r="A179" s="19"/>
    </row>
    <row r="180" spans="1:1" ht="15.75">
      <c r="A180" s="19"/>
    </row>
    <row r="181" spans="1:1" ht="15.75">
      <c r="A181" s="19"/>
    </row>
    <row r="182" spans="1:1" ht="15.75">
      <c r="A182" s="19"/>
    </row>
    <row r="183" spans="1:1" ht="15.75">
      <c r="A183" s="19"/>
    </row>
    <row r="184" spans="1:1" ht="15.75">
      <c r="A184" s="19"/>
    </row>
    <row r="185" spans="1:1" ht="15.75">
      <c r="A185" s="19"/>
    </row>
    <row r="186" spans="1:1" ht="15.75">
      <c r="A186" s="19"/>
    </row>
    <row r="187" spans="1:1" ht="15.75">
      <c r="A187" s="19"/>
    </row>
    <row r="188" spans="1:1" ht="15.75">
      <c r="A188" s="19"/>
    </row>
    <row r="189" spans="1:1" ht="15.75">
      <c r="A189" s="19"/>
    </row>
    <row r="190" spans="1:1" ht="15.75">
      <c r="A190" s="19"/>
    </row>
    <row r="191" spans="1:1" ht="15.75">
      <c r="A191" s="19"/>
    </row>
    <row r="192" spans="1:1" ht="15.75">
      <c r="A192" s="19"/>
    </row>
    <row r="193" spans="1:1" ht="15.75">
      <c r="A193" s="19"/>
    </row>
    <row r="194" spans="1:1" ht="15.75">
      <c r="A194" s="19"/>
    </row>
    <row r="195" spans="1:1" ht="15.75">
      <c r="A195" s="19"/>
    </row>
    <row r="196" spans="1:1" ht="15.75">
      <c r="A196" s="19"/>
    </row>
    <row r="197" spans="1:1" ht="15.75">
      <c r="A197" s="19"/>
    </row>
    <row r="198" spans="1:1" ht="15.75">
      <c r="A198" s="19"/>
    </row>
    <row r="199" spans="1:1" ht="15.75">
      <c r="A199" s="19"/>
    </row>
    <row r="200" spans="1:1" ht="15.75">
      <c r="A200" s="19"/>
    </row>
    <row r="201" spans="1:1" ht="15.75">
      <c r="A201" s="19"/>
    </row>
    <row r="202" spans="1:1" ht="15.75">
      <c r="A202" s="19"/>
    </row>
    <row r="203" spans="1:1" ht="15.75">
      <c r="A203" s="19"/>
    </row>
    <row r="204" spans="1:1" ht="15.75">
      <c r="A204" s="19"/>
    </row>
    <row r="205" spans="1:1" ht="15.75">
      <c r="A205" s="19"/>
    </row>
    <row r="206" spans="1:1" ht="15.75">
      <c r="A206" s="19"/>
    </row>
    <row r="207" spans="1:1" ht="15.75">
      <c r="A207" s="19"/>
    </row>
    <row r="208" spans="1:1" ht="15.75">
      <c r="A208" s="19"/>
    </row>
    <row r="209" spans="1:1" ht="15.75">
      <c r="A209" s="19"/>
    </row>
    <row r="210" spans="1:1" ht="15.75">
      <c r="A210" s="19"/>
    </row>
    <row r="211" spans="1:1" ht="15.75">
      <c r="A211" s="19"/>
    </row>
    <row r="212" spans="1:1" ht="15.75">
      <c r="A212" s="19"/>
    </row>
    <row r="213" spans="1:1" ht="15.75">
      <c r="A213" s="19"/>
    </row>
    <row r="214" spans="1:1" ht="15.75">
      <c r="A214" s="19"/>
    </row>
    <row r="215" spans="1:1" ht="15.75">
      <c r="A215" s="19"/>
    </row>
    <row r="216" spans="1:1" ht="15.75">
      <c r="A216" s="19"/>
    </row>
    <row r="217" spans="1:1" ht="15.75">
      <c r="A217" s="19"/>
    </row>
    <row r="218" spans="1:1" ht="15.75">
      <c r="A218" s="19"/>
    </row>
    <row r="219" spans="1:1" ht="15.75">
      <c r="A219" s="19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</sheetData>
  <mergeCells count="6">
    <mergeCell ref="A40:L40"/>
    <mergeCell ref="A1:K1"/>
    <mergeCell ref="A2:K2"/>
    <mergeCell ref="A3:K3"/>
    <mergeCell ref="A4:K4"/>
    <mergeCell ref="A5:K5"/>
  </mergeCells>
  <conditionalFormatting sqref="K40">
    <cfRule type="expression" dxfId="82" priority="6" stopIfTrue="1">
      <formula>OR(A40="BANCOS",A40="MUTUALES", A40="FONDOS", A40="COOPERATIVAS", A40="TOTAL")</formula>
    </cfRule>
  </conditionalFormatting>
  <conditionalFormatting sqref="L40">
    <cfRule type="expression" dxfId="81" priority="5" stopIfTrue="1">
      <formula>OR(A40="BANCOS",A40="MUTUALES", A40="FONDOS", A40="COOPERATIVAS", A40="TOTAL")</formula>
    </cfRule>
  </conditionalFormatting>
  <conditionalFormatting sqref="K40">
    <cfRule type="expression" dxfId="80" priority="7" stopIfTrue="1">
      <formula>OR(#REF!="BANCOS",#REF!="MUTUALES",#REF!= "FFP",#REF!= "COOPERATIVAS",#REF!= "TOTAL")</formula>
    </cfRule>
  </conditionalFormatting>
  <conditionalFormatting sqref="K40:L40">
    <cfRule type="expression" dxfId="79" priority="8" stopIfTrue="1">
      <formula>OR(#REF!="BANCOS",#REF!="MUTUALES",#REF!= "FONDOS",#REF!= "COOPERATIVAS",#REF!= "TOTAL")</formula>
    </cfRule>
  </conditionalFormatting>
  <conditionalFormatting sqref="K40">
    <cfRule type="expression" dxfId="78" priority="4" stopIfTrue="1">
      <formula>OR(A40="BANCOS",A40="MUTUALES", A40="FONDOS", A40="COOPERATIVAS", A40="TOTAL")</formula>
    </cfRule>
  </conditionalFormatting>
  <conditionalFormatting sqref="K40">
    <cfRule type="expression" dxfId="77" priority="3" stopIfTrue="1">
      <formula>OR(#REF!="BANCOS",#REF!="MUTUALES",#REF!= "FFP",#REF!= "COOPERATIVAS",#REF!= "TOTAL")</formula>
    </cfRule>
  </conditionalFormatting>
  <conditionalFormatting sqref="L40">
    <cfRule type="expression" dxfId="76" priority="2" stopIfTrue="1">
      <formula>OR(A40="BANCOS",A40="MUTUALES", A40="FONDOS", A40="COOPERATIVAS", A40="TOTAL")</formula>
    </cfRule>
  </conditionalFormatting>
  <conditionalFormatting sqref="K40:L40">
    <cfRule type="expression" dxfId="75" priority="1" stopIfTrue="1">
      <formula>OR(#REF!="BANCOS",#REF!="MUTUALES",#REF!= "FONDOS",#REF!= "COOPERATIVAS",#REF!= "TOTAL")</formula>
    </cfRule>
  </conditionalFormatting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1"/>
  <dimension ref="A1:M103"/>
  <sheetViews>
    <sheetView showGridLines="0" zoomScale="70" zoomScaleNormal="70" workbookViewId="0"/>
  </sheetViews>
  <sheetFormatPr defaultRowHeight="12.75"/>
  <cols>
    <col min="1" max="1" width="27.140625" style="27" customWidth="1"/>
    <col min="2" max="10" width="17.7109375" style="25" customWidth="1"/>
    <col min="11" max="11" width="19.140625" style="26" bestFit="1" customWidth="1"/>
    <col min="12" max="223" width="9.140625" style="21"/>
    <col min="224" max="224" width="42.7109375" style="21" customWidth="1"/>
    <col min="225" max="235" width="24.7109375" style="21" customWidth="1"/>
    <col min="236" max="236" width="2.85546875" style="21" customWidth="1"/>
    <col min="237" max="245" width="9.140625" style="21"/>
    <col min="246" max="247" width="10.85546875" style="21" bestFit="1" customWidth="1"/>
    <col min="248" max="479" width="9.140625" style="21"/>
    <col min="480" max="480" width="42.7109375" style="21" customWidth="1"/>
    <col min="481" max="491" width="24.7109375" style="21" customWidth="1"/>
    <col min="492" max="492" width="2.85546875" style="21" customWidth="1"/>
    <col min="493" max="501" width="9.140625" style="21"/>
    <col min="502" max="503" width="10.85546875" style="21" bestFit="1" customWidth="1"/>
    <col min="504" max="735" width="9.140625" style="21"/>
    <col min="736" max="736" width="42.7109375" style="21" customWidth="1"/>
    <col min="737" max="747" width="24.7109375" style="21" customWidth="1"/>
    <col min="748" max="748" width="2.85546875" style="21" customWidth="1"/>
    <col min="749" max="757" width="9.140625" style="21"/>
    <col min="758" max="759" width="10.85546875" style="21" bestFit="1" customWidth="1"/>
    <col min="760" max="991" width="9.140625" style="21"/>
    <col min="992" max="992" width="42.7109375" style="21" customWidth="1"/>
    <col min="993" max="1003" width="24.7109375" style="21" customWidth="1"/>
    <col min="1004" max="1004" width="2.85546875" style="21" customWidth="1"/>
    <col min="1005" max="1013" width="9.140625" style="21"/>
    <col min="1014" max="1015" width="10.85546875" style="21" bestFit="1" customWidth="1"/>
    <col min="1016" max="1247" width="9.140625" style="21"/>
    <col min="1248" max="1248" width="42.7109375" style="21" customWidth="1"/>
    <col min="1249" max="1259" width="24.7109375" style="21" customWidth="1"/>
    <col min="1260" max="1260" width="2.85546875" style="21" customWidth="1"/>
    <col min="1261" max="1269" width="9.140625" style="21"/>
    <col min="1270" max="1271" width="10.85546875" style="21" bestFit="1" customWidth="1"/>
    <col min="1272" max="1503" width="9.140625" style="21"/>
    <col min="1504" max="1504" width="42.7109375" style="21" customWidth="1"/>
    <col min="1505" max="1515" width="24.7109375" style="21" customWidth="1"/>
    <col min="1516" max="1516" width="2.85546875" style="21" customWidth="1"/>
    <col min="1517" max="1525" width="9.140625" style="21"/>
    <col min="1526" max="1527" width="10.85546875" style="21" bestFit="1" customWidth="1"/>
    <col min="1528" max="1759" width="9.140625" style="21"/>
    <col min="1760" max="1760" width="42.7109375" style="21" customWidth="1"/>
    <col min="1761" max="1771" width="24.7109375" style="21" customWidth="1"/>
    <col min="1772" max="1772" width="2.85546875" style="21" customWidth="1"/>
    <col min="1773" max="1781" width="9.140625" style="21"/>
    <col min="1782" max="1783" width="10.85546875" style="21" bestFit="1" customWidth="1"/>
    <col min="1784" max="2015" width="9.140625" style="21"/>
    <col min="2016" max="2016" width="42.7109375" style="21" customWidth="1"/>
    <col min="2017" max="2027" width="24.7109375" style="21" customWidth="1"/>
    <col min="2028" max="2028" width="2.85546875" style="21" customWidth="1"/>
    <col min="2029" max="2037" width="9.140625" style="21"/>
    <col min="2038" max="2039" width="10.85546875" style="21" bestFit="1" customWidth="1"/>
    <col min="2040" max="2271" width="9.140625" style="21"/>
    <col min="2272" max="2272" width="42.7109375" style="21" customWidth="1"/>
    <col min="2273" max="2283" width="24.7109375" style="21" customWidth="1"/>
    <col min="2284" max="2284" width="2.85546875" style="21" customWidth="1"/>
    <col min="2285" max="2293" width="9.140625" style="21"/>
    <col min="2294" max="2295" width="10.85546875" style="21" bestFit="1" customWidth="1"/>
    <col min="2296" max="2527" width="9.140625" style="21"/>
    <col min="2528" max="2528" width="42.7109375" style="21" customWidth="1"/>
    <col min="2529" max="2539" width="24.7109375" style="21" customWidth="1"/>
    <col min="2540" max="2540" width="2.85546875" style="21" customWidth="1"/>
    <col min="2541" max="2549" width="9.140625" style="21"/>
    <col min="2550" max="2551" width="10.85546875" style="21" bestFit="1" customWidth="1"/>
    <col min="2552" max="2783" width="9.140625" style="21"/>
    <col min="2784" max="2784" width="42.7109375" style="21" customWidth="1"/>
    <col min="2785" max="2795" width="24.7109375" style="21" customWidth="1"/>
    <col min="2796" max="2796" width="2.85546875" style="21" customWidth="1"/>
    <col min="2797" max="2805" width="9.140625" style="21"/>
    <col min="2806" max="2807" width="10.85546875" style="21" bestFit="1" customWidth="1"/>
    <col min="2808" max="3039" width="9.140625" style="21"/>
    <col min="3040" max="3040" width="42.7109375" style="21" customWidth="1"/>
    <col min="3041" max="3051" width="24.7109375" style="21" customWidth="1"/>
    <col min="3052" max="3052" width="2.85546875" style="21" customWidth="1"/>
    <col min="3053" max="3061" width="9.140625" style="21"/>
    <col min="3062" max="3063" width="10.85546875" style="21" bestFit="1" customWidth="1"/>
    <col min="3064" max="3295" width="9.140625" style="21"/>
    <col min="3296" max="3296" width="42.7109375" style="21" customWidth="1"/>
    <col min="3297" max="3307" width="24.7109375" style="21" customWidth="1"/>
    <col min="3308" max="3308" width="2.85546875" style="21" customWidth="1"/>
    <col min="3309" max="3317" width="9.140625" style="21"/>
    <col min="3318" max="3319" width="10.85546875" style="21" bestFit="1" customWidth="1"/>
    <col min="3320" max="3551" width="9.140625" style="21"/>
    <col min="3552" max="3552" width="42.7109375" style="21" customWidth="1"/>
    <col min="3553" max="3563" width="24.7109375" style="21" customWidth="1"/>
    <col min="3564" max="3564" width="2.85546875" style="21" customWidth="1"/>
    <col min="3565" max="3573" width="9.140625" style="21"/>
    <col min="3574" max="3575" width="10.85546875" style="21" bestFit="1" customWidth="1"/>
    <col min="3576" max="3807" width="9.140625" style="21"/>
    <col min="3808" max="3808" width="42.7109375" style="21" customWidth="1"/>
    <col min="3809" max="3819" width="24.7109375" style="21" customWidth="1"/>
    <col min="3820" max="3820" width="2.85546875" style="21" customWidth="1"/>
    <col min="3821" max="3829" width="9.140625" style="21"/>
    <col min="3830" max="3831" width="10.85546875" style="21" bestFit="1" customWidth="1"/>
    <col min="3832" max="4063" width="9.140625" style="21"/>
    <col min="4064" max="4064" width="42.7109375" style="21" customWidth="1"/>
    <col min="4065" max="4075" width="24.7109375" style="21" customWidth="1"/>
    <col min="4076" max="4076" width="2.85546875" style="21" customWidth="1"/>
    <col min="4077" max="4085" width="9.140625" style="21"/>
    <col min="4086" max="4087" width="10.85546875" style="21" bestFit="1" customWidth="1"/>
    <col min="4088" max="4319" width="9.140625" style="21"/>
    <col min="4320" max="4320" width="42.7109375" style="21" customWidth="1"/>
    <col min="4321" max="4331" width="24.7109375" style="21" customWidth="1"/>
    <col min="4332" max="4332" width="2.85546875" style="21" customWidth="1"/>
    <col min="4333" max="4341" width="9.140625" style="21"/>
    <col min="4342" max="4343" width="10.85546875" style="21" bestFit="1" customWidth="1"/>
    <col min="4344" max="4575" width="9.140625" style="21"/>
    <col min="4576" max="4576" width="42.7109375" style="21" customWidth="1"/>
    <col min="4577" max="4587" width="24.7109375" style="21" customWidth="1"/>
    <col min="4588" max="4588" width="2.85546875" style="21" customWidth="1"/>
    <col min="4589" max="4597" width="9.140625" style="21"/>
    <col min="4598" max="4599" width="10.85546875" style="21" bestFit="1" customWidth="1"/>
    <col min="4600" max="4831" width="9.140625" style="21"/>
    <col min="4832" max="4832" width="42.7109375" style="21" customWidth="1"/>
    <col min="4833" max="4843" width="24.7109375" style="21" customWidth="1"/>
    <col min="4844" max="4844" width="2.85546875" style="21" customWidth="1"/>
    <col min="4845" max="4853" width="9.140625" style="21"/>
    <col min="4854" max="4855" width="10.85546875" style="21" bestFit="1" customWidth="1"/>
    <col min="4856" max="5087" width="9.140625" style="21"/>
    <col min="5088" max="5088" width="42.7109375" style="21" customWidth="1"/>
    <col min="5089" max="5099" width="24.7109375" style="21" customWidth="1"/>
    <col min="5100" max="5100" width="2.85546875" style="21" customWidth="1"/>
    <col min="5101" max="5109" width="9.140625" style="21"/>
    <col min="5110" max="5111" width="10.85546875" style="21" bestFit="1" customWidth="1"/>
    <col min="5112" max="5343" width="9.140625" style="21"/>
    <col min="5344" max="5344" width="42.7109375" style="21" customWidth="1"/>
    <col min="5345" max="5355" width="24.7109375" style="21" customWidth="1"/>
    <col min="5356" max="5356" width="2.85546875" style="21" customWidth="1"/>
    <col min="5357" max="5365" width="9.140625" style="21"/>
    <col min="5366" max="5367" width="10.85546875" style="21" bestFit="1" customWidth="1"/>
    <col min="5368" max="5599" width="9.140625" style="21"/>
    <col min="5600" max="5600" width="42.7109375" style="21" customWidth="1"/>
    <col min="5601" max="5611" width="24.7109375" style="21" customWidth="1"/>
    <col min="5612" max="5612" width="2.85546875" style="21" customWidth="1"/>
    <col min="5613" max="5621" width="9.140625" style="21"/>
    <col min="5622" max="5623" width="10.85546875" style="21" bestFit="1" customWidth="1"/>
    <col min="5624" max="5855" width="9.140625" style="21"/>
    <col min="5856" max="5856" width="42.7109375" style="21" customWidth="1"/>
    <col min="5857" max="5867" width="24.7109375" style="21" customWidth="1"/>
    <col min="5868" max="5868" width="2.85546875" style="21" customWidth="1"/>
    <col min="5869" max="5877" width="9.140625" style="21"/>
    <col min="5878" max="5879" width="10.85546875" style="21" bestFit="1" customWidth="1"/>
    <col min="5880" max="6111" width="9.140625" style="21"/>
    <col min="6112" max="6112" width="42.7109375" style="21" customWidth="1"/>
    <col min="6113" max="6123" width="24.7109375" style="21" customWidth="1"/>
    <col min="6124" max="6124" width="2.85546875" style="21" customWidth="1"/>
    <col min="6125" max="6133" width="9.140625" style="21"/>
    <col min="6134" max="6135" width="10.85546875" style="21" bestFit="1" customWidth="1"/>
    <col min="6136" max="6367" width="9.140625" style="21"/>
    <col min="6368" max="6368" width="42.7109375" style="21" customWidth="1"/>
    <col min="6369" max="6379" width="24.7109375" style="21" customWidth="1"/>
    <col min="6380" max="6380" width="2.85546875" style="21" customWidth="1"/>
    <col min="6381" max="6389" width="9.140625" style="21"/>
    <col min="6390" max="6391" width="10.85546875" style="21" bestFit="1" customWidth="1"/>
    <col min="6392" max="6623" width="9.140625" style="21"/>
    <col min="6624" max="6624" width="42.7109375" style="21" customWidth="1"/>
    <col min="6625" max="6635" width="24.7109375" style="21" customWidth="1"/>
    <col min="6636" max="6636" width="2.85546875" style="21" customWidth="1"/>
    <col min="6637" max="6645" width="9.140625" style="21"/>
    <col min="6646" max="6647" width="10.85546875" style="21" bestFit="1" customWidth="1"/>
    <col min="6648" max="6879" width="9.140625" style="21"/>
    <col min="6880" max="6880" width="42.7109375" style="21" customWidth="1"/>
    <col min="6881" max="6891" width="24.7109375" style="21" customWidth="1"/>
    <col min="6892" max="6892" width="2.85546875" style="21" customWidth="1"/>
    <col min="6893" max="6901" width="9.140625" style="21"/>
    <col min="6902" max="6903" width="10.85546875" style="21" bestFit="1" customWidth="1"/>
    <col min="6904" max="7135" width="9.140625" style="21"/>
    <col min="7136" max="7136" width="42.7109375" style="21" customWidth="1"/>
    <col min="7137" max="7147" width="24.7109375" style="21" customWidth="1"/>
    <col min="7148" max="7148" width="2.85546875" style="21" customWidth="1"/>
    <col min="7149" max="7157" width="9.140625" style="21"/>
    <col min="7158" max="7159" width="10.85546875" style="21" bestFit="1" customWidth="1"/>
    <col min="7160" max="7391" width="9.140625" style="21"/>
    <col min="7392" max="7392" width="42.7109375" style="21" customWidth="1"/>
    <col min="7393" max="7403" width="24.7109375" style="21" customWidth="1"/>
    <col min="7404" max="7404" width="2.85546875" style="21" customWidth="1"/>
    <col min="7405" max="7413" width="9.140625" style="21"/>
    <col min="7414" max="7415" width="10.85546875" style="21" bestFit="1" customWidth="1"/>
    <col min="7416" max="7647" width="9.140625" style="21"/>
    <col min="7648" max="7648" width="42.7109375" style="21" customWidth="1"/>
    <col min="7649" max="7659" width="24.7109375" style="21" customWidth="1"/>
    <col min="7660" max="7660" width="2.85546875" style="21" customWidth="1"/>
    <col min="7661" max="7669" width="9.140625" style="21"/>
    <col min="7670" max="7671" width="10.85546875" style="21" bestFit="1" customWidth="1"/>
    <col min="7672" max="7903" width="9.140625" style="21"/>
    <col min="7904" max="7904" width="42.7109375" style="21" customWidth="1"/>
    <col min="7905" max="7915" width="24.7109375" style="21" customWidth="1"/>
    <col min="7916" max="7916" width="2.85546875" style="21" customWidth="1"/>
    <col min="7917" max="7925" width="9.140625" style="21"/>
    <col min="7926" max="7927" width="10.85546875" style="21" bestFit="1" customWidth="1"/>
    <col min="7928" max="8159" width="9.140625" style="21"/>
    <col min="8160" max="8160" width="42.7109375" style="21" customWidth="1"/>
    <col min="8161" max="8171" width="24.7109375" style="21" customWidth="1"/>
    <col min="8172" max="8172" width="2.85546875" style="21" customWidth="1"/>
    <col min="8173" max="8181" width="9.140625" style="21"/>
    <col min="8182" max="8183" width="10.85546875" style="21" bestFit="1" customWidth="1"/>
    <col min="8184" max="8415" width="9.140625" style="21"/>
    <col min="8416" max="8416" width="42.7109375" style="21" customWidth="1"/>
    <col min="8417" max="8427" width="24.7109375" style="21" customWidth="1"/>
    <col min="8428" max="8428" width="2.85546875" style="21" customWidth="1"/>
    <col min="8429" max="8437" width="9.140625" style="21"/>
    <col min="8438" max="8439" width="10.85546875" style="21" bestFit="1" customWidth="1"/>
    <col min="8440" max="8671" width="9.140625" style="21"/>
    <col min="8672" max="8672" width="42.7109375" style="21" customWidth="1"/>
    <col min="8673" max="8683" width="24.7109375" style="21" customWidth="1"/>
    <col min="8684" max="8684" width="2.85546875" style="21" customWidth="1"/>
    <col min="8685" max="8693" width="9.140625" style="21"/>
    <col min="8694" max="8695" width="10.85546875" style="21" bestFit="1" customWidth="1"/>
    <col min="8696" max="8927" width="9.140625" style="21"/>
    <col min="8928" max="8928" width="42.7109375" style="21" customWidth="1"/>
    <col min="8929" max="8939" width="24.7109375" style="21" customWidth="1"/>
    <col min="8940" max="8940" width="2.85546875" style="21" customWidth="1"/>
    <col min="8941" max="8949" width="9.140625" style="21"/>
    <col min="8950" max="8951" width="10.85546875" style="21" bestFit="1" customWidth="1"/>
    <col min="8952" max="9183" width="9.140625" style="21"/>
    <col min="9184" max="9184" width="42.7109375" style="21" customWidth="1"/>
    <col min="9185" max="9195" width="24.7109375" style="21" customWidth="1"/>
    <col min="9196" max="9196" width="2.85546875" style="21" customWidth="1"/>
    <col min="9197" max="9205" width="9.140625" style="21"/>
    <col min="9206" max="9207" width="10.85546875" style="21" bestFit="1" customWidth="1"/>
    <col min="9208" max="9439" width="9.140625" style="21"/>
    <col min="9440" max="9440" width="42.7109375" style="21" customWidth="1"/>
    <col min="9441" max="9451" width="24.7109375" style="21" customWidth="1"/>
    <col min="9452" max="9452" width="2.85546875" style="21" customWidth="1"/>
    <col min="9453" max="9461" width="9.140625" style="21"/>
    <col min="9462" max="9463" width="10.85546875" style="21" bestFit="1" customWidth="1"/>
    <col min="9464" max="9695" width="9.140625" style="21"/>
    <col min="9696" max="9696" width="42.7109375" style="21" customWidth="1"/>
    <col min="9697" max="9707" width="24.7109375" style="21" customWidth="1"/>
    <col min="9708" max="9708" width="2.85546875" style="21" customWidth="1"/>
    <col min="9709" max="9717" width="9.140625" style="21"/>
    <col min="9718" max="9719" width="10.85546875" style="21" bestFit="1" customWidth="1"/>
    <col min="9720" max="9951" width="9.140625" style="21"/>
    <col min="9952" max="9952" width="42.7109375" style="21" customWidth="1"/>
    <col min="9953" max="9963" width="24.7109375" style="21" customWidth="1"/>
    <col min="9964" max="9964" width="2.85546875" style="21" customWidth="1"/>
    <col min="9965" max="9973" width="9.140625" style="21"/>
    <col min="9974" max="9975" width="10.85546875" style="21" bestFit="1" customWidth="1"/>
    <col min="9976" max="10207" width="9.140625" style="21"/>
    <col min="10208" max="10208" width="42.7109375" style="21" customWidth="1"/>
    <col min="10209" max="10219" width="24.7109375" style="21" customWidth="1"/>
    <col min="10220" max="10220" width="2.85546875" style="21" customWidth="1"/>
    <col min="10221" max="10229" width="9.140625" style="21"/>
    <col min="10230" max="10231" width="10.85546875" style="21" bestFit="1" customWidth="1"/>
    <col min="10232" max="10463" width="9.140625" style="21"/>
    <col min="10464" max="10464" width="42.7109375" style="21" customWidth="1"/>
    <col min="10465" max="10475" width="24.7109375" style="21" customWidth="1"/>
    <col min="10476" max="10476" width="2.85546875" style="21" customWidth="1"/>
    <col min="10477" max="10485" width="9.140625" style="21"/>
    <col min="10486" max="10487" width="10.85546875" style="21" bestFit="1" customWidth="1"/>
    <col min="10488" max="10719" width="9.140625" style="21"/>
    <col min="10720" max="10720" width="42.7109375" style="21" customWidth="1"/>
    <col min="10721" max="10731" width="24.7109375" style="21" customWidth="1"/>
    <col min="10732" max="10732" width="2.85546875" style="21" customWidth="1"/>
    <col min="10733" max="10741" width="9.140625" style="21"/>
    <col min="10742" max="10743" width="10.85546875" style="21" bestFit="1" customWidth="1"/>
    <col min="10744" max="10975" width="9.140625" style="21"/>
    <col min="10976" max="10976" width="42.7109375" style="21" customWidth="1"/>
    <col min="10977" max="10987" width="24.7109375" style="21" customWidth="1"/>
    <col min="10988" max="10988" width="2.85546875" style="21" customWidth="1"/>
    <col min="10989" max="10997" width="9.140625" style="21"/>
    <col min="10998" max="10999" width="10.85546875" style="21" bestFit="1" customWidth="1"/>
    <col min="11000" max="11231" width="9.140625" style="21"/>
    <col min="11232" max="11232" width="42.7109375" style="21" customWidth="1"/>
    <col min="11233" max="11243" width="24.7109375" style="21" customWidth="1"/>
    <col min="11244" max="11244" width="2.85546875" style="21" customWidth="1"/>
    <col min="11245" max="11253" width="9.140625" style="21"/>
    <col min="11254" max="11255" width="10.85546875" style="21" bestFit="1" customWidth="1"/>
    <col min="11256" max="11487" width="9.140625" style="21"/>
    <col min="11488" max="11488" width="42.7109375" style="21" customWidth="1"/>
    <col min="11489" max="11499" width="24.7109375" style="21" customWidth="1"/>
    <col min="11500" max="11500" width="2.85546875" style="21" customWidth="1"/>
    <col min="11501" max="11509" width="9.140625" style="21"/>
    <col min="11510" max="11511" width="10.85546875" style="21" bestFit="1" customWidth="1"/>
    <col min="11512" max="11743" width="9.140625" style="21"/>
    <col min="11744" max="11744" width="42.7109375" style="21" customWidth="1"/>
    <col min="11745" max="11755" width="24.7109375" style="21" customWidth="1"/>
    <col min="11756" max="11756" width="2.85546875" style="21" customWidth="1"/>
    <col min="11757" max="11765" width="9.140625" style="21"/>
    <col min="11766" max="11767" width="10.85546875" style="21" bestFit="1" customWidth="1"/>
    <col min="11768" max="11999" width="9.140625" style="21"/>
    <col min="12000" max="12000" width="42.7109375" style="21" customWidth="1"/>
    <col min="12001" max="12011" width="24.7109375" style="21" customWidth="1"/>
    <col min="12012" max="12012" width="2.85546875" style="21" customWidth="1"/>
    <col min="12013" max="12021" width="9.140625" style="21"/>
    <col min="12022" max="12023" width="10.85546875" style="21" bestFit="1" customWidth="1"/>
    <col min="12024" max="12255" width="9.140625" style="21"/>
    <col min="12256" max="12256" width="42.7109375" style="21" customWidth="1"/>
    <col min="12257" max="12267" width="24.7109375" style="21" customWidth="1"/>
    <col min="12268" max="12268" width="2.85546875" style="21" customWidth="1"/>
    <col min="12269" max="12277" width="9.140625" style="21"/>
    <col min="12278" max="12279" width="10.85546875" style="21" bestFit="1" customWidth="1"/>
    <col min="12280" max="12511" width="9.140625" style="21"/>
    <col min="12512" max="12512" width="42.7109375" style="21" customWidth="1"/>
    <col min="12513" max="12523" width="24.7109375" style="21" customWidth="1"/>
    <col min="12524" max="12524" width="2.85546875" style="21" customWidth="1"/>
    <col min="12525" max="12533" width="9.140625" style="21"/>
    <col min="12534" max="12535" width="10.85546875" style="21" bestFit="1" customWidth="1"/>
    <col min="12536" max="12767" width="9.140625" style="21"/>
    <col min="12768" max="12768" width="42.7109375" style="21" customWidth="1"/>
    <col min="12769" max="12779" width="24.7109375" style="21" customWidth="1"/>
    <col min="12780" max="12780" width="2.85546875" style="21" customWidth="1"/>
    <col min="12781" max="12789" width="9.140625" style="21"/>
    <col min="12790" max="12791" width="10.85546875" style="21" bestFit="1" customWidth="1"/>
    <col min="12792" max="13023" width="9.140625" style="21"/>
    <col min="13024" max="13024" width="42.7109375" style="21" customWidth="1"/>
    <col min="13025" max="13035" width="24.7109375" style="21" customWidth="1"/>
    <col min="13036" max="13036" width="2.85546875" style="21" customWidth="1"/>
    <col min="13037" max="13045" width="9.140625" style="21"/>
    <col min="13046" max="13047" width="10.85546875" style="21" bestFit="1" customWidth="1"/>
    <col min="13048" max="13279" width="9.140625" style="21"/>
    <col min="13280" max="13280" width="42.7109375" style="21" customWidth="1"/>
    <col min="13281" max="13291" width="24.7109375" style="21" customWidth="1"/>
    <col min="13292" max="13292" width="2.85546875" style="21" customWidth="1"/>
    <col min="13293" max="13301" width="9.140625" style="21"/>
    <col min="13302" max="13303" width="10.85546875" style="21" bestFit="1" customWidth="1"/>
    <col min="13304" max="13535" width="9.140625" style="21"/>
    <col min="13536" max="13536" width="42.7109375" style="21" customWidth="1"/>
    <col min="13537" max="13547" width="24.7109375" style="21" customWidth="1"/>
    <col min="13548" max="13548" width="2.85546875" style="21" customWidth="1"/>
    <col min="13549" max="13557" width="9.140625" style="21"/>
    <col min="13558" max="13559" width="10.85546875" style="21" bestFit="1" customWidth="1"/>
    <col min="13560" max="13791" width="9.140625" style="21"/>
    <col min="13792" max="13792" width="42.7109375" style="21" customWidth="1"/>
    <col min="13793" max="13803" width="24.7109375" style="21" customWidth="1"/>
    <col min="13804" max="13804" width="2.85546875" style="21" customWidth="1"/>
    <col min="13805" max="13813" width="9.140625" style="21"/>
    <col min="13814" max="13815" width="10.85546875" style="21" bestFit="1" customWidth="1"/>
    <col min="13816" max="14047" width="9.140625" style="21"/>
    <col min="14048" max="14048" width="42.7109375" style="21" customWidth="1"/>
    <col min="14049" max="14059" width="24.7109375" style="21" customWidth="1"/>
    <col min="14060" max="14060" width="2.85546875" style="21" customWidth="1"/>
    <col min="14061" max="14069" width="9.140625" style="21"/>
    <col min="14070" max="14071" width="10.85546875" style="21" bestFit="1" customWidth="1"/>
    <col min="14072" max="14303" width="9.140625" style="21"/>
    <col min="14304" max="14304" width="42.7109375" style="21" customWidth="1"/>
    <col min="14305" max="14315" width="24.7109375" style="21" customWidth="1"/>
    <col min="14316" max="14316" width="2.85546875" style="21" customWidth="1"/>
    <col min="14317" max="14325" width="9.140625" style="21"/>
    <col min="14326" max="14327" width="10.85546875" style="21" bestFit="1" customWidth="1"/>
    <col min="14328" max="14559" width="9.140625" style="21"/>
    <col min="14560" max="14560" width="42.7109375" style="21" customWidth="1"/>
    <col min="14561" max="14571" width="24.7109375" style="21" customWidth="1"/>
    <col min="14572" max="14572" width="2.85546875" style="21" customWidth="1"/>
    <col min="14573" max="14581" width="9.140625" style="21"/>
    <col min="14582" max="14583" width="10.85546875" style="21" bestFit="1" customWidth="1"/>
    <col min="14584" max="14815" width="9.140625" style="21"/>
    <col min="14816" max="14816" width="42.7109375" style="21" customWidth="1"/>
    <col min="14817" max="14827" width="24.7109375" style="21" customWidth="1"/>
    <col min="14828" max="14828" width="2.85546875" style="21" customWidth="1"/>
    <col min="14829" max="14837" width="9.140625" style="21"/>
    <col min="14838" max="14839" width="10.85546875" style="21" bestFit="1" customWidth="1"/>
    <col min="14840" max="15071" width="9.140625" style="21"/>
    <col min="15072" max="15072" width="42.7109375" style="21" customWidth="1"/>
    <col min="15073" max="15083" width="24.7109375" style="21" customWidth="1"/>
    <col min="15084" max="15084" width="2.85546875" style="21" customWidth="1"/>
    <col min="15085" max="15093" width="9.140625" style="21"/>
    <col min="15094" max="15095" width="10.85546875" style="21" bestFit="1" customWidth="1"/>
    <col min="15096" max="15327" width="9.140625" style="21"/>
    <col min="15328" max="15328" width="42.7109375" style="21" customWidth="1"/>
    <col min="15329" max="15339" width="24.7109375" style="21" customWidth="1"/>
    <col min="15340" max="15340" width="2.85546875" style="21" customWidth="1"/>
    <col min="15341" max="15349" width="9.140625" style="21"/>
    <col min="15350" max="15351" width="10.85546875" style="21" bestFit="1" customWidth="1"/>
    <col min="15352" max="15583" width="9.140625" style="21"/>
    <col min="15584" max="15584" width="42.7109375" style="21" customWidth="1"/>
    <col min="15585" max="15595" width="24.7109375" style="21" customWidth="1"/>
    <col min="15596" max="15596" width="2.85546875" style="21" customWidth="1"/>
    <col min="15597" max="15605" width="9.140625" style="21"/>
    <col min="15606" max="15607" width="10.85546875" style="21" bestFit="1" customWidth="1"/>
    <col min="15608" max="15839" width="9.140625" style="21"/>
    <col min="15840" max="15840" width="42.7109375" style="21" customWidth="1"/>
    <col min="15841" max="15851" width="24.7109375" style="21" customWidth="1"/>
    <col min="15852" max="15852" width="2.85546875" style="21" customWidth="1"/>
    <col min="15853" max="15861" width="9.140625" style="21"/>
    <col min="15862" max="15863" width="10.85546875" style="21" bestFit="1" customWidth="1"/>
    <col min="15864" max="16095" width="9.140625" style="21"/>
    <col min="16096" max="16096" width="42.7109375" style="21" customWidth="1"/>
    <col min="16097" max="16107" width="24.7109375" style="21" customWidth="1"/>
    <col min="16108" max="16108" width="2.85546875" style="21" customWidth="1"/>
    <col min="16109" max="16117" width="9.140625" style="21"/>
    <col min="16118" max="16119" width="10.85546875" style="21" bestFit="1" customWidth="1"/>
    <col min="16120" max="16384" width="9.140625" style="21"/>
  </cols>
  <sheetData>
    <row r="1" spans="1:13" ht="5.25" customHeight="1">
      <c r="A1" s="395"/>
      <c r="B1" s="396"/>
      <c r="C1" s="396"/>
      <c r="D1" s="396"/>
      <c r="E1" s="396"/>
      <c r="F1" s="396"/>
      <c r="G1" s="396"/>
      <c r="H1" s="396"/>
      <c r="I1" s="396"/>
      <c r="J1" s="396"/>
      <c r="K1" s="397"/>
    </row>
    <row r="2" spans="1:13" s="22" customFormat="1" ht="33.75" customHeight="1">
      <c r="A2" s="820" t="s">
        <v>684</v>
      </c>
      <c r="B2" s="820"/>
      <c r="C2" s="820"/>
      <c r="D2" s="820"/>
      <c r="E2" s="820"/>
      <c r="F2" s="820"/>
      <c r="G2" s="820"/>
      <c r="H2" s="820"/>
      <c r="I2" s="820"/>
      <c r="J2" s="820"/>
      <c r="K2" s="820"/>
    </row>
    <row r="3" spans="1:13" s="22" customFormat="1" ht="36.75" customHeight="1">
      <c r="A3" s="821" t="s">
        <v>544</v>
      </c>
      <c r="B3" s="821"/>
      <c r="C3" s="821"/>
      <c r="D3" s="821"/>
      <c r="E3" s="821"/>
      <c r="F3" s="821"/>
      <c r="G3" s="821"/>
      <c r="H3" s="821"/>
      <c r="I3" s="821"/>
      <c r="J3" s="821"/>
      <c r="K3" s="821"/>
    </row>
    <row r="4" spans="1:13" s="22" customFormat="1" ht="36.75" customHeight="1">
      <c r="A4" s="821" t="s">
        <v>852</v>
      </c>
      <c r="B4" s="821"/>
      <c r="C4" s="821"/>
      <c r="D4" s="821"/>
      <c r="E4" s="821"/>
      <c r="F4" s="821"/>
      <c r="G4" s="821"/>
      <c r="H4" s="821"/>
      <c r="I4" s="821"/>
      <c r="J4" s="821"/>
      <c r="K4" s="821"/>
    </row>
    <row r="5" spans="1:13" s="23" customFormat="1" ht="27" customHeight="1">
      <c r="A5" s="822" t="s">
        <v>650</v>
      </c>
      <c r="B5" s="822"/>
      <c r="C5" s="822"/>
      <c r="D5" s="822"/>
      <c r="E5" s="822"/>
      <c r="F5" s="822"/>
      <c r="G5" s="822"/>
      <c r="H5" s="822"/>
      <c r="I5" s="822"/>
      <c r="J5" s="822"/>
      <c r="K5" s="822"/>
    </row>
    <row r="6" spans="1:13" s="24" customFormat="1" ht="35.25" customHeight="1">
      <c r="A6" s="817"/>
      <c r="B6" s="818" t="s">
        <v>752</v>
      </c>
      <c r="C6" s="819"/>
      <c r="D6" s="819"/>
      <c r="E6" s="818" t="s">
        <v>793</v>
      </c>
      <c r="F6" s="819"/>
      <c r="G6" s="819"/>
      <c r="H6" s="818" t="s">
        <v>811</v>
      </c>
      <c r="I6" s="819"/>
      <c r="J6" s="819"/>
      <c r="K6" s="407" t="s">
        <v>812</v>
      </c>
    </row>
    <row r="7" spans="1:13" s="24" customFormat="1" ht="15.75" customHeight="1">
      <c r="A7" s="817"/>
      <c r="B7" s="479" t="s">
        <v>41</v>
      </c>
      <c r="C7" s="479" t="s">
        <v>42</v>
      </c>
      <c r="D7" s="479" t="s">
        <v>43</v>
      </c>
      <c r="E7" s="479" t="s">
        <v>41</v>
      </c>
      <c r="F7" s="479" t="s">
        <v>42</v>
      </c>
      <c r="G7" s="479" t="s">
        <v>43</v>
      </c>
      <c r="H7" s="479" t="s">
        <v>41</v>
      </c>
      <c r="I7" s="479" t="s">
        <v>42</v>
      </c>
      <c r="J7" s="479" t="s">
        <v>43</v>
      </c>
      <c r="K7" s="408" t="s">
        <v>44</v>
      </c>
    </row>
    <row r="8" spans="1:13" s="24" customFormat="1" ht="15.75">
      <c r="A8" s="399" t="s">
        <v>915</v>
      </c>
      <c r="B8" s="398"/>
      <c r="C8" s="398"/>
      <c r="D8" s="400"/>
      <c r="E8" s="398"/>
      <c r="F8" s="398"/>
      <c r="G8" s="400"/>
      <c r="H8" s="400"/>
      <c r="I8" s="400"/>
      <c r="J8" s="400"/>
      <c r="K8" s="401" t="s">
        <v>90</v>
      </c>
    </row>
    <row r="9" spans="1:13" s="24" customFormat="1" ht="15">
      <c r="A9" s="409" t="s">
        <v>47</v>
      </c>
      <c r="B9" s="480">
        <v>3342218.8778400002</v>
      </c>
      <c r="C9" s="480">
        <v>27458.275170000001</v>
      </c>
      <c r="D9" s="480">
        <v>3369677.15301</v>
      </c>
      <c r="E9" s="480">
        <v>4063791.3077400015</v>
      </c>
      <c r="F9" s="480">
        <v>31122.20204</v>
      </c>
      <c r="G9" s="480">
        <v>4094913.5097800018</v>
      </c>
      <c r="H9" s="480">
        <v>4605718.9655199992</v>
      </c>
      <c r="I9" s="480">
        <v>27144.493470000005</v>
      </c>
      <c r="J9" s="480">
        <v>4632863.4589899993</v>
      </c>
      <c r="K9" s="481">
        <v>0.13137028362752859</v>
      </c>
      <c r="M9" s="631"/>
    </row>
    <row r="10" spans="1:13" s="24" customFormat="1" ht="15">
      <c r="A10" s="409" t="s">
        <v>49</v>
      </c>
      <c r="B10" s="480">
        <v>110341.56701000001</v>
      </c>
      <c r="C10" s="480">
        <v>0</v>
      </c>
      <c r="D10" s="480">
        <v>110341.56701000001</v>
      </c>
      <c r="E10" s="480">
        <v>129381.52927000001</v>
      </c>
      <c r="F10" s="480">
        <v>0</v>
      </c>
      <c r="G10" s="480">
        <v>129381.52927000001</v>
      </c>
      <c r="H10" s="480">
        <v>168954.16667000001</v>
      </c>
      <c r="I10" s="480">
        <v>0</v>
      </c>
      <c r="J10" s="480">
        <v>168954.16667000001</v>
      </c>
      <c r="K10" s="481">
        <v>0.3058600220856702</v>
      </c>
      <c r="M10" s="631"/>
    </row>
    <row r="11" spans="1:13" s="24" customFormat="1" ht="15">
      <c r="A11" s="409" t="s">
        <v>52</v>
      </c>
      <c r="B11" s="480">
        <v>2370343.3692100006</v>
      </c>
      <c r="C11" s="480">
        <v>18020.962079999998</v>
      </c>
      <c r="D11" s="480">
        <v>2388364.3312900006</v>
      </c>
      <c r="E11" s="480">
        <v>2907834.1630100003</v>
      </c>
      <c r="F11" s="480">
        <v>15295.433840000005</v>
      </c>
      <c r="G11" s="480">
        <v>2923129.5968499999</v>
      </c>
      <c r="H11" s="480">
        <v>2941476.6663400005</v>
      </c>
      <c r="I11" s="480">
        <v>21355.046779999997</v>
      </c>
      <c r="J11" s="480">
        <v>2962831.7131200004</v>
      </c>
      <c r="K11" s="481">
        <v>1.358205818612492E-2</v>
      </c>
      <c r="M11" s="631"/>
    </row>
    <row r="12" spans="1:13" s="24" customFormat="1" ht="15">
      <c r="A12" s="409" t="s">
        <v>56</v>
      </c>
      <c r="B12" s="480">
        <v>642418.96366999997</v>
      </c>
      <c r="C12" s="480">
        <v>14783.624740000003</v>
      </c>
      <c r="D12" s="480">
        <v>657202.58840999985</v>
      </c>
      <c r="E12" s="480">
        <v>888552.16822000023</v>
      </c>
      <c r="F12" s="480">
        <v>17258.95534</v>
      </c>
      <c r="G12" s="480">
        <v>905811.12356000033</v>
      </c>
      <c r="H12" s="480">
        <v>985780.08017999982</v>
      </c>
      <c r="I12" s="480">
        <v>21599.486270000001</v>
      </c>
      <c r="J12" s="480">
        <v>1007379.5664499999</v>
      </c>
      <c r="K12" s="481">
        <v>0.11212982513486629</v>
      </c>
      <c r="M12" s="631"/>
    </row>
    <row r="13" spans="1:13" s="24" customFormat="1" ht="15">
      <c r="A13" s="409" t="s">
        <v>564</v>
      </c>
      <c r="B13" s="480">
        <v>3749086.0715100002</v>
      </c>
      <c r="C13" s="480">
        <v>5411.7512100000004</v>
      </c>
      <c r="D13" s="480">
        <v>3754497.8227200005</v>
      </c>
      <c r="E13" s="480">
        <v>4616376.068350004</v>
      </c>
      <c r="F13" s="480">
        <v>8758.6394900000014</v>
      </c>
      <c r="G13" s="480">
        <v>4625134.707840004</v>
      </c>
      <c r="H13" s="480">
        <v>5306312.9082099991</v>
      </c>
      <c r="I13" s="480">
        <v>12132.196319999997</v>
      </c>
      <c r="J13" s="480">
        <v>5318445.1045299992</v>
      </c>
      <c r="K13" s="481">
        <v>0.14990058462832964</v>
      </c>
      <c r="M13" s="631"/>
    </row>
    <row r="14" spans="1:13" s="24" customFormat="1" ht="15">
      <c r="A14" s="409" t="s">
        <v>54</v>
      </c>
      <c r="B14" s="480">
        <v>2120763.4192300006</v>
      </c>
      <c r="C14" s="480">
        <v>27178.965919999999</v>
      </c>
      <c r="D14" s="480">
        <v>2147942.3851500005</v>
      </c>
      <c r="E14" s="480">
        <v>2549332.205839999</v>
      </c>
      <c r="F14" s="480">
        <v>37831.042460000004</v>
      </c>
      <c r="G14" s="480">
        <v>2587163.2482999996</v>
      </c>
      <c r="H14" s="480">
        <v>2694003.6532000001</v>
      </c>
      <c r="I14" s="480">
        <v>43246.509069999993</v>
      </c>
      <c r="J14" s="480">
        <v>2737250.1622700002</v>
      </c>
      <c r="K14" s="481">
        <v>5.8012154458602971E-2</v>
      </c>
      <c r="M14" s="631"/>
    </row>
    <row r="15" spans="1:13" s="24" customFormat="1" ht="15">
      <c r="A15" s="409" t="s">
        <v>55</v>
      </c>
      <c r="B15" s="480">
        <v>2891744.1313100006</v>
      </c>
      <c r="C15" s="480">
        <v>38397.655140000003</v>
      </c>
      <c r="D15" s="480">
        <v>2930141.7864500009</v>
      </c>
      <c r="E15" s="480">
        <v>3652979.5426699994</v>
      </c>
      <c r="F15" s="480">
        <v>45301.468360000006</v>
      </c>
      <c r="G15" s="480">
        <v>3698281.0110299997</v>
      </c>
      <c r="H15" s="480">
        <v>3875156.3983099991</v>
      </c>
      <c r="I15" s="480">
        <v>64033.505529999995</v>
      </c>
      <c r="J15" s="480">
        <v>3939189.9038399993</v>
      </c>
      <c r="K15" s="481">
        <v>6.5140775428231906E-2</v>
      </c>
      <c r="M15" s="631"/>
    </row>
    <row r="16" spans="1:13" s="24" customFormat="1" ht="15">
      <c r="A16" s="409" t="s">
        <v>50</v>
      </c>
      <c r="B16" s="480">
        <v>4703164.9148799991</v>
      </c>
      <c r="C16" s="480">
        <v>87513.655230000004</v>
      </c>
      <c r="D16" s="480">
        <v>4790678.5701099997</v>
      </c>
      <c r="E16" s="480">
        <v>5626281.0807899991</v>
      </c>
      <c r="F16" s="480">
        <v>109443.48476999998</v>
      </c>
      <c r="G16" s="480">
        <v>5735724.5655599991</v>
      </c>
      <c r="H16" s="480">
        <v>6181614.5841500014</v>
      </c>
      <c r="I16" s="480">
        <v>120885.36201999999</v>
      </c>
      <c r="J16" s="480">
        <v>6302499.9461700022</v>
      </c>
      <c r="K16" s="481">
        <v>9.8814957749748022E-2</v>
      </c>
      <c r="M16" s="631"/>
    </row>
    <row r="17" spans="1:13" s="24" customFormat="1" ht="15">
      <c r="A17" s="409" t="s">
        <v>46</v>
      </c>
      <c r="B17" s="480">
        <v>3370503.3737900001</v>
      </c>
      <c r="C17" s="480">
        <v>89080.276200000008</v>
      </c>
      <c r="D17" s="480">
        <v>3459583.6499899998</v>
      </c>
      <c r="E17" s="480">
        <v>3846982.3810900003</v>
      </c>
      <c r="F17" s="480">
        <v>95941.637510000015</v>
      </c>
      <c r="G17" s="480">
        <v>3942924.0186000001</v>
      </c>
      <c r="H17" s="480">
        <v>5759583.3679699991</v>
      </c>
      <c r="I17" s="480">
        <v>153640.41095999998</v>
      </c>
      <c r="J17" s="480">
        <v>5913223.7789299991</v>
      </c>
      <c r="K17" s="481">
        <v>0.49970523171014242</v>
      </c>
      <c r="M17" s="631"/>
    </row>
    <row r="18" spans="1:13" s="24" customFormat="1" ht="15">
      <c r="A18" s="409" t="s">
        <v>48</v>
      </c>
      <c r="B18" s="480">
        <v>80998.95027999999</v>
      </c>
      <c r="C18" s="480">
        <v>0</v>
      </c>
      <c r="D18" s="480">
        <v>80998.95027999999</v>
      </c>
      <c r="E18" s="480">
        <v>79635.002110000001</v>
      </c>
      <c r="F18" s="480">
        <v>0</v>
      </c>
      <c r="G18" s="480">
        <v>79635.002110000001</v>
      </c>
      <c r="H18" s="480">
        <v>68224.337050000016</v>
      </c>
      <c r="I18" s="480">
        <v>0</v>
      </c>
      <c r="J18" s="480">
        <v>68224.337050000016</v>
      </c>
      <c r="K18" s="481">
        <v>-0.14328705666684619</v>
      </c>
      <c r="M18" s="631"/>
    </row>
    <row r="19" spans="1:13" s="24" customFormat="1" ht="15">
      <c r="A19" s="409" t="s">
        <v>45</v>
      </c>
      <c r="B19" s="480">
        <v>3873748.7794900001</v>
      </c>
      <c r="C19" s="480">
        <v>69448.222540000002</v>
      </c>
      <c r="D19" s="480">
        <v>3943197.0020300006</v>
      </c>
      <c r="E19" s="480">
        <v>4746472.1934600007</v>
      </c>
      <c r="F19" s="480">
        <v>93281.001629999999</v>
      </c>
      <c r="G19" s="480">
        <v>4839753.1950900014</v>
      </c>
      <c r="H19" s="480">
        <v>5288941.0746399965</v>
      </c>
      <c r="I19" s="480">
        <v>72743.382809999996</v>
      </c>
      <c r="J19" s="480">
        <v>5361684.4574499959</v>
      </c>
      <c r="K19" s="481">
        <v>0.10784253686520651</v>
      </c>
      <c r="M19" s="631"/>
    </row>
    <row r="20" spans="1:13" s="24" customFormat="1" ht="15">
      <c r="A20" s="409" t="s">
        <v>563</v>
      </c>
      <c r="B20" s="480">
        <v>2080657.2085500001</v>
      </c>
      <c r="C20" s="480">
        <v>12400.133530000001</v>
      </c>
      <c r="D20" s="480">
        <v>2093057.3420800001</v>
      </c>
      <c r="E20" s="480">
        <v>2706109.7549900026</v>
      </c>
      <c r="F20" s="480">
        <v>22597.358469999996</v>
      </c>
      <c r="G20" s="480">
        <v>2728707.1134600025</v>
      </c>
      <c r="H20" s="480">
        <v>2993188.0149399997</v>
      </c>
      <c r="I20" s="480">
        <v>23041.092030000007</v>
      </c>
      <c r="J20" s="480">
        <v>3016229.1069699991</v>
      </c>
      <c r="K20" s="481">
        <v>0.10536931284846419</v>
      </c>
      <c r="M20" s="631"/>
    </row>
    <row r="21" spans="1:13" s="24" customFormat="1" ht="15">
      <c r="A21" s="409" t="s">
        <v>53</v>
      </c>
      <c r="B21" s="480">
        <v>2887882.0830699983</v>
      </c>
      <c r="C21" s="480">
        <v>22732.116160000001</v>
      </c>
      <c r="D21" s="480">
        <v>2910614.199229998</v>
      </c>
      <c r="E21" s="480">
        <v>3825307.8485200005</v>
      </c>
      <c r="F21" s="480">
        <v>22220.74108</v>
      </c>
      <c r="G21" s="480">
        <v>3847528.5896000005</v>
      </c>
      <c r="H21" s="480">
        <v>4332530.5663299989</v>
      </c>
      <c r="I21" s="480">
        <v>20878.717829999994</v>
      </c>
      <c r="J21" s="480">
        <v>4353409.2841599993</v>
      </c>
      <c r="K21" s="481">
        <v>0.13148198454649859</v>
      </c>
      <c r="M21" s="631"/>
    </row>
    <row r="22" spans="1:13" s="24" customFormat="1" ht="15">
      <c r="A22" s="410" t="s">
        <v>57</v>
      </c>
      <c r="B22" s="480">
        <v>32223871.70984</v>
      </c>
      <c r="C22" s="480">
        <v>412425.63791999995</v>
      </c>
      <c r="D22" s="480">
        <v>32636297.347759999</v>
      </c>
      <c r="E22" s="480">
        <v>39639035.246060014</v>
      </c>
      <c r="F22" s="480">
        <v>499051.96499000001</v>
      </c>
      <c r="G22" s="480">
        <v>40138087.211050004</v>
      </c>
      <c r="H22" s="480">
        <v>45201484.78351</v>
      </c>
      <c r="I22" s="480">
        <v>580700.20308999997</v>
      </c>
      <c r="J22" s="480">
        <v>45782184.986599997</v>
      </c>
      <c r="K22" s="481">
        <v>0.14061700912334893</v>
      </c>
      <c r="M22" s="631"/>
    </row>
    <row r="23" spans="1:13" s="24" customFormat="1" ht="15.75">
      <c r="A23" s="411" t="s">
        <v>908</v>
      </c>
      <c r="B23" s="792"/>
      <c r="C23" s="792"/>
      <c r="D23" s="792"/>
      <c r="E23" s="792"/>
      <c r="F23" s="792"/>
      <c r="G23" s="792"/>
      <c r="H23" s="792"/>
      <c r="I23" s="792"/>
      <c r="J23" s="792"/>
      <c r="K23" s="398"/>
      <c r="M23" s="631"/>
    </row>
    <row r="24" spans="1:13" s="24" customFormat="1" ht="15">
      <c r="A24" s="409" t="s">
        <v>567</v>
      </c>
      <c r="B24" s="480">
        <v>272853.02209999994</v>
      </c>
      <c r="C24" s="480">
        <v>9405.796620000001</v>
      </c>
      <c r="D24" s="480">
        <v>282258.81871999998</v>
      </c>
      <c r="E24" s="480">
        <v>388057.49425000005</v>
      </c>
      <c r="F24" s="480">
        <v>11408.726859999999</v>
      </c>
      <c r="G24" s="480">
        <v>399466.2211100001</v>
      </c>
      <c r="H24" s="480">
        <v>428241.00666000007</v>
      </c>
      <c r="I24" s="480">
        <v>17360.07634</v>
      </c>
      <c r="J24" s="480">
        <v>445601.08300000004</v>
      </c>
      <c r="K24" s="481">
        <v>0.11549127173207441</v>
      </c>
      <c r="M24" s="631"/>
    </row>
    <row r="25" spans="1:13" s="24" customFormat="1" ht="15">
      <c r="A25" s="409" t="s">
        <v>568</v>
      </c>
      <c r="B25" s="480">
        <v>957347.23290999955</v>
      </c>
      <c r="C25" s="480">
        <v>14996.07682</v>
      </c>
      <c r="D25" s="480">
        <v>972343.30972999963</v>
      </c>
      <c r="E25" s="480">
        <v>1125383.2306900006</v>
      </c>
      <c r="F25" s="480">
        <v>22722.213189999999</v>
      </c>
      <c r="G25" s="480">
        <v>1148105.4438800006</v>
      </c>
      <c r="H25" s="480">
        <v>1230586.7596700003</v>
      </c>
      <c r="I25" s="480">
        <v>30006.862549999998</v>
      </c>
      <c r="J25" s="480">
        <v>1260593.6222200003</v>
      </c>
      <c r="K25" s="481">
        <v>9.7977218851822492E-2</v>
      </c>
      <c r="M25" s="631"/>
    </row>
    <row r="26" spans="1:13" s="24" customFormat="1" ht="15">
      <c r="A26" s="409" t="s">
        <v>566</v>
      </c>
      <c r="B26" s="480">
        <v>1867439.7838899998</v>
      </c>
      <c r="C26" s="480">
        <v>26928.249349999998</v>
      </c>
      <c r="D26" s="480">
        <v>1894368.0332399998</v>
      </c>
      <c r="E26" s="480">
        <v>1874053.2047299987</v>
      </c>
      <c r="F26" s="480">
        <v>47140.079170000012</v>
      </c>
      <c r="G26" s="480">
        <v>1921193.283899999</v>
      </c>
      <c r="H26" s="480"/>
      <c r="I26" s="480"/>
      <c r="J26" s="480"/>
      <c r="K26" s="481" t="s">
        <v>909</v>
      </c>
      <c r="M26" s="631"/>
    </row>
    <row r="27" spans="1:13" s="24" customFormat="1" ht="15">
      <c r="A27" s="410" t="s">
        <v>57</v>
      </c>
      <c r="B27" s="480">
        <v>3097640.0388999991</v>
      </c>
      <c r="C27" s="480">
        <v>51330.122790000001</v>
      </c>
      <c r="D27" s="480">
        <v>3148970.1616899995</v>
      </c>
      <c r="E27" s="480">
        <v>3387493.9296699995</v>
      </c>
      <c r="F27" s="480">
        <v>81271.019220000017</v>
      </c>
      <c r="G27" s="480">
        <v>3468764.9488899997</v>
      </c>
      <c r="H27" s="480">
        <v>1658827.7663300005</v>
      </c>
      <c r="I27" s="480">
        <v>47366.938889999998</v>
      </c>
      <c r="J27" s="480">
        <v>1706194.7052200004</v>
      </c>
      <c r="K27" s="481">
        <v>-0.50812616872008565</v>
      </c>
      <c r="M27" s="631"/>
    </row>
    <row r="28" spans="1:13" s="24" customFormat="1" ht="15.75">
      <c r="A28" s="399" t="s">
        <v>910</v>
      </c>
      <c r="B28" s="792"/>
      <c r="C28" s="792"/>
      <c r="D28" s="792"/>
      <c r="E28" s="792"/>
      <c r="F28" s="792"/>
      <c r="G28" s="792"/>
      <c r="H28" s="792"/>
      <c r="I28" s="792"/>
      <c r="J28" s="792"/>
      <c r="K28" s="398"/>
      <c r="M28" s="631"/>
    </row>
    <row r="29" spans="1:13" s="24" customFormat="1" ht="15">
      <c r="A29" s="409" t="s">
        <v>728</v>
      </c>
      <c r="B29" s="480">
        <v>137412.91582999998</v>
      </c>
      <c r="C29" s="480">
        <v>674.8438799999999</v>
      </c>
      <c r="D29" s="480">
        <v>138087.75971000001</v>
      </c>
      <c r="E29" s="480">
        <v>112932.22784999995</v>
      </c>
      <c r="F29" s="480">
        <v>1152.1028199999998</v>
      </c>
      <c r="G29" s="480">
        <v>114084.33066999995</v>
      </c>
      <c r="H29" s="480">
        <v>117653.84668</v>
      </c>
      <c r="I29" s="480">
        <v>2577.5757999999996</v>
      </c>
      <c r="J29" s="480">
        <v>120231.42248000001</v>
      </c>
      <c r="K29" s="481">
        <v>5.3881999165872468E-2</v>
      </c>
      <c r="M29" s="631"/>
    </row>
    <row r="30" spans="1:13" s="24" customFormat="1" ht="15">
      <c r="A30" s="409" t="s">
        <v>732</v>
      </c>
      <c r="B30" s="480">
        <v>8388.6266100000012</v>
      </c>
      <c r="C30" s="480">
        <v>6.5718199999999998</v>
      </c>
      <c r="D30" s="480">
        <v>8395.1984300000022</v>
      </c>
      <c r="E30" s="480">
        <v>6087.2154</v>
      </c>
      <c r="F30" s="480">
        <v>1016.75959</v>
      </c>
      <c r="G30" s="480">
        <v>7103.9749900000006</v>
      </c>
      <c r="H30" s="480">
        <v>0</v>
      </c>
      <c r="I30" s="480">
        <v>0</v>
      </c>
      <c r="J30" s="480">
        <v>0</v>
      </c>
      <c r="K30" s="481" t="s">
        <v>909</v>
      </c>
      <c r="M30" s="631"/>
    </row>
    <row r="31" spans="1:13" s="24" customFormat="1" ht="15">
      <c r="A31" s="409" t="s">
        <v>734</v>
      </c>
      <c r="B31" s="480">
        <v>1602.6451499999998</v>
      </c>
      <c r="C31" s="480">
        <v>14.87453</v>
      </c>
      <c r="D31" s="480">
        <v>1617.5196799999999</v>
      </c>
      <c r="E31" s="480">
        <v>1690.5675900000001</v>
      </c>
      <c r="F31" s="480">
        <v>14.87453</v>
      </c>
      <c r="G31" s="480">
        <v>1705.4421200000002</v>
      </c>
      <c r="H31" s="480">
        <v>1463.7647600000003</v>
      </c>
      <c r="I31" s="480">
        <v>14.87453</v>
      </c>
      <c r="J31" s="480">
        <v>1478.6392900000003</v>
      </c>
      <c r="K31" s="481">
        <v>-0.13298770291893566</v>
      </c>
      <c r="M31" s="631"/>
    </row>
    <row r="32" spans="1:13" s="24" customFormat="1" ht="15">
      <c r="A32" s="409" t="s">
        <v>731</v>
      </c>
      <c r="B32" s="480">
        <v>16110.42728</v>
      </c>
      <c r="C32" s="480">
        <v>0</v>
      </c>
      <c r="D32" s="480">
        <v>16110.42728</v>
      </c>
      <c r="E32" s="480">
        <v>12635.357159999998</v>
      </c>
      <c r="F32" s="480">
        <v>1001.34863</v>
      </c>
      <c r="G32" s="480">
        <v>13636.70579</v>
      </c>
      <c r="H32" s="480">
        <v>10214.216279999999</v>
      </c>
      <c r="I32" s="480">
        <v>2090.9674599999998</v>
      </c>
      <c r="J32" s="480">
        <v>12305.18374</v>
      </c>
      <c r="K32" s="481">
        <v>-9.764250035931879E-2</v>
      </c>
      <c r="M32" s="631"/>
    </row>
    <row r="33" spans="1:13" s="24" customFormat="1" ht="15">
      <c r="A33" s="409" t="s">
        <v>730</v>
      </c>
      <c r="B33" s="480">
        <v>13845.825270000001</v>
      </c>
      <c r="C33" s="480">
        <v>77.401210000000006</v>
      </c>
      <c r="D33" s="480">
        <v>13923.226480000003</v>
      </c>
      <c r="E33" s="480">
        <v>12173.726880000002</v>
      </c>
      <c r="F33" s="480">
        <v>77.401210000000006</v>
      </c>
      <c r="G33" s="480">
        <v>12251.128090000004</v>
      </c>
      <c r="H33" s="480">
        <v>11237.388649999999</v>
      </c>
      <c r="I33" s="480">
        <v>77.401210000000006</v>
      </c>
      <c r="J33" s="480">
        <v>11314.789859999999</v>
      </c>
      <c r="K33" s="481">
        <v>-7.642873563327543E-2</v>
      </c>
      <c r="M33" s="631"/>
    </row>
    <row r="34" spans="1:13" s="24" customFormat="1" ht="15">
      <c r="A34" s="409" t="s">
        <v>733</v>
      </c>
      <c r="B34" s="480">
        <v>841.43211999999994</v>
      </c>
      <c r="C34" s="480">
        <v>110.93418</v>
      </c>
      <c r="D34" s="480">
        <v>952.36629999999991</v>
      </c>
      <c r="E34" s="480">
        <v>555.77718000000004</v>
      </c>
      <c r="F34" s="480">
        <v>74.710530000000006</v>
      </c>
      <c r="G34" s="480">
        <v>630.48771000000011</v>
      </c>
      <c r="H34" s="480">
        <v>1110.7327700000001</v>
      </c>
      <c r="I34" s="480">
        <v>74.710530000000006</v>
      </c>
      <c r="J34" s="480">
        <v>1185.4433000000001</v>
      </c>
      <c r="K34" s="481">
        <v>0.88020048796827444</v>
      </c>
      <c r="M34" s="631"/>
    </row>
    <row r="35" spans="1:13" s="24" customFormat="1" ht="15">
      <c r="A35" s="409" t="s">
        <v>735</v>
      </c>
      <c r="B35" s="480">
        <v>1382.44802</v>
      </c>
      <c r="C35" s="480">
        <v>0</v>
      </c>
      <c r="D35" s="480">
        <v>1382.44802</v>
      </c>
      <c r="E35" s="480">
        <v>1821.1456400000002</v>
      </c>
      <c r="F35" s="480">
        <v>0</v>
      </c>
      <c r="G35" s="480">
        <v>1821.1456400000002</v>
      </c>
      <c r="H35" s="480">
        <v>1664.9953800000003</v>
      </c>
      <c r="I35" s="480">
        <v>405.41889000000003</v>
      </c>
      <c r="J35" s="480">
        <v>2070.4142700000002</v>
      </c>
      <c r="K35" s="481">
        <v>0.13687462689694604</v>
      </c>
      <c r="M35" s="631"/>
    </row>
    <row r="36" spans="1:13" s="24" customFormat="1" ht="15">
      <c r="A36" s="409" t="s">
        <v>729</v>
      </c>
      <c r="B36" s="480">
        <v>13868.54038</v>
      </c>
      <c r="C36" s="480">
        <v>6048.3946599999999</v>
      </c>
      <c r="D36" s="480">
        <v>19916.93504</v>
      </c>
      <c r="E36" s="480">
        <v>0</v>
      </c>
      <c r="F36" s="480">
        <v>0</v>
      </c>
      <c r="G36" s="480">
        <v>0</v>
      </c>
      <c r="H36" s="480">
        <v>0</v>
      </c>
      <c r="I36" s="480">
        <v>0</v>
      </c>
      <c r="J36" s="480">
        <v>0</v>
      </c>
      <c r="K36" s="481" t="s">
        <v>909</v>
      </c>
      <c r="M36" s="631"/>
    </row>
    <row r="37" spans="1:13" s="24" customFormat="1" ht="15">
      <c r="A37" s="404" t="s">
        <v>57</v>
      </c>
      <c r="B37" s="480">
        <v>193452.86066000001</v>
      </c>
      <c r="C37" s="480">
        <v>6933.0202799999997</v>
      </c>
      <c r="D37" s="480">
        <v>200385.88094000003</v>
      </c>
      <c r="E37" s="480">
        <v>147896.01769999997</v>
      </c>
      <c r="F37" s="480">
        <v>3337.1973099999996</v>
      </c>
      <c r="G37" s="480">
        <v>151233.21500999996</v>
      </c>
      <c r="H37" s="480">
        <v>143344.94452000002</v>
      </c>
      <c r="I37" s="480">
        <v>5240.9484199999997</v>
      </c>
      <c r="J37" s="480">
        <v>148585.89294000002</v>
      </c>
      <c r="K37" s="481">
        <v>-1.7504898443274436E-2</v>
      </c>
      <c r="M37" s="631"/>
    </row>
    <row r="38" spans="1:13" s="24" customFormat="1" ht="15.75">
      <c r="A38" s="399" t="s">
        <v>256</v>
      </c>
      <c r="B38" s="792"/>
      <c r="C38" s="792"/>
      <c r="D38" s="792"/>
      <c r="E38" s="792"/>
      <c r="F38" s="792"/>
      <c r="G38" s="792"/>
      <c r="H38" s="792"/>
      <c r="I38" s="792"/>
      <c r="J38" s="792"/>
      <c r="K38" s="398"/>
      <c r="M38" s="631"/>
    </row>
    <row r="39" spans="1:13" s="24" customFormat="1" ht="15">
      <c r="A39" s="409" t="s">
        <v>79</v>
      </c>
      <c r="B39" s="480">
        <v>5147.4968200000003</v>
      </c>
      <c r="C39" s="480">
        <v>158.27065999999999</v>
      </c>
      <c r="D39" s="480">
        <v>5305.7674800000004</v>
      </c>
      <c r="E39" s="480">
        <v>4019.7293499999996</v>
      </c>
      <c r="F39" s="480">
        <v>186.33687000000003</v>
      </c>
      <c r="G39" s="480">
        <v>4206.0662199999997</v>
      </c>
      <c r="H39" s="480">
        <v>3699.4053799999997</v>
      </c>
      <c r="I39" s="480">
        <v>207.44674000000003</v>
      </c>
      <c r="J39" s="480">
        <v>3906.85212</v>
      </c>
      <c r="K39" s="481">
        <v>-7.1138704040660514E-2</v>
      </c>
      <c r="M39" s="631"/>
    </row>
    <row r="40" spans="1:13" s="24" customFormat="1" ht="15">
      <c r="A40" s="409" t="s">
        <v>64</v>
      </c>
      <c r="B40" s="480">
        <v>4655.2621200000003</v>
      </c>
      <c r="C40" s="480">
        <v>78.343140000000005</v>
      </c>
      <c r="D40" s="480">
        <v>4733.6052599999994</v>
      </c>
      <c r="E40" s="480">
        <v>4538.8487499999992</v>
      </c>
      <c r="F40" s="480">
        <v>138.45631</v>
      </c>
      <c r="G40" s="480">
        <v>4677.3050599999997</v>
      </c>
      <c r="H40" s="480">
        <v>4405.1462300000003</v>
      </c>
      <c r="I40" s="480">
        <v>167.01894999999999</v>
      </c>
      <c r="J40" s="480">
        <v>4572.1651800000009</v>
      </c>
      <c r="K40" s="481">
        <v>-2.2478730519235969E-2</v>
      </c>
      <c r="M40" s="631"/>
    </row>
    <row r="41" spans="1:13" s="24" customFormat="1" ht="15">
      <c r="A41" s="409" t="s">
        <v>83</v>
      </c>
      <c r="B41" s="480">
        <v>12313.06086</v>
      </c>
      <c r="C41" s="480">
        <v>381.31594999999993</v>
      </c>
      <c r="D41" s="480">
        <v>12694.376809999998</v>
      </c>
      <c r="E41" s="480">
        <v>11735.590680000001</v>
      </c>
      <c r="F41" s="480">
        <v>500.58512000000002</v>
      </c>
      <c r="G41" s="480">
        <v>12236.175800000001</v>
      </c>
      <c r="H41" s="480">
        <v>10774.795789999998</v>
      </c>
      <c r="I41" s="480">
        <v>683.81244000000004</v>
      </c>
      <c r="J41" s="480">
        <v>11458.60823</v>
      </c>
      <c r="K41" s="481">
        <v>-6.3546616419159402E-2</v>
      </c>
      <c r="M41" s="631"/>
    </row>
    <row r="42" spans="1:13" s="24" customFormat="1" ht="15">
      <c r="A42" s="409" t="s">
        <v>71</v>
      </c>
      <c r="B42" s="480">
        <v>35412.656669999997</v>
      </c>
      <c r="C42" s="480">
        <v>128.37416999999999</v>
      </c>
      <c r="D42" s="480">
        <v>35541.030839999999</v>
      </c>
      <c r="E42" s="480">
        <v>28990.815140000017</v>
      </c>
      <c r="F42" s="480">
        <v>199.42006000000001</v>
      </c>
      <c r="G42" s="480">
        <v>29190.235200000014</v>
      </c>
      <c r="H42" s="480">
        <v>27565.503169999996</v>
      </c>
      <c r="I42" s="480">
        <v>342.25025999999997</v>
      </c>
      <c r="J42" s="480">
        <v>27907.753430000001</v>
      </c>
      <c r="K42" s="481">
        <v>-4.3935301007784013E-2</v>
      </c>
      <c r="M42" s="631"/>
    </row>
    <row r="43" spans="1:13" s="24" customFormat="1" ht="15">
      <c r="A43" s="409" t="s">
        <v>78</v>
      </c>
      <c r="B43" s="480">
        <v>4195.2581899999996</v>
      </c>
      <c r="C43" s="480">
        <v>19.943049999999999</v>
      </c>
      <c r="D43" s="480">
        <v>4215.2012399999994</v>
      </c>
      <c r="E43" s="480">
        <v>7498.9524900000006</v>
      </c>
      <c r="F43" s="480">
        <v>154.99276</v>
      </c>
      <c r="G43" s="480">
        <v>7653.9452499999998</v>
      </c>
      <c r="H43" s="480">
        <v>8339.94794</v>
      </c>
      <c r="I43" s="480">
        <v>177.97979000000001</v>
      </c>
      <c r="J43" s="480">
        <v>8517.9277300000012</v>
      </c>
      <c r="K43" s="481">
        <v>0.11288067157261172</v>
      </c>
      <c r="M43" s="631"/>
    </row>
    <row r="44" spans="1:13" s="24" customFormat="1" ht="15">
      <c r="A44" s="409" t="s">
        <v>74</v>
      </c>
      <c r="B44" s="480">
        <v>18269.122380000004</v>
      </c>
      <c r="C44" s="480">
        <v>348.17982999999998</v>
      </c>
      <c r="D44" s="480">
        <v>18617.302210000002</v>
      </c>
      <c r="E44" s="480">
        <v>20386.84546</v>
      </c>
      <c r="F44" s="480">
        <v>460.81612000000001</v>
      </c>
      <c r="G44" s="480">
        <v>20847.66158</v>
      </c>
      <c r="H44" s="480">
        <v>20943.35022</v>
      </c>
      <c r="I44" s="480">
        <v>627.78446999999994</v>
      </c>
      <c r="J44" s="480">
        <v>21571.134689999999</v>
      </c>
      <c r="K44" s="481">
        <v>3.4702842197613944E-2</v>
      </c>
      <c r="M44" s="631"/>
    </row>
    <row r="45" spans="1:13" s="24" customFormat="1" ht="15">
      <c r="A45" s="409" t="s">
        <v>77</v>
      </c>
      <c r="B45" s="480">
        <v>2707.6141399999997</v>
      </c>
      <c r="C45" s="480">
        <v>31.371940000000002</v>
      </c>
      <c r="D45" s="480">
        <v>2738.9860800000001</v>
      </c>
      <c r="E45" s="480">
        <v>1484.1854000000003</v>
      </c>
      <c r="F45" s="480">
        <v>64.978909999999999</v>
      </c>
      <c r="G45" s="480">
        <v>1549.1643100000003</v>
      </c>
      <c r="H45" s="480">
        <v>1593.3000700000002</v>
      </c>
      <c r="I45" s="480">
        <v>82.238309999999998</v>
      </c>
      <c r="J45" s="480">
        <v>1675.5383800000004</v>
      </c>
      <c r="K45" s="481">
        <v>8.1575639965524416E-2</v>
      </c>
      <c r="M45" s="631"/>
    </row>
    <row r="46" spans="1:13" s="24" customFormat="1" ht="15">
      <c r="A46" s="409" t="s">
        <v>60</v>
      </c>
      <c r="B46" s="480">
        <v>56941.192869999999</v>
      </c>
      <c r="C46" s="480">
        <v>2712.3063899999997</v>
      </c>
      <c r="D46" s="480">
        <v>59653.499259999997</v>
      </c>
      <c r="E46" s="480">
        <v>34479.579239999999</v>
      </c>
      <c r="F46" s="480">
        <v>1530.7937199999999</v>
      </c>
      <c r="G46" s="480">
        <v>36010.372960000008</v>
      </c>
      <c r="H46" s="480">
        <v>34502.72436</v>
      </c>
      <c r="I46" s="480">
        <v>1002.3441600000001</v>
      </c>
      <c r="J46" s="480">
        <v>35505.068519999993</v>
      </c>
      <c r="K46" s="481">
        <v>-1.4032191240043583E-2</v>
      </c>
      <c r="M46" s="631"/>
    </row>
    <row r="47" spans="1:13" s="24" customFormat="1" ht="15">
      <c r="A47" s="409" t="s">
        <v>67</v>
      </c>
      <c r="B47" s="480">
        <v>25057.537479999995</v>
      </c>
      <c r="C47" s="480">
        <v>251.86864000000003</v>
      </c>
      <c r="D47" s="480">
        <v>25309.406119999996</v>
      </c>
      <c r="E47" s="480">
        <v>23346.309900000007</v>
      </c>
      <c r="F47" s="480">
        <v>276.37428000000006</v>
      </c>
      <c r="G47" s="480">
        <v>23622.684180000007</v>
      </c>
      <c r="H47" s="480">
        <v>23064.820759999999</v>
      </c>
      <c r="I47" s="480">
        <v>461.62682999999998</v>
      </c>
      <c r="J47" s="480">
        <v>23526.447589999996</v>
      </c>
      <c r="K47" s="481">
        <v>-4.0739057960860105E-3</v>
      </c>
      <c r="M47" s="631"/>
    </row>
    <row r="48" spans="1:13" s="24" customFormat="1" ht="15">
      <c r="A48" s="409" t="s">
        <v>80</v>
      </c>
      <c r="B48" s="480">
        <v>6388.5586499999999</v>
      </c>
      <c r="C48" s="480">
        <v>295.37938000000003</v>
      </c>
      <c r="D48" s="480">
        <v>6683.9380300000012</v>
      </c>
      <c r="E48" s="480">
        <v>5436.7616600000001</v>
      </c>
      <c r="F48" s="480">
        <v>226.89067</v>
      </c>
      <c r="G48" s="480">
        <v>5663.6523299999999</v>
      </c>
      <c r="H48" s="480">
        <v>5218.3045000000002</v>
      </c>
      <c r="I48" s="480">
        <v>402.58981</v>
      </c>
      <c r="J48" s="480">
        <v>5620.8943100000006</v>
      </c>
      <c r="K48" s="481">
        <v>-7.5495488615204788E-3</v>
      </c>
      <c r="M48" s="631"/>
    </row>
    <row r="49" spans="1:13" s="24" customFormat="1" ht="15">
      <c r="A49" s="409" t="s">
        <v>58</v>
      </c>
      <c r="B49" s="480">
        <v>116482.91702999998</v>
      </c>
      <c r="C49" s="480">
        <v>2569.7434000000003</v>
      </c>
      <c r="D49" s="480">
        <v>119052.66042999999</v>
      </c>
      <c r="E49" s="480">
        <v>92097.979569999996</v>
      </c>
      <c r="F49" s="480">
        <v>2200.3466499999995</v>
      </c>
      <c r="G49" s="480">
        <v>94298.326219999988</v>
      </c>
      <c r="H49" s="480">
        <v>106123.24762000001</v>
      </c>
      <c r="I49" s="480">
        <v>2306.2276499999998</v>
      </c>
      <c r="J49" s="480">
        <v>108429.47527</v>
      </c>
      <c r="K49" s="481">
        <v>0.14985577810821094</v>
      </c>
      <c r="M49" s="631"/>
    </row>
    <row r="50" spans="1:13" s="24" customFormat="1" ht="15">
      <c r="A50" s="409" t="s">
        <v>82</v>
      </c>
      <c r="B50" s="480">
        <v>7294.1135899999999</v>
      </c>
      <c r="C50" s="480">
        <v>144.10550000000001</v>
      </c>
      <c r="D50" s="480">
        <v>7438.2190899999996</v>
      </c>
      <c r="E50" s="480">
        <v>8549.6414400000012</v>
      </c>
      <c r="F50" s="480">
        <v>166.60180000000003</v>
      </c>
      <c r="G50" s="480">
        <v>8716.2432399999998</v>
      </c>
      <c r="H50" s="480">
        <v>8859.583990000001</v>
      </c>
      <c r="I50" s="480">
        <v>152.47870999999998</v>
      </c>
      <c r="J50" s="480">
        <v>9012.0626999999986</v>
      </c>
      <c r="K50" s="481">
        <v>3.393887158201872E-2</v>
      </c>
      <c r="M50" s="631"/>
    </row>
    <row r="51" spans="1:13" s="24" customFormat="1" ht="15">
      <c r="A51" s="409" t="s">
        <v>69</v>
      </c>
      <c r="B51" s="480">
        <v>28970.514520000001</v>
      </c>
      <c r="C51" s="480">
        <v>249.20694999999995</v>
      </c>
      <c r="D51" s="480">
        <v>29219.72147</v>
      </c>
      <c r="E51" s="480">
        <v>32638.653720000013</v>
      </c>
      <c r="F51" s="480">
        <v>479.94469999999995</v>
      </c>
      <c r="G51" s="480">
        <v>33118.598420000017</v>
      </c>
      <c r="H51" s="480">
        <v>36516.54176</v>
      </c>
      <c r="I51" s="480">
        <v>433.13126</v>
      </c>
      <c r="J51" s="480">
        <v>36949.673019999995</v>
      </c>
      <c r="K51" s="481">
        <v>0.1156774375357149</v>
      </c>
      <c r="M51" s="631"/>
    </row>
    <row r="52" spans="1:13" s="24" customFormat="1" ht="15">
      <c r="A52" s="409" t="s">
        <v>63</v>
      </c>
      <c r="B52" s="480">
        <v>15334.06612</v>
      </c>
      <c r="C52" s="480">
        <v>1276.8621699999999</v>
      </c>
      <c r="D52" s="480">
        <v>16610.92829</v>
      </c>
      <c r="E52" s="480">
        <v>15217.042200000002</v>
      </c>
      <c r="F52" s="480">
        <v>1177.7416899999998</v>
      </c>
      <c r="G52" s="480">
        <v>16394.783889999999</v>
      </c>
      <c r="H52" s="480">
        <v>15736.094929999999</v>
      </c>
      <c r="I52" s="480">
        <v>1472.3860199999999</v>
      </c>
      <c r="J52" s="480">
        <v>17208.480950000001</v>
      </c>
      <c r="K52" s="481">
        <v>4.9631459948448413E-2</v>
      </c>
      <c r="M52" s="631"/>
    </row>
    <row r="53" spans="1:13" s="24" customFormat="1" ht="15">
      <c r="A53" s="409" t="s">
        <v>61</v>
      </c>
      <c r="B53" s="480">
        <v>38775.380890000008</v>
      </c>
      <c r="C53" s="480">
        <v>814.14376000000016</v>
      </c>
      <c r="D53" s="480">
        <v>39589.524650000007</v>
      </c>
      <c r="E53" s="480">
        <v>30621.410440000014</v>
      </c>
      <c r="F53" s="480">
        <v>1428.53692</v>
      </c>
      <c r="G53" s="480">
        <v>32049.947360000009</v>
      </c>
      <c r="H53" s="480">
        <v>29078.235569999997</v>
      </c>
      <c r="I53" s="480">
        <v>1010.55743</v>
      </c>
      <c r="J53" s="480">
        <v>30088.793000000001</v>
      </c>
      <c r="K53" s="481">
        <v>-6.119056415199077E-2</v>
      </c>
      <c r="M53" s="631"/>
    </row>
    <row r="54" spans="1:13" s="24" customFormat="1" ht="15">
      <c r="A54" s="409" t="s">
        <v>75</v>
      </c>
      <c r="B54" s="480">
        <v>3955.0446100000004</v>
      </c>
      <c r="C54" s="480">
        <v>0.83101000000000003</v>
      </c>
      <c r="D54" s="480">
        <v>3955.8756200000003</v>
      </c>
      <c r="E54" s="480">
        <v>3296.5596</v>
      </c>
      <c r="F54" s="480">
        <v>10.447700000000001</v>
      </c>
      <c r="G54" s="480">
        <v>3307.0073000000002</v>
      </c>
      <c r="H54" s="480">
        <v>3773.2160199999994</v>
      </c>
      <c r="I54" s="480">
        <v>0</v>
      </c>
      <c r="J54" s="480">
        <v>3773.2160199999994</v>
      </c>
      <c r="K54" s="481">
        <v>0.14097601780316577</v>
      </c>
      <c r="M54" s="631"/>
    </row>
    <row r="55" spans="1:13" s="24" customFormat="1" ht="15">
      <c r="A55" s="409" t="s">
        <v>76</v>
      </c>
      <c r="B55" s="480">
        <v>3650.8994400000006</v>
      </c>
      <c r="C55" s="480">
        <v>276.54848000000004</v>
      </c>
      <c r="D55" s="480">
        <v>3927.4479200000001</v>
      </c>
      <c r="E55" s="480">
        <v>2962.7350899999997</v>
      </c>
      <c r="F55" s="480">
        <v>111.52481999999999</v>
      </c>
      <c r="G55" s="480">
        <v>3074.2599099999998</v>
      </c>
      <c r="H55" s="480">
        <v>2653.3147600000002</v>
      </c>
      <c r="I55" s="480">
        <v>128.34405000000001</v>
      </c>
      <c r="J55" s="480">
        <v>2781.6588099999999</v>
      </c>
      <c r="K55" s="481">
        <v>-9.5177736614989031E-2</v>
      </c>
      <c r="M55" s="631"/>
    </row>
    <row r="56" spans="1:13" s="24" customFormat="1" ht="15">
      <c r="A56" s="409" t="s">
        <v>81</v>
      </c>
      <c r="B56" s="480">
        <v>5904.2261499999995</v>
      </c>
      <c r="C56" s="480">
        <v>58.150849999999991</v>
      </c>
      <c r="D56" s="480">
        <v>5962.3770000000004</v>
      </c>
      <c r="E56" s="480">
        <v>6853.5360299999993</v>
      </c>
      <c r="F56" s="480">
        <v>180.21127000000001</v>
      </c>
      <c r="G56" s="480">
        <v>7033.7473</v>
      </c>
      <c r="H56" s="480">
        <v>7334.4155599999985</v>
      </c>
      <c r="I56" s="480">
        <v>266.59924999999998</v>
      </c>
      <c r="J56" s="480">
        <v>7601.0148099999988</v>
      </c>
      <c r="K56" s="481">
        <v>8.0649401493283493E-2</v>
      </c>
      <c r="M56" s="631"/>
    </row>
    <row r="57" spans="1:13" s="24" customFormat="1" ht="15">
      <c r="A57" s="409" t="s">
        <v>66</v>
      </c>
      <c r="B57" s="480">
        <v>13536.32869</v>
      </c>
      <c r="C57" s="480">
        <v>898.38139000000001</v>
      </c>
      <c r="D57" s="480">
        <v>14434.710079999999</v>
      </c>
      <c r="E57" s="480">
        <v>10365.926319999997</v>
      </c>
      <c r="F57" s="480">
        <v>747.03327000000002</v>
      </c>
      <c r="G57" s="480">
        <v>11112.959589999997</v>
      </c>
      <c r="H57" s="480">
        <v>12987.64579</v>
      </c>
      <c r="I57" s="480">
        <v>853.32536999999991</v>
      </c>
      <c r="J57" s="480">
        <v>13840.971160000001</v>
      </c>
      <c r="K57" s="481">
        <v>0.24548020245253183</v>
      </c>
      <c r="M57" s="631"/>
    </row>
    <row r="58" spans="1:13" s="24" customFormat="1" ht="15">
      <c r="A58" s="409" t="s">
        <v>68</v>
      </c>
      <c r="B58" s="480">
        <v>42802.565129999995</v>
      </c>
      <c r="C58" s="480">
        <v>1552.20092</v>
      </c>
      <c r="D58" s="480">
        <v>44354.766049999998</v>
      </c>
      <c r="E58" s="480">
        <v>56924.179980000052</v>
      </c>
      <c r="F58" s="480">
        <v>2092.1741000000002</v>
      </c>
      <c r="G58" s="480">
        <v>59016.354080000048</v>
      </c>
      <c r="H58" s="480">
        <v>62533.290820000009</v>
      </c>
      <c r="I58" s="480">
        <v>2233.5941900000003</v>
      </c>
      <c r="J58" s="480">
        <v>64766.885010000013</v>
      </c>
      <c r="K58" s="481">
        <v>9.7439616859502878E-2</v>
      </c>
      <c r="M58" s="631"/>
    </row>
    <row r="59" spans="1:13" s="24" customFormat="1" ht="15">
      <c r="A59" s="409" t="s">
        <v>65</v>
      </c>
      <c r="B59" s="480">
        <v>18673.681670000002</v>
      </c>
      <c r="C59" s="480">
        <v>247.66332999999997</v>
      </c>
      <c r="D59" s="480">
        <v>18921.345000000005</v>
      </c>
      <c r="E59" s="480">
        <v>15339.419940000003</v>
      </c>
      <c r="F59" s="480">
        <v>219.89608999999999</v>
      </c>
      <c r="G59" s="480">
        <v>15559.316030000002</v>
      </c>
      <c r="H59" s="480">
        <v>18639.37484</v>
      </c>
      <c r="I59" s="480">
        <v>452.34666000000004</v>
      </c>
      <c r="J59" s="480">
        <v>19091.721499999996</v>
      </c>
      <c r="K59" s="481">
        <v>0.22702832587172495</v>
      </c>
      <c r="M59" s="631"/>
    </row>
    <row r="60" spans="1:13" s="24" customFormat="1" ht="15">
      <c r="A60" s="409" t="s">
        <v>59</v>
      </c>
      <c r="B60" s="480">
        <v>80437.316160000002</v>
      </c>
      <c r="C60" s="480">
        <v>2199.0517</v>
      </c>
      <c r="D60" s="480">
        <v>82636.367859999984</v>
      </c>
      <c r="E60" s="480">
        <v>57696.579779999985</v>
      </c>
      <c r="F60" s="480">
        <v>1279.50117</v>
      </c>
      <c r="G60" s="480">
        <v>58976.080949999981</v>
      </c>
      <c r="H60" s="480">
        <v>62869.459879999995</v>
      </c>
      <c r="I60" s="480">
        <v>1674.64546</v>
      </c>
      <c r="J60" s="480">
        <v>64544.105340000002</v>
      </c>
      <c r="K60" s="481">
        <v>9.4411569916295401E-2</v>
      </c>
      <c r="M60" s="631"/>
    </row>
    <row r="61" spans="1:13" s="24" customFormat="1" ht="15">
      <c r="A61" s="409" t="s">
        <v>62</v>
      </c>
      <c r="B61" s="480">
        <v>2720.7050399999998</v>
      </c>
      <c r="C61" s="480">
        <v>98.044519999999991</v>
      </c>
      <c r="D61" s="480">
        <v>2818.7495600000002</v>
      </c>
      <c r="E61" s="480">
        <v>2445.2346899999993</v>
      </c>
      <c r="F61" s="480">
        <v>0</v>
      </c>
      <c r="G61" s="480">
        <v>2445.2346899999993</v>
      </c>
      <c r="H61" s="480">
        <v>1435.40048</v>
      </c>
      <c r="I61" s="480">
        <v>59.146629999999995</v>
      </c>
      <c r="J61" s="480">
        <v>1494.54711</v>
      </c>
      <c r="K61" s="481">
        <v>-0.38879195681621859</v>
      </c>
      <c r="M61" s="631"/>
    </row>
    <row r="62" spans="1:13" s="24" customFormat="1" ht="15">
      <c r="A62" s="409" t="s">
        <v>72</v>
      </c>
      <c r="B62" s="480">
        <v>16171.130360000003</v>
      </c>
      <c r="C62" s="480">
        <v>282.67248999999998</v>
      </c>
      <c r="D62" s="480">
        <v>16453.802850000004</v>
      </c>
      <c r="E62" s="480">
        <v>9994.2940000000017</v>
      </c>
      <c r="F62" s="480">
        <v>226.61875000000003</v>
      </c>
      <c r="G62" s="480">
        <v>10220.912750000001</v>
      </c>
      <c r="H62" s="480">
        <v>7933.9186699999991</v>
      </c>
      <c r="I62" s="480">
        <v>383.32423</v>
      </c>
      <c r="J62" s="480">
        <v>8317.2428999999993</v>
      </c>
      <c r="K62" s="481">
        <v>-0.18625243132028516</v>
      </c>
      <c r="M62" s="631"/>
    </row>
    <row r="63" spans="1:13" s="24" customFormat="1" ht="15">
      <c r="A63" s="409" t="s">
        <v>73</v>
      </c>
      <c r="B63" s="480">
        <v>21831.627740000011</v>
      </c>
      <c r="C63" s="480">
        <v>23.58333</v>
      </c>
      <c r="D63" s="480">
        <v>21855.211070000008</v>
      </c>
      <c r="E63" s="480">
        <v>23860.118729999998</v>
      </c>
      <c r="F63" s="480">
        <v>0</v>
      </c>
      <c r="G63" s="480">
        <v>23860.118729999998</v>
      </c>
      <c r="H63" s="480">
        <v>25859.893479999992</v>
      </c>
      <c r="I63" s="480">
        <v>278.63542999999999</v>
      </c>
      <c r="J63" s="480">
        <v>26138.528909999994</v>
      </c>
      <c r="K63" s="481">
        <v>9.5490311921008431E-2</v>
      </c>
      <c r="M63" s="631"/>
    </row>
    <row r="64" spans="1:13" s="24" customFormat="1" ht="15">
      <c r="A64" s="409" t="s">
        <v>70</v>
      </c>
      <c r="B64" s="480">
        <v>4194.1247100000001</v>
      </c>
      <c r="C64" s="480">
        <v>109.17335999999999</v>
      </c>
      <c r="D64" s="480">
        <v>4303.2980700000007</v>
      </c>
      <c r="E64" s="480">
        <v>3058.6693799999998</v>
      </c>
      <c r="F64" s="480">
        <v>259.05547999999999</v>
      </c>
      <c r="G64" s="480">
        <v>3317.7248599999998</v>
      </c>
      <c r="H64" s="480">
        <v>2540.6796899999995</v>
      </c>
      <c r="I64" s="480">
        <v>375.49101000000002</v>
      </c>
      <c r="J64" s="480">
        <v>2916.1706999999997</v>
      </c>
      <c r="K64" s="481">
        <v>-0.12103299005933849</v>
      </c>
      <c r="M64" s="631"/>
    </row>
    <row r="65" spans="1:13" s="24" customFormat="1" ht="15">
      <c r="A65" s="409" t="s">
        <v>757</v>
      </c>
      <c r="B65" s="480">
        <v>0</v>
      </c>
      <c r="C65" s="480">
        <v>0</v>
      </c>
      <c r="D65" s="480">
        <v>0</v>
      </c>
      <c r="E65" s="480">
        <v>33625.665330000003</v>
      </c>
      <c r="F65" s="480">
        <v>204.55716000000001</v>
      </c>
      <c r="G65" s="480">
        <v>33830.22249</v>
      </c>
      <c r="H65" s="480">
        <v>41365.806300000004</v>
      </c>
      <c r="I65" s="480">
        <v>485.33141999999992</v>
      </c>
      <c r="J65" s="480">
        <v>41851.137719999999</v>
      </c>
      <c r="K65" s="481">
        <v>0.2370931859041403</v>
      </c>
      <c r="M65" s="631"/>
    </row>
    <row r="66" spans="1:13" s="24" customFormat="1" ht="15">
      <c r="A66" s="409" t="s">
        <v>763</v>
      </c>
      <c r="B66" s="480">
        <v>0</v>
      </c>
      <c r="C66" s="480">
        <v>0</v>
      </c>
      <c r="D66" s="480">
        <v>0</v>
      </c>
      <c r="E66" s="480">
        <v>49391.867269999988</v>
      </c>
      <c r="F66" s="480">
        <v>919.85583999999983</v>
      </c>
      <c r="G66" s="480">
        <v>50311.723109999984</v>
      </c>
      <c r="H66" s="480">
        <v>44251.067850000007</v>
      </c>
      <c r="I66" s="480">
        <v>948.78885000000002</v>
      </c>
      <c r="J66" s="480">
        <v>45199.856700000011</v>
      </c>
      <c r="K66" s="481">
        <v>-0.10160388263434245</v>
      </c>
      <c r="M66" s="631"/>
    </row>
    <row r="67" spans="1:13" s="24" customFormat="1" ht="15">
      <c r="A67" s="409" t="s">
        <v>809</v>
      </c>
      <c r="B67" s="480">
        <v>0</v>
      </c>
      <c r="C67" s="480">
        <v>0</v>
      </c>
      <c r="D67" s="480">
        <v>0</v>
      </c>
      <c r="E67" s="480">
        <v>0</v>
      </c>
      <c r="F67" s="480">
        <v>0</v>
      </c>
      <c r="G67" s="480">
        <v>0</v>
      </c>
      <c r="H67" s="480">
        <v>10031.128719999999</v>
      </c>
      <c r="I67" s="480">
        <v>169.24491999999998</v>
      </c>
      <c r="J67" s="480">
        <v>10200.373639999998</v>
      </c>
      <c r="K67" s="481" t="s">
        <v>909</v>
      </c>
      <c r="M67" s="631"/>
    </row>
    <row r="68" spans="1:13" s="24" customFormat="1" ht="15">
      <c r="A68" s="409" t="s">
        <v>810</v>
      </c>
      <c r="B68" s="480">
        <v>0</v>
      </c>
      <c r="C68" s="480">
        <v>0</v>
      </c>
      <c r="D68" s="480">
        <v>0</v>
      </c>
      <c r="E68" s="480">
        <v>0</v>
      </c>
      <c r="F68" s="480">
        <v>0</v>
      </c>
      <c r="G68" s="480">
        <v>0</v>
      </c>
      <c r="H68" s="480">
        <v>9153.1830000000027</v>
      </c>
      <c r="I68" s="480">
        <v>14.161109999999999</v>
      </c>
      <c r="J68" s="480">
        <v>9167.3441100000018</v>
      </c>
      <c r="K68" s="481" t="s">
        <v>909</v>
      </c>
      <c r="M68" s="631"/>
    </row>
    <row r="69" spans="1:13" s="24" customFormat="1" ht="15">
      <c r="A69" s="404" t="s">
        <v>57</v>
      </c>
      <c r="B69" s="480">
        <v>591822.40203000011</v>
      </c>
      <c r="C69" s="480">
        <v>15205.71631</v>
      </c>
      <c r="D69" s="480">
        <v>607028.11833999993</v>
      </c>
      <c r="E69" s="480">
        <v>596857.13158000004</v>
      </c>
      <c r="F69" s="480">
        <v>15443.692230000001</v>
      </c>
      <c r="G69" s="480">
        <v>612300.82381000009</v>
      </c>
      <c r="H69" s="480">
        <v>649782.79815000005</v>
      </c>
      <c r="I69" s="480">
        <v>17852.851410000003</v>
      </c>
      <c r="J69" s="480">
        <v>667635.64955999993</v>
      </c>
      <c r="K69" s="481">
        <v>9.0371960314674524E-2</v>
      </c>
      <c r="M69" s="631"/>
    </row>
    <row r="70" spans="1:13" s="24" customFormat="1" ht="15.75">
      <c r="A70" s="399" t="s">
        <v>774</v>
      </c>
      <c r="B70" s="792"/>
      <c r="C70" s="792"/>
      <c r="D70" s="792"/>
      <c r="E70" s="792"/>
      <c r="F70" s="792"/>
      <c r="G70" s="792"/>
      <c r="H70" s="792"/>
      <c r="I70" s="792"/>
      <c r="J70" s="792"/>
      <c r="K70" s="398"/>
      <c r="M70" s="631"/>
    </row>
    <row r="71" spans="1:13" s="24" customFormat="1" ht="15">
      <c r="A71" s="409" t="s">
        <v>783</v>
      </c>
      <c r="B71" s="480"/>
      <c r="C71" s="480"/>
      <c r="D71" s="480"/>
      <c r="E71" s="480">
        <v>335601.75949000008</v>
      </c>
      <c r="F71" s="480">
        <v>7598.3630000000003</v>
      </c>
      <c r="G71" s="480">
        <v>343200.1224900001</v>
      </c>
      <c r="H71" s="480">
        <v>339492.04999000009</v>
      </c>
      <c r="I71" s="480">
        <v>8706.9805099999994</v>
      </c>
      <c r="J71" s="480">
        <v>348199.03050000005</v>
      </c>
      <c r="K71" s="481">
        <v>1.4565577581184022E-2</v>
      </c>
      <c r="M71" s="631"/>
    </row>
    <row r="72" spans="1:13" s="24" customFormat="1" ht="15">
      <c r="A72" s="409" t="s">
        <v>784</v>
      </c>
      <c r="B72" s="480"/>
      <c r="C72" s="480"/>
      <c r="D72" s="480"/>
      <c r="E72" s="480">
        <v>358652.41855000006</v>
      </c>
      <c r="F72" s="480">
        <v>5009.6759800000009</v>
      </c>
      <c r="G72" s="480">
        <v>363662.09453000012</v>
      </c>
      <c r="H72" s="480">
        <v>376034.96785999998</v>
      </c>
      <c r="I72" s="480">
        <v>5606.4669800000011</v>
      </c>
      <c r="J72" s="480">
        <v>381641.43483999989</v>
      </c>
      <c r="K72" s="481">
        <v>4.9439687502312868E-2</v>
      </c>
      <c r="M72" s="631"/>
    </row>
    <row r="73" spans="1:13" s="24" customFormat="1" ht="15">
      <c r="A73" s="409" t="s">
        <v>785</v>
      </c>
      <c r="B73" s="480"/>
      <c r="C73" s="480"/>
      <c r="D73" s="480"/>
      <c r="E73" s="480">
        <v>155143.67192999995</v>
      </c>
      <c r="F73" s="480">
        <v>2655.1879299999991</v>
      </c>
      <c r="G73" s="480">
        <v>157798.85985999994</v>
      </c>
      <c r="H73" s="480">
        <v>181760.95497999992</v>
      </c>
      <c r="I73" s="480">
        <v>2747.4818099999998</v>
      </c>
      <c r="J73" s="480">
        <v>184508.43678999995</v>
      </c>
      <c r="K73" s="481">
        <v>0.16926343418258472</v>
      </c>
      <c r="M73" s="631"/>
    </row>
    <row r="74" spans="1:13" s="24" customFormat="1" ht="15">
      <c r="A74" s="409" t="s">
        <v>786</v>
      </c>
      <c r="B74" s="480"/>
      <c r="C74" s="480"/>
      <c r="D74" s="480"/>
      <c r="E74" s="480">
        <v>90600.967280000012</v>
      </c>
      <c r="F74" s="480">
        <v>7019.6742699999995</v>
      </c>
      <c r="G74" s="480">
        <v>97620.641550000029</v>
      </c>
      <c r="H74" s="480">
        <v>71387.034299999999</v>
      </c>
      <c r="I74" s="480">
        <v>3895.0070799999999</v>
      </c>
      <c r="J74" s="480">
        <v>75282.041379999995</v>
      </c>
      <c r="K74" s="481">
        <v>-0.22883070440136877</v>
      </c>
      <c r="M74" s="631"/>
    </row>
    <row r="75" spans="1:13" s="24" customFormat="1" ht="15">
      <c r="A75" s="409" t="s">
        <v>787</v>
      </c>
      <c r="B75" s="480"/>
      <c r="C75" s="480"/>
      <c r="D75" s="480"/>
      <c r="E75" s="480">
        <v>114322.63409000009</v>
      </c>
      <c r="F75" s="480">
        <v>1965.9974499999996</v>
      </c>
      <c r="G75" s="480">
        <v>116288.63154000007</v>
      </c>
      <c r="H75" s="480">
        <v>120189.69070000002</v>
      </c>
      <c r="I75" s="480">
        <v>2350.3477599999997</v>
      </c>
      <c r="J75" s="480">
        <v>122540.03846000003</v>
      </c>
      <c r="K75" s="481">
        <v>5.3757678951184829E-2</v>
      </c>
      <c r="M75" s="631"/>
    </row>
    <row r="76" spans="1:13" s="24" customFormat="1" ht="15">
      <c r="A76" s="409" t="s">
        <v>788</v>
      </c>
      <c r="B76" s="480"/>
      <c r="C76" s="480"/>
      <c r="D76" s="480"/>
      <c r="E76" s="480">
        <v>198199.76062000004</v>
      </c>
      <c r="F76" s="480">
        <v>6005.7506900000008</v>
      </c>
      <c r="G76" s="480">
        <v>204205.51131000003</v>
      </c>
      <c r="H76" s="480">
        <v>183145.96687</v>
      </c>
      <c r="I76" s="480">
        <v>5879.3803800000005</v>
      </c>
      <c r="J76" s="480">
        <v>189025.34724999999</v>
      </c>
      <c r="K76" s="481">
        <v>-7.4337680519089205E-2</v>
      </c>
      <c r="M76" s="631"/>
    </row>
    <row r="77" spans="1:13" s="24" customFormat="1" ht="15">
      <c r="A77" s="409" t="s">
        <v>789</v>
      </c>
      <c r="B77" s="480"/>
      <c r="C77" s="480"/>
      <c r="D77" s="480"/>
      <c r="E77" s="480">
        <v>10532.009950000005</v>
      </c>
      <c r="F77" s="480">
        <v>85.281639999999996</v>
      </c>
      <c r="G77" s="480">
        <v>10617.291590000004</v>
      </c>
      <c r="H77" s="480">
        <v>11571.37111</v>
      </c>
      <c r="I77" s="480">
        <v>94.833250000000007</v>
      </c>
      <c r="J77" s="480">
        <v>11666.204359999998</v>
      </c>
      <c r="K77" s="481">
        <v>9.8792875858088131E-2</v>
      </c>
      <c r="M77" s="631"/>
    </row>
    <row r="78" spans="1:13" s="24" customFormat="1" ht="15">
      <c r="A78" s="404" t="s">
        <v>57</v>
      </c>
      <c r="B78" s="480"/>
      <c r="C78" s="480"/>
      <c r="D78" s="480"/>
      <c r="E78" s="480">
        <v>1263053.2219100003</v>
      </c>
      <c r="F78" s="480">
        <v>30339.930960000002</v>
      </c>
      <c r="G78" s="480">
        <v>1293393.1528700003</v>
      </c>
      <c r="H78" s="480">
        <v>1283582.03581</v>
      </c>
      <c r="I78" s="480">
        <v>29280.497769999998</v>
      </c>
      <c r="J78" s="480">
        <v>1312862.5335799998</v>
      </c>
      <c r="K78" s="481">
        <v>1.5052948646587084E-2</v>
      </c>
      <c r="M78" s="631"/>
    </row>
    <row r="79" spans="1:13" s="24" customFormat="1" ht="15.75">
      <c r="A79" s="399" t="s">
        <v>907</v>
      </c>
      <c r="B79" s="792"/>
      <c r="C79" s="792"/>
      <c r="D79" s="792"/>
      <c r="E79" s="792"/>
      <c r="F79" s="792"/>
      <c r="G79" s="792"/>
      <c r="H79" s="792"/>
      <c r="I79" s="792"/>
      <c r="J79" s="792"/>
      <c r="K79" s="398"/>
      <c r="M79" s="631"/>
    </row>
    <row r="80" spans="1:13" s="24" customFormat="1" ht="15">
      <c r="A80" s="409" t="s">
        <v>51</v>
      </c>
      <c r="B80" s="480">
        <v>4494667.6623599995</v>
      </c>
      <c r="C80" s="480">
        <v>67443.169219999996</v>
      </c>
      <c r="D80" s="480">
        <v>4562110.83158</v>
      </c>
      <c r="E80" s="480">
        <v>5759587.4312600112</v>
      </c>
      <c r="F80" s="480">
        <v>65886.964349999995</v>
      </c>
      <c r="G80" s="480">
        <v>5825474.3956100112</v>
      </c>
      <c r="H80" s="480">
        <v>6306189.0377000002</v>
      </c>
      <c r="I80" s="480">
        <v>77850.738309999986</v>
      </c>
      <c r="J80" s="480">
        <v>6384039.7760100001</v>
      </c>
      <c r="K80" s="481">
        <v>9.5883243572560437E-2</v>
      </c>
      <c r="M80" s="631"/>
    </row>
    <row r="81" spans="1:13" s="24" customFormat="1" ht="15">
      <c r="A81" s="404" t="s">
        <v>57</v>
      </c>
      <c r="B81" s="480">
        <v>4494667.6623599995</v>
      </c>
      <c r="C81" s="480">
        <v>67443.169219999996</v>
      </c>
      <c r="D81" s="480">
        <v>4562110.83158</v>
      </c>
      <c r="E81" s="480">
        <v>5759587.4312600112</v>
      </c>
      <c r="F81" s="480">
        <v>65886.964349999995</v>
      </c>
      <c r="G81" s="480">
        <v>5825474.3956100112</v>
      </c>
      <c r="H81" s="480">
        <v>6306189.0377000002</v>
      </c>
      <c r="I81" s="480">
        <v>77850.738309999986</v>
      </c>
      <c r="J81" s="480">
        <v>6384039.7760100001</v>
      </c>
      <c r="K81" s="481">
        <v>9.5883243572560437E-2</v>
      </c>
      <c r="M81" s="631"/>
    </row>
    <row r="82" spans="1:13" ht="15.75">
      <c r="A82" s="399" t="s">
        <v>911</v>
      </c>
      <c r="B82" s="792"/>
      <c r="C82" s="792"/>
      <c r="D82" s="792"/>
      <c r="E82" s="792"/>
      <c r="F82" s="792"/>
      <c r="G82" s="792"/>
      <c r="H82" s="792"/>
      <c r="I82" s="792"/>
      <c r="J82" s="792"/>
      <c r="K82" s="398"/>
      <c r="M82" s="631"/>
    </row>
    <row r="83" spans="1:13" ht="15">
      <c r="A83" s="409" t="s">
        <v>927</v>
      </c>
      <c r="B83" s="480">
        <v>31066.951359999999</v>
      </c>
      <c r="C83" s="480">
        <v>0</v>
      </c>
      <c r="D83" s="480">
        <v>31066.951359999999</v>
      </c>
      <c r="E83" s="480">
        <v>198992.8601299999</v>
      </c>
      <c r="F83" s="480">
        <v>238.09289000000001</v>
      </c>
      <c r="G83" s="480">
        <v>199230.9530199999</v>
      </c>
      <c r="H83" s="480">
        <v>347235.30601000012</v>
      </c>
      <c r="I83" s="480">
        <v>962.08617000000004</v>
      </c>
      <c r="J83" s="480">
        <v>348197.39218000014</v>
      </c>
      <c r="K83" s="481">
        <v>0.74770730602812596</v>
      </c>
      <c r="M83" s="631"/>
    </row>
    <row r="84" spans="1:13" ht="15">
      <c r="A84" s="404" t="s">
        <v>57</v>
      </c>
      <c r="B84" s="480">
        <v>31066.951359999999</v>
      </c>
      <c r="C84" s="480">
        <v>0</v>
      </c>
      <c r="D84" s="480">
        <v>31066.951359999999</v>
      </c>
      <c r="E84" s="480">
        <v>198992.8601299999</v>
      </c>
      <c r="F84" s="480">
        <v>238.09289000000001</v>
      </c>
      <c r="G84" s="480">
        <v>199230.9530199999</v>
      </c>
      <c r="H84" s="480">
        <v>347235.30601000012</v>
      </c>
      <c r="I84" s="480">
        <v>962.08617000000004</v>
      </c>
      <c r="J84" s="480">
        <v>348197.39218000014</v>
      </c>
      <c r="K84" s="481">
        <v>0.74770730602812596</v>
      </c>
      <c r="M84" s="631"/>
    </row>
    <row r="85" spans="1:13" ht="16.5" thickBot="1">
      <c r="A85" s="399" t="s">
        <v>43</v>
      </c>
      <c r="B85" s="398">
        <v>40632521.625149995</v>
      </c>
      <c r="C85" s="398">
        <v>553337.66651999997</v>
      </c>
      <c r="D85" s="398">
        <v>41185859.291670002</v>
      </c>
      <c r="E85" s="398">
        <v>50992915.838310026</v>
      </c>
      <c r="F85" s="398">
        <v>695568.86195000005</v>
      </c>
      <c r="G85" s="398">
        <v>51688484.700260013</v>
      </c>
      <c r="H85" s="398">
        <v>55590446.672029994</v>
      </c>
      <c r="I85" s="398">
        <v>759254.26405999996</v>
      </c>
      <c r="J85" s="398">
        <v>56349700.93609</v>
      </c>
      <c r="K85" s="481">
        <v>9.0179007236529399E-2</v>
      </c>
      <c r="M85" s="631"/>
    </row>
    <row r="86" spans="1:13" ht="5.25" customHeight="1" thickTop="1">
      <c r="A86" s="795"/>
      <c r="B86" s="795"/>
      <c r="C86" s="795"/>
      <c r="D86" s="795"/>
      <c r="E86" s="795"/>
      <c r="F86" s="795"/>
      <c r="G86" s="795"/>
      <c r="H86" s="795"/>
      <c r="I86" s="795"/>
      <c r="J86" s="795"/>
      <c r="K86" s="795"/>
    </row>
    <row r="87" spans="1:13" ht="15">
      <c r="A87" s="793" t="s">
        <v>716</v>
      </c>
      <c r="B87" s="402"/>
      <c r="C87" s="402"/>
      <c r="D87" s="402"/>
      <c r="E87" s="402"/>
      <c r="F87" s="402"/>
      <c r="G87" s="402"/>
      <c r="H87" s="402"/>
      <c r="I87" s="402"/>
      <c r="J87" s="402"/>
      <c r="K87" s="403"/>
    </row>
    <row r="88" spans="1:13" ht="15">
      <c r="A88" s="793" t="s">
        <v>912</v>
      </c>
      <c r="B88" s="402"/>
      <c r="C88" s="402"/>
      <c r="D88" s="402"/>
      <c r="E88" s="402"/>
      <c r="F88" s="402"/>
      <c r="G88" s="402"/>
      <c r="H88" s="402"/>
      <c r="I88" s="402"/>
      <c r="J88" s="402"/>
      <c r="K88" s="403"/>
    </row>
    <row r="89" spans="1:13" ht="15">
      <c r="A89" s="793" t="s">
        <v>913</v>
      </c>
      <c r="B89" s="402"/>
      <c r="C89" s="402"/>
      <c r="D89" s="402"/>
      <c r="E89" s="402"/>
      <c r="F89" s="402"/>
      <c r="G89" s="402"/>
      <c r="H89" s="402"/>
      <c r="I89" s="402"/>
      <c r="J89" s="402"/>
      <c r="K89" s="403"/>
    </row>
    <row r="90" spans="1:13" ht="15">
      <c r="A90" s="793" t="s">
        <v>928</v>
      </c>
      <c r="B90" s="394"/>
      <c r="C90" s="394"/>
      <c r="D90" s="394"/>
      <c r="E90" s="394"/>
      <c r="F90" s="394"/>
      <c r="G90" s="394"/>
      <c r="H90" s="394"/>
      <c r="I90" s="394"/>
      <c r="J90" s="394"/>
      <c r="K90" s="406"/>
    </row>
    <row r="91" spans="1:13" ht="15">
      <c r="A91" s="794" t="s">
        <v>914</v>
      </c>
      <c r="B91" s="394"/>
      <c r="C91" s="394"/>
      <c r="D91" s="394"/>
      <c r="E91" s="394"/>
      <c r="F91" s="394"/>
      <c r="G91" s="394"/>
      <c r="H91" s="394"/>
      <c r="I91" s="394"/>
      <c r="J91" s="394"/>
      <c r="K91" s="406"/>
    </row>
    <row r="92" spans="1:13" ht="15.75">
      <c r="A92" s="405"/>
      <c r="B92" s="394"/>
      <c r="C92" s="394"/>
      <c r="D92" s="394"/>
      <c r="E92" s="394"/>
      <c r="F92" s="394"/>
      <c r="G92" s="394"/>
      <c r="H92" s="394"/>
      <c r="I92" s="394"/>
      <c r="J92" s="394"/>
      <c r="K92" s="406"/>
    </row>
    <row r="93" spans="1:13" ht="15.75">
      <c r="A93" s="405"/>
      <c r="B93" s="394"/>
      <c r="C93" s="394"/>
      <c r="D93" s="394"/>
      <c r="E93" s="394"/>
      <c r="F93" s="394"/>
      <c r="G93" s="394"/>
      <c r="H93" s="394"/>
      <c r="I93" s="394"/>
      <c r="J93" s="394"/>
      <c r="K93" s="406"/>
    </row>
    <row r="94" spans="1:13" ht="15.75">
      <c r="A94" s="405"/>
      <c r="B94" s="394"/>
      <c r="C94" s="394"/>
      <c r="D94" s="394"/>
      <c r="E94" s="394"/>
      <c r="F94" s="394"/>
      <c r="G94" s="394"/>
      <c r="H94" s="394"/>
      <c r="I94" s="394"/>
      <c r="J94" s="394"/>
      <c r="K94" s="406"/>
    </row>
    <row r="95" spans="1:13" ht="15.75">
      <c r="A95" s="405"/>
      <c r="B95" s="394"/>
      <c r="C95" s="394"/>
      <c r="D95" s="394"/>
      <c r="E95" s="394"/>
      <c r="F95" s="394"/>
      <c r="G95" s="394"/>
      <c r="H95" s="394"/>
      <c r="I95" s="394"/>
      <c r="J95" s="394"/>
      <c r="K95" s="406"/>
    </row>
    <row r="96" spans="1:13" ht="15.75">
      <c r="A96" s="405"/>
      <c r="B96" s="394"/>
      <c r="C96" s="394"/>
      <c r="D96" s="394"/>
      <c r="E96" s="394"/>
      <c r="F96" s="394"/>
      <c r="G96" s="394"/>
      <c r="H96" s="394"/>
      <c r="I96" s="394"/>
      <c r="J96" s="394"/>
      <c r="K96" s="406"/>
    </row>
    <row r="97" spans="1:11" ht="15.75">
      <c r="A97" s="405"/>
      <c r="B97" s="394"/>
      <c r="C97" s="394"/>
      <c r="D97" s="394"/>
      <c r="E97" s="394"/>
      <c r="F97" s="394"/>
      <c r="G97" s="394"/>
      <c r="H97" s="394"/>
      <c r="I97" s="394"/>
      <c r="J97" s="394"/>
      <c r="K97" s="406"/>
    </row>
    <row r="98" spans="1:11" ht="15.75">
      <c r="A98" s="405"/>
      <c r="B98" s="394"/>
      <c r="C98" s="394"/>
      <c r="D98" s="394"/>
      <c r="E98" s="394"/>
      <c r="F98" s="394"/>
      <c r="G98" s="394"/>
      <c r="H98" s="394"/>
      <c r="I98" s="394"/>
      <c r="J98" s="394"/>
      <c r="K98" s="406"/>
    </row>
    <row r="99" spans="1:11" ht="15.75">
      <c r="A99" s="405"/>
      <c r="B99" s="394"/>
      <c r="C99" s="394"/>
      <c r="D99" s="394"/>
      <c r="E99" s="394"/>
      <c r="F99" s="394"/>
      <c r="G99" s="394"/>
      <c r="H99" s="394"/>
      <c r="I99" s="394"/>
      <c r="J99" s="394"/>
      <c r="K99" s="406"/>
    </row>
    <row r="100" spans="1:11" ht="15.75">
      <c r="A100" s="405"/>
      <c r="B100" s="394"/>
      <c r="C100" s="394"/>
      <c r="D100" s="394"/>
      <c r="E100" s="394"/>
      <c r="F100" s="394"/>
      <c r="G100" s="394"/>
      <c r="H100" s="394"/>
      <c r="I100" s="394"/>
      <c r="J100" s="394"/>
      <c r="K100" s="406"/>
    </row>
    <row r="101" spans="1:11" ht="15.75">
      <c r="A101" s="405"/>
      <c r="B101" s="394"/>
      <c r="C101" s="394"/>
      <c r="D101" s="394"/>
      <c r="E101" s="394"/>
      <c r="F101" s="394"/>
      <c r="G101" s="394"/>
      <c r="H101" s="394"/>
      <c r="I101" s="394"/>
      <c r="J101" s="394"/>
      <c r="K101" s="394"/>
    </row>
    <row r="102" spans="1:11" ht="15.75">
      <c r="A102" s="405"/>
      <c r="B102" s="394"/>
      <c r="C102" s="394"/>
      <c r="D102" s="394"/>
      <c r="E102" s="394"/>
      <c r="F102" s="394"/>
      <c r="G102" s="394"/>
      <c r="H102" s="394"/>
      <c r="I102" s="394"/>
      <c r="J102" s="394"/>
      <c r="K102" s="394"/>
    </row>
    <row r="103" spans="1:11" ht="15.75">
      <c r="A103" s="405"/>
      <c r="B103" s="394"/>
      <c r="C103" s="394"/>
      <c r="D103" s="394"/>
      <c r="E103" s="394"/>
      <c r="F103" s="394"/>
      <c r="G103" s="394"/>
      <c r="H103" s="394"/>
      <c r="I103" s="394"/>
      <c r="J103" s="394"/>
      <c r="K103" s="394"/>
    </row>
  </sheetData>
  <mergeCells count="8">
    <mergeCell ref="A6:A7"/>
    <mergeCell ref="B6:D6"/>
    <mergeCell ref="E6:G6"/>
    <mergeCell ref="A2:K2"/>
    <mergeCell ref="A3:K3"/>
    <mergeCell ref="A4:K4"/>
    <mergeCell ref="A5:K5"/>
    <mergeCell ref="H6:J6"/>
  </mergeCells>
  <conditionalFormatting sqref="K83">
    <cfRule type="expression" dxfId="74" priority="13" stopIfTrue="1">
      <formula>OR(A83="BANCOS",A83="MUTUALES", A83="FONDOS", A83="COOPERATIVAS", A83="TOTAL")</formula>
    </cfRule>
  </conditionalFormatting>
  <conditionalFormatting sqref="K81">
    <cfRule type="expression" dxfId="73" priority="25" stopIfTrue="1">
      <formula>OR(A81="BANCOS",A81="MUTUALES", A81="FONDOS", A81="COOPERATIVAS", A81="TOTAL")</formula>
    </cfRule>
  </conditionalFormatting>
  <conditionalFormatting sqref="K87:K103">
    <cfRule type="expression" dxfId="72" priority="98" stopIfTrue="1">
      <formula>OR(#REF!="BANCOS",#REF!="MUTUALES",#REF!= "FFP",#REF!= "COOPERATIVAS",#REF!= "TOTAL")</formula>
    </cfRule>
  </conditionalFormatting>
  <conditionalFormatting sqref="K87:K103">
    <cfRule type="expression" dxfId="71" priority="99" stopIfTrue="1">
      <formula>OR(#REF!="BANCOS",#REF!="MUTUALES",#REF!= "FONDOS",#REF!= "COOPERATIVAS",#REF!= "TOTAL")</formula>
    </cfRule>
  </conditionalFormatting>
  <conditionalFormatting sqref="K84">
    <cfRule type="expression" dxfId="70" priority="7" stopIfTrue="1">
      <formula>OR(A84="BANCOS",A84="MUTUALES", A84="FONDOS", A84="COOPERATIVAS", A84="TOTAL")</formula>
    </cfRule>
  </conditionalFormatting>
  <conditionalFormatting sqref="K84">
    <cfRule type="expression" dxfId="69" priority="4" stopIfTrue="1">
      <formula>OR(A84="BANCOS",A84="MUTUALES", A84="FONDOS", A84="COOPERATIVAS", A84="TOTAL")</formula>
    </cfRule>
  </conditionalFormatting>
  <conditionalFormatting sqref="K86">
    <cfRule type="expression" dxfId="68" priority="1" stopIfTrue="1">
      <formula>OR(A86="BANCOS",A86="MUTUALES", A86="FONDOS", A86="COOPERATIVAS", A86="TOTAL")</formula>
    </cfRule>
  </conditionalFormatting>
  <conditionalFormatting sqref="K23 K28 K31:K69">
    <cfRule type="expression" dxfId="67" priority="66" stopIfTrue="1">
      <formula>OR(A23="BANCOS",A23="MUTUALES", A23="FONDOS", A23="COOPERATIVAS", A23="TOTAL")</formula>
    </cfRule>
  </conditionalFormatting>
  <conditionalFormatting sqref="K76:K77 B76:J76 K23 K28 K31:K69">
    <cfRule type="expression" dxfId="66" priority="67" stopIfTrue="1">
      <formula>OR(#REF!="BANCOS",#REF!="MUTUALES",#REF!= "FFP",#REF!= "COOPERATIVAS",#REF!= "TOTAL")</formula>
    </cfRule>
  </conditionalFormatting>
  <conditionalFormatting sqref="K76:K77 B76:J76 K23 K28 K31:K69">
    <cfRule type="expression" dxfId="65" priority="68" stopIfTrue="1">
      <formula>OR(#REF!="BANCOS",#REF!="MUTUALES",#REF!= "FONDOS",#REF!= "COOPERATIVAS",#REF!= "TOTAL")</formula>
    </cfRule>
  </conditionalFormatting>
  <conditionalFormatting sqref="D76:G76">
    <cfRule type="expression" dxfId="64" priority="69" stopIfTrue="1">
      <formula>OR(A76="BANCOS",A76="MUTUALES", A76="FONDOS", A76="COOPERATIVAS", A76="TOTAL")</formula>
    </cfRule>
  </conditionalFormatting>
  <conditionalFormatting sqref="K70">
    <cfRule type="expression" dxfId="63" priority="63" stopIfTrue="1">
      <formula>OR(A70="BANCOS",A70="MUTUALES", A70="FONDOS", A70="COOPERATIVAS", A70="TOTAL")</formula>
    </cfRule>
  </conditionalFormatting>
  <conditionalFormatting sqref="K70">
    <cfRule type="expression" dxfId="62" priority="64" stopIfTrue="1">
      <formula>OR(#REF!="BANCOS",#REF!="MUTUALES",#REF!= "FFP",#REF!= "COOPERATIVAS",#REF!= "TOTAL")</formula>
    </cfRule>
  </conditionalFormatting>
  <conditionalFormatting sqref="K70">
    <cfRule type="expression" dxfId="61" priority="65" stopIfTrue="1">
      <formula>OR(#REF!="BANCOS",#REF!="MUTUALES",#REF!= "FONDOS",#REF!= "COOPERATIVAS",#REF!= "TOTAL")</formula>
    </cfRule>
  </conditionalFormatting>
  <conditionalFormatting sqref="K73:K78">
    <cfRule type="expression" dxfId="60" priority="61" stopIfTrue="1">
      <formula>OR(#REF!="BANCOS",#REF!="MUTUALES",#REF!= "FFP",#REF!= "COOPERATIVAS",#REF!= "TOTAL")</formula>
    </cfRule>
  </conditionalFormatting>
  <conditionalFormatting sqref="K73:K78">
    <cfRule type="expression" dxfId="59" priority="62" stopIfTrue="1">
      <formula>OR(#REF!="BANCOS",#REF!="MUTUALES",#REF!= "FONDOS",#REF!= "COOPERATIVAS",#REF!= "TOTAL")</formula>
    </cfRule>
  </conditionalFormatting>
  <conditionalFormatting sqref="B76:J76">
    <cfRule type="expression" dxfId="58" priority="70" stopIfTrue="1">
      <formula>OR(#REF!="BANCOS",#REF!="MUTUALES", #REF!="FONDOS", #REF!="COOPERATIVAS", #REF!="TOTAL")</formula>
    </cfRule>
  </conditionalFormatting>
  <conditionalFormatting sqref="K76:K77">
    <cfRule type="expression" dxfId="57" priority="71" stopIfTrue="1">
      <formula>OR(A74="BANCOS",A74="MUTUALES", A74="FONDOS", A74="COOPERATIVAS", A74="TOTAL")</formula>
    </cfRule>
  </conditionalFormatting>
  <conditionalFormatting sqref="K73:K78">
    <cfRule type="expression" dxfId="56" priority="72" stopIfTrue="1">
      <formula>OR(#REF!="BANCOS",#REF!="MUTUALES", #REF!="FONDOS", #REF!="COOPERATIVAS", #REF!="TOTAL")</formula>
    </cfRule>
  </conditionalFormatting>
  <conditionalFormatting sqref="K73:K78">
    <cfRule type="expression" dxfId="55" priority="58" stopIfTrue="1">
      <formula>OR(A73="BANCOS",A73="MUTUALES", A73="FONDOS", A73="COOPERATIVAS", A73="TOTAL")</formula>
    </cfRule>
  </conditionalFormatting>
  <conditionalFormatting sqref="K73:K78">
    <cfRule type="expression" dxfId="54" priority="59" stopIfTrue="1">
      <formula>OR(#REF!="BANCOS",#REF!="MUTUALES",#REF!= "FFP",#REF!= "COOPERATIVAS",#REF!= "TOTAL")</formula>
    </cfRule>
  </conditionalFormatting>
  <conditionalFormatting sqref="K73:K78">
    <cfRule type="expression" dxfId="53" priority="60" stopIfTrue="1">
      <formula>OR(#REF!="BANCOS",#REF!="MUTUALES",#REF!= "FONDOS",#REF!= "COOPERATIVAS",#REF!= "TOTAL")</formula>
    </cfRule>
  </conditionalFormatting>
  <conditionalFormatting sqref="K71:K78">
    <cfRule type="expression" dxfId="52" priority="55" stopIfTrue="1">
      <formula>OR(A71="BANCOS",A71="MUTUALES", A71="FONDOS", A71="COOPERATIVAS", A71="TOTAL")</formula>
    </cfRule>
  </conditionalFormatting>
  <conditionalFormatting sqref="K71:K78">
    <cfRule type="expression" dxfId="51" priority="56" stopIfTrue="1">
      <formula>OR(#REF!="BANCOS",#REF!="MUTUALES",#REF!= "FFP",#REF!= "COOPERATIVAS",#REF!= "TOTAL")</formula>
    </cfRule>
  </conditionalFormatting>
  <conditionalFormatting sqref="K71:K78">
    <cfRule type="expression" dxfId="50" priority="57" stopIfTrue="1">
      <formula>OR(#REF!="BANCOS",#REF!="MUTUALES",#REF!= "FONDOS",#REF!= "COOPERATIVAS",#REF!= "TOTAL")</formula>
    </cfRule>
  </conditionalFormatting>
  <conditionalFormatting sqref="K85">
    <cfRule type="expression" dxfId="49" priority="52" stopIfTrue="1">
      <formula>OR(#REF!="BANCOS",#REF!="MUTUALES",#REF!= "FFP",#REF!= "COOPERATIVAS",#REF!= "TOTAL")</formula>
    </cfRule>
  </conditionalFormatting>
  <conditionalFormatting sqref="K85">
    <cfRule type="expression" dxfId="48" priority="53" stopIfTrue="1">
      <formula>OR(#REF!="BANCOS",#REF!="MUTUALES",#REF!= "FONDOS",#REF!= "COOPERATIVAS",#REF!= "TOTAL")</formula>
    </cfRule>
  </conditionalFormatting>
  <conditionalFormatting sqref="K85">
    <cfRule type="expression" dxfId="47" priority="54" stopIfTrue="1">
      <formula>OR(#REF!="BANCOS",#REF!="MUTUALES", #REF!="FONDOS", #REF!="COOPERATIVAS", #REF!="TOTAL")</formula>
    </cfRule>
  </conditionalFormatting>
  <conditionalFormatting sqref="K85">
    <cfRule type="expression" dxfId="46" priority="49" stopIfTrue="1">
      <formula>OR(A85="BANCOS",A85="MUTUALES", A85="FONDOS", A85="COOPERATIVAS", A85="TOTAL")</formula>
    </cfRule>
  </conditionalFormatting>
  <conditionalFormatting sqref="K85">
    <cfRule type="expression" dxfId="45" priority="50" stopIfTrue="1">
      <formula>OR(#REF!="BANCOS",#REF!="MUTUALES",#REF!= "FFP",#REF!= "COOPERATIVAS",#REF!= "TOTAL")</formula>
    </cfRule>
  </conditionalFormatting>
  <conditionalFormatting sqref="K85">
    <cfRule type="expression" dxfId="44" priority="51" stopIfTrue="1">
      <formula>OR(#REF!="BANCOS",#REF!="MUTUALES",#REF!= "FONDOS",#REF!= "COOPERATIVAS",#REF!= "TOTAL")</formula>
    </cfRule>
  </conditionalFormatting>
  <conditionalFormatting sqref="K85">
    <cfRule type="expression" dxfId="43" priority="46" stopIfTrue="1">
      <formula>OR(A85="BANCOS",A85="MUTUALES", A85="FONDOS", A85="COOPERATIVAS", A85="TOTAL")</formula>
    </cfRule>
  </conditionalFormatting>
  <conditionalFormatting sqref="K85">
    <cfRule type="expression" dxfId="42" priority="47" stopIfTrue="1">
      <formula>OR(#REF!="BANCOS",#REF!="MUTUALES",#REF!= "FFP",#REF!= "COOPERATIVAS",#REF!= "TOTAL")</formula>
    </cfRule>
  </conditionalFormatting>
  <conditionalFormatting sqref="K85">
    <cfRule type="expression" dxfId="41" priority="48" stopIfTrue="1">
      <formula>OR(#REF!="BANCOS",#REF!="MUTUALES",#REF!= "FONDOS",#REF!= "COOPERATIVAS",#REF!= "TOTAL")</formula>
    </cfRule>
  </conditionalFormatting>
  <conditionalFormatting sqref="K79">
    <cfRule type="expression" dxfId="40" priority="43" stopIfTrue="1">
      <formula>OR(A79="BANCOS",A79="MUTUALES", A79="FONDOS", A79="COOPERATIVAS", A79="TOTAL")</formula>
    </cfRule>
  </conditionalFormatting>
  <conditionalFormatting sqref="K79">
    <cfRule type="expression" dxfId="39" priority="44" stopIfTrue="1">
      <formula>OR(#REF!="BANCOS",#REF!="MUTUALES",#REF!= "FFP",#REF!= "COOPERATIVAS",#REF!= "TOTAL")</formula>
    </cfRule>
  </conditionalFormatting>
  <conditionalFormatting sqref="K79">
    <cfRule type="expression" dxfId="38" priority="45" stopIfTrue="1">
      <formula>OR(#REF!="BANCOS",#REF!="MUTUALES",#REF!= "FONDOS",#REF!= "COOPERATIVAS",#REF!= "TOTAL")</formula>
    </cfRule>
  </conditionalFormatting>
  <conditionalFormatting sqref="K82">
    <cfRule type="expression" dxfId="37" priority="40" stopIfTrue="1">
      <formula>OR(A82="BANCOS",A82="MUTUALES", A82="FONDOS", A82="COOPERATIVAS", A82="TOTAL")</formula>
    </cfRule>
  </conditionalFormatting>
  <conditionalFormatting sqref="K82">
    <cfRule type="expression" dxfId="36" priority="41" stopIfTrue="1">
      <formula>OR(#REF!="BANCOS",#REF!="MUTUALES",#REF!= "FFP",#REF!= "COOPERATIVAS",#REF!= "TOTAL")</formula>
    </cfRule>
  </conditionalFormatting>
  <conditionalFormatting sqref="K82">
    <cfRule type="expression" dxfId="35" priority="42" stopIfTrue="1">
      <formula>OR(#REF!="BANCOS",#REF!="MUTUALES",#REF!= "FONDOS",#REF!= "COOPERATIVAS",#REF!= "TOTAL")</formula>
    </cfRule>
  </conditionalFormatting>
  <conditionalFormatting sqref="K80">
    <cfRule type="expression" dxfId="34" priority="31" stopIfTrue="1">
      <formula>OR(A80="BANCOS",A80="MUTUALES", A80="FONDOS", A80="COOPERATIVAS", A80="TOTAL")</formula>
    </cfRule>
  </conditionalFormatting>
  <conditionalFormatting sqref="K80">
    <cfRule type="expression" dxfId="33" priority="32" stopIfTrue="1">
      <formula>OR(#REF!="BANCOS",#REF!="MUTUALES",#REF!= "FFP",#REF!= "COOPERATIVAS",#REF!= "TOTAL")</formula>
    </cfRule>
  </conditionalFormatting>
  <conditionalFormatting sqref="K80">
    <cfRule type="expression" dxfId="32" priority="33" stopIfTrue="1">
      <formula>OR(#REF!="BANCOS",#REF!="MUTUALES",#REF!= "FONDOS",#REF!= "COOPERATIVAS",#REF!= "TOTAL")</formula>
    </cfRule>
  </conditionalFormatting>
  <conditionalFormatting sqref="K80">
    <cfRule type="expression" dxfId="31" priority="37" stopIfTrue="1">
      <formula>OR(#REF!="BANCOS",#REF!="MUTUALES",#REF!= "FFP",#REF!= "COOPERATIVAS",#REF!= "TOTAL")</formula>
    </cfRule>
  </conditionalFormatting>
  <conditionalFormatting sqref="K80">
    <cfRule type="expression" dxfId="30" priority="38" stopIfTrue="1">
      <formula>OR(#REF!="BANCOS",#REF!="MUTUALES",#REF!= "FONDOS",#REF!= "COOPERATIVAS",#REF!= "TOTAL")</formula>
    </cfRule>
  </conditionalFormatting>
  <conditionalFormatting sqref="K80">
    <cfRule type="expression" dxfId="29" priority="39" stopIfTrue="1">
      <formula>OR(#REF!="BANCOS",#REF!="MUTUALES", #REF!="FONDOS", #REF!="COOPERATIVAS", #REF!="TOTAL")</formula>
    </cfRule>
  </conditionalFormatting>
  <conditionalFormatting sqref="K80">
    <cfRule type="expression" dxfId="28" priority="34" stopIfTrue="1">
      <formula>OR(A80="BANCOS",A80="MUTUALES", A80="FONDOS", A80="COOPERATIVAS", A80="TOTAL")</formula>
    </cfRule>
  </conditionalFormatting>
  <conditionalFormatting sqref="K80">
    <cfRule type="expression" dxfId="27" priority="35" stopIfTrue="1">
      <formula>OR(#REF!="BANCOS",#REF!="MUTUALES",#REF!= "FFP",#REF!= "COOPERATIVAS",#REF!= "TOTAL")</formula>
    </cfRule>
  </conditionalFormatting>
  <conditionalFormatting sqref="K80">
    <cfRule type="expression" dxfId="26" priority="36" stopIfTrue="1">
      <formula>OR(#REF!="BANCOS",#REF!="MUTUALES",#REF!= "FONDOS",#REF!= "COOPERATIVAS",#REF!= "TOTAL")</formula>
    </cfRule>
  </conditionalFormatting>
  <conditionalFormatting sqref="K81">
    <cfRule type="expression" dxfId="25" priority="28" stopIfTrue="1">
      <formula>OR(#REF!="BANCOS",#REF!="MUTUALES",#REF!= "FFP",#REF!= "COOPERATIVAS",#REF!= "TOTAL")</formula>
    </cfRule>
  </conditionalFormatting>
  <conditionalFormatting sqref="K81">
    <cfRule type="expression" dxfId="24" priority="29" stopIfTrue="1">
      <formula>OR(#REF!="BANCOS",#REF!="MUTUALES",#REF!= "FONDOS",#REF!= "COOPERATIVAS",#REF!= "TOTAL")</formula>
    </cfRule>
  </conditionalFormatting>
  <conditionalFormatting sqref="K81">
    <cfRule type="expression" dxfId="23" priority="30" stopIfTrue="1">
      <formula>OR(#REF!="BANCOS",#REF!="MUTUALES", #REF!="FONDOS", #REF!="COOPERATIVAS", #REF!="TOTAL")</formula>
    </cfRule>
  </conditionalFormatting>
  <conditionalFormatting sqref="K81">
    <cfRule type="expression" dxfId="22" priority="26" stopIfTrue="1">
      <formula>OR(#REF!="BANCOS",#REF!="MUTUALES",#REF!= "FFP",#REF!= "COOPERATIVAS",#REF!= "TOTAL")</formula>
    </cfRule>
  </conditionalFormatting>
  <conditionalFormatting sqref="K81">
    <cfRule type="expression" dxfId="21" priority="27" stopIfTrue="1">
      <formula>OR(#REF!="BANCOS",#REF!="MUTUALES",#REF!= "FONDOS",#REF!= "COOPERATIVAS",#REF!= "TOTAL")</formula>
    </cfRule>
  </conditionalFormatting>
  <conditionalFormatting sqref="K81">
    <cfRule type="expression" dxfId="20" priority="22" stopIfTrue="1">
      <formula>OR(A81="BANCOS",A81="MUTUALES", A81="FONDOS", A81="COOPERATIVAS", A81="TOTAL")</formula>
    </cfRule>
  </conditionalFormatting>
  <conditionalFormatting sqref="K81">
    <cfRule type="expression" dxfId="19" priority="23" stopIfTrue="1">
      <formula>OR(#REF!="BANCOS",#REF!="MUTUALES",#REF!= "FFP",#REF!= "COOPERATIVAS",#REF!= "TOTAL")</formula>
    </cfRule>
  </conditionalFormatting>
  <conditionalFormatting sqref="K81">
    <cfRule type="expression" dxfId="18" priority="24" stopIfTrue="1">
      <formula>OR(#REF!="BANCOS",#REF!="MUTUALES",#REF!= "FONDOS",#REF!= "COOPERATIVAS",#REF!= "TOTAL")</formula>
    </cfRule>
  </conditionalFormatting>
  <conditionalFormatting sqref="K83">
    <cfRule type="expression" dxfId="17" priority="19" stopIfTrue="1">
      <formula>OR(#REF!="BANCOS",#REF!="MUTUALES",#REF!= "FFP",#REF!= "COOPERATIVAS",#REF!= "TOTAL")</formula>
    </cfRule>
  </conditionalFormatting>
  <conditionalFormatting sqref="K83">
    <cfRule type="expression" dxfId="16" priority="20" stopIfTrue="1">
      <formula>OR(#REF!="BANCOS",#REF!="MUTUALES",#REF!= "FONDOS",#REF!= "COOPERATIVAS",#REF!= "TOTAL")</formula>
    </cfRule>
  </conditionalFormatting>
  <conditionalFormatting sqref="K83">
    <cfRule type="expression" dxfId="15" priority="21" stopIfTrue="1">
      <formula>OR(#REF!="BANCOS",#REF!="MUTUALES", #REF!="FONDOS", #REF!="COOPERATIVAS", #REF!="TOTAL")</formula>
    </cfRule>
  </conditionalFormatting>
  <conditionalFormatting sqref="K83">
    <cfRule type="expression" dxfId="14" priority="16" stopIfTrue="1">
      <formula>OR(A83="BANCOS",A83="MUTUALES", A83="FONDOS", A83="COOPERATIVAS", A83="TOTAL")</formula>
    </cfRule>
  </conditionalFormatting>
  <conditionalFormatting sqref="K83">
    <cfRule type="expression" dxfId="13" priority="17" stopIfTrue="1">
      <formula>OR(#REF!="BANCOS",#REF!="MUTUALES",#REF!= "FFP",#REF!= "COOPERATIVAS",#REF!= "TOTAL")</formula>
    </cfRule>
  </conditionalFormatting>
  <conditionalFormatting sqref="K83">
    <cfRule type="expression" dxfId="12" priority="18" stopIfTrue="1">
      <formula>OR(#REF!="BANCOS",#REF!="MUTUALES",#REF!= "FONDOS",#REF!= "COOPERATIVAS",#REF!= "TOTAL")</formula>
    </cfRule>
  </conditionalFormatting>
  <conditionalFormatting sqref="K83">
    <cfRule type="expression" dxfId="11" priority="14" stopIfTrue="1">
      <formula>OR(#REF!="BANCOS",#REF!="MUTUALES",#REF!= "FFP",#REF!= "COOPERATIVAS",#REF!= "TOTAL")</formula>
    </cfRule>
  </conditionalFormatting>
  <conditionalFormatting sqref="K83">
    <cfRule type="expression" dxfId="10" priority="15" stopIfTrue="1">
      <formula>OR(#REF!="BANCOS",#REF!="MUTUALES",#REF!= "FONDOS",#REF!= "COOPERATIVAS",#REF!= "TOTAL")</formula>
    </cfRule>
  </conditionalFormatting>
  <conditionalFormatting sqref="K84">
    <cfRule type="expression" dxfId="9" priority="10" stopIfTrue="1">
      <formula>OR(#REF!="BANCOS",#REF!="MUTUALES",#REF!= "FFP",#REF!= "COOPERATIVAS",#REF!= "TOTAL")</formula>
    </cfRule>
  </conditionalFormatting>
  <conditionalFormatting sqref="K84">
    <cfRule type="expression" dxfId="8" priority="11" stopIfTrue="1">
      <formula>OR(#REF!="BANCOS",#REF!="MUTUALES",#REF!= "FONDOS",#REF!= "COOPERATIVAS",#REF!= "TOTAL")</formula>
    </cfRule>
  </conditionalFormatting>
  <conditionalFormatting sqref="K84">
    <cfRule type="expression" dxfId="7" priority="12" stopIfTrue="1">
      <formula>OR(#REF!="BANCOS",#REF!="MUTUALES", #REF!="FONDOS", #REF!="COOPERATIVAS", #REF!="TOTAL")</formula>
    </cfRule>
  </conditionalFormatting>
  <conditionalFormatting sqref="K84">
    <cfRule type="expression" dxfId="6" priority="8" stopIfTrue="1">
      <formula>OR(#REF!="BANCOS",#REF!="MUTUALES",#REF!= "FFP",#REF!= "COOPERATIVAS",#REF!= "TOTAL")</formula>
    </cfRule>
  </conditionalFormatting>
  <conditionalFormatting sqref="K84">
    <cfRule type="expression" dxfId="5" priority="9" stopIfTrue="1">
      <formula>OR(#REF!="BANCOS",#REF!="MUTUALES",#REF!= "FONDOS",#REF!= "COOPERATIVAS",#REF!= "TOTAL")</formula>
    </cfRule>
  </conditionalFormatting>
  <conditionalFormatting sqref="K84">
    <cfRule type="expression" dxfId="4" priority="5" stopIfTrue="1">
      <formula>OR(#REF!="BANCOS",#REF!="MUTUALES",#REF!= "FFP",#REF!= "COOPERATIVAS",#REF!= "TOTAL")</formula>
    </cfRule>
  </conditionalFormatting>
  <conditionalFormatting sqref="K84">
    <cfRule type="expression" dxfId="3" priority="6" stopIfTrue="1">
      <formula>OR(#REF!="BANCOS",#REF!="MUTUALES",#REF!= "FONDOS",#REF!= "COOPERATIVAS",#REF!= "TOTAL")</formula>
    </cfRule>
  </conditionalFormatting>
  <conditionalFormatting sqref="K86">
    <cfRule type="expression" dxfId="2" priority="2" stopIfTrue="1">
      <formula>OR(#REF!="BANCOS",#REF!="MUTUALES",#REF!= "FFP",#REF!= "COOPERATIVAS",#REF!= "TOTAL")</formula>
    </cfRule>
  </conditionalFormatting>
  <conditionalFormatting sqref="K86">
    <cfRule type="expression" dxfId="1" priority="3" stopIfTrue="1">
      <formula>OR(#REF!="BANCOS",#REF!="MUTUALES",#REF!= "FONDOS",#REF!= "COOPERATIVAS",#REF!= "TOTAL")</formula>
    </cfRule>
  </conditionalFormatting>
  <pageMargins left="0.82" right="0.6692913385826772" top="0.6692913385826772" bottom="0.51181102362204722" header="0.51181102362204722" footer="0.51181102362204722"/>
  <pageSetup scale="40" fitToWidth="0" fitToHeight="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2">
    <pageSetUpPr fitToPage="1"/>
  </sheetPr>
  <dimension ref="A1:K99"/>
  <sheetViews>
    <sheetView showGridLines="0" zoomScale="85" zoomScaleNormal="85" workbookViewId="0"/>
  </sheetViews>
  <sheetFormatPr defaultColWidth="11.42578125" defaultRowHeight="15"/>
  <cols>
    <col min="1" max="1" width="23.85546875" style="20" customWidth="1"/>
    <col min="2" max="2" width="22.5703125" style="37" customWidth="1"/>
    <col min="3" max="3" width="21.7109375" style="37" customWidth="1"/>
    <col min="4" max="4" width="23.85546875" style="37" customWidth="1"/>
    <col min="5" max="5" width="23" style="37" customWidth="1"/>
    <col min="6" max="6" width="24" style="37" customWidth="1"/>
    <col min="7" max="7" width="15.7109375" style="37" customWidth="1"/>
    <col min="8" max="8" width="19.5703125" style="37" customWidth="1"/>
    <col min="9" max="9" width="20" style="37" customWidth="1"/>
    <col min="10" max="10" width="18.42578125" style="37" customWidth="1"/>
    <col min="11" max="11" width="20.140625" style="37" customWidth="1"/>
    <col min="12" max="249" width="9.140625" customWidth="1"/>
    <col min="250" max="250" width="29.42578125" customWidth="1"/>
    <col min="251" max="255" width="25.140625" customWidth="1"/>
    <col min="256" max="256" width="15.7109375" customWidth="1"/>
    <col min="257" max="257" width="21.7109375" customWidth="1"/>
    <col min="258" max="259" width="26.28515625" customWidth="1"/>
    <col min="260" max="260" width="20.140625" customWidth="1"/>
    <col min="261" max="261" width="4.42578125" customWidth="1"/>
    <col min="262" max="505" width="9.140625" customWidth="1"/>
    <col min="506" max="506" width="29.42578125" customWidth="1"/>
    <col min="507" max="511" width="25.140625" customWidth="1"/>
    <col min="512" max="512" width="15.7109375" customWidth="1"/>
    <col min="513" max="513" width="21.7109375" customWidth="1"/>
    <col min="514" max="515" width="26.28515625" customWidth="1"/>
    <col min="516" max="516" width="20.140625" customWidth="1"/>
    <col min="517" max="517" width="4.42578125" customWidth="1"/>
    <col min="518" max="761" width="9.140625" customWidth="1"/>
    <col min="762" max="762" width="29.42578125" customWidth="1"/>
    <col min="763" max="767" width="25.140625" customWidth="1"/>
    <col min="768" max="768" width="15.7109375" customWidth="1"/>
    <col min="769" max="769" width="21.7109375" customWidth="1"/>
    <col min="770" max="771" width="26.28515625" customWidth="1"/>
    <col min="772" max="772" width="20.140625" customWidth="1"/>
    <col min="773" max="773" width="4.42578125" customWidth="1"/>
    <col min="774" max="1017" width="9.140625" customWidth="1"/>
    <col min="1018" max="1018" width="29.42578125" customWidth="1"/>
    <col min="1019" max="1023" width="25.140625" customWidth="1"/>
    <col min="1024" max="1024" width="15.7109375" customWidth="1"/>
    <col min="1025" max="1025" width="21.7109375" customWidth="1"/>
    <col min="1026" max="1027" width="26.28515625" customWidth="1"/>
    <col min="1028" max="1028" width="20.140625" customWidth="1"/>
    <col min="1029" max="1029" width="4.42578125" customWidth="1"/>
    <col min="1030" max="1273" width="9.140625" customWidth="1"/>
    <col min="1274" max="1274" width="29.42578125" customWidth="1"/>
    <col min="1275" max="1279" width="25.140625" customWidth="1"/>
    <col min="1280" max="1280" width="15.7109375" customWidth="1"/>
    <col min="1281" max="1281" width="21.7109375" customWidth="1"/>
    <col min="1282" max="1283" width="26.28515625" customWidth="1"/>
    <col min="1284" max="1284" width="20.140625" customWidth="1"/>
    <col min="1285" max="1285" width="4.42578125" customWidth="1"/>
    <col min="1286" max="1529" width="9.140625" customWidth="1"/>
    <col min="1530" max="1530" width="29.42578125" customWidth="1"/>
    <col min="1531" max="1535" width="25.140625" customWidth="1"/>
    <col min="1536" max="1536" width="15.7109375" customWidth="1"/>
    <col min="1537" max="1537" width="21.7109375" customWidth="1"/>
    <col min="1538" max="1539" width="26.28515625" customWidth="1"/>
    <col min="1540" max="1540" width="20.140625" customWidth="1"/>
    <col min="1541" max="1541" width="4.42578125" customWidth="1"/>
    <col min="1542" max="1785" width="9.140625" customWidth="1"/>
    <col min="1786" max="1786" width="29.42578125" customWidth="1"/>
    <col min="1787" max="1791" width="25.140625" customWidth="1"/>
    <col min="1792" max="1792" width="15.7109375" customWidth="1"/>
    <col min="1793" max="1793" width="21.7109375" customWidth="1"/>
    <col min="1794" max="1795" width="26.28515625" customWidth="1"/>
    <col min="1796" max="1796" width="20.140625" customWidth="1"/>
    <col min="1797" max="1797" width="4.42578125" customWidth="1"/>
    <col min="1798" max="2041" width="9.140625" customWidth="1"/>
    <col min="2042" max="2042" width="29.42578125" customWidth="1"/>
    <col min="2043" max="2047" width="25.140625" customWidth="1"/>
    <col min="2048" max="2048" width="15.7109375" customWidth="1"/>
    <col min="2049" max="2049" width="21.7109375" customWidth="1"/>
    <col min="2050" max="2051" width="26.28515625" customWidth="1"/>
    <col min="2052" max="2052" width="20.140625" customWidth="1"/>
    <col min="2053" max="2053" width="4.42578125" customWidth="1"/>
    <col min="2054" max="2297" width="9.140625" customWidth="1"/>
    <col min="2298" max="2298" width="29.42578125" customWidth="1"/>
    <col min="2299" max="2303" width="25.140625" customWidth="1"/>
    <col min="2304" max="2304" width="15.7109375" customWidth="1"/>
    <col min="2305" max="2305" width="21.7109375" customWidth="1"/>
    <col min="2306" max="2307" width="26.28515625" customWidth="1"/>
    <col min="2308" max="2308" width="20.140625" customWidth="1"/>
    <col min="2309" max="2309" width="4.42578125" customWidth="1"/>
    <col min="2310" max="2553" width="9.140625" customWidth="1"/>
    <col min="2554" max="2554" width="29.42578125" customWidth="1"/>
    <col min="2555" max="2559" width="25.140625" customWidth="1"/>
    <col min="2560" max="2560" width="15.7109375" customWidth="1"/>
    <col min="2561" max="2561" width="21.7109375" customWidth="1"/>
    <col min="2562" max="2563" width="26.28515625" customWidth="1"/>
    <col min="2564" max="2564" width="20.140625" customWidth="1"/>
    <col min="2565" max="2565" width="4.42578125" customWidth="1"/>
    <col min="2566" max="2809" width="9.140625" customWidth="1"/>
    <col min="2810" max="2810" width="29.42578125" customWidth="1"/>
    <col min="2811" max="2815" width="25.140625" customWidth="1"/>
    <col min="2816" max="2816" width="15.7109375" customWidth="1"/>
    <col min="2817" max="2817" width="21.7109375" customWidth="1"/>
    <col min="2818" max="2819" width="26.28515625" customWidth="1"/>
    <col min="2820" max="2820" width="20.140625" customWidth="1"/>
    <col min="2821" max="2821" width="4.42578125" customWidth="1"/>
    <col min="2822" max="3065" width="9.140625" customWidth="1"/>
    <col min="3066" max="3066" width="29.42578125" customWidth="1"/>
    <col min="3067" max="3071" width="25.140625" customWidth="1"/>
    <col min="3072" max="3072" width="15.7109375" customWidth="1"/>
    <col min="3073" max="3073" width="21.7109375" customWidth="1"/>
    <col min="3074" max="3075" width="26.28515625" customWidth="1"/>
    <col min="3076" max="3076" width="20.140625" customWidth="1"/>
    <col min="3077" max="3077" width="4.42578125" customWidth="1"/>
    <col min="3078" max="3321" width="9.140625" customWidth="1"/>
    <col min="3322" max="3322" width="29.42578125" customWidth="1"/>
    <col min="3323" max="3327" width="25.140625" customWidth="1"/>
    <col min="3328" max="3328" width="15.7109375" customWidth="1"/>
    <col min="3329" max="3329" width="21.7109375" customWidth="1"/>
    <col min="3330" max="3331" width="26.28515625" customWidth="1"/>
    <col min="3332" max="3332" width="20.140625" customWidth="1"/>
    <col min="3333" max="3333" width="4.42578125" customWidth="1"/>
    <col min="3334" max="3577" width="9.140625" customWidth="1"/>
    <col min="3578" max="3578" width="29.42578125" customWidth="1"/>
    <col min="3579" max="3583" width="25.140625" customWidth="1"/>
    <col min="3584" max="3584" width="15.7109375" customWidth="1"/>
    <col min="3585" max="3585" width="21.7109375" customWidth="1"/>
    <col min="3586" max="3587" width="26.28515625" customWidth="1"/>
    <col min="3588" max="3588" width="20.140625" customWidth="1"/>
    <col min="3589" max="3589" width="4.42578125" customWidth="1"/>
    <col min="3590" max="3833" width="9.140625" customWidth="1"/>
    <col min="3834" max="3834" width="29.42578125" customWidth="1"/>
    <col min="3835" max="3839" width="25.140625" customWidth="1"/>
    <col min="3840" max="3840" width="15.7109375" customWidth="1"/>
    <col min="3841" max="3841" width="21.7109375" customWidth="1"/>
    <col min="3842" max="3843" width="26.28515625" customWidth="1"/>
    <col min="3844" max="3844" width="20.140625" customWidth="1"/>
    <col min="3845" max="3845" width="4.42578125" customWidth="1"/>
    <col min="3846" max="4089" width="9.140625" customWidth="1"/>
    <col min="4090" max="4090" width="29.42578125" customWidth="1"/>
    <col min="4091" max="4095" width="25.140625" customWidth="1"/>
    <col min="4096" max="4096" width="15.7109375" customWidth="1"/>
    <col min="4097" max="4097" width="21.7109375" customWidth="1"/>
    <col min="4098" max="4099" width="26.28515625" customWidth="1"/>
    <col min="4100" max="4100" width="20.140625" customWidth="1"/>
    <col min="4101" max="4101" width="4.42578125" customWidth="1"/>
    <col min="4102" max="4345" width="9.140625" customWidth="1"/>
    <col min="4346" max="4346" width="29.42578125" customWidth="1"/>
    <col min="4347" max="4351" width="25.140625" customWidth="1"/>
    <col min="4352" max="4352" width="15.7109375" customWidth="1"/>
    <col min="4353" max="4353" width="21.7109375" customWidth="1"/>
    <col min="4354" max="4355" width="26.28515625" customWidth="1"/>
    <col min="4356" max="4356" width="20.140625" customWidth="1"/>
    <col min="4357" max="4357" width="4.42578125" customWidth="1"/>
    <col min="4358" max="4601" width="9.140625" customWidth="1"/>
    <col min="4602" max="4602" width="29.42578125" customWidth="1"/>
    <col min="4603" max="4607" width="25.140625" customWidth="1"/>
    <col min="4608" max="4608" width="15.7109375" customWidth="1"/>
    <col min="4609" max="4609" width="21.7109375" customWidth="1"/>
    <col min="4610" max="4611" width="26.28515625" customWidth="1"/>
    <col min="4612" max="4612" width="20.140625" customWidth="1"/>
    <col min="4613" max="4613" width="4.42578125" customWidth="1"/>
    <col min="4614" max="4857" width="9.140625" customWidth="1"/>
    <col min="4858" max="4858" width="29.42578125" customWidth="1"/>
    <col min="4859" max="4863" width="25.140625" customWidth="1"/>
    <col min="4864" max="4864" width="15.7109375" customWidth="1"/>
    <col min="4865" max="4865" width="21.7109375" customWidth="1"/>
    <col min="4866" max="4867" width="26.28515625" customWidth="1"/>
    <col min="4868" max="4868" width="20.140625" customWidth="1"/>
    <col min="4869" max="4869" width="4.42578125" customWidth="1"/>
    <col min="4870" max="5113" width="9.140625" customWidth="1"/>
    <col min="5114" max="5114" width="29.42578125" customWidth="1"/>
    <col min="5115" max="5119" width="25.140625" customWidth="1"/>
    <col min="5120" max="5120" width="15.7109375" customWidth="1"/>
    <col min="5121" max="5121" width="21.7109375" customWidth="1"/>
    <col min="5122" max="5123" width="26.28515625" customWidth="1"/>
    <col min="5124" max="5124" width="20.140625" customWidth="1"/>
    <col min="5125" max="5125" width="4.42578125" customWidth="1"/>
    <col min="5126" max="5369" width="9.140625" customWidth="1"/>
    <col min="5370" max="5370" width="29.42578125" customWidth="1"/>
    <col min="5371" max="5375" width="25.140625" customWidth="1"/>
    <col min="5376" max="5376" width="15.7109375" customWidth="1"/>
    <col min="5377" max="5377" width="21.7109375" customWidth="1"/>
    <col min="5378" max="5379" width="26.28515625" customWidth="1"/>
    <col min="5380" max="5380" width="20.140625" customWidth="1"/>
    <col min="5381" max="5381" width="4.42578125" customWidth="1"/>
    <col min="5382" max="5625" width="9.140625" customWidth="1"/>
    <col min="5626" max="5626" width="29.42578125" customWidth="1"/>
    <col min="5627" max="5631" width="25.140625" customWidth="1"/>
    <col min="5632" max="5632" width="15.7109375" customWidth="1"/>
    <col min="5633" max="5633" width="21.7109375" customWidth="1"/>
    <col min="5634" max="5635" width="26.28515625" customWidth="1"/>
    <col min="5636" max="5636" width="20.140625" customWidth="1"/>
    <col min="5637" max="5637" width="4.42578125" customWidth="1"/>
    <col min="5638" max="5881" width="9.140625" customWidth="1"/>
    <col min="5882" max="5882" width="29.42578125" customWidth="1"/>
    <col min="5883" max="5887" width="25.140625" customWidth="1"/>
    <col min="5888" max="5888" width="15.7109375" customWidth="1"/>
    <col min="5889" max="5889" width="21.7109375" customWidth="1"/>
    <col min="5890" max="5891" width="26.28515625" customWidth="1"/>
    <col min="5892" max="5892" width="20.140625" customWidth="1"/>
    <col min="5893" max="5893" width="4.42578125" customWidth="1"/>
    <col min="5894" max="6137" width="9.140625" customWidth="1"/>
    <col min="6138" max="6138" width="29.42578125" customWidth="1"/>
    <col min="6139" max="6143" width="25.140625" customWidth="1"/>
    <col min="6144" max="6144" width="15.7109375" customWidth="1"/>
    <col min="6145" max="6145" width="21.7109375" customWidth="1"/>
    <col min="6146" max="6147" width="26.28515625" customWidth="1"/>
    <col min="6148" max="6148" width="20.140625" customWidth="1"/>
    <col min="6149" max="6149" width="4.42578125" customWidth="1"/>
    <col min="6150" max="6393" width="9.140625" customWidth="1"/>
    <col min="6394" max="6394" width="29.42578125" customWidth="1"/>
    <col min="6395" max="6399" width="25.140625" customWidth="1"/>
    <col min="6400" max="6400" width="15.7109375" customWidth="1"/>
    <col min="6401" max="6401" width="21.7109375" customWidth="1"/>
    <col min="6402" max="6403" width="26.28515625" customWidth="1"/>
    <col min="6404" max="6404" width="20.140625" customWidth="1"/>
    <col min="6405" max="6405" width="4.42578125" customWidth="1"/>
    <col min="6406" max="6649" width="9.140625" customWidth="1"/>
    <col min="6650" max="6650" width="29.42578125" customWidth="1"/>
    <col min="6651" max="6655" width="25.140625" customWidth="1"/>
    <col min="6656" max="6656" width="15.7109375" customWidth="1"/>
    <col min="6657" max="6657" width="21.7109375" customWidth="1"/>
    <col min="6658" max="6659" width="26.28515625" customWidth="1"/>
    <col min="6660" max="6660" width="20.140625" customWidth="1"/>
    <col min="6661" max="6661" width="4.42578125" customWidth="1"/>
    <col min="6662" max="6905" width="9.140625" customWidth="1"/>
    <col min="6906" max="6906" width="29.42578125" customWidth="1"/>
    <col min="6907" max="6911" width="25.140625" customWidth="1"/>
    <col min="6912" max="6912" width="15.7109375" customWidth="1"/>
    <col min="6913" max="6913" width="21.7109375" customWidth="1"/>
    <col min="6914" max="6915" width="26.28515625" customWidth="1"/>
    <col min="6916" max="6916" width="20.140625" customWidth="1"/>
    <col min="6917" max="6917" width="4.42578125" customWidth="1"/>
    <col min="6918" max="7161" width="9.140625" customWidth="1"/>
    <col min="7162" max="7162" width="29.42578125" customWidth="1"/>
    <col min="7163" max="7167" width="25.140625" customWidth="1"/>
    <col min="7168" max="7168" width="15.7109375" customWidth="1"/>
    <col min="7169" max="7169" width="21.7109375" customWidth="1"/>
    <col min="7170" max="7171" width="26.28515625" customWidth="1"/>
    <col min="7172" max="7172" width="20.140625" customWidth="1"/>
    <col min="7173" max="7173" width="4.42578125" customWidth="1"/>
    <col min="7174" max="7417" width="9.140625" customWidth="1"/>
    <col min="7418" max="7418" width="29.42578125" customWidth="1"/>
    <col min="7419" max="7423" width="25.140625" customWidth="1"/>
    <col min="7424" max="7424" width="15.7109375" customWidth="1"/>
    <col min="7425" max="7425" width="21.7109375" customWidth="1"/>
    <col min="7426" max="7427" width="26.28515625" customWidth="1"/>
    <col min="7428" max="7428" width="20.140625" customWidth="1"/>
    <col min="7429" max="7429" width="4.42578125" customWidth="1"/>
    <col min="7430" max="7673" width="9.140625" customWidth="1"/>
    <col min="7674" max="7674" width="29.42578125" customWidth="1"/>
    <col min="7675" max="7679" width="25.140625" customWidth="1"/>
    <col min="7680" max="7680" width="15.7109375" customWidth="1"/>
    <col min="7681" max="7681" width="21.7109375" customWidth="1"/>
    <col min="7682" max="7683" width="26.28515625" customWidth="1"/>
    <col min="7684" max="7684" width="20.140625" customWidth="1"/>
    <col min="7685" max="7685" width="4.42578125" customWidth="1"/>
    <col min="7686" max="7929" width="9.140625" customWidth="1"/>
    <col min="7930" max="7930" width="29.42578125" customWidth="1"/>
    <col min="7931" max="7935" width="25.140625" customWidth="1"/>
    <col min="7936" max="7936" width="15.7109375" customWidth="1"/>
    <col min="7937" max="7937" width="21.7109375" customWidth="1"/>
    <col min="7938" max="7939" width="26.28515625" customWidth="1"/>
    <col min="7940" max="7940" width="20.140625" customWidth="1"/>
    <col min="7941" max="7941" width="4.42578125" customWidth="1"/>
    <col min="7942" max="8185" width="9.140625" customWidth="1"/>
    <col min="8186" max="8186" width="29.42578125" customWidth="1"/>
    <col min="8187" max="8191" width="25.140625" customWidth="1"/>
    <col min="8192" max="8192" width="15.7109375" customWidth="1"/>
    <col min="8193" max="8193" width="21.7109375" customWidth="1"/>
    <col min="8194" max="8195" width="26.28515625" customWidth="1"/>
    <col min="8196" max="8196" width="20.140625" customWidth="1"/>
    <col min="8197" max="8197" width="4.42578125" customWidth="1"/>
    <col min="8198" max="8441" width="9.140625" customWidth="1"/>
    <col min="8442" max="8442" width="29.42578125" customWidth="1"/>
    <col min="8443" max="8447" width="25.140625" customWidth="1"/>
    <col min="8448" max="8448" width="15.7109375" customWidth="1"/>
    <col min="8449" max="8449" width="21.7109375" customWidth="1"/>
    <col min="8450" max="8451" width="26.28515625" customWidth="1"/>
    <col min="8452" max="8452" width="20.140625" customWidth="1"/>
    <col min="8453" max="8453" width="4.42578125" customWidth="1"/>
    <col min="8454" max="8697" width="9.140625" customWidth="1"/>
    <col min="8698" max="8698" width="29.42578125" customWidth="1"/>
    <col min="8699" max="8703" width="25.140625" customWidth="1"/>
    <col min="8704" max="8704" width="15.7109375" customWidth="1"/>
    <col min="8705" max="8705" width="21.7109375" customWidth="1"/>
    <col min="8706" max="8707" width="26.28515625" customWidth="1"/>
    <col min="8708" max="8708" width="20.140625" customWidth="1"/>
    <col min="8709" max="8709" width="4.42578125" customWidth="1"/>
    <col min="8710" max="8953" width="9.140625" customWidth="1"/>
    <col min="8954" max="8954" width="29.42578125" customWidth="1"/>
    <col min="8955" max="8959" width="25.140625" customWidth="1"/>
    <col min="8960" max="8960" width="15.7109375" customWidth="1"/>
    <col min="8961" max="8961" width="21.7109375" customWidth="1"/>
    <col min="8962" max="8963" width="26.28515625" customWidth="1"/>
    <col min="8964" max="8964" width="20.140625" customWidth="1"/>
    <col min="8965" max="8965" width="4.42578125" customWidth="1"/>
    <col min="8966" max="9209" width="9.140625" customWidth="1"/>
    <col min="9210" max="9210" width="29.42578125" customWidth="1"/>
    <col min="9211" max="9215" width="25.140625" customWidth="1"/>
    <col min="9216" max="9216" width="15.7109375" customWidth="1"/>
    <col min="9217" max="9217" width="21.7109375" customWidth="1"/>
    <col min="9218" max="9219" width="26.28515625" customWidth="1"/>
    <col min="9220" max="9220" width="20.140625" customWidth="1"/>
    <col min="9221" max="9221" width="4.42578125" customWidth="1"/>
    <col min="9222" max="9465" width="9.140625" customWidth="1"/>
    <col min="9466" max="9466" width="29.42578125" customWidth="1"/>
    <col min="9467" max="9471" width="25.140625" customWidth="1"/>
    <col min="9472" max="9472" width="15.7109375" customWidth="1"/>
    <col min="9473" max="9473" width="21.7109375" customWidth="1"/>
    <col min="9474" max="9475" width="26.28515625" customWidth="1"/>
    <col min="9476" max="9476" width="20.140625" customWidth="1"/>
    <col min="9477" max="9477" width="4.42578125" customWidth="1"/>
    <col min="9478" max="9721" width="9.140625" customWidth="1"/>
    <col min="9722" max="9722" width="29.42578125" customWidth="1"/>
    <col min="9723" max="9727" width="25.140625" customWidth="1"/>
    <col min="9728" max="9728" width="15.7109375" customWidth="1"/>
    <col min="9729" max="9729" width="21.7109375" customWidth="1"/>
    <col min="9730" max="9731" width="26.28515625" customWidth="1"/>
    <col min="9732" max="9732" width="20.140625" customWidth="1"/>
    <col min="9733" max="9733" width="4.42578125" customWidth="1"/>
    <col min="9734" max="9977" width="9.140625" customWidth="1"/>
    <col min="9978" max="9978" width="29.42578125" customWidth="1"/>
    <col min="9979" max="9983" width="25.140625" customWidth="1"/>
    <col min="9984" max="9984" width="15.7109375" customWidth="1"/>
    <col min="9985" max="9985" width="21.7109375" customWidth="1"/>
    <col min="9986" max="9987" width="26.28515625" customWidth="1"/>
    <col min="9988" max="9988" width="20.140625" customWidth="1"/>
    <col min="9989" max="9989" width="4.42578125" customWidth="1"/>
    <col min="9990" max="10233" width="9.140625" customWidth="1"/>
    <col min="10234" max="10234" width="29.42578125" customWidth="1"/>
    <col min="10235" max="10239" width="25.140625" customWidth="1"/>
    <col min="10240" max="10240" width="15.7109375" customWidth="1"/>
    <col min="10241" max="10241" width="21.7109375" customWidth="1"/>
    <col min="10242" max="10243" width="26.28515625" customWidth="1"/>
    <col min="10244" max="10244" width="20.140625" customWidth="1"/>
    <col min="10245" max="10245" width="4.42578125" customWidth="1"/>
    <col min="10246" max="10489" width="9.140625" customWidth="1"/>
    <col min="10490" max="10490" width="29.42578125" customWidth="1"/>
    <col min="10491" max="10495" width="25.140625" customWidth="1"/>
    <col min="10496" max="10496" width="15.7109375" customWidth="1"/>
    <col min="10497" max="10497" width="21.7109375" customWidth="1"/>
    <col min="10498" max="10499" width="26.28515625" customWidth="1"/>
    <col min="10500" max="10500" width="20.140625" customWidth="1"/>
    <col min="10501" max="10501" width="4.42578125" customWidth="1"/>
    <col min="10502" max="10745" width="9.140625" customWidth="1"/>
    <col min="10746" max="10746" width="29.42578125" customWidth="1"/>
    <col min="10747" max="10751" width="25.140625" customWidth="1"/>
    <col min="10752" max="10752" width="15.7109375" customWidth="1"/>
    <col min="10753" max="10753" width="21.7109375" customWidth="1"/>
    <col min="10754" max="10755" width="26.28515625" customWidth="1"/>
    <col min="10756" max="10756" width="20.140625" customWidth="1"/>
    <col min="10757" max="10757" width="4.42578125" customWidth="1"/>
    <col min="10758" max="11001" width="9.140625" customWidth="1"/>
    <col min="11002" max="11002" width="29.42578125" customWidth="1"/>
    <col min="11003" max="11007" width="25.140625" customWidth="1"/>
    <col min="11008" max="11008" width="15.7109375" customWidth="1"/>
    <col min="11009" max="11009" width="21.7109375" customWidth="1"/>
    <col min="11010" max="11011" width="26.28515625" customWidth="1"/>
    <col min="11012" max="11012" width="20.140625" customWidth="1"/>
    <col min="11013" max="11013" width="4.42578125" customWidth="1"/>
    <col min="11014" max="11257" width="9.140625" customWidth="1"/>
    <col min="11258" max="11258" width="29.42578125" customWidth="1"/>
    <col min="11259" max="11263" width="25.140625" customWidth="1"/>
    <col min="11264" max="11264" width="15.7109375" customWidth="1"/>
    <col min="11265" max="11265" width="21.7109375" customWidth="1"/>
    <col min="11266" max="11267" width="26.28515625" customWidth="1"/>
    <col min="11268" max="11268" width="20.140625" customWidth="1"/>
    <col min="11269" max="11269" width="4.42578125" customWidth="1"/>
    <col min="11270" max="11513" width="9.140625" customWidth="1"/>
    <col min="11514" max="11514" width="29.42578125" customWidth="1"/>
    <col min="11515" max="11519" width="25.140625" customWidth="1"/>
    <col min="11520" max="11520" width="15.7109375" customWidth="1"/>
    <col min="11521" max="11521" width="21.7109375" customWidth="1"/>
    <col min="11522" max="11523" width="26.28515625" customWidth="1"/>
    <col min="11524" max="11524" width="20.140625" customWidth="1"/>
    <col min="11525" max="11525" width="4.42578125" customWidth="1"/>
    <col min="11526" max="11769" width="9.140625" customWidth="1"/>
    <col min="11770" max="11770" width="29.42578125" customWidth="1"/>
    <col min="11771" max="11775" width="25.140625" customWidth="1"/>
    <col min="11776" max="11776" width="15.7109375" customWidth="1"/>
    <col min="11777" max="11777" width="21.7109375" customWidth="1"/>
    <col min="11778" max="11779" width="26.28515625" customWidth="1"/>
    <col min="11780" max="11780" width="20.140625" customWidth="1"/>
    <col min="11781" max="11781" width="4.42578125" customWidth="1"/>
    <col min="11782" max="12025" width="9.140625" customWidth="1"/>
    <col min="12026" max="12026" width="29.42578125" customWidth="1"/>
    <col min="12027" max="12031" width="25.140625" customWidth="1"/>
    <col min="12032" max="12032" width="15.7109375" customWidth="1"/>
    <col min="12033" max="12033" width="21.7109375" customWidth="1"/>
    <col min="12034" max="12035" width="26.28515625" customWidth="1"/>
    <col min="12036" max="12036" width="20.140625" customWidth="1"/>
    <col min="12037" max="12037" width="4.42578125" customWidth="1"/>
    <col min="12038" max="12281" width="9.140625" customWidth="1"/>
    <col min="12282" max="12282" width="29.42578125" customWidth="1"/>
    <col min="12283" max="12287" width="25.140625" customWidth="1"/>
    <col min="12288" max="12288" width="15.7109375" customWidth="1"/>
    <col min="12289" max="12289" width="21.7109375" customWidth="1"/>
    <col min="12290" max="12291" width="26.28515625" customWidth="1"/>
    <col min="12292" max="12292" width="20.140625" customWidth="1"/>
    <col min="12293" max="12293" width="4.42578125" customWidth="1"/>
    <col min="12294" max="12537" width="9.140625" customWidth="1"/>
    <col min="12538" max="12538" width="29.42578125" customWidth="1"/>
    <col min="12539" max="12543" width="25.140625" customWidth="1"/>
    <col min="12544" max="12544" width="15.7109375" customWidth="1"/>
    <col min="12545" max="12545" width="21.7109375" customWidth="1"/>
    <col min="12546" max="12547" width="26.28515625" customWidth="1"/>
    <col min="12548" max="12548" width="20.140625" customWidth="1"/>
    <col min="12549" max="12549" width="4.42578125" customWidth="1"/>
    <col min="12550" max="12793" width="9.140625" customWidth="1"/>
    <col min="12794" max="12794" width="29.42578125" customWidth="1"/>
    <col min="12795" max="12799" width="25.140625" customWidth="1"/>
    <col min="12800" max="12800" width="15.7109375" customWidth="1"/>
    <col min="12801" max="12801" width="21.7109375" customWidth="1"/>
    <col min="12802" max="12803" width="26.28515625" customWidth="1"/>
    <col min="12804" max="12804" width="20.140625" customWidth="1"/>
    <col min="12805" max="12805" width="4.42578125" customWidth="1"/>
    <col min="12806" max="13049" width="9.140625" customWidth="1"/>
    <col min="13050" max="13050" width="29.42578125" customWidth="1"/>
    <col min="13051" max="13055" width="25.140625" customWidth="1"/>
    <col min="13056" max="13056" width="15.7109375" customWidth="1"/>
    <col min="13057" max="13057" width="21.7109375" customWidth="1"/>
    <col min="13058" max="13059" width="26.28515625" customWidth="1"/>
    <col min="13060" max="13060" width="20.140625" customWidth="1"/>
    <col min="13061" max="13061" width="4.42578125" customWidth="1"/>
    <col min="13062" max="13305" width="9.140625" customWidth="1"/>
    <col min="13306" max="13306" width="29.42578125" customWidth="1"/>
    <col min="13307" max="13311" width="25.140625" customWidth="1"/>
    <col min="13312" max="13312" width="15.7109375" customWidth="1"/>
    <col min="13313" max="13313" width="21.7109375" customWidth="1"/>
    <col min="13314" max="13315" width="26.28515625" customWidth="1"/>
    <col min="13316" max="13316" width="20.140625" customWidth="1"/>
    <col min="13317" max="13317" width="4.42578125" customWidth="1"/>
    <col min="13318" max="13561" width="9.140625" customWidth="1"/>
    <col min="13562" max="13562" width="29.42578125" customWidth="1"/>
    <col min="13563" max="13567" width="25.140625" customWidth="1"/>
    <col min="13568" max="13568" width="15.7109375" customWidth="1"/>
    <col min="13569" max="13569" width="21.7109375" customWidth="1"/>
    <col min="13570" max="13571" width="26.28515625" customWidth="1"/>
    <col min="13572" max="13572" width="20.140625" customWidth="1"/>
    <col min="13573" max="13573" width="4.42578125" customWidth="1"/>
    <col min="13574" max="13817" width="9.140625" customWidth="1"/>
    <col min="13818" max="13818" width="29.42578125" customWidth="1"/>
    <col min="13819" max="13823" width="25.140625" customWidth="1"/>
    <col min="13824" max="13824" width="15.7109375" customWidth="1"/>
    <col min="13825" max="13825" width="21.7109375" customWidth="1"/>
    <col min="13826" max="13827" width="26.28515625" customWidth="1"/>
    <col min="13828" max="13828" width="20.140625" customWidth="1"/>
    <col min="13829" max="13829" width="4.42578125" customWidth="1"/>
    <col min="13830" max="14073" width="9.140625" customWidth="1"/>
    <col min="14074" max="14074" width="29.42578125" customWidth="1"/>
    <col min="14075" max="14079" width="25.140625" customWidth="1"/>
    <col min="14080" max="14080" width="15.7109375" customWidth="1"/>
    <col min="14081" max="14081" width="21.7109375" customWidth="1"/>
    <col min="14082" max="14083" width="26.28515625" customWidth="1"/>
    <col min="14084" max="14084" width="20.140625" customWidth="1"/>
    <col min="14085" max="14085" width="4.42578125" customWidth="1"/>
    <col min="14086" max="14329" width="9.140625" customWidth="1"/>
    <col min="14330" max="14330" width="29.42578125" customWidth="1"/>
    <col min="14331" max="14335" width="25.140625" customWidth="1"/>
    <col min="14336" max="14336" width="15.7109375" customWidth="1"/>
    <col min="14337" max="14337" width="21.7109375" customWidth="1"/>
    <col min="14338" max="14339" width="26.28515625" customWidth="1"/>
    <col min="14340" max="14340" width="20.140625" customWidth="1"/>
    <col min="14341" max="14341" width="4.42578125" customWidth="1"/>
    <col min="14342" max="14585" width="9.140625" customWidth="1"/>
    <col min="14586" max="14586" width="29.42578125" customWidth="1"/>
    <col min="14587" max="14591" width="25.140625" customWidth="1"/>
    <col min="14592" max="14592" width="15.7109375" customWidth="1"/>
    <col min="14593" max="14593" width="21.7109375" customWidth="1"/>
    <col min="14594" max="14595" width="26.28515625" customWidth="1"/>
    <col min="14596" max="14596" width="20.140625" customWidth="1"/>
    <col min="14597" max="14597" width="4.42578125" customWidth="1"/>
    <col min="14598" max="14841" width="9.140625" customWidth="1"/>
    <col min="14842" max="14842" width="29.42578125" customWidth="1"/>
    <col min="14843" max="14847" width="25.140625" customWidth="1"/>
    <col min="14848" max="14848" width="15.7109375" customWidth="1"/>
    <col min="14849" max="14849" width="21.7109375" customWidth="1"/>
    <col min="14850" max="14851" width="26.28515625" customWidth="1"/>
    <col min="14852" max="14852" width="20.140625" customWidth="1"/>
    <col min="14853" max="14853" width="4.42578125" customWidth="1"/>
    <col min="14854" max="15097" width="9.140625" customWidth="1"/>
    <col min="15098" max="15098" width="29.42578125" customWidth="1"/>
    <col min="15099" max="15103" width="25.140625" customWidth="1"/>
    <col min="15104" max="15104" width="15.7109375" customWidth="1"/>
    <col min="15105" max="15105" width="21.7109375" customWidth="1"/>
    <col min="15106" max="15107" width="26.28515625" customWidth="1"/>
    <col min="15108" max="15108" width="20.140625" customWidth="1"/>
    <col min="15109" max="15109" width="4.42578125" customWidth="1"/>
    <col min="15110" max="15353" width="9.140625" customWidth="1"/>
    <col min="15354" max="15354" width="29.42578125" customWidth="1"/>
    <col min="15355" max="15359" width="25.140625" customWidth="1"/>
    <col min="15360" max="15360" width="15.7109375" customWidth="1"/>
    <col min="15361" max="15361" width="21.7109375" customWidth="1"/>
    <col min="15362" max="15363" width="26.28515625" customWidth="1"/>
    <col min="15364" max="15364" width="20.140625" customWidth="1"/>
    <col min="15365" max="15365" width="4.42578125" customWidth="1"/>
    <col min="15366" max="15609" width="9.140625" customWidth="1"/>
    <col min="15610" max="15610" width="29.42578125" customWidth="1"/>
    <col min="15611" max="15615" width="25.140625" customWidth="1"/>
    <col min="15616" max="15616" width="15.7109375" customWidth="1"/>
    <col min="15617" max="15617" width="21.7109375" customWidth="1"/>
    <col min="15618" max="15619" width="26.28515625" customWidth="1"/>
    <col min="15620" max="15620" width="20.140625" customWidth="1"/>
    <col min="15621" max="15621" width="4.42578125" customWidth="1"/>
    <col min="15622" max="15865" width="9.140625" customWidth="1"/>
    <col min="15866" max="15866" width="29.42578125" customWidth="1"/>
    <col min="15867" max="15871" width="25.140625" customWidth="1"/>
    <col min="15872" max="15872" width="15.7109375" customWidth="1"/>
    <col min="15873" max="15873" width="21.7109375" customWidth="1"/>
    <col min="15874" max="15875" width="26.28515625" customWidth="1"/>
    <col min="15876" max="15876" width="20.140625" customWidth="1"/>
    <col min="15877" max="15877" width="4.42578125" customWidth="1"/>
    <col min="15878" max="16121" width="9.140625" customWidth="1"/>
    <col min="16122" max="16122" width="29.42578125" customWidth="1"/>
    <col min="16123" max="16127" width="25.140625" customWidth="1"/>
    <col min="16128" max="16128" width="15.7109375" customWidth="1"/>
    <col min="16129" max="16129" width="21.7109375" customWidth="1"/>
    <col min="16130" max="16131" width="26.28515625" customWidth="1"/>
    <col min="16132" max="16132" width="20.140625" customWidth="1"/>
    <col min="16133" max="16133" width="4.42578125" customWidth="1"/>
    <col min="16134" max="16384" width="9.140625" customWidth="1"/>
  </cols>
  <sheetData>
    <row r="1" spans="1:11" ht="7.5" customHeight="1">
      <c r="A1" s="385"/>
      <c r="B1" s="28"/>
      <c r="C1" s="28"/>
      <c r="D1" s="28"/>
      <c r="E1" s="28"/>
      <c r="F1" s="28"/>
      <c r="G1" s="28"/>
      <c r="H1" s="28"/>
      <c r="I1" s="28"/>
      <c r="J1" s="28"/>
      <c r="K1" s="28"/>
    </row>
    <row r="2" spans="1:11" s="1" customFormat="1" ht="27.75" customHeight="1">
      <c r="A2" s="814" t="s">
        <v>646</v>
      </c>
      <c r="B2" s="814"/>
      <c r="C2" s="814"/>
      <c r="D2" s="814"/>
      <c r="E2" s="814"/>
      <c r="F2" s="814"/>
      <c r="G2" s="814"/>
      <c r="H2" s="814"/>
      <c r="I2" s="814"/>
      <c r="J2" s="814"/>
      <c r="K2" s="814"/>
    </row>
    <row r="3" spans="1:11" s="1" customFormat="1" ht="20.25" customHeight="1">
      <c r="A3" s="814" t="s">
        <v>84</v>
      </c>
      <c r="B3" s="814"/>
      <c r="C3" s="814"/>
      <c r="D3" s="814"/>
      <c r="E3" s="814"/>
      <c r="F3" s="814"/>
      <c r="G3" s="814"/>
      <c r="H3" s="814"/>
      <c r="I3" s="814"/>
      <c r="J3" s="814"/>
      <c r="K3" s="814"/>
    </row>
    <row r="4" spans="1:11" s="1" customFormat="1" ht="24" customHeight="1">
      <c r="A4" s="814" t="s">
        <v>916</v>
      </c>
      <c r="B4" s="814"/>
      <c r="C4" s="814"/>
      <c r="D4" s="814"/>
      <c r="E4" s="814"/>
      <c r="F4" s="814"/>
      <c r="G4" s="814"/>
      <c r="H4" s="814"/>
      <c r="I4" s="814"/>
      <c r="J4" s="814"/>
      <c r="K4" s="814"/>
    </row>
    <row r="5" spans="1:11" s="33" customFormat="1" ht="28.5" customHeight="1" thickBot="1">
      <c r="A5" s="823" t="s">
        <v>650</v>
      </c>
      <c r="B5" s="823"/>
      <c r="C5" s="823"/>
      <c r="D5" s="823"/>
      <c r="E5" s="823"/>
      <c r="F5" s="823"/>
      <c r="G5" s="823"/>
      <c r="H5" s="823"/>
      <c r="I5" s="823"/>
      <c r="J5" s="823"/>
      <c r="K5" s="823"/>
    </row>
    <row r="6" spans="1:11" s="34" customFormat="1" ht="16.5" thickTop="1">
      <c r="A6" s="800" t="s">
        <v>921</v>
      </c>
      <c r="B6" s="799" t="s">
        <v>85</v>
      </c>
      <c r="C6" s="799" t="s">
        <v>86</v>
      </c>
      <c r="D6" s="799" t="s">
        <v>87</v>
      </c>
      <c r="E6" s="799" t="s">
        <v>88</v>
      </c>
      <c r="F6" s="799" t="s">
        <v>922</v>
      </c>
      <c r="G6" s="799" t="s">
        <v>918</v>
      </c>
      <c r="H6" s="799" t="s">
        <v>923</v>
      </c>
      <c r="I6" s="799" t="s">
        <v>919</v>
      </c>
      <c r="J6" s="799" t="s">
        <v>920</v>
      </c>
      <c r="K6" s="799" t="s">
        <v>917</v>
      </c>
    </row>
    <row r="7" spans="1:11" s="34" customFormat="1" ht="18.75" customHeight="1">
      <c r="A7" s="460" t="s">
        <v>569</v>
      </c>
      <c r="B7" s="460"/>
      <c r="C7" s="460"/>
      <c r="D7" s="460"/>
      <c r="E7" s="460"/>
      <c r="F7" s="460"/>
      <c r="G7" s="460"/>
      <c r="H7" s="460"/>
      <c r="I7" s="460"/>
      <c r="J7" s="461"/>
      <c r="K7" s="462"/>
    </row>
    <row r="8" spans="1:11" s="34" customFormat="1" ht="12.75">
      <c r="A8" s="463" t="s">
        <v>47</v>
      </c>
      <c r="B8" s="453">
        <v>83061.652660000007</v>
      </c>
      <c r="C8" s="453">
        <v>975608.30144000018</v>
      </c>
      <c r="D8" s="453">
        <v>853331.88780000014</v>
      </c>
      <c r="E8" s="453">
        <v>49279.050379999993</v>
      </c>
      <c r="F8" s="453">
        <v>9492.52909</v>
      </c>
      <c r="G8" s="453">
        <v>79516.278649999993</v>
      </c>
      <c r="H8" s="453">
        <v>2577098.0381300007</v>
      </c>
      <c r="I8" s="453">
        <v>5475.72084</v>
      </c>
      <c r="J8" s="453">
        <v>0</v>
      </c>
      <c r="K8" s="453">
        <v>4632863.4589900002</v>
      </c>
    </row>
    <row r="9" spans="1:11" s="34" customFormat="1" ht="12.75">
      <c r="A9" s="463" t="s">
        <v>49</v>
      </c>
      <c r="B9" s="453">
        <v>0</v>
      </c>
      <c r="C9" s="453">
        <v>6775</v>
      </c>
      <c r="D9" s="453">
        <v>0</v>
      </c>
      <c r="E9" s="453">
        <v>0</v>
      </c>
      <c r="F9" s="453">
        <v>0</v>
      </c>
      <c r="G9" s="453">
        <v>0</v>
      </c>
      <c r="H9" s="453">
        <v>162179.16667000001</v>
      </c>
      <c r="I9" s="453">
        <v>0</v>
      </c>
      <c r="J9" s="453">
        <v>0</v>
      </c>
      <c r="K9" s="453">
        <v>168954.16667000001</v>
      </c>
    </row>
    <row r="10" spans="1:11" s="34" customFormat="1" ht="12.75">
      <c r="A10" s="463" t="s">
        <v>52</v>
      </c>
      <c r="B10" s="453">
        <v>2775.1707999999999</v>
      </c>
      <c r="C10" s="453">
        <v>357506.93237000005</v>
      </c>
      <c r="D10" s="453">
        <v>462261.68486999988</v>
      </c>
      <c r="E10" s="453">
        <v>0</v>
      </c>
      <c r="F10" s="453">
        <v>0</v>
      </c>
      <c r="G10" s="453">
        <v>27732.121629999991</v>
      </c>
      <c r="H10" s="453">
        <v>2112555.80345</v>
      </c>
      <c r="I10" s="453">
        <v>0</v>
      </c>
      <c r="J10" s="453">
        <v>0</v>
      </c>
      <c r="K10" s="453">
        <v>2962831.71312</v>
      </c>
    </row>
    <row r="11" spans="1:11" s="34" customFormat="1" ht="12.75">
      <c r="A11" s="463" t="s">
        <v>56</v>
      </c>
      <c r="B11" s="453">
        <v>33231.862859999994</v>
      </c>
      <c r="C11" s="453">
        <v>294657.35207999992</v>
      </c>
      <c r="D11" s="453">
        <v>183460.00599999999</v>
      </c>
      <c r="E11" s="453">
        <v>55752.841320000007</v>
      </c>
      <c r="F11" s="453">
        <v>0</v>
      </c>
      <c r="G11" s="453">
        <v>77415.168059999982</v>
      </c>
      <c r="H11" s="453">
        <v>362862.33612999995</v>
      </c>
      <c r="I11" s="453">
        <v>0</v>
      </c>
      <c r="J11" s="453">
        <v>0</v>
      </c>
      <c r="K11" s="453">
        <v>1007379.5664499998</v>
      </c>
    </row>
    <row r="12" spans="1:11" s="34" customFormat="1" ht="12.75">
      <c r="A12" s="463" t="s">
        <v>564</v>
      </c>
      <c r="B12" s="453">
        <v>69193.289250000002</v>
      </c>
      <c r="C12" s="453">
        <v>420153.21624000004</v>
      </c>
      <c r="D12" s="453">
        <v>316613.39410999999</v>
      </c>
      <c r="E12" s="453">
        <v>25120.658789999998</v>
      </c>
      <c r="F12" s="453">
        <v>12254.265959999999</v>
      </c>
      <c r="G12" s="453">
        <v>59764.915239999988</v>
      </c>
      <c r="H12" s="453">
        <v>4415345.3649400007</v>
      </c>
      <c r="I12" s="453">
        <v>0</v>
      </c>
      <c r="J12" s="453">
        <v>0</v>
      </c>
      <c r="K12" s="453">
        <v>5318445.1045300011</v>
      </c>
    </row>
    <row r="13" spans="1:11" s="34" customFormat="1" ht="12.75">
      <c r="A13" s="463" t="s">
        <v>54</v>
      </c>
      <c r="B13" s="453">
        <v>4993.9601600000005</v>
      </c>
      <c r="C13" s="453">
        <v>147609.29737000001</v>
      </c>
      <c r="D13" s="453">
        <v>138611.32194999998</v>
      </c>
      <c r="E13" s="453">
        <v>6718.4234999999999</v>
      </c>
      <c r="F13" s="453">
        <v>0</v>
      </c>
      <c r="G13" s="453">
        <v>35809.354309999995</v>
      </c>
      <c r="H13" s="453">
        <v>2182501.1489499998</v>
      </c>
      <c r="I13" s="453">
        <v>221006.65602999998</v>
      </c>
      <c r="J13" s="453">
        <v>0</v>
      </c>
      <c r="K13" s="453">
        <v>2737250.1622700002</v>
      </c>
    </row>
    <row r="14" spans="1:11" s="34" customFormat="1" ht="12.75">
      <c r="A14" s="463" t="s">
        <v>55</v>
      </c>
      <c r="B14" s="453">
        <v>161804.87340000001</v>
      </c>
      <c r="C14" s="453">
        <v>1476757.4963099996</v>
      </c>
      <c r="D14" s="453">
        <v>485868.01735000004</v>
      </c>
      <c r="E14" s="453">
        <v>77649.162029999992</v>
      </c>
      <c r="F14" s="453">
        <v>179616.41681999995</v>
      </c>
      <c r="G14" s="453">
        <v>212880.71441000007</v>
      </c>
      <c r="H14" s="453">
        <v>1230138.7463299998</v>
      </c>
      <c r="I14" s="453">
        <v>63707.662400000008</v>
      </c>
      <c r="J14" s="453">
        <v>50766.814789999989</v>
      </c>
      <c r="K14" s="453">
        <v>3939189.9038399989</v>
      </c>
    </row>
    <row r="15" spans="1:11" s="34" customFormat="1" ht="12.75">
      <c r="A15" s="463" t="s">
        <v>50</v>
      </c>
      <c r="B15" s="453">
        <v>104913.6124</v>
      </c>
      <c r="C15" s="453">
        <v>1900660.5634199998</v>
      </c>
      <c r="D15" s="453">
        <v>943135.38174999994</v>
      </c>
      <c r="E15" s="453">
        <v>58505.912150000026</v>
      </c>
      <c r="F15" s="453">
        <v>207368.25743</v>
      </c>
      <c r="G15" s="453">
        <v>279947.18812000001</v>
      </c>
      <c r="H15" s="453">
        <v>2700626.0888700006</v>
      </c>
      <c r="I15" s="453">
        <v>73881.409179999988</v>
      </c>
      <c r="J15" s="453">
        <v>33461.532850000003</v>
      </c>
      <c r="K15" s="453">
        <v>6302499.9461700013</v>
      </c>
    </row>
    <row r="16" spans="1:11" s="34" customFormat="1" ht="12.75">
      <c r="A16" s="463" t="s">
        <v>46</v>
      </c>
      <c r="B16" s="453">
        <v>279965.37473000004</v>
      </c>
      <c r="C16" s="453">
        <v>1260504.4729099998</v>
      </c>
      <c r="D16" s="453">
        <v>982408.69522999984</v>
      </c>
      <c r="E16" s="453">
        <v>78606.03764000001</v>
      </c>
      <c r="F16" s="453">
        <v>58219.742140000009</v>
      </c>
      <c r="G16" s="453">
        <v>234308.21522000001</v>
      </c>
      <c r="H16" s="453">
        <v>2865683.3098999998</v>
      </c>
      <c r="I16" s="453">
        <v>136542.11705</v>
      </c>
      <c r="J16" s="453">
        <v>16985.814109999999</v>
      </c>
      <c r="K16" s="453">
        <v>5913223.7789299991</v>
      </c>
    </row>
    <row r="17" spans="1:11" s="34" customFormat="1" ht="12.75">
      <c r="A17" s="463" t="s">
        <v>48</v>
      </c>
      <c r="B17" s="453">
        <v>0</v>
      </c>
      <c r="C17" s="453">
        <v>0</v>
      </c>
      <c r="D17" s="453">
        <v>0</v>
      </c>
      <c r="E17" s="453">
        <v>0</v>
      </c>
      <c r="F17" s="453">
        <v>0</v>
      </c>
      <c r="G17" s="453">
        <v>0</v>
      </c>
      <c r="H17" s="453">
        <v>68224.337050000016</v>
      </c>
      <c r="I17" s="453">
        <v>0</v>
      </c>
      <c r="J17" s="453">
        <v>0</v>
      </c>
      <c r="K17" s="453">
        <v>68224.337050000016</v>
      </c>
    </row>
    <row r="18" spans="1:11" s="34" customFormat="1" ht="12.75">
      <c r="A18" s="463" t="s">
        <v>45</v>
      </c>
      <c r="B18" s="453">
        <v>71435.633509999971</v>
      </c>
      <c r="C18" s="453">
        <v>1171285.6700899997</v>
      </c>
      <c r="D18" s="453">
        <v>1145073.4458600001</v>
      </c>
      <c r="E18" s="453">
        <v>206208.95118999999</v>
      </c>
      <c r="F18" s="453">
        <v>91576.813549999992</v>
      </c>
      <c r="G18" s="453">
        <v>132770.48814</v>
      </c>
      <c r="H18" s="453">
        <v>2448827.7330400003</v>
      </c>
      <c r="I18" s="453">
        <v>93047.606719999996</v>
      </c>
      <c r="J18" s="453">
        <v>1458.1153500000003</v>
      </c>
      <c r="K18" s="453">
        <v>5361684.4574499987</v>
      </c>
    </row>
    <row r="19" spans="1:11" s="34" customFormat="1" ht="12.75">
      <c r="A19" s="463" t="s">
        <v>563</v>
      </c>
      <c r="B19" s="453">
        <v>121163.72938</v>
      </c>
      <c r="C19" s="453">
        <v>820708.72534999985</v>
      </c>
      <c r="D19" s="453">
        <v>947905.95149999985</v>
      </c>
      <c r="E19" s="453">
        <v>40176.86318</v>
      </c>
      <c r="F19" s="453">
        <v>107108.85284000002</v>
      </c>
      <c r="G19" s="453">
        <v>132599.61752</v>
      </c>
      <c r="H19" s="453">
        <v>655053.89838000003</v>
      </c>
      <c r="I19" s="453">
        <v>164692.15830000001</v>
      </c>
      <c r="J19" s="453">
        <v>26819.310519999995</v>
      </c>
      <c r="K19" s="453">
        <v>3016229.1069700001</v>
      </c>
    </row>
    <row r="20" spans="1:11" s="34" customFormat="1" ht="12.75">
      <c r="A20" s="463" t="s">
        <v>53</v>
      </c>
      <c r="B20" s="453">
        <v>185243.49567999996</v>
      </c>
      <c r="C20" s="453">
        <v>1757080.7689799999</v>
      </c>
      <c r="D20" s="453">
        <v>1173938.4043199997</v>
      </c>
      <c r="E20" s="453">
        <v>56178.922780000008</v>
      </c>
      <c r="F20" s="453">
        <v>45986.344720000001</v>
      </c>
      <c r="G20" s="453">
        <v>156088.80511999998</v>
      </c>
      <c r="H20" s="453">
        <v>937314.28127999988</v>
      </c>
      <c r="I20" s="453">
        <v>26385.514330000002</v>
      </c>
      <c r="J20" s="453">
        <v>15192.746949999999</v>
      </c>
      <c r="K20" s="453">
        <v>4353409.2841599993</v>
      </c>
    </row>
    <row r="21" spans="1:11" s="34" customFormat="1" ht="12.75">
      <c r="A21" s="463" t="s">
        <v>57</v>
      </c>
      <c r="B21" s="453">
        <v>1117782.6548299999</v>
      </c>
      <c r="C21" s="453">
        <v>10589307.796559999</v>
      </c>
      <c r="D21" s="453">
        <v>7632608.1907399995</v>
      </c>
      <c r="E21" s="453">
        <v>654196.82296000002</v>
      </c>
      <c r="F21" s="453">
        <v>711623.22255000006</v>
      </c>
      <c r="G21" s="453">
        <v>1428832.8664200001</v>
      </c>
      <c r="H21" s="453">
        <v>22718410.253120001</v>
      </c>
      <c r="I21" s="453">
        <v>784738.84485000011</v>
      </c>
      <c r="J21" s="453">
        <v>144684.33457000001</v>
      </c>
      <c r="K21" s="453">
        <v>45782184.986599997</v>
      </c>
    </row>
    <row r="22" spans="1:11" s="34" customFormat="1" ht="12.75">
      <c r="A22" s="460" t="s">
        <v>565</v>
      </c>
      <c r="B22" s="460"/>
      <c r="C22" s="460"/>
      <c r="D22" s="460"/>
      <c r="E22" s="460"/>
      <c r="F22" s="460"/>
      <c r="G22" s="460"/>
      <c r="H22" s="460"/>
      <c r="I22" s="460"/>
      <c r="J22" s="460"/>
      <c r="K22" s="460" t="s">
        <v>90</v>
      </c>
    </row>
    <row r="23" spans="1:11" s="34" customFormat="1" ht="12.75">
      <c r="A23" s="463" t="s">
        <v>567</v>
      </c>
      <c r="B23" s="453">
        <v>0</v>
      </c>
      <c r="C23" s="453">
        <v>81071.113489999989</v>
      </c>
      <c r="D23" s="453">
        <v>291721.49847000011</v>
      </c>
      <c r="E23" s="453">
        <v>0</v>
      </c>
      <c r="F23" s="453">
        <v>0</v>
      </c>
      <c r="G23" s="453">
        <v>0</v>
      </c>
      <c r="H23" s="453">
        <v>72808.471039999989</v>
      </c>
      <c r="I23" s="453">
        <v>0</v>
      </c>
      <c r="J23" s="453">
        <v>0</v>
      </c>
      <c r="K23" s="453">
        <v>445601.0830000001</v>
      </c>
    </row>
    <row r="24" spans="1:11" s="34" customFormat="1" ht="12.75">
      <c r="A24" s="463" t="s">
        <v>568</v>
      </c>
      <c r="B24" s="453">
        <v>87839.375750000007</v>
      </c>
      <c r="C24" s="453">
        <v>315948.81926000002</v>
      </c>
      <c r="D24" s="453">
        <v>240810.52656999999</v>
      </c>
      <c r="E24" s="453">
        <v>84527.354640000005</v>
      </c>
      <c r="F24" s="453">
        <v>62558.716900000021</v>
      </c>
      <c r="G24" s="453">
        <v>93146.398549999998</v>
      </c>
      <c r="H24" s="453">
        <v>318113.70327000011</v>
      </c>
      <c r="I24" s="453">
        <v>56725.960860000014</v>
      </c>
      <c r="J24" s="453">
        <v>922.76641999999993</v>
      </c>
      <c r="K24" s="453">
        <v>1260593.6222200003</v>
      </c>
    </row>
    <row r="25" spans="1:11" s="34" customFormat="1" ht="12.75">
      <c r="A25" s="463" t="s">
        <v>57</v>
      </c>
      <c r="B25" s="453">
        <v>87839.375750000007</v>
      </c>
      <c r="C25" s="453">
        <v>397019.93275000004</v>
      </c>
      <c r="D25" s="453">
        <v>532532.0250400001</v>
      </c>
      <c r="E25" s="453">
        <v>84527.354640000005</v>
      </c>
      <c r="F25" s="453">
        <v>62558.716900000021</v>
      </c>
      <c r="G25" s="453">
        <v>93146.398549999998</v>
      </c>
      <c r="H25" s="453">
        <v>390922.17431000009</v>
      </c>
      <c r="I25" s="453">
        <v>56725.960860000014</v>
      </c>
      <c r="J25" s="453">
        <v>922.76641999999993</v>
      </c>
      <c r="K25" s="453">
        <v>1706194.7052200004</v>
      </c>
    </row>
    <row r="26" spans="1:11" s="34" customFormat="1" ht="12.75">
      <c r="A26" s="464" t="s">
        <v>753</v>
      </c>
      <c r="B26" s="460"/>
      <c r="C26" s="460"/>
      <c r="D26" s="460"/>
      <c r="E26" s="460"/>
      <c r="F26" s="460"/>
      <c r="G26" s="460"/>
      <c r="H26" s="460"/>
      <c r="I26" s="460"/>
      <c r="J26" s="460"/>
      <c r="K26" s="460" t="s">
        <v>90</v>
      </c>
    </row>
    <row r="27" spans="1:11" s="34" customFormat="1" ht="12.75">
      <c r="A27" s="463" t="s">
        <v>728</v>
      </c>
      <c r="B27" s="453">
        <v>4157.5648900000006</v>
      </c>
      <c r="C27" s="453">
        <v>83471.853119999985</v>
      </c>
      <c r="D27" s="453">
        <v>1586.0853999999999</v>
      </c>
      <c r="E27" s="453">
        <v>0</v>
      </c>
      <c r="F27" s="453">
        <v>0</v>
      </c>
      <c r="G27" s="453">
        <v>17876.161179999999</v>
      </c>
      <c r="H27" s="453">
        <v>13139.757889999999</v>
      </c>
      <c r="I27" s="453">
        <v>0</v>
      </c>
      <c r="J27" s="453">
        <v>0</v>
      </c>
      <c r="K27" s="453">
        <v>120231.42247999996</v>
      </c>
    </row>
    <row r="28" spans="1:11" s="34" customFormat="1" ht="12.75">
      <c r="A28" s="463" t="s">
        <v>734</v>
      </c>
      <c r="B28" s="453">
        <v>0</v>
      </c>
      <c r="C28" s="453">
        <v>0</v>
      </c>
      <c r="D28" s="453">
        <v>0</v>
      </c>
      <c r="E28" s="453">
        <v>0</v>
      </c>
      <c r="F28" s="453">
        <v>0</v>
      </c>
      <c r="G28" s="453">
        <v>0</v>
      </c>
      <c r="H28" s="453">
        <v>0</v>
      </c>
      <c r="I28" s="453">
        <v>0</v>
      </c>
      <c r="J28" s="453">
        <v>1478.6392900000001</v>
      </c>
      <c r="K28" s="453">
        <v>1478.6392900000001</v>
      </c>
    </row>
    <row r="29" spans="1:11" s="34" customFormat="1" ht="12.75">
      <c r="A29" s="463" t="s">
        <v>731</v>
      </c>
      <c r="B29" s="453">
        <v>0</v>
      </c>
      <c r="C29" s="453">
        <v>0</v>
      </c>
      <c r="D29" s="453">
        <v>0</v>
      </c>
      <c r="E29" s="453">
        <v>12305.18374</v>
      </c>
      <c r="F29" s="453">
        <v>0</v>
      </c>
      <c r="G29" s="453">
        <v>0</v>
      </c>
      <c r="H29" s="453">
        <v>0</v>
      </c>
      <c r="I29" s="453">
        <v>0</v>
      </c>
      <c r="J29" s="453">
        <v>0</v>
      </c>
      <c r="K29" s="453">
        <v>12305.18374</v>
      </c>
    </row>
    <row r="30" spans="1:11" s="34" customFormat="1" ht="12.75">
      <c r="A30" s="463" t="s">
        <v>730</v>
      </c>
      <c r="B30" s="453">
        <v>0</v>
      </c>
      <c r="C30" s="453">
        <v>0</v>
      </c>
      <c r="D30" s="453">
        <v>11314.789860000001</v>
      </c>
      <c r="E30" s="453">
        <v>0</v>
      </c>
      <c r="F30" s="453">
        <v>0</v>
      </c>
      <c r="G30" s="453">
        <v>0</v>
      </c>
      <c r="H30" s="453">
        <v>0</v>
      </c>
      <c r="I30" s="453">
        <v>0</v>
      </c>
      <c r="J30" s="453">
        <v>0</v>
      </c>
      <c r="K30" s="453">
        <v>11314.789860000001</v>
      </c>
    </row>
    <row r="31" spans="1:11" s="34" customFormat="1" ht="12.75">
      <c r="A31" s="463" t="s">
        <v>733</v>
      </c>
      <c r="B31" s="453">
        <v>0</v>
      </c>
      <c r="C31" s="453">
        <v>0</v>
      </c>
      <c r="D31" s="453">
        <v>0</v>
      </c>
      <c r="E31" s="453">
        <v>0</v>
      </c>
      <c r="F31" s="453">
        <v>1185.4433000000001</v>
      </c>
      <c r="G31" s="453">
        <v>0</v>
      </c>
      <c r="H31" s="453">
        <v>0</v>
      </c>
      <c r="I31" s="453">
        <v>0</v>
      </c>
      <c r="J31" s="453">
        <v>0</v>
      </c>
      <c r="K31" s="453">
        <v>1185.4433000000001</v>
      </c>
    </row>
    <row r="32" spans="1:11" s="34" customFormat="1" ht="12.75">
      <c r="A32" s="463" t="s">
        <v>735</v>
      </c>
      <c r="B32" s="453">
        <v>0</v>
      </c>
      <c r="C32" s="453">
        <v>0</v>
      </c>
      <c r="D32" s="453">
        <v>0</v>
      </c>
      <c r="E32" s="453">
        <v>0</v>
      </c>
      <c r="F32" s="453">
        <v>0</v>
      </c>
      <c r="G32" s="453">
        <v>0</v>
      </c>
      <c r="H32" s="453">
        <v>0</v>
      </c>
      <c r="I32" s="453">
        <v>2070.4142700000002</v>
      </c>
      <c r="J32" s="453">
        <v>0</v>
      </c>
      <c r="K32" s="453">
        <v>2070.4142700000002</v>
      </c>
    </row>
    <row r="33" spans="1:11" s="34" customFormat="1" ht="12.75">
      <c r="A33" s="463" t="s">
        <v>57</v>
      </c>
      <c r="B33" s="453">
        <v>4157.5648900000006</v>
      </c>
      <c r="C33" s="453">
        <v>83471.853119999985</v>
      </c>
      <c r="D33" s="453">
        <v>12900.875260000001</v>
      </c>
      <c r="E33" s="453">
        <v>12305.18374</v>
      </c>
      <c r="F33" s="453">
        <v>1185.4433000000001</v>
      </c>
      <c r="G33" s="453">
        <v>17876.161179999999</v>
      </c>
      <c r="H33" s="453">
        <v>13139.757889999999</v>
      </c>
      <c r="I33" s="453">
        <v>2070.4142700000002</v>
      </c>
      <c r="J33" s="453">
        <v>1478.6392900000001</v>
      </c>
      <c r="K33" s="453">
        <v>148585.89293999999</v>
      </c>
    </row>
    <row r="34" spans="1:11" s="34" customFormat="1" ht="12.75">
      <c r="A34" s="464" t="s">
        <v>256</v>
      </c>
      <c r="B34" s="460"/>
      <c r="C34" s="460"/>
      <c r="D34" s="460"/>
      <c r="E34" s="460"/>
      <c r="F34" s="460"/>
      <c r="G34" s="460"/>
      <c r="H34" s="460"/>
      <c r="I34" s="460"/>
      <c r="J34" s="460"/>
      <c r="K34" s="460" t="s">
        <v>90</v>
      </c>
    </row>
    <row r="35" spans="1:11" s="34" customFormat="1" ht="12.75">
      <c r="A35" s="463" t="s">
        <v>79</v>
      </c>
      <c r="B35" s="453">
        <v>0</v>
      </c>
      <c r="C35" s="453">
        <v>0</v>
      </c>
      <c r="D35" s="453">
        <v>0</v>
      </c>
      <c r="E35" s="453">
        <v>1165.39094</v>
      </c>
      <c r="F35" s="453">
        <v>2741.4611800000002</v>
      </c>
      <c r="G35" s="453">
        <v>0</v>
      </c>
      <c r="H35" s="453">
        <v>0</v>
      </c>
      <c r="I35" s="453">
        <v>0</v>
      </c>
      <c r="J35" s="453">
        <v>0</v>
      </c>
      <c r="K35" s="453">
        <v>3906.8521200000005</v>
      </c>
    </row>
    <row r="36" spans="1:11" s="34" customFormat="1" ht="12.75">
      <c r="A36" s="463" t="s">
        <v>64</v>
      </c>
      <c r="B36" s="453">
        <v>0</v>
      </c>
      <c r="C36" s="453">
        <v>0</v>
      </c>
      <c r="D36" s="453">
        <v>0</v>
      </c>
      <c r="E36" s="453">
        <v>0</v>
      </c>
      <c r="F36" s="453">
        <v>0</v>
      </c>
      <c r="G36" s="453">
        <v>4572.16518</v>
      </c>
      <c r="H36" s="453">
        <v>0</v>
      </c>
      <c r="I36" s="453">
        <v>0</v>
      </c>
      <c r="J36" s="453">
        <v>0</v>
      </c>
      <c r="K36" s="453">
        <v>4572.16518</v>
      </c>
    </row>
    <row r="37" spans="1:11" s="34" customFormat="1" ht="12.75">
      <c r="A37" s="463" t="s">
        <v>83</v>
      </c>
      <c r="B37" s="453">
        <v>0</v>
      </c>
      <c r="C37" s="453">
        <v>0</v>
      </c>
      <c r="D37" s="453">
        <v>11458.60823</v>
      </c>
      <c r="E37" s="453">
        <v>0</v>
      </c>
      <c r="F37" s="453">
        <v>0</v>
      </c>
      <c r="G37" s="453">
        <v>0</v>
      </c>
      <c r="H37" s="453">
        <v>0</v>
      </c>
      <c r="I37" s="453">
        <v>0</v>
      </c>
      <c r="J37" s="453">
        <v>0</v>
      </c>
      <c r="K37" s="453">
        <v>11458.60823</v>
      </c>
    </row>
    <row r="38" spans="1:11" s="34" customFormat="1" ht="12.75">
      <c r="A38" s="463" t="s">
        <v>757</v>
      </c>
      <c r="B38" s="453">
        <v>0</v>
      </c>
      <c r="C38" s="453">
        <v>0</v>
      </c>
      <c r="D38" s="453">
        <v>41851.137720000006</v>
      </c>
      <c r="E38" s="453">
        <v>0</v>
      </c>
      <c r="F38" s="453">
        <v>0</v>
      </c>
      <c r="G38" s="453">
        <v>0</v>
      </c>
      <c r="H38" s="453">
        <v>0</v>
      </c>
      <c r="I38" s="453">
        <v>0</v>
      </c>
      <c r="J38" s="453">
        <v>0</v>
      </c>
      <c r="K38" s="453">
        <v>41851.137720000006</v>
      </c>
    </row>
    <row r="39" spans="1:11" s="34" customFormat="1" ht="12.75">
      <c r="A39" s="463" t="s">
        <v>71</v>
      </c>
      <c r="B39" s="453">
        <v>0</v>
      </c>
      <c r="C39" s="453">
        <v>0</v>
      </c>
      <c r="D39" s="453">
        <v>0</v>
      </c>
      <c r="E39" s="453">
        <v>0</v>
      </c>
      <c r="F39" s="453">
        <v>0</v>
      </c>
      <c r="G39" s="453">
        <v>0</v>
      </c>
      <c r="H39" s="453">
        <v>27907.753429999997</v>
      </c>
      <c r="I39" s="453">
        <v>0</v>
      </c>
      <c r="J39" s="453">
        <v>0</v>
      </c>
      <c r="K39" s="453">
        <v>27907.753429999997</v>
      </c>
    </row>
    <row r="40" spans="1:11" s="34" customFormat="1" ht="12.75">
      <c r="A40" s="463" t="s">
        <v>78</v>
      </c>
      <c r="B40" s="453">
        <v>934.62551999999994</v>
      </c>
      <c r="C40" s="453">
        <v>0</v>
      </c>
      <c r="D40" s="453">
        <v>0</v>
      </c>
      <c r="E40" s="453">
        <v>0</v>
      </c>
      <c r="F40" s="453">
        <v>7583.3022099999998</v>
      </c>
      <c r="G40" s="453">
        <v>0</v>
      </c>
      <c r="H40" s="453">
        <v>0</v>
      </c>
      <c r="I40" s="453">
        <v>0</v>
      </c>
      <c r="J40" s="453">
        <v>0</v>
      </c>
      <c r="K40" s="453">
        <v>8517.9277299999994</v>
      </c>
    </row>
    <row r="41" spans="1:11" s="34" customFormat="1" ht="12.75">
      <c r="A41" s="463" t="s">
        <v>74</v>
      </c>
      <c r="B41" s="453">
        <v>0</v>
      </c>
      <c r="C41" s="453">
        <v>0</v>
      </c>
      <c r="D41" s="453">
        <v>0</v>
      </c>
      <c r="E41" s="453">
        <v>0</v>
      </c>
      <c r="F41" s="453">
        <v>20364.22797</v>
      </c>
      <c r="G41" s="453">
        <v>1206.90672</v>
      </c>
      <c r="H41" s="453">
        <v>0</v>
      </c>
      <c r="I41" s="453">
        <v>0</v>
      </c>
      <c r="J41" s="453">
        <v>0</v>
      </c>
      <c r="K41" s="453">
        <v>21571.134689999999</v>
      </c>
    </row>
    <row r="42" spans="1:11" s="34" customFormat="1" ht="12.75">
      <c r="A42" s="463" t="s">
        <v>77</v>
      </c>
      <c r="B42" s="453">
        <v>0</v>
      </c>
      <c r="C42" s="453">
        <v>0</v>
      </c>
      <c r="D42" s="453">
        <v>0</v>
      </c>
      <c r="E42" s="453">
        <v>0</v>
      </c>
      <c r="F42" s="453">
        <v>0</v>
      </c>
      <c r="G42" s="453">
        <v>1675.5383800000002</v>
      </c>
      <c r="H42" s="453">
        <v>0</v>
      </c>
      <c r="I42" s="453">
        <v>0</v>
      </c>
      <c r="J42" s="453">
        <v>0</v>
      </c>
      <c r="K42" s="453">
        <v>1675.5383800000002</v>
      </c>
    </row>
    <row r="43" spans="1:11" s="34" customFormat="1" ht="12.75">
      <c r="A43" s="463" t="s">
        <v>60</v>
      </c>
      <c r="B43" s="453">
        <v>0</v>
      </c>
      <c r="C43" s="453">
        <v>0</v>
      </c>
      <c r="D43" s="453">
        <v>0</v>
      </c>
      <c r="E43" s="453">
        <v>0</v>
      </c>
      <c r="F43" s="453">
        <v>0</v>
      </c>
      <c r="G43" s="453">
        <v>0</v>
      </c>
      <c r="H43" s="453">
        <v>35505.068519999993</v>
      </c>
      <c r="I43" s="453">
        <v>0</v>
      </c>
      <c r="J43" s="453">
        <v>0</v>
      </c>
      <c r="K43" s="453">
        <v>35505.068519999993</v>
      </c>
    </row>
    <row r="44" spans="1:11" s="34" customFormat="1" ht="12.75">
      <c r="A44" s="463" t="s">
        <v>67</v>
      </c>
      <c r="B44" s="453">
        <v>0</v>
      </c>
      <c r="C44" s="453">
        <v>0</v>
      </c>
      <c r="D44" s="453">
        <v>23526.44759</v>
      </c>
      <c r="E44" s="453">
        <v>0</v>
      </c>
      <c r="F44" s="453">
        <v>0</v>
      </c>
      <c r="G44" s="453">
        <v>0</v>
      </c>
      <c r="H44" s="453">
        <v>0</v>
      </c>
      <c r="I44" s="453">
        <v>0</v>
      </c>
      <c r="J44" s="453">
        <v>0</v>
      </c>
      <c r="K44" s="453">
        <v>23526.44759</v>
      </c>
    </row>
    <row r="45" spans="1:11" s="34" customFormat="1" ht="12.75">
      <c r="A45" s="463" t="s">
        <v>80</v>
      </c>
      <c r="B45" s="453">
        <v>0</v>
      </c>
      <c r="C45" s="453">
        <v>0</v>
      </c>
      <c r="D45" s="453">
        <v>0</v>
      </c>
      <c r="E45" s="453">
        <v>0</v>
      </c>
      <c r="F45" s="453">
        <v>0</v>
      </c>
      <c r="G45" s="453">
        <v>5620.8943100000006</v>
      </c>
      <c r="H45" s="453">
        <v>0</v>
      </c>
      <c r="I45" s="453">
        <v>0</v>
      </c>
      <c r="J45" s="453">
        <v>0</v>
      </c>
      <c r="K45" s="453">
        <v>5620.8943100000006</v>
      </c>
    </row>
    <row r="46" spans="1:11" s="34" customFormat="1" ht="12.75">
      <c r="A46" s="463" t="s">
        <v>58</v>
      </c>
      <c r="B46" s="453">
        <v>0</v>
      </c>
      <c r="C46" s="453">
        <v>0</v>
      </c>
      <c r="D46" s="453">
        <v>19019.02245</v>
      </c>
      <c r="E46" s="453">
        <v>0</v>
      </c>
      <c r="F46" s="453">
        <v>0</v>
      </c>
      <c r="G46" s="453">
        <v>0</v>
      </c>
      <c r="H46" s="453">
        <v>71623.632809999996</v>
      </c>
      <c r="I46" s="453">
        <v>14319.61492</v>
      </c>
      <c r="J46" s="453">
        <v>3467.2050900000004</v>
      </c>
      <c r="K46" s="453">
        <v>108429.47527</v>
      </c>
    </row>
    <row r="47" spans="1:11" s="34" customFormat="1" ht="12.75">
      <c r="A47" s="463" t="s">
        <v>82</v>
      </c>
      <c r="B47" s="453">
        <v>0</v>
      </c>
      <c r="C47" s="453">
        <v>0</v>
      </c>
      <c r="D47" s="453">
        <v>9012.0626999999986</v>
      </c>
      <c r="E47" s="453">
        <v>0</v>
      </c>
      <c r="F47" s="453">
        <v>0</v>
      </c>
      <c r="G47" s="453">
        <v>0</v>
      </c>
      <c r="H47" s="453">
        <v>0</v>
      </c>
      <c r="I47" s="453">
        <v>0</v>
      </c>
      <c r="J47" s="453">
        <v>0</v>
      </c>
      <c r="K47" s="453">
        <v>9012.0626999999986</v>
      </c>
    </row>
    <row r="48" spans="1:11" s="34" customFormat="1" ht="12.75">
      <c r="A48" s="463" t="s">
        <v>69</v>
      </c>
      <c r="B48" s="453">
        <v>0</v>
      </c>
      <c r="C48" s="453">
        <v>0</v>
      </c>
      <c r="D48" s="453">
        <v>36949.673019999995</v>
      </c>
      <c r="E48" s="453">
        <v>0</v>
      </c>
      <c r="F48" s="453">
        <v>0</v>
      </c>
      <c r="G48" s="453">
        <v>0</v>
      </c>
      <c r="H48" s="453">
        <v>0</v>
      </c>
      <c r="I48" s="453">
        <v>0</v>
      </c>
      <c r="J48" s="453">
        <v>0</v>
      </c>
      <c r="K48" s="453">
        <v>36949.673019999995</v>
      </c>
    </row>
    <row r="49" spans="1:11" s="34" customFormat="1" ht="12.75">
      <c r="A49" s="463" t="s">
        <v>63</v>
      </c>
      <c r="B49" s="453">
        <v>0</v>
      </c>
      <c r="C49" s="453">
        <v>0</v>
      </c>
      <c r="D49" s="453">
        <v>17208.480950000005</v>
      </c>
      <c r="E49" s="453">
        <v>0</v>
      </c>
      <c r="F49" s="453">
        <v>0</v>
      </c>
      <c r="G49" s="453">
        <v>0</v>
      </c>
      <c r="H49" s="453">
        <v>0</v>
      </c>
      <c r="I49" s="453">
        <v>0</v>
      </c>
      <c r="J49" s="453">
        <v>0</v>
      </c>
      <c r="K49" s="453">
        <v>17208.480950000005</v>
      </c>
    </row>
    <row r="50" spans="1:11" s="34" customFormat="1" ht="12.75">
      <c r="A50" s="463" t="s">
        <v>61</v>
      </c>
      <c r="B50" s="453">
        <v>0</v>
      </c>
      <c r="C50" s="453">
        <v>0</v>
      </c>
      <c r="D50" s="453">
        <v>0</v>
      </c>
      <c r="E50" s="453">
        <v>0</v>
      </c>
      <c r="F50" s="453">
        <v>0</v>
      </c>
      <c r="G50" s="453">
        <v>0</v>
      </c>
      <c r="H50" s="453">
        <v>29645.047170000002</v>
      </c>
      <c r="I50" s="453">
        <v>443.74583000000001</v>
      </c>
      <c r="J50" s="453">
        <v>0</v>
      </c>
      <c r="K50" s="453">
        <v>30088.793000000001</v>
      </c>
    </row>
    <row r="51" spans="1:11" s="34" customFormat="1" ht="12.75">
      <c r="A51" s="463" t="s">
        <v>75</v>
      </c>
      <c r="B51" s="453">
        <v>0</v>
      </c>
      <c r="C51" s="453">
        <v>0</v>
      </c>
      <c r="D51" s="453">
        <v>0</v>
      </c>
      <c r="E51" s="453">
        <v>0</v>
      </c>
      <c r="F51" s="453">
        <v>3136.0496999999996</v>
      </c>
      <c r="G51" s="453">
        <v>637.16632000000004</v>
      </c>
      <c r="H51" s="453">
        <v>0</v>
      </c>
      <c r="I51" s="453">
        <v>0</v>
      </c>
      <c r="J51" s="453">
        <v>0</v>
      </c>
      <c r="K51" s="453">
        <v>3773.2160199999998</v>
      </c>
    </row>
    <row r="52" spans="1:11" s="34" customFormat="1" ht="12.75">
      <c r="A52" s="463" t="s">
        <v>76</v>
      </c>
      <c r="B52" s="453">
        <v>0</v>
      </c>
      <c r="C52" s="453">
        <v>0</v>
      </c>
      <c r="D52" s="453">
        <v>0</v>
      </c>
      <c r="E52" s="453">
        <v>0</v>
      </c>
      <c r="F52" s="453">
        <v>0</v>
      </c>
      <c r="G52" s="453">
        <v>2781.6588099999999</v>
      </c>
      <c r="H52" s="453">
        <v>0</v>
      </c>
      <c r="I52" s="453">
        <v>0</v>
      </c>
      <c r="J52" s="453">
        <v>0</v>
      </c>
      <c r="K52" s="453">
        <v>2781.6588099999999</v>
      </c>
    </row>
    <row r="53" spans="1:11" s="34" customFormat="1" ht="12.75">
      <c r="A53" s="463" t="s">
        <v>81</v>
      </c>
      <c r="B53" s="453">
        <v>0</v>
      </c>
      <c r="C53" s="453">
        <v>0</v>
      </c>
      <c r="D53" s="453">
        <v>0</v>
      </c>
      <c r="E53" s="453">
        <v>0</v>
      </c>
      <c r="F53" s="453">
        <v>0</v>
      </c>
      <c r="G53" s="453">
        <v>7601.0148099999988</v>
      </c>
      <c r="H53" s="453">
        <v>0</v>
      </c>
      <c r="I53" s="453">
        <v>0</v>
      </c>
      <c r="J53" s="453">
        <v>0</v>
      </c>
      <c r="K53" s="453">
        <v>7601.0148099999988</v>
      </c>
    </row>
    <row r="54" spans="1:11" s="34" customFormat="1" ht="12.75">
      <c r="A54" s="463" t="s">
        <v>763</v>
      </c>
      <c r="B54" s="453">
        <v>0</v>
      </c>
      <c r="C54" s="453">
        <v>0</v>
      </c>
      <c r="D54" s="453">
        <v>0</v>
      </c>
      <c r="E54" s="453">
        <v>0</v>
      </c>
      <c r="F54" s="453">
        <v>0</v>
      </c>
      <c r="G54" s="453">
        <v>0</v>
      </c>
      <c r="H54" s="453">
        <v>45199.856700000004</v>
      </c>
      <c r="I54" s="453">
        <v>0</v>
      </c>
      <c r="J54" s="453">
        <v>0</v>
      </c>
      <c r="K54" s="453">
        <v>45199.856700000004</v>
      </c>
    </row>
    <row r="55" spans="1:11" s="34" customFormat="1" ht="12.75">
      <c r="A55" s="463" t="s">
        <v>66</v>
      </c>
      <c r="B55" s="453">
        <v>0</v>
      </c>
      <c r="C55" s="453">
        <v>0</v>
      </c>
      <c r="D55" s="453">
        <v>13840.971160000001</v>
      </c>
      <c r="E55" s="453">
        <v>0</v>
      </c>
      <c r="F55" s="453">
        <v>0</v>
      </c>
      <c r="G55" s="453">
        <v>0</v>
      </c>
      <c r="H55" s="453">
        <v>0</v>
      </c>
      <c r="I55" s="453">
        <v>0</v>
      </c>
      <c r="J55" s="453">
        <v>0</v>
      </c>
      <c r="K55" s="453">
        <v>13840.971160000001</v>
      </c>
    </row>
    <row r="56" spans="1:11" s="34" customFormat="1" ht="12.75">
      <c r="A56" s="463" t="s">
        <v>68</v>
      </c>
      <c r="B56" s="453">
        <v>0</v>
      </c>
      <c r="C56" s="453">
        <v>0</v>
      </c>
      <c r="D56" s="453">
        <v>64766.885009999998</v>
      </c>
      <c r="E56" s="453">
        <v>0</v>
      </c>
      <c r="F56" s="453">
        <v>0</v>
      </c>
      <c r="G56" s="453">
        <v>0</v>
      </c>
      <c r="H56" s="453">
        <v>0</v>
      </c>
      <c r="I56" s="453">
        <v>0</v>
      </c>
      <c r="J56" s="453">
        <v>0</v>
      </c>
      <c r="K56" s="453">
        <v>64766.885009999998</v>
      </c>
    </row>
    <row r="57" spans="1:11" s="34" customFormat="1" ht="12.75">
      <c r="A57" s="463" t="s">
        <v>65</v>
      </c>
      <c r="B57" s="453">
        <v>0</v>
      </c>
      <c r="C57" s="453">
        <v>0</v>
      </c>
      <c r="D57" s="453">
        <v>19091.721500000003</v>
      </c>
      <c r="E57" s="453">
        <v>0</v>
      </c>
      <c r="F57" s="453">
        <v>0</v>
      </c>
      <c r="G57" s="453">
        <v>0</v>
      </c>
      <c r="H57" s="453">
        <v>0</v>
      </c>
      <c r="I57" s="453">
        <v>0</v>
      </c>
      <c r="J57" s="453">
        <v>0</v>
      </c>
      <c r="K57" s="453">
        <v>19091.721500000003</v>
      </c>
    </row>
    <row r="58" spans="1:11" s="34" customFormat="1" ht="12.75">
      <c r="A58" s="463" t="s">
        <v>59</v>
      </c>
      <c r="B58" s="453">
        <v>7128.8433100000002</v>
      </c>
      <c r="C58" s="453">
        <v>0</v>
      </c>
      <c r="D58" s="453">
        <v>3065.7089400000004</v>
      </c>
      <c r="E58" s="453">
        <v>0</v>
      </c>
      <c r="F58" s="453">
        <v>0</v>
      </c>
      <c r="G58" s="453">
        <v>17794.50937</v>
      </c>
      <c r="H58" s="453">
        <v>36555.043720000001</v>
      </c>
      <c r="I58" s="453">
        <v>0</v>
      </c>
      <c r="J58" s="453">
        <v>0</v>
      </c>
      <c r="K58" s="453">
        <v>64544.105340000002</v>
      </c>
    </row>
    <row r="59" spans="1:11" s="34" customFormat="1" ht="12.75">
      <c r="A59" s="463" t="s">
        <v>62</v>
      </c>
      <c r="B59" s="453">
        <v>0</v>
      </c>
      <c r="C59" s="453">
        <v>0</v>
      </c>
      <c r="D59" s="453">
        <v>1494.5471100000002</v>
      </c>
      <c r="E59" s="453">
        <v>0</v>
      </c>
      <c r="F59" s="453">
        <v>0</v>
      </c>
      <c r="G59" s="453">
        <v>0</v>
      </c>
      <c r="H59" s="453">
        <v>0</v>
      </c>
      <c r="I59" s="453">
        <v>0</v>
      </c>
      <c r="J59" s="453">
        <v>0</v>
      </c>
      <c r="K59" s="453">
        <v>1494.5471100000002</v>
      </c>
    </row>
    <row r="60" spans="1:11" s="34" customFormat="1" ht="12.75">
      <c r="A60" s="463" t="s">
        <v>72</v>
      </c>
      <c r="B60" s="453">
        <v>8317.2429000000011</v>
      </c>
      <c r="C60" s="453">
        <v>0</v>
      </c>
      <c r="D60" s="453">
        <v>0</v>
      </c>
      <c r="E60" s="453">
        <v>0</v>
      </c>
      <c r="F60" s="453">
        <v>0</v>
      </c>
      <c r="G60" s="453">
        <v>0</v>
      </c>
      <c r="H60" s="453">
        <v>0</v>
      </c>
      <c r="I60" s="453">
        <v>0</v>
      </c>
      <c r="J60" s="453">
        <v>0</v>
      </c>
      <c r="K60" s="453">
        <v>8317.2429000000011</v>
      </c>
    </row>
    <row r="61" spans="1:11" s="34" customFormat="1" ht="12.75">
      <c r="A61" s="463" t="s">
        <v>73</v>
      </c>
      <c r="B61" s="453">
        <v>0</v>
      </c>
      <c r="C61" s="453">
        <v>0</v>
      </c>
      <c r="D61" s="453">
        <v>0</v>
      </c>
      <c r="E61" s="453">
        <v>0</v>
      </c>
      <c r="F61" s="453">
        <v>0</v>
      </c>
      <c r="G61" s="453">
        <v>0</v>
      </c>
      <c r="H61" s="453">
        <v>26138.528910000001</v>
      </c>
      <c r="I61" s="453">
        <v>0</v>
      </c>
      <c r="J61" s="453">
        <v>0</v>
      </c>
      <c r="K61" s="453">
        <v>26138.528910000001</v>
      </c>
    </row>
    <row r="62" spans="1:11" s="34" customFormat="1" ht="12.75">
      <c r="A62" s="463" t="s">
        <v>70</v>
      </c>
      <c r="B62" s="453">
        <v>0</v>
      </c>
      <c r="C62" s="453">
        <v>0</v>
      </c>
      <c r="D62" s="453">
        <v>0</v>
      </c>
      <c r="E62" s="453">
        <v>0</v>
      </c>
      <c r="F62" s="453">
        <v>0</v>
      </c>
      <c r="G62" s="453">
        <v>0</v>
      </c>
      <c r="H62" s="453">
        <v>0</v>
      </c>
      <c r="I62" s="453">
        <v>2916.1707000000001</v>
      </c>
      <c r="J62" s="453">
        <v>0</v>
      </c>
      <c r="K62" s="453">
        <v>2916.1707000000001</v>
      </c>
    </row>
    <row r="63" spans="1:11" s="34" customFormat="1" ht="12.75">
      <c r="A63" s="463" t="s">
        <v>809</v>
      </c>
      <c r="B63" s="453">
        <v>0</v>
      </c>
      <c r="C63" s="453">
        <v>10200.373639999998</v>
      </c>
      <c r="D63" s="453">
        <v>0</v>
      </c>
      <c r="E63" s="453">
        <v>0</v>
      </c>
      <c r="F63" s="453">
        <v>0</v>
      </c>
      <c r="G63" s="453">
        <v>0</v>
      </c>
      <c r="H63" s="453">
        <v>0</v>
      </c>
      <c r="I63" s="453">
        <v>0</v>
      </c>
      <c r="J63" s="453">
        <v>0</v>
      </c>
      <c r="K63" s="453">
        <v>10200.373639999998</v>
      </c>
    </row>
    <row r="64" spans="1:11" s="34" customFormat="1" ht="12.75">
      <c r="A64" s="463" t="s">
        <v>810</v>
      </c>
      <c r="B64" s="453">
        <v>9167.34411</v>
      </c>
      <c r="C64" s="453">
        <v>0</v>
      </c>
      <c r="D64" s="453">
        <v>0</v>
      </c>
      <c r="E64" s="453">
        <v>0</v>
      </c>
      <c r="F64" s="453">
        <v>0</v>
      </c>
      <c r="G64" s="453">
        <v>0</v>
      </c>
      <c r="H64" s="453">
        <v>0</v>
      </c>
      <c r="I64" s="453">
        <v>0</v>
      </c>
      <c r="J64" s="453">
        <v>0</v>
      </c>
      <c r="K64" s="453">
        <v>9167.34411</v>
      </c>
    </row>
    <row r="65" spans="1:11" s="34" customFormat="1" ht="12.75">
      <c r="A65" s="463" t="s">
        <v>57</v>
      </c>
      <c r="B65" s="453">
        <v>25548.055840000001</v>
      </c>
      <c r="C65" s="453">
        <v>10200.373639999998</v>
      </c>
      <c r="D65" s="453">
        <v>261285.26638000004</v>
      </c>
      <c r="E65" s="453">
        <v>1165.39094</v>
      </c>
      <c r="F65" s="453">
        <v>33825.041060000003</v>
      </c>
      <c r="G65" s="453">
        <v>41889.853900000002</v>
      </c>
      <c r="H65" s="453">
        <v>272574.93125999998</v>
      </c>
      <c r="I65" s="453">
        <v>17679.531449999999</v>
      </c>
      <c r="J65" s="453">
        <v>3467.2050900000004</v>
      </c>
      <c r="K65" s="453">
        <v>667635.64955999993</v>
      </c>
    </row>
    <row r="66" spans="1:11" s="34" customFormat="1" ht="12.75">
      <c r="A66" s="464" t="s">
        <v>774</v>
      </c>
      <c r="B66" s="460"/>
      <c r="C66" s="460"/>
      <c r="D66" s="460"/>
      <c r="E66" s="460"/>
      <c r="F66" s="460"/>
      <c r="G66" s="460"/>
      <c r="H66" s="460"/>
      <c r="I66" s="460"/>
      <c r="J66" s="460"/>
      <c r="K66" s="460"/>
    </row>
    <row r="67" spans="1:11" s="34" customFormat="1" ht="12.75">
      <c r="A67" s="463" t="s">
        <v>783</v>
      </c>
      <c r="B67" s="453">
        <v>16307.709499999999</v>
      </c>
      <c r="C67" s="453">
        <v>38169.119599999998</v>
      </c>
      <c r="D67" s="453">
        <v>125556.10443000001</v>
      </c>
      <c r="E67" s="453">
        <v>19930.524009999997</v>
      </c>
      <c r="F67" s="453">
        <v>3082.1905200000001</v>
      </c>
      <c r="G67" s="453">
        <v>10690.350489999999</v>
      </c>
      <c r="H67" s="453">
        <v>131302.35458000001</v>
      </c>
      <c r="I67" s="453">
        <v>2493.4251300000001</v>
      </c>
      <c r="J67" s="453">
        <v>667.25224000000003</v>
      </c>
      <c r="K67" s="453">
        <v>348199.03050000005</v>
      </c>
    </row>
    <row r="68" spans="1:11" s="34" customFormat="1" ht="12.75">
      <c r="A68" s="463" t="s">
        <v>784</v>
      </c>
      <c r="B68" s="453">
        <v>54139.167110000009</v>
      </c>
      <c r="C68" s="453">
        <v>122953.03675</v>
      </c>
      <c r="D68" s="453">
        <v>63566.561179999997</v>
      </c>
      <c r="E68" s="453">
        <v>20907.940890000002</v>
      </c>
      <c r="F68" s="453">
        <v>21195.323350000002</v>
      </c>
      <c r="G68" s="453">
        <v>19949.936870000001</v>
      </c>
      <c r="H68" s="453">
        <v>68886.775140000012</v>
      </c>
      <c r="I68" s="453">
        <v>9247.9963000000007</v>
      </c>
      <c r="J68" s="453">
        <v>794.69724999999994</v>
      </c>
      <c r="K68" s="453">
        <v>381641.43484000006</v>
      </c>
    </row>
    <row r="69" spans="1:11" s="34" customFormat="1" ht="12.75">
      <c r="A69" s="463" t="s">
        <v>785</v>
      </c>
      <c r="B69" s="453">
        <v>5080.1204799999996</v>
      </c>
      <c r="C69" s="453">
        <v>146668.74169999998</v>
      </c>
      <c r="D69" s="453">
        <v>3807.9667200000004</v>
      </c>
      <c r="E69" s="453">
        <v>4109.7808400000004</v>
      </c>
      <c r="F69" s="453">
        <v>1957.90428</v>
      </c>
      <c r="G69" s="453">
        <v>231.31710999999999</v>
      </c>
      <c r="H69" s="453">
        <v>1322.6629400000002</v>
      </c>
      <c r="I69" s="453">
        <v>21329.942720000003</v>
      </c>
      <c r="J69" s="453">
        <v>0</v>
      </c>
      <c r="K69" s="453">
        <v>184508.43678999998</v>
      </c>
    </row>
    <row r="70" spans="1:11" s="34" customFormat="1" ht="12.75">
      <c r="A70" s="463" t="s">
        <v>786</v>
      </c>
      <c r="B70" s="453">
        <v>0</v>
      </c>
      <c r="C70" s="453">
        <v>0</v>
      </c>
      <c r="D70" s="453">
        <v>0</v>
      </c>
      <c r="E70" s="453">
        <v>0</v>
      </c>
      <c r="F70" s="453">
        <v>0</v>
      </c>
      <c r="G70" s="453">
        <v>1716.02316</v>
      </c>
      <c r="H70" s="453">
        <v>73566.018219999998</v>
      </c>
      <c r="I70" s="453">
        <v>0</v>
      </c>
      <c r="J70" s="453">
        <v>0</v>
      </c>
      <c r="K70" s="453">
        <v>75282.041379999995</v>
      </c>
    </row>
    <row r="71" spans="1:11" s="34" customFormat="1" ht="12.75">
      <c r="A71" s="463" t="s">
        <v>787</v>
      </c>
      <c r="B71" s="453">
        <v>3659.1999700000001</v>
      </c>
      <c r="C71" s="453">
        <v>1260.5408900000004</v>
      </c>
      <c r="D71" s="453">
        <v>75254.074040000007</v>
      </c>
      <c r="E71" s="453">
        <v>12169.724199999999</v>
      </c>
      <c r="F71" s="453">
        <v>8604.75972</v>
      </c>
      <c r="G71" s="453">
        <v>3780.2781500000001</v>
      </c>
      <c r="H71" s="453">
        <v>17811.461489999998</v>
      </c>
      <c r="I71" s="453">
        <v>0</v>
      </c>
      <c r="J71" s="453">
        <v>0</v>
      </c>
      <c r="K71" s="453">
        <v>122540.03846000001</v>
      </c>
    </row>
    <row r="72" spans="1:11" s="34" customFormat="1" ht="12.75">
      <c r="A72" s="463" t="s">
        <v>788</v>
      </c>
      <c r="B72" s="453">
        <v>37642.461660000001</v>
      </c>
      <c r="C72" s="453">
        <v>12258.590469999999</v>
      </c>
      <c r="D72" s="453">
        <v>10267.001839999999</v>
      </c>
      <c r="E72" s="453">
        <v>37080.346380000003</v>
      </c>
      <c r="F72" s="453">
        <v>18714.811730000001</v>
      </c>
      <c r="G72" s="453">
        <v>38005.895989999997</v>
      </c>
      <c r="H72" s="453">
        <v>20214.343439999997</v>
      </c>
      <c r="I72" s="453">
        <v>1246.35797</v>
      </c>
      <c r="J72" s="453">
        <v>13595.537769999999</v>
      </c>
      <c r="K72" s="453">
        <v>189025.34724999999</v>
      </c>
    </row>
    <row r="73" spans="1:11" s="34" customFormat="1" ht="12.75">
      <c r="A73" s="463" t="s">
        <v>789</v>
      </c>
      <c r="B73" s="453">
        <v>0</v>
      </c>
      <c r="C73" s="453">
        <v>11666.204360000002</v>
      </c>
      <c r="D73" s="453">
        <v>0</v>
      </c>
      <c r="E73" s="453">
        <v>0</v>
      </c>
      <c r="F73" s="453">
        <v>0</v>
      </c>
      <c r="G73" s="453">
        <v>0</v>
      </c>
      <c r="H73" s="453">
        <v>0</v>
      </c>
      <c r="I73" s="453">
        <v>0</v>
      </c>
      <c r="J73" s="453">
        <v>0</v>
      </c>
      <c r="K73" s="453">
        <v>11666.204360000002</v>
      </c>
    </row>
    <row r="74" spans="1:11" s="34" customFormat="1" ht="12.75">
      <c r="A74" s="463" t="s">
        <v>57</v>
      </c>
      <c r="B74" s="453">
        <v>116828.65872000001</v>
      </c>
      <c r="C74" s="453">
        <v>332976.23376999993</v>
      </c>
      <c r="D74" s="453">
        <v>278451.70821000001</v>
      </c>
      <c r="E74" s="453">
        <v>94198.316319999998</v>
      </c>
      <c r="F74" s="453">
        <v>53554.989600000001</v>
      </c>
      <c r="G74" s="453">
        <v>74373.801769999991</v>
      </c>
      <c r="H74" s="453">
        <v>313103.61580999999</v>
      </c>
      <c r="I74" s="453">
        <v>34317.722119999999</v>
      </c>
      <c r="J74" s="453">
        <v>15057.487259999998</v>
      </c>
      <c r="K74" s="453">
        <v>1312862.5335800003</v>
      </c>
    </row>
    <row r="75" spans="1:11" s="34" customFormat="1" ht="12.75">
      <c r="A75" s="464" t="s">
        <v>907</v>
      </c>
      <c r="B75" s="460"/>
      <c r="C75" s="460"/>
      <c r="D75" s="460"/>
      <c r="E75" s="460"/>
      <c r="F75" s="460"/>
      <c r="G75" s="460"/>
      <c r="H75" s="460"/>
      <c r="I75" s="460"/>
      <c r="J75" s="460"/>
      <c r="K75" s="460"/>
    </row>
    <row r="76" spans="1:11" s="34" customFormat="1" ht="12.75">
      <c r="A76" s="463" t="s">
        <v>51</v>
      </c>
      <c r="B76" s="453">
        <v>328965.94472999999</v>
      </c>
      <c r="C76" s="453">
        <v>1678171.0789099999</v>
      </c>
      <c r="D76" s="453">
        <v>1469292.9624900001</v>
      </c>
      <c r="E76" s="453">
        <v>151450.44718000002</v>
      </c>
      <c r="F76" s="453">
        <v>154590.90030000001</v>
      </c>
      <c r="G76" s="453">
        <v>263342.33137999999</v>
      </c>
      <c r="H76" s="453">
        <v>2195893.0791099998</v>
      </c>
      <c r="I76" s="453">
        <v>87748.523119999998</v>
      </c>
      <c r="J76" s="453">
        <v>54584.50879</v>
      </c>
      <c r="K76" s="453">
        <v>6384039.7760099992</v>
      </c>
    </row>
    <row r="77" spans="1:11" s="34" customFormat="1" ht="12.75">
      <c r="A77" s="463" t="s">
        <v>57</v>
      </c>
      <c r="B77" s="453">
        <v>328965.94472999999</v>
      </c>
      <c r="C77" s="453">
        <v>1678171.0789099999</v>
      </c>
      <c r="D77" s="453">
        <v>1469292.9624900001</v>
      </c>
      <c r="E77" s="453">
        <v>151450.44718000002</v>
      </c>
      <c r="F77" s="453">
        <v>154590.90030000001</v>
      </c>
      <c r="G77" s="453">
        <v>263342.33137999999</v>
      </c>
      <c r="H77" s="453">
        <v>2195893.0791099998</v>
      </c>
      <c r="I77" s="453">
        <v>87748.523119999998</v>
      </c>
      <c r="J77" s="453">
        <v>54584.50879</v>
      </c>
      <c r="K77" s="453">
        <v>6384039.7760099992</v>
      </c>
    </row>
    <row r="78" spans="1:11" s="34" customFormat="1" ht="12.75">
      <c r="A78" s="464" t="s">
        <v>911</v>
      </c>
      <c r="B78" s="460"/>
      <c r="C78" s="460"/>
      <c r="D78" s="460"/>
      <c r="E78" s="460"/>
      <c r="F78" s="460"/>
      <c r="G78" s="460"/>
      <c r="H78" s="460"/>
      <c r="I78" s="460"/>
      <c r="J78" s="460"/>
      <c r="K78" s="460"/>
    </row>
    <row r="79" spans="1:11" s="34" customFormat="1" ht="12.75">
      <c r="A79" s="463" t="s">
        <v>926</v>
      </c>
      <c r="B79" s="453">
        <v>35199.421699999999</v>
      </c>
      <c r="C79" s="453">
        <v>78352.206850000002</v>
      </c>
      <c r="D79" s="453">
        <v>49946.971410000006</v>
      </c>
      <c r="E79" s="453">
        <v>22887.098670000003</v>
      </c>
      <c r="F79" s="453">
        <v>15339.71182</v>
      </c>
      <c r="G79" s="453">
        <v>25318.823559999997</v>
      </c>
      <c r="H79" s="453">
        <v>103658.53456</v>
      </c>
      <c r="I79" s="453">
        <v>17494.623609999999</v>
      </c>
      <c r="J79" s="453">
        <v>0</v>
      </c>
      <c r="K79" s="453">
        <v>348197.39218000002</v>
      </c>
    </row>
    <row r="80" spans="1:11" s="34" customFormat="1" ht="12.75">
      <c r="A80" s="463" t="s">
        <v>57</v>
      </c>
      <c r="B80" s="453">
        <v>35199.421699999999</v>
      </c>
      <c r="C80" s="453">
        <v>78352.206850000002</v>
      </c>
      <c r="D80" s="453">
        <v>49946.971410000006</v>
      </c>
      <c r="E80" s="453">
        <v>22887.098670000003</v>
      </c>
      <c r="F80" s="453">
        <v>15339.71182</v>
      </c>
      <c r="G80" s="453">
        <v>25318.823559999997</v>
      </c>
      <c r="H80" s="453">
        <v>103658.53456</v>
      </c>
      <c r="I80" s="453">
        <v>17494.623609999999</v>
      </c>
      <c r="J80" s="453">
        <v>0</v>
      </c>
      <c r="K80" s="453">
        <v>348197.39218000002</v>
      </c>
    </row>
    <row r="81" spans="1:11" s="34" customFormat="1" ht="13.5" thickBot="1">
      <c r="A81" s="464" t="s">
        <v>43</v>
      </c>
      <c r="B81" s="460">
        <v>1716321.67646</v>
      </c>
      <c r="C81" s="460">
        <v>13169499.475599999</v>
      </c>
      <c r="D81" s="460">
        <v>10237017.999530001</v>
      </c>
      <c r="E81" s="460">
        <v>1020730.61445</v>
      </c>
      <c r="F81" s="460">
        <v>1032678.02553</v>
      </c>
      <c r="G81" s="460">
        <v>1944780.2367599998</v>
      </c>
      <c r="H81" s="460">
        <v>26007702.34606</v>
      </c>
      <c r="I81" s="460">
        <v>1000775.6202800001</v>
      </c>
      <c r="J81" s="460">
        <v>220194.94141999999</v>
      </c>
      <c r="K81" s="460">
        <v>56349700.93609</v>
      </c>
    </row>
    <row r="82" spans="1:11" s="34" customFormat="1" ht="18" customHeight="1" thickTop="1">
      <c r="A82" s="798" t="s">
        <v>716</v>
      </c>
      <c r="B82" s="796"/>
      <c r="C82" s="796"/>
      <c r="D82" s="796"/>
      <c r="E82" s="796"/>
      <c r="F82" s="796"/>
      <c r="G82" s="796"/>
      <c r="H82" s="796"/>
      <c r="I82" s="796"/>
      <c r="J82" s="796"/>
      <c r="K82" s="796"/>
    </row>
    <row r="83" spans="1:11" s="34" customFormat="1" ht="12.75">
      <c r="A83" s="797" t="s">
        <v>754</v>
      </c>
      <c r="B83" s="35"/>
      <c r="C83" s="35"/>
      <c r="D83" s="35"/>
      <c r="E83" s="35"/>
      <c r="F83" s="35"/>
      <c r="G83" s="35"/>
      <c r="H83" s="35"/>
      <c r="I83" s="35"/>
      <c r="J83" s="35"/>
      <c r="K83" s="35"/>
    </row>
    <row r="84" spans="1:11" s="34" customFormat="1" ht="12.75">
      <c r="A84" s="801" t="s">
        <v>924</v>
      </c>
      <c r="B84" s="35"/>
      <c r="C84" s="35"/>
      <c r="D84" s="35"/>
      <c r="E84" s="35"/>
      <c r="F84" s="35"/>
      <c r="G84" s="35"/>
      <c r="H84" s="35"/>
      <c r="I84" s="35"/>
      <c r="J84" s="35"/>
      <c r="K84" s="35"/>
    </row>
    <row r="85" spans="1:11" s="34" customFormat="1" ht="12.75">
      <c r="A85" s="36"/>
      <c r="B85" s="35"/>
      <c r="C85" s="35"/>
      <c r="D85" s="35"/>
      <c r="E85" s="35"/>
      <c r="F85" s="35"/>
      <c r="G85" s="35"/>
      <c r="H85" s="35"/>
      <c r="I85" s="35"/>
      <c r="J85" s="35"/>
      <c r="K85" s="35"/>
    </row>
    <row r="86" spans="1:11" s="34" customFormat="1" ht="12.75">
      <c r="A86" s="36"/>
      <c r="B86" s="35"/>
      <c r="C86" s="35"/>
      <c r="D86" s="35"/>
      <c r="E86" s="35"/>
      <c r="F86" s="35"/>
      <c r="G86" s="35"/>
      <c r="H86" s="35"/>
      <c r="I86" s="35"/>
      <c r="J86" s="35"/>
      <c r="K86" s="35"/>
    </row>
    <row r="87" spans="1:11" s="34" customFormat="1" ht="12.75">
      <c r="A87" s="36"/>
      <c r="B87" s="35"/>
      <c r="C87" s="35"/>
      <c r="D87" s="35"/>
      <c r="E87" s="35"/>
      <c r="F87" s="35"/>
      <c r="G87" s="35"/>
      <c r="H87" s="35"/>
      <c r="I87" s="35"/>
      <c r="J87" s="35"/>
      <c r="K87" s="35"/>
    </row>
    <row r="88" spans="1:11" s="34" customFormat="1" ht="12.75">
      <c r="A88" s="36"/>
      <c r="B88" s="35"/>
      <c r="C88" s="35"/>
      <c r="D88" s="35"/>
      <c r="E88" s="35"/>
      <c r="F88" s="35"/>
      <c r="G88" s="35"/>
      <c r="H88" s="35"/>
      <c r="I88" s="35"/>
      <c r="J88" s="35"/>
      <c r="K88" s="35"/>
    </row>
    <row r="89" spans="1:11" s="34" customFormat="1" ht="12.75">
      <c r="A89" s="36"/>
      <c r="B89" s="35"/>
      <c r="C89" s="35"/>
      <c r="D89" s="35"/>
      <c r="E89" s="35"/>
      <c r="F89" s="35"/>
      <c r="G89" s="35"/>
      <c r="H89" s="35"/>
      <c r="I89" s="35"/>
      <c r="J89" s="35"/>
      <c r="K89" s="35"/>
    </row>
    <row r="90" spans="1:11" s="34" customFormat="1" ht="12.75">
      <c r="A90" s="36"/>
      <c r="B90" s="35"/>
      <c r="C90" s="35"/>
      <c r="D90" s="35"/>
      <c r="E90" s="35"/>
      <c r="F90" s="35"/>
      <c r="G90" s="35"/>
      <c r="H90" s="35"/>
      <c r="I90" s="35"/>
      <c r="J90" s="35"/>
      <c r="K90" s="35"/>
    </row>
    <row r="91" spans="1:11" s="34" customFormat="1" ht="12.75">
      <c r="A91" s="36"/>
      <c r="B91" s="35"/>
      <c r="C91" s="35"/>
      <c r="D91" s="35"/>
      <c r="E91" s="35"/>
      <c r="F91" s="35"/>
      <c r="G91" s="35"/>
      <c r="H91" s="35"/>
      <c r="I91" s="35"/>
      <c r="J91" s="35"/>
      <c r="K91" s="35"/>
    </row>
    <row r="92" spans="1:11" s="34" customFormat="1" ht="12.75">
      <c r="A92" s="36"/>
      <c r="B92" s="35"/>
      <c r="C92" s="35"/>
      <c r="D92" s="35"/>
      <c r="E92" s="35"/>
      <c r="F92" s="35"/>
      <c r="G92" s="35"/>
      <c r="H92" s="35"/>
      <c r="I92" s="35"/>
      <c r="J92" s="35"/>
      <c r="K92" s="35"/>
    </row>
    <row r="93" spans="1:11" s="34" customFormat="1" ht="12.75">
      <c r="A93" s="36"/>
      <c r="B93" s="35"/>
      <c r="C93" s="35"/>
      <c r="D93" s="35"/>
      <c r="E93" s="35"/>
      <c r="F93" s="35"/>
      <c r="G93" s="35"/>
      <c r="H93" s="35"/>
      <c r="I93" s="35"/>
      <c r="J93" s="35"/>
      <c r="K93" s="35"/>
    </row>
    <row r="94" spans="1:11" ht="15.75">
      <c r="A94" s="19"/>
    </row>
    <row r="95" spans="1:11" ht="15.75">
      <c r="A95" s="19"/>
    </row>
    <row r="96" spans="1:11" ht="15.75">
      <c r="A96" s="19"/>
    </row>
    <row r="97" spans="1:1" ht="15.75">
      <c r="A97" s="19"/>
    </row>
    <row r="98" spans="1:1" ht="15.75">
      <c r="A98" s="19"/>
    </row>
    <row r="99" spans="1:1" ht="15.75">
      <c r="A99" s="19"/>
    </row>
  </sheetData>
  <mergeCells count="4">
    <mergeCell ref="A2:K2"/>
    <mergeCell ref="A3:K3"/>
    <mergeCell ref="A4:K4"/>
    <mergeCell ref="A5:K5"/>
  </mergeCells>
  <conditionalFormatting sqref="K83:K301">
    <cfRule type="expression" dxfId="0" priority="6">
      <formula>OR(#REF!="BANCOS",#REF!="MUTUALES",#REF!= "FFP",#REF!= "COOPERATIVAS",#REF!= "TOTAL")</formula>
    </cfRule>
  </conditionalFormatting>
  <pageMargins left="0.7" right="0.7" top="0.75" bottom="0.75" header="0.3" footer="0.3"/>
  <pageSetup scale="38" fitToHeight="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4"/>
  <dimension ref="A1:L120"/>
  <sheetViews>
    <sheetView showGridLines="0" zoomScale="85" zoomScaleNormal="85" workbookViewId="0"/>
  </sheetViews>
  <sheetFormatPr defaultColWidth="11.42578125" defaultRowHeight="15"/>
  <cols>
    <col min="1" max="1" width="22" style="20" customWidth="1"/>
    <col min="2" max="2" width="24" style="37" customWidth="1"/>
    <col min="3" max="3" width="21.5703125" style="37" customWidth="1"/>
    <col min="4" max="4" width="17.28515625" style="37" customWidth="1"/>
    <col min="5" max="5" width="22.28515625" style="37" customWidth="1"/>
    <col min="6" max="6" width="20.140625" style="37" customWidth="1"/>
    <col min="7" max="7" width="20" style="37" customWidth="1"/>
    <col min="8" max="11" width="18.85546875" style="37" customWidth="1"/>
    <col min="12" max="12" width="4.42578125" style="29" customWidth="1"/>
    <col min="13" max="240" width="9.140625" customWidth="1"/>
    <col min="241" max="241" width="29.42578125" customWidth="1"/>
    <col min="242" max="246" width="25.140625" customWidth="1"/>
    <col min="247" max="247" width="15.7109375" customWidth="1"/>
    <col min="248" max="248" width="21.7109375" customWidth="1"/>
    <col min="249" max="250" width="26.28515625" customWidth="1"/>
    <col min="251" max="251" width="20.140625" customWidth="1"/>
    <col min="252" max="252" width="4.42578125" customWidth="1"/>
    <col min="253" max="496" width="9.140625" customWidth="1"/>
    <col min="497" max="497" width="29.42578125" customWidth="1"/>
    <col min="498" max="502" width="25.140625" customWidth="1"/>
    <col min="503" max="503" width="15.7109375" customWidth="1"/>
    <col min="504" max="504" width="21.7109375" customWidth="1"/>
    <col min="505" max="506" width="26.28515625" customWidth="1"/>
    <col min="507" max="507" width="20.140625" customWidth="1"/>
    <col min="508" max="508" width="4.42578125" customWidth="1"/>
    <col min="509" max="752" width="9.140625" customWidth="1"/>
    <col min="753" max="753" width="29.42578125" customWidth="1"/>
    <col min="754" max="758" width="25.140625" customWidth="1"/>
    <col min="759" max="759" width="15.7109375" customWidth="1"/>
    <col min="760" max="760" width="21.7109375" customWidth="1"/>
    <col min="761" max="762" width="26.28515625" customWidth="1"/>
    <col min="763" max="763" width="20.140625" customWidth="1"/>
    <col min="764" max="764" width="4.42578125" customWidth="1"/>
    <col min="765" max="1008" width="9.140625" customWidth="1"/>
    <col min="1009" max="1009" width="29.42578125" customWidth="1"/>
    <col min="1010" max="1014" width="25.140625" customWidth="1"/>
    <col min="1015" max="1015" width="15.7109375" customWidth="1"/>
    <col min="1016" max="1016" width="21.7109375" customWidth="1"/>
    <col min="1017" max="1018" width="26.28515625" customWidth="1"/>
    <col min="1019" max="1019" width="20.140625" customWidth="1"/>
    <col min="1020" max="1020" width="4.42578125" customWidth="1"/>
    <col min="1021" max="1264" width="9.140625" customWidth="1"/>
    <col min="1265" max="1265" width="29.42578125" customWidth="1"/>
    <col min="1266" max="1270" width="25.140625" customWidth="1"/>
    <col min="1271" max="1271" width="15.7109375" customWidth="1"/>
    <col min="1272" max="1272" width="21.7109375" customWidth="1"/>
    <col min="1273" max="1274" width="26.28515625" customWidth="1"/>
    <col min="1275" max="1275" width="20.140625" customWidth="1"/>
    <col min="1276" max="1276" width="4.42578125" customWidth="1"/>
    <col min="1277" max="1520" width="9.140625" customWidth="1"/>
    <col min="1521" max="1521" width="29.42578125" customWidth="1"/>
    <col min="1522" max="1526" width="25.140625" customWidth="1"/>
    <col min="1527" max="1527" width="15.7109375" customWidth="1"/>
    <col min="1528" max="1528" width="21.7109375" customWidth="1"/>
    <col min="1529" max="1530" width="26.28515625" customWidth="1"/>
    <col min="1531" max="1531" width="20.140625" customWidth="1"/>
    <col min="1532" max="1532" width="4.42578125" customWidth="1"/>
    <col min="1533" max="1776" width="9.140625" customWidth="1"/>
    <col min="1777" max="1777" width="29.42578125" customWidth="1"/>
    <col min="1778" max="1782" width="25.140625" customWidth="1"/>
    <col min="1783" max="1783" width="15.7109375" customWidth="1"/>
    <col min="1784" max="1784" width="21.7109375" customWidth="1"/>
    <col min="1785" max="1786" width="26.28515625" customWidth="1"/>
    <col min="1787" max="1787" width="20.140625" customWidth="1"/>
    <col min="1788" max="1788" width="4.42578125" customWidth="1"/>
    <col min="1789" max="2032" width="9.140625" customWidth="1"/>
    <col min="2033" max="2033" width="29.42578125" customWidth="1"/>
    <col min="2034" max="2038" width="25.140625" customWidth="1"/>
    <col min="2039" max="2039" width="15.7109375" customWidth="1"/>
    <col min="2040" max="2040" width="21.7109375" customWidth="1"/>
    <col min="2041" max="2042" width="26.28515625" customWidth="1"/>
    <col min="2043" max="2043" width="20.140625" customWidth="1"/>
    <col min="2044" max="2044" width="4.42578125" customWidth="1"/>
    <col min="2045" max="2288" width="9.140625" customWidth="1"/>
    <col min="2289" max="2289" width="29.42578125" customWidth="1"/>
    <col min="2290" max="2294" width="25.140625" customWidth="1"/>
    <col min="2295" max="2295" width="15.7109375" customWidth="1"/>
    <col min="2296" max="2296" width="21.7109375" customWidth="1"/>
    <col min="2297" max="2298" width="26.28515625" customWidth="1"/>
    <col min="2299" max="2299" width="20.140625" customWidth="1"/>
    <col min="2300" max="2300" width="4.42578125" customWidth="1"/>
    <col min="2301" max="2544" width="9.140625" customWidth="1"/>
    <col min="2545" max="2545" width="29.42578125" customWidth="1"/>
    <col min="2546" max="2550" width="25.140625" customWidth="1"/>
    <col min="2551" max="2551" width="15.7109375" customWidth="1"/>
    <col min="2552" max="2552" width="21.7109375" customWidth="1"/>
    <col min="2553" max="2554" width="26.28515625" customWidth="1"/>
    <col min="2555" max="2555" width="20.140625" customWidth="1"/>
    <col min="2556" max="2556" width="4.42578125" customWidth="1"/>
    <col min="2557" max="2800" width="9.140625" customWidth="1"/>
    <col min="2801" max="2801" width="29.42578125" customWidth="1"/>
    <col min="2802" max="2806" width="25.140625" customWidth="1"/>
    <col min="2807" max="2807" width="15.7109375" customWidth="1"/>
    <col min="2808" max="2808" width="21.7109375" customWidth="1"/>
    <col min="2809" max="2810" width="26.28515625" customWidth="1"/>
    <col min="2811" max="2811" width="20.140625" customWidth="1"/>
    <col min="2812" max="2812" width="4.42578125" customWidth="1"/>
    <col min="2813" max="3056" width="9.140625" customWidth="1"/>
    <col min="3057" max="3057" width="29.42578125" customWidth="1"/>
    <col min="3058" max="3062" width="25.140625" customWidth="1"/>
    <col min="3063" max="3063" width="15.7109375" customWidth="1"/>
    <col min="3064" max="3064" width="21.7109375" customWidth="1"/>
    <col min="3065" max="3066" width="26.28515625" customWidth="1"/>
    <col min="3067" max="3067" width="20.140625" customWidth="1"/>
    <col min="3068" max="3068" width="4.42578125" customWidth="1"/>
    <col min="3069" max="3312" width="9.140625" customWidth="1"/>
    <col min="3313" max="3313" width="29.42578125" customWidth="1"/>
    <col min="3314" max="3318" width="25.140625" customWidth="1"/>
    <col min="3319" max="3319" width="15.7109375" customWidth="1"/>
    <col min="3320" max="3320" width="21.7109375" customWidth="1"/>
    <col min="3321" max="3322" width="26.28515625" customWidth="1"/>
    <col min="3323" max="3323" width="20.140625" customWidth="1"/>
    <col min="3324" max="3324" width="4.42578125" customWidth="1"/>
    <col min="3325" max="3568" width="9.140625" customWidth="1"/>
    <col min="3569" max="3569" width="29.42578125" customWidth="1"/>
    <col min="3570" max="3574" width="25.140625" customWidth="1"/>
    <col min="3575" max="3575" width="15.7109375" customWidth="1"/>
    <col min="3576" max="3576" width="21.7109375" customWidth="1"/>
    <col min="3577" max="3578" width="26.28515625" customWidth="1"/>
    <col min="3579" max="3579" width="20.140625" customWidth="1"/>
    <col min="3580" max="3580" width="4.42578125" customWidth="1"/>
    <col min="3581" max="3824" width="9.140625" customWidth="1"/>
    <col min="3825" max="3825" width="29.42578125" customWidth="1"/>
    <col min="3826" max="3830" width="25.140625" customWidth="1"/>
    <col min="3831" max="3831" width="15.7109375" customWidth="1"/>
    <col min="3832" max="3832" width="21.7109375" customWidth="1"/>
    <col min="3833" max="3834" width="26.28515625" customWidth="1"/>
    <col min="3835" max="3835" width="20.140625" customWidth="1"/>
    <col min="3836" max="3836" width="4.42578125" customWidth="1"/>
    <col min="3837" max="4080" width="9.140625" customWidth="1"/>
    <col min="4081" max="4081" width="29.42578125" customWidth="1"/>
    <col min="4082" max="4086" width="25.140625" customWidth="1"/>
    <col min="4087" max="4087" width="15.7109375" customWidth="1"/>
    <col min="4088" max="4088" width="21.7109375" customWidth="1"/>
    <col min="4089" max="4090" width="26.28515625" customWidth="1"/>
    <col min="4091" max="4091" width="20.140625" customWidth="1"/>
    <col min="4092" max="4092" width="4.42578125" customWidth="1"/>
    <col min="4093" max="4336" width="9.140625" customWidth="1"/>
    <col min="4337" max="4337" width="29.42578125" customWidth="1"/>
    <col min="4338" max="4342" width="25.140625" customWidth="1"/>
    <col min="4343" max="4343" width="15.7109375" customWidth="1"/>
    <col min="4344" max="4344" width="21.7109375" customWidth="1"/>
    <col min="4345" max="4346" width="26.28515625" customWidth="1"/>
    <col min="4347" max="4347" width="20.140625" customWidth="1"/>
    <col min="4348" max="4348" width="4.42578125" customWidth="1"/>
    <col min="4349" max="4592" width="9.140625" customWidth="1"/>
    <col min="4593" max="4593" width="29.42578125" customWidth="1"/>
    <col min="4594" max="4598" width="25.140625" customWidth="1"/>
    <col min="4599" max="4599" width="15.7109375" customWidth="1"/>
    <col min="4600" max="4600" width="21.7109375" customWidth="1"/>
    <col min="4601" max="4602" width="26.28515625" customWidth="1"/>
    <col min="4603" max="4603" width="20.140625" customWidth="1"/>
    <col min="4604" max="4604" width="4.42578125" customWidth="1"/>
    <col min="4605" max="4848" width="9.140625" customWidth="1"/>
    <col min="4849" max="4849" width="29.42578125" customWidth="1"/>
    <col min="4850" max="4854" width="25.140625" customWidth="1"/>
    <col min="4855" max="4855" width="15.7109375" customWidth="1"/>
    <col min="4856" max="4856" width="21.7109375" customWidth="1"/>
    <col min="4857" max="4858" width="26.28515625" customWidth="1"/>
    <col min="4859" max="4859" width="20.140625" customWidth="1"/>
    <col min="4860" max="4860" width="4.42578125" customWidth="1"/>
    <col min="4861" max="5104" width="9.140625" customWidth="1"/>
    <col min="5105" max="5105" width="29.42578125" customWidth="1"/>
    <col min="5106" max="5110" width="25.140625" customWidth="1"/>
    <col min="5111" max="5111" width="15.7109375" customWidth="1"/>
    <col min="5112" max="5112" width="21.7109375" customWidth="1"/>
    <col min="5113" max="5114" width="26.28515625" customWidth="1"/>
    <col min="5115" max="5115" width="20.140625" customWidth="1"/>
    <col min="5116" max="5116" width="4.42578125" customWidth="1"/>
    <col min="5117" max="5360" width="9.140625" customWidth="1"/>
    <col min="5361" max="5361" width="29.42578125" customWidth="1"/>
    <col min="5362" max="5366" width="25.140625" customWidth="1"/>
    <col min="5367" max="5367" width="15.7109375" customWidth="1"/>
    <col min="5368" max="5368" width="21.7109375" customWidth="1"/>
    <col min="5369" max="5370" width="26.28515625" customWidth="1"/>
    <col min="5371" max="5371" width="20.140625" customWidth="1"/>
    <col min="5372" max="5372" width="4.42578125" customWidth="1"/>
    <col min="5373" max="5616" width="9.140625" customWidth="1"/>
    <col min="5617" max="5617" width="29.42578125" customWidth="1"/>
    <col min="5618" max="5622" width="25.140625" customWidth="1"/>
    <col min="5623" max="5623" width="15.7109375" customWidth="1"/>
    <col min="5624" max="5624" width="21.7109375" customWidth="1"/>
    <col min="5625" max="5626" width="26.28515625" customWidth="1"/>
    <col min="5627" max="5627" width="20.140625" customWidth="1"/>
    <col min="5628" max="5628" width="4.42578125" customWidth="1"/>
    <col min="5629" max="5872" width="9.140625" customWidth="1"/>
    <col min="5873" max="5873" width="29.42578125" customWidth="1"/>
    <col min="5874" max="5878" width="25.140625" customWidth="1"/>
    <col min="5879" max="5879" width="15.7109375" customWidth="1"/>
    <col min="5880" max="5880" width="21.7109375" customWidth="1"/>
    <col min="5881" max="5882" width="26.28515625" customWidth="1"/>
    <col min="5883" max="5883" width="20.140625" customWidth="1"/>
    <col min="5884" max="5884" width="4.42578125" customWidth="1"/>
    <col min="5885" max="6128" width="9.140625" customWidth="1"/>
    <col min="6129" max="6129" width="29.42578125" customWidth="1"/>
    <col min="6130" max="6134" width="25.140625" customWidth="1"/>
    <col min="6135" max="6135" width="15.7109375" customWidth="1"/>
    <col min="6136" max="6136" width="21.7109375" customWidth="1"/>
    <col min="6137" max="6138" width="26.28515625" customWidth="1"/>
    <col min="6139" max="6139" width="20.140625" customWidth="1"/>
    <col min="6140" max="6140" width="4.42578125" customWidth="1"/>
    <col min="6141" max="6384" width="9.140625" customWidth="1"/>
    <col min="6385" max="6385" width="29.42578125" customWidth="1"/>
    <col min="6386" max="6390" width="25.140625" customWidth="1"/>
    <col min="6391" max="6391" width="15.7109375" customWidth="1"/>
    <col min="6392" max="6392" width="21.7109375" customWidth="1"/>
    <col min="6393" max="6394" width="26.28515625" customWidth="1"/>
    <col min="6395" max="6395" width="20.140625" customWidth="1"/>
    <col min="6396" max="6396" width="4.42578125" customWidth="1"/>
    <col min="6397" max="6640" width="9.140625" customWidth="1"/>
    <col min="6641" max="6641" width="29.42578125" customWidth="1"/>
    <col min="6642" max="6646" width="25.140625" customWidth="1"/>
    <col min="6647" max="6647" width="15.7109375" customWidth="1"/>
    <col min="6648" max="6648" width="21.7109375" customWidth="1"/>
    <col min="6649" max="6650" width="26.28515625" customWidth="1"/>
    <col min="6651" max="6651" width="20.140625" customWidth="1"/>
    <col min="6652" max="6652" width="4.42578125" customWidth="1"/>
    <col min="6653" max="6896" width="9.140625" customWidth="1"/>
    <col min="6897" max="6897" width="29.42578125" customWidth="1"/>
    <col min="6898" max="6902" width="25.140625" customWidth="1"/>
    <col min="6903" max="6903" width="15.7109375" customWidth="1"/>
    <col min="6904" max="6904" width="21.7109375" customWidth="1"/>
    <col min="6905" max="6906" width="26.28515625" customWidth="1"/>
    <col min="6907" max="6907" width="20.140625" customWidth="1"/>
    <col min="6908" max="6908" width="4.42578125" customWidth="1"/>
    <col min="6909" max="7152" width="9.140625" customWidth="1"/>
    <col min="7153" max="7153" width="29.42578125" customWidth="1"/>
    <col min="7154" max="7158" width="25.140625" customWidth="1"/>
    <col min="7159" max="7159" width="15.7109375" customWidth="1"/>
    <col min="7160" max="7160" width="21.7109375" customWidth="1"/>
    <col min="7161" max="7162" width="26.28515625" customWidth="1"/>
    <col min="7163" max="7163" width="20.140625" customWidth="1"/>
    <col min="7164" max="7164" width="4.42578125" customWidth="1"/>
    <col min="7165" max="7408" width="9.140625" customWidth="1"/>
    <col min="7409" max="7409" width="29.42578125" customWidth="1"/>
    <col min="7410" max="7414" width="25.140625" customWidth="1"/>
    <col min="7415" max="7415" width="15.7109375" customWidth="1"/>
    <col min="7416" max="7416" width="21.7109375" customWidth="1"/>
    <col min="7417" max="7418" width="26.28515625" customWidth="1"/>
    <col min="7419" max="7419" width="20.140625" customWidth="1"/>
    <col min="7420" max="7420" width="4.42578125" customWidth="1"/>
    <col min="7421" max="7664" width="9.140625" customWidth="1"/>
    <col min="7665" max="7665" width="29.42578125" customWidth="1"/>
    <col min="7666" max="7670" width="25.140625" customWidth="1"/>
    <col min="7671" max="7671" width="15.7109375" customWidth="1"/>
    <col min="7672" max="7672" width="21.7109375" customWidth="1"/>
    <col min="7673" max="7674" width="26.28515625" customWidth="1"/>
    <col min="7675" max="7675" width="20.140625" customWidth="1"/>
    <col min="7676" max="7676" width="4.42578125" customWidth="1"/>
    <col min="7677" max="7920" width="9.140625" customWidth="1"/>
    <col min="7921" max="7921" width="29.42578125" customWidth="1"/>
    <col min="7922" max="7926" width="25.140625" customWidth="1"/>
    <col min="7927" max="7927" width="15.7109375" customWidth="1"/>
    <col min="7928" max="7928" width="21.7109375" customWidth="1"/>
    <col min="7929" max="7930" width="26.28515625" customWidth="1"/>
    <col min="7931" max="7931" width="20.140625" customWidth="1"/>
    <col min="7932" max="7932" width="4.42578125" customWidth="1"/>
    <col min="7933" max="8176" width="9.140625" customWidth="1"/>
    <col min="8177" max="8177" width="29.42578125" customWidth="1"/>
    <col min="8178" max="8182" width="25.140625" customWidth="1"/>
    <col min="8183" max="8183" width="15.7109375" customWidth="1"/>
    <col min="8184" max="8184" width="21.7109375" customWidth="1"/>
    <col min="8185" max="8186" width="26.28515625" customWidth="1"/>
    <col min="8187" max="8187" width="20.140625" customWidth="1"/>
    <col min="8188" max="8188" width="4.42578125" customWidth="1"/>
    <col min="8189" max="8432" width="9.140625" customWidth="1"/>
    <col min="8433" max="8433" width="29.42578125" customWidth="1"/>
    <col min="8434" max="8438" width="25.140625" customWidth="1"/>
    <col min="8439" max="8439" width="15.7109375" customWidth="1"/>
    <col min="8440" max="8440" width="21.7109375" customWidth="1"/>
    <col min="8441" max="8442" width="26.28515625" customWidth="1"/>
    <col min="8443" max="8443" width="20.140625" customWidth="1"/>
    <col min="8444" max="8444" width="4.42578125" customWidth="1"/>
    <col min="8445" max="8688" width="9.140625" customWidth="1"/>
    <col min="8689" max="8689" width="29.42578125" customWidth="1"/>
    <col min="8690" max="8694" width="25.140625" customWidth="1"/>
    <col min="8695" max="8695" width="15.7109375" customWidth="1"/>
    <col min="8696" max="8696" width="21.7109375" customWidth="1"/>
    <col min="8697" max="8698" width="26.28515625" customWidth="1"/>
    <col min="8699" max="8699" width="20.140625" customWidth="1"/>
    <col min="8700" max="8700" width="4.42578125" customWidth="1"/>
    <col min="8701" max="8944" width="9.140625" customWidth="1"/>
    <col min="8945" max="8945" width="29.42578125" customWidth="1"/>
    <col min="8946" max="8950" width="25.140625" customWidth="1"/>
    <col min="8951" max="8951" width="15.7109375" customWidth="1"/>
    <col min="8952" max="8952" width="21.7109375" customWidth="1"/>
    <col min="8953" max="8954" width="26.28515625" customWidth="1"/>
    <col min="8955" max="8955" width="20.140625" customWidth="1"/>
    <col min="8956" max="8956" width="4.42578125" customWidth="1"/>
    <col min="8957" max="9200" width="9.140625" customWidth="1"/>
    <col min="9201" max="9201" width="29.42578125" customWidth="1"/>
    <col min="9202" max="9206" width="25.140625" customWidth="1"/>
    <col min="9207" max="9207" width="15.7109375" customWidth="1"/>
    <col min="9208" max="9208" width="21.7109375" customWidth="1"/>
    <col min="9209" max="9210" width="26.28515625" customWidth="1"/>
    <col min="9211" max="9211" width="20.140625" customWidth="1"/>
    <col min="9212" max="9212" width="4.42578125" customWidth="1"/>
    <col min="9213" max="9456" width="9.140625" customWidth="1"/>
    <col min="9457" max="9457" width="29.42578125" customWidth="1"/>
    <col min="9458" max="9462" width="25.140625" customWidth="1"/>
    <col min="9463" max="9463" width="15.7109375" customWidth="1"/>
    <col min="9464" max="9464" width="21.7109375" customWidth="1"/>
    <col min="9465" max="9466" width="26.28515625" customWidth="1"/>
    <col min="9467" max="9467" width="20.140625" customWidth="1"/>
    <col min="9468" max="9468" width="4.42578125" customWidth="1"/>
    <col min="9469" max="9712" width="9.140625" customWidth="1"/>
    <col min="9713" max="9713" width="29.42578125" customWidth="1"/>
    <col min="9714" max="9718" width="25.140625" customWidth="1"/>
    <col min="9719" max="9719" width="15.7109375" customWidth="1"/>
    <col min="9720" max="9720" width="21.7109375" customWidth="1"/>
    <col min="9721" max="9722" width="26.28515625" customWidth="1"/>
    <col min="9723" max="9723" width="20.140625" customWidth="1"/>
    <col min="9724" max="9724" width="4.42578125" customWidth="1"/>
    <col min="9725" max="9968" width="9.140625" customWidth="1"/>
    <col min="9969" max="9969" width="29.42578125" customWidth="1"/>
    <col min="9970" max="9974" width="25.140625" customWidth="1"/>
    <col min="9975" max="9975" width="15.7109375" customWidth="1"/>
    <col min="9976" max="9976" width="21.7109375" customWidth="1"/>
    <col min="9977" max="9978" width="26.28515625" customWidth="1"/>
    <col min="9979" max="9979" width="20.140625" customWidth="1"/>
    <col min="9980" max="9980" width="4.42578125" customWidth="1"/>
    <col min="9981" max="10224" width="9.140625" customWidth="1"/>
    <col min="10225" max="10225" width="29.42578125" customWidth="1"/>
    <col min="10226" max="10230" width="25.140625" customWidth="1"/>
    <col min="10231" max="10231" width="15.7109375" customWidth="1"/>
    <col min="10232" max="10232" width="21.7109375" customWidth="1"/>
    <col min="10233" max="10234" width="26.28515625" customWidth="1"/>
    <col min="10235" max="10235" width="20.140625" customWidth="1"/>
    <col min="10236" max="10236" width="4.42578125" customWidth="1"/>
    <col min="10237" max="10480" width="9.140625" customWidth="1"/>
    <col min="10481" max="10481" width="29.42578125" customWidth="1"/>
    <col min="10482" max="10486" width="25.140625" customWidth="1"/>
    <col min="10487" max="10487" width="15.7109375" customWidth="1"/>
    <col min="10488" max="10488" width="21.7109375" customWidth="1"/>
    <col min="10489" max="10490" width="26.28515625" customWidth="1"/>
    <col min="10491" max="10491" width="20.140625" customWidth="1"/>
    <col min="10492" max="10492" width="4.42578125" customWidth="1"/>
    <col min="10493" max="10736" width="9.140625" customWidth="1"/>
    <col min="10737" max="10737" width="29.42578125" customWidth="1"/>
    <col min="10738" max="10742" width="25.140625" customWidth="1"/>
    <col min="10743" max="10743" width="15.7109375" customWidth="1"/>
    <col min="10744" max="10744" width="21.7109375" customWidth="1"/>
    <col min="10745" max="10746" width="26.28515625" customWidth="1"/>
    <col min="10747" max="10747" width="20.140625" customWidth="1"/>
    <col min="10748" max="10748" width="4.42578125" customWidth="1"/>
    <col min="10749" max="10992" width="9.140625" customWidth="1"/>
    <col min="10993" max="10993" width="29.42578125" customWidth="1"/>
    <col min="10994" max="10998" width="25.140625" customWidth="1"/>
    <col min="10999" max="10999" width="15.7109375" customWidth="1"/>
    <col min="11000" max="11000" width="21.7109375" customWidth="1"/>
    <col min="11001" max="11002" width="26.28515625" customWidth="1"/>
    <col min="11003" max="11003" width="20.140625" customWidth="1"/>
    <col min="11004" max="11004" width="4.42578125" customWidth="1"/>
    <col min="11005" max="11248" width="9.140625" customWidth="1"/>
    <col min="11249" max="11249" width="29.42578125" customWidth="1"/>
    <col min="11250" max="11254" width="25.140625" customWidth="1"/>
    <col min="11255" max="11255" width="15.7109375" customWidth="1"/>
    <col min="11256" max="11256" width="21.7109375" customWidth="1"/>
    <col min="11257" max="11258" width="26.28515625" customWidth="1"/>
    <col min="11259" max="11259" width="20.140625" customWidth="1"/>
    <col min="11260" max="11260" width="4.42578125" customWidth="1"/>
    <col min="11261" max="11504" width="9.140625" customWidth="1"/>
    <col min="11505" max="11505" width="29.42578125" customWidth="1"/>
    <col min="11506" max="11510" width="25.140625" customWidth="1"/>
    <col min="11511" max="11511" width="15.7109375" customWidth="1"/>
    <col min="11512" max="11512" width="21.7109375" customWidth="1"/>
    <col min="11513" max="11514" width="26.28515625" customWidth="1"/>
    <col min="11515" max="11515" width="20.140625" customWidth="1"/>
    <col min="11516" max="11516" width="4.42578125" customWidth="1"/>
    <col min="11517" max="11760" width="9.140625" customWidth="1"/>
    <col min="11761" max="11761" width="29.42578125" customWidth="1"/>
    <col min="11762" max="11766" width="25.140625" customWidth="1"/>
    <col min="11767" max="11767" width="15.7109375" customWidth="1"/>
    <col min="11768" max="11768" width="21.7109375" customWidth="1"/>
    <col min="11769" max="11770" width="26.28515625" customWidth="1"/>
    <col min="11771" max="11771" width="20.140625" customWidth="1"/>
    <col min="11772" max="11772" width="4.42578125" customWidth="1"/>
    <col min="11773" max="12016" width="9.140625" customWidth="1"/>
    <col min="12017" max="12017" width="29.42578125" customWidth="1"/>
    <col min="12018" max="12022" width="25.140625" customWidth="1"/>
    <col min="12023" max="12023" width="15.7109375" customWidth="1"/>
    <col min="12024" max="12024" width="21.7109375" customWidth="1"/>
    <col min="12025" max="12026" width="26.28515625" customWidth="1"/>
    <col min="12027" max="12027" width="20.140625" customWidth="1"/>
    <col min="12028" max="12028" width="4.42578125" customWidth="1"/>
    <col min="12029" max="12272" width="9.140625" customWidth="1"/>
    <col min="12273" max="12273" width="29.42578125" customWidth="1"/>
    <col min="12274" max="12278" width="25.140625" customWidth="1"/>
    <col min="12279" max="12279" width="15.7109375" customWidth="1"/>
    <col min="12280" max="12280" width="21.7109375" customWidth="1"/>
    <col min="12281" max="12282" width="26.28515625" customWidth="1"/>
    <col min="12283" max="12283" width="20.140625" customWidth="1"/>
    <col min="12284" max="12284" width="4.42578125" customWidth="1"/>
    <col min="12285" max="12528" width="9.140625" customWidth="1"/>
    <col min="12529" max="12529" width="29.42578125" customWidth="1"/>
    <col min="12530" max="12534" width="25.140625" customWidth="1"/>
    <col min="12535" max="12535" width="15.7109375" customWidth="1"/>
    <col min="12536" max="12536" width="21.7109375" customWidth="1"/>
    <col min="12537" max="12538" width="26.28515625" customWidth="1"/>
    <col min="12539" max="12539" width="20.140625" customWidth="1"/>
    <col min="12540" max="12540" width="4.42578125" customWidth="1"/>
    <col min="12541" max="12784" width="9.140625" customWidth="1"/>
    <col min="12785" max="12785" width="29.42578125" customWidth="1"/>
    <col min="12786" max="12790" width="25.140625" customWidth="1"/>
    <col min="12791" max="12791" width="15.7109375" customWidth="1"/>
    <col min="12792" max="12792" width="21.7109375" customWidth="1"/>
    <col min="12793" max="12794" width="26.28515625" customWidth="1"/>
    <col min="12795" max="12795" width="20.140625" customWidth="1"/>
    <col min="12796" max="12796" width="4.42578125" customWidth="1"/>
    <col min="12797" max="13040" width="9.140625" customWidth="1"/>
    <col min="13041" max="13041" width="29.42578125" customWidth="1"/>
    <col min="13042" max="13046" width="25.140625" customWidth="1"/>
    <col min="13047" max="13047" width="15.7109375" customWidth="1"/>
    <col min="13048" max="13048" width="21.7109375" customWidth="1"/>
    <col min="13049" max="13050" width="26.28515625" customWidth="1"/>
    <col min="13051" max="13051" width="20.140625" customWidth="1"/>
    <col min="13052" max="13052" width="4.42578125" customWidth="1"/>
    <col min="13053" max="13296" width="9.140625" customWidth="1"/>
    <col min="13297" max="13297" width="29.42578125" customWidth="1"/>
    <col min="13298" max="13302" width="25.140625" customWidth="1"/>
    <col min="13303" max="13303" width="15.7109375" customWidth="1"/>
    <col min="13304" max="13304" width="21.7109375" customWidth="1"/>
    <col min="13305" max="13306" width="26.28515625" customWidth="1"/>
    <col min="13307" max="13307" width="20.140625" customWidth="1"/>
    <col min="13308" max="13308" width="4.42578125" customWidth="1"/>
    <col min="13309" max="13552" width="9.140625" customWidth="1"/>
    <col min="13553" max="13553" width="29.42578125" customWidth="1"/>
    <col min="13554" max="13558" width="25.140625" customWidth="1"/>
    <col min="13559" max="13559" width="15.7109375" customWidth="1"/>
    <col min="13560" max="13560" width="21.7109375" customWidth="1"/>
    <col min="13561" max="13562" width="26.28515625" customWidth="1"/>
    <col min="13563" max="13563" width="20.140625" customWidth="1"/>
    <col min="13564" max="13564" width="4.42578125" customWidth="1"/>
    <col min="13565" max="13808" width="9.140625" customWidth="1"/>
    <col min="13809" max="13809" width="29.42578125" customWidth="1"/>
    <col min="13810" max="13814" width="25.140625" customWidth="1"/>
    <col min="13815" max="13815" width="15.7109375" customWidth="1"/>
    <col min="13816" max="13816" width="21.7109375" customWidth="1"/>
    <col min="13817" max="13818" width="26.28515625" customWidth="1"/>
    <col min="13819" max="13819" width="20.140625" customWidth="1"/>
    <col min="13820" max="13820" width="4.42578125" customWidth="1"/>
    <col min="13821" max="14064" width="9.140625" customWidth="1"/>
    <col min="14065" max="14065" width="29.42578125" customWidth="1"/>
    <col min="14066" max="14070" width="25.140625" customWidth="1"/>
    <col min="14071" max="14071" width="15.7109375" customWidth="1"/>
    <col min="14072" max="14072" width="21.7109375" customWidth="1"/>
    <col min="14073" max="14074" width="26.28515625" customWidth="1"/>
    <col min="14075" max="14075" width="20.140625" customWidth="1"/>
    <col min="14076" max="14076" width="4.42578125" customWidth="1"/>
    <col min="14077" max="14320" width="9.140625" customWidth="1"/>
    <col min="14321" max="14321" width="29.42578125" customWidth="1"/>
    <col min="14322" max="14326" width="25.140625" customWidth="1"/>
    <col min="14327" max="14327" width="15.7109375" customWidth="1"/>
    <col min="14328" max="14328" width="21.7109375" customWidth="1"/>
    <col min="14329" max="14330" width="26.28515625" customWidth="1"/>
    <col min="14331" max="14331" width="20.140625" customWidth="1"/>
    <col min="14332" max="14332" width="4.42578125" customWidth="1"/>
    <col min="14333" max="14576" width="9.140625" customWidth="1"/>
    <col min="14577" max="14577" width="29.42578125" customWidth="1"/>
    <col min="14578" max="14582" width="25.140625" customWidth="1"/>
    <col min="14583" max="14583" width="15.7109375" customWidth="1"/>
    <col min="14584" max="14584" width="21.7109375" customWidth="1"/>
    <col min="14585" max="14586" width="26.28515625" customWidth="1"/>
    <col min="14587" max="14587" width="20.140625" customWidth="1"/>
    <col min="14588" max="14588" width="4.42578125" customWidth="1"/>
    <col min="14589" max="14832" width="9.140625" customWidth="1"/>
    <col min="14833" max="14833" width="29.42578125" customWidth="1"/>
    <col min="14834" max="14838" width="25.140625" customWidth="1"/>
    <col min="14839" max="14839" width="15.7109375" customWidth="1"/>
    <col min="14840" max="14840" width="21.7109375" customWidth="1"/>
    <col min="14841" max="14842" width="26.28515625" customWidth="1"/>
    <col min="14843" max="14843" width="20.140625" customWidth="1"/>
    <col min="14844" max="14844" width="4.42578125" customWidth="1"/>
    <col min="14845" max="15088" width="9.140625" customWidth="1"/>
    <col min="15089" max="15089" width="29.42578125" customWidth="1"/>
    <col min="15090" max="15094" width="25.140625" customWidth="1"/>
    <col min="15095" max="15095" width="15.7109375" customWidth="1"/>
    <col min="15096" max="15096" width="21.7109375" customWidth="1"/>
    <col min="15097" max="15098" width="26.28515625" customWidth="1"/>
    <col min="15099" max="15099" width="20.140625" customWidth="1"/>
    <col min="15100" max="15100" width="4.42578125" customWidth="1"/>
    <col min="15101" max="15344" width="9.140625" customWidth="1"/>
    <col min="15345" max="15345" width="29.42578125" customWidth="1"/>
    <col min="15346" max="15350" width="25.140625" customWidth="1"/>
    <col min="15351" max="15351" width="15.7109375" customWidth="1"/>
    <col min="15352" max="15352" width="21.7109375" customWidth="1"/>
    <col min="15353" max="15354" width="26.28515625" customWidth="1"/>
    <col min="15355" max="15355" width="20.140625" customWidth="1"/>
    <col min="15356" max="15356" width="4.42578125" customWidth="1"/>
    <col min="15357" max="15600" width="9.140625" customWidth="1"/>
    <col min="15601" max="15601" width="29.42578125" customWidth="1"/>
    <col min="15602" max="15606" width="25.140625" customWidth="1"/>
    <col min="15607" max="15607" width="15.7109375" customWidth="1"/>
    <col min="15608" max="15608" width="21.7109375" customWidth="1"/>
    <col min="15609" max="15610" width="26.28515625" customWidth="1"/>
    <col min="15611" max="15611" width="20.140625" customWidth="1"/>
    <col min="15612" max="15612" width="4.42578125" customWidth="1"/>
    <col min="15613" max="15856" width="9.140625" customWidth="1"/>
    <col min="15857" max="15857" width="29.42578125" customWidth="1"/>
    <col min="15858" max="15862" width="25.140625" customWidth="1"/>
    <col min="15863" max="15863" width="15.7109375" customWidth="1"/>
    <col min="15864" max="15864" width="21.7109375" customWidth="1"/>
    <col min="15865" max="15866" width="26.28515625" customWidth="1"/>
    <col min="15867" max="15867" width="20.140625" customWidth="1"/>
    <col min="15868" max="15868" width="4.42578125" customWidth="1"/>
    <col min="15869" max="16112" width="9.140625" customWidth="1"/>
    <col min="16113" max="16113" width="29.42578125" customWidth="1"/>
    <col min="16114" max="16118" width="25.140625" customWidth="1"/>
    <col min="16119" max="16119" width="15.7109375" customWidth="1"/>
    <col min="16120" max="16120" width="21.7109375" customWidth="1"/>
    <col min="16121" max="16122" width="26.28515625" customWidth="1"/>
    <col min="16123" max="16123" width="20.140625" customWidth="1"/>
    <col min="16124" max="16124" width="4.42578125" customWidth="1"/>
    <col min="16125" max="16384" width="9.140625" customWidth="1"/>
  </cols>
  <sheetData>
    <row r="1" spans="1:12" ht="14.25" customHeight="1">
      <c r="A1" s="385"/>
      <c r="B1" s="28"/>
      <c r="C1" s="28"/>
      <c r="D1" s="28"/>
      <c r="E1" s="28"/>
      <c r="F1" s="28"/>
      <c r="G1" s="28"/>
      <c r="H1" s="28"/>
      <c r="I1" s="28"/>
      <c r="J1" s="28"/>
      <c r="K1" s="28"/>
    </row>
    <row r="2" spans="1:12" s="1" customFormat="1" ht="18.75" customHeight="1">
      <c r="A2" s="826" t="s">
        <v>646</v>
      </c>
      <c r="B2" s="826"/>
      <c r="C2" s="826"/>
      <c r="D2" s="826"/>
      <c r="E2" s="826"/>
      <c r="F2" s="826"/>
      <c r="G2" s="826"/>
      <c r="H2" s="826"/>
      <c r="I2" s="826"/>
      <c r="J2" s="826"/>
      <c r="K2" s="826"/>
      <c r="L2" s="30"/>
    </row>
    <row r="3" spans="1:12" s="1" customFormat="1" ht="20.25" customHeight="1">
      <c r="A3" s="826" t="s">
        <v>91</v>
      </c>
      <c r="B3" s="826"/>
      <c r="C3" s="826"/>
      <c r="D3" s="826"/>
      <c r="E3" s="826"/>
      <c r="F3" s="826"/>
      <c r="G3" s="826"/>
      <c r="H3" s="826"/>
      <c r="I3" s="826"/>
      <c r="J3" s="826"/>
      <c r="K3" s="826"/>
      <c r="L3" s="30"/>
    </row>
    <row r="4" spans="1:12" s="1" customFormat="1" ht="24" customHeight="1">
      <c r="A4" s="826" t="s">
        <v>852</v>
      </c>
      <c r="B4" s="826"/>
      <c r="C4" s="826"/>
      <c r="D4" s="826"/>
      <c r="E4" s="826"/>
      <c r="F4" s="826"/>
      <c r="G4" s="826"/>
      <c r="H4" s="826"/>
      <c r="I4" s="826"/>
      <c r="J4" s="826"/>
      <c r="K4" s="826"/>
      <c r="L4" s="30"/>
    </row>
    <row r="5" spans="1:12" s="33" customFormat="1" ht="28.5" customHeight="1" thickBot="1">
      <c r="A5" s="827" t="s">
        <v>650</v>
      </c>
      <c r="B5" s="827"/>
      <c r="C5" s="827"/>
      <c r="D5" s="827"/>
      <c r="E5" s="827"/>
      <c r="F5" s="827"/>
      <c r="G5" s="827"/>
      <c r="H5" s="827"/>
      <c r="I5" s="827"/>
      <c r="J5" s="827"/>
      <c r="K5" s="827"/>
      <c r="L5" s="31"/>
    </row>
    <row r="6" spans="1:12" s="34" customFormat="1" ht="35.25" customHeight="1" thickTop="1" thickBot="1">
      <c r="A6" s="101" t="s">
        <v>589</v>
      </c>
      <c r="B6" s="102" t="s">
        <v>92</v>
      </c>
      <c r="C6" s="102" t="s">
        <v>93</v>
      </c>
      <c r="D6" s="102" t="s">
        <v>94</v>
      </c>
      <c r="E6" s="103" t="s">
        <v>95</v>
      </c>
      <c r="F6" s="103" t="s">
        <v>96</v>
      </c>
      <c r="G6" s="102" t="s">
        <v>97</v>
      </c>
      <c r="H6" s="103" t="s">
        <v>98</v>
      </c>
      <c r="I6" s="102" t="s">
        <v>717</v>
      </c>
      <c r="J6" s="102" t="s">
        <v>718</v>
      </c>
      <c r="K6" s="103" t="s">
        <v>89</v>
      </c>
      <c r="L6" s="29"/>
    </row>
    <row r="7" spans="1:12" s="34" customFormat="1" ht="13.5" thickTop="1">
      <c r="A7" s="460" t="s">
        <v>569</v>
      </c>
      <c r="B7" s="460"/>
      <c r="C7" s="460"/>
      <c r="D7" s="460"/>
      <c r="E7" s="460"/>
      <c r="F7" s="460"/>
      <c r="G7" s="460"/>
      <c r="H7" s="460"/>
      <c r="I7" s="460"/>
      <c r="J7" s="461"/>
      <c r="K7" s="462"/>
      <c r="L7" s="29"/>
    </row>
    <row r="8" spans="1:12" s="34" customFormat="1" ht="12.75">
      <c r="A8" s="463" t="s">
        <v>47</v>
      </c>
      <c r="B8" s="453">
        <v>634880.21779000002</v>
      </c>
      <c r="C8" s="453">
        <v>283.13479999999998</v>
      </c>
      <c r="D8" s="453">
        <v>3430.9044100000001</v>
      </c>
      <c r="E8" s="453">
        <v>13316.078009999999</v>
      </c>
      <c r="F8" s="453">
        <v>2735284.6244900008</v>
      </c>
      <c r="G8" s="453">
        <v>500937.73102999997</v>
      </c>
      <c r="H8" s="453">
        <v>502930.82678000012</v>
      </c>
      <c r="I8" s="453">
        <v>240210.84044999999</v>
      </c>
      <c r="J8" s="453">
        <v>1589.10123</v>
      </c>
      <c r="K8" s="453">
        <v>4632863.4589900011</v>
      </c>
      <c r="L8" s="29"/>
    </row>
    <row r="9" spans="1:12" s="34" customFormat="1" ht="12.75">
      <c r="A9" s="463" t="s">
        <v>49</v>
      </c>
      <c r="B9" s="453">
        <v>2000</v>
      </c>
      <c r="C9" s="453">
        <v>0</v>
      </c>
      <c r="D9" s="453">
        <v>0</v>
      </c>
      <c r="E9" s="453">
        <v>0</v>
      </c>
      <c r="F9" s="453">
        <v>164229.16667000001</v>
      </c>
      <c r="G9" s="453">
        <v>2725</v>
      </c>
      <c r="H9" s="453">
        <v>0</v>
      </c>
      <c r="I9" s="453">
        <v>0</v>
      </c>
      <c r="J9" s="453">
        <v>0</v>
      </c>
      <c r="K9" s="453">
        <v>168954.16667000001</v>
      </c>
      <c r="L9" s="29"/>
    </row>
    <row r="10" spans="1:12" s="34" customFormat="1" ht="12.75">
      <c r="A10" s="463" t="s">
        <v>52</v>
      </c>
      <c r="B10" s="453">
        <v>767621.6284899998</v>
      </c>
      <c r="C10" s="453">
        <v>4198.3740899999993</v>
      </c>
      <c r="D10" s="453">
        <v>4136.2910099999999</v>
      </c>
      <c r="E10" s="453">
        <v>55183.044730000001</v>
      </c>
      <c r="F10" s="453">
        <v>1123183.9733400003</v>
      </c>
      <c r="G10" s="453">
        <v>32991.892539999993</v>
      </c>
      <c r="H10" s="453">
        <v>808067.23070999992</v>
      </c>
      <c r="I10" s="453">
        <v>165387.68667000002</v>
      </c>
      <c r="J10" s="453">
        <v>2061.5915399999999</v>
      </c>
      <c r="K10" s="453">
        <v>2962831.71312</v>
      </c>
      <c r="L10" s="29"/>
    </row>
    <row r="11" spans="1:12" s="34" customFormat="1" ht="12.75">
      <c r="A11" s="463" t="s">
        <v>56</v>
      </c>
      <c r="B11" s="453">
        <v>343135.06852999993</v>
      </c>
      <c r="C11" s="453">
        <v>1037.62547</v>
      </c>
      <c r="D11" s="453">
        <v>0</v>
      </c>
      <c r="E11" s="453">
        <v>8652.39725</v>
      </c>
      <c r="F11" s="453">
        <v>334725.04713000008</v>
      </c>
      <c r="G11" s="453">
        <v>238.541</v>
      </c>
      <c r="H11" s="453">
        <v>228238.87020999996</v>
      </c>
      <c r="I11" s="453">
        <v>90949.137870000006</v>
      </c>
      <c r="J11" s="453">
        <v>402.87898999999999</v>
      </c>
      <c r="K11" s="453">
        <v>1007379.5664499999</v>
      </c>
      <c r="L11" s="29"/>
    </row>
    <row r="12" spans="1:12" s="34" customFormat="1" ht="12.75">
      <c r="A12" s="463" t="s">
        <v>564</v>
      </c>
      <c r="B12" s="453">
        <v>1932267.5523300001</v>
      </c>
      <c r="C12" s="453">
        <v>3905.2058200000001</v>
      </c>
      <c r="D12" s="453">
        <v>9658.5234400000008</v>
      </c>
      <c r="E12" s="453">
        <v>26817.277819999999</v>
      </c>
      <c r="F12" s="453">
        <v>1584297.2728400002</v>
      </c>
      <c r="G12" s="453">
        <v>41900.953680000006</v>
      </c>
      <c r="H12" s="453">
        <v>1447154.8070199999</v>
      </c>
      <c r="I12" s="453">
        <v>272181.61408000003</v>
      </c>
      <c r="J12" s="453">
        <v>261.89749999999998</v>
      </c>
      <c r="K12" s="453">
        <v>5318445.1045299992</v>
      </c>
      <c r="L12" s="29"/>
    </row>
    <row r="13" spans="1:12" s="34" customFormat="1" ht="12.75">
      <c r="A13" s="463" t="s">
        <v>54</v>
      </c>
      <c r="B13" s="453">
        <v>1027670.8497900002</v>
      </c>
      <c r="C13" s="453">
        <v>75858.951059999992</v>
      </c>
      <c r="D13" s="453">
        <v>66029.983440000011</v>
      </c>
      <c r="E13" s="453">
        <v>1922.2600600000001</v>
      </c>
      <c r="F13" s="453">
        <v>1010012.7380799996</v>
      </c>
      <c r="G13" s="453">
        <v>60755.010150000002</v>
      </c>
      <c r="H13" s="453">
        <v>375214.28632000001</v>
      </c>
      <c r="I13" s="453">
        <v>119776.69826999995</v>
      </c>
      <c r="J13" s="453">
        <v>9.3850999999999996</v>
      </c>
      <c r="K13" s="453">
        <v>2737250.1622699997</v>
      </c>
      <c r="L13" s="29"/>
    </row>
    <row r="14" spans="1:12" s="34" customFormat="1" ht="12.75">
      <c r="A14" s="463" t="s">
        <v>55</v>
      </c>
      <c r="B14" s="453">
        <v>1475791.1838199999</v>
      </c>
      <c r="C14" s="453">
        <v>19015.470699999998</v>
      </c>
      <c r="D14" s="453">
        <v>107.74924</v>
      </c>
      <c r="E14" s="453">
        <v>43088.197919999991</v>
      </c>
      <c r="F14" s="453">
        <v>1233311.9471700001</v>
      </c>
      <c r="G14" s="453">
        <v>135.44335999999998</v>
      </c>
      <c r="H14" s="453">
        <v>852651.6449099998</v>
      </c>
      <c r="I14" s="453">
        <v>313562.67606999993</v>
      </c>
      <c r="J14" s="453">
        <v>1525.5906499999999</v>
      </c>
      <c r="K14" s="453">
        <v>3939189.9038399998</v>
      </c>
      <c r="L14" s="29"/>
    </row>
    <row r="15" spans="1:12" s="34" customFormat="1" ht="12.75">
      <c r="A15" s="463" t="s">
        <v>50</v>
      </c>
      <c r="B15" s="453">
        <v>998148.10877000005</v>
      </c>
      <c r="C15" s="453">
        <v>19874.189119999999</v>
      </c>
      <c r="D15" s="453">
        <v>10136.155899999998</v>
      </c>
      <c r="E15" s="453">
        <v>179364.36257</v>
      </c>
      <c r="F15" s="453">
        <v>2730218.8746200008</v>
      </c>
      <c r="G15" s="453">
        <v>358519.20002000005</v>
      </c>
      <c r="H15" s="453">
        <v>1557727.7856399999</v>
      </c>
      <c r="I15" s="453">
        <v>402850.30455999996</v>
      </c>
      <c r="J15" s="453">
        <v>45660.964970000008</v>
      </c>
      <c r="K15" s="453">
        <v>6302499.9461700004</v>
      </c>
      <c r="L15" s="29"/>
    </row>
    <row r="16" spans="1:12" s="34" customFormat="1" ht="12.75">
      <c r="A16" s="463" t="s">
        <v>46</v>
      </c>
      <c r="B16" s="453">
        <v>943158.1152900001</v>
      </c>
      <c r="C16" s="453">
        <v>14189.674010000004</v>
      </c>
      <c r="D16" s="453">
        <v>49508.114179999982</v>
      </c>
      <c r="E16" s="453">
        <v>46319.67194</v>
      </c>
      <c r="F16" s="453">
        <v>2167096.1898100004</v>
      </c>
      <c r="G16" s="453">
        <v>139443.84862</v>
      </c>
      <c r="H16" s="453">
        <v>2273238.9318199996</v>
      </c>
      <c r="I16" s="453">
        <v>279111.5206499999</v>
      </c>
      <c r="J16" s="453">
        <v>1157.71261</v>
      </c>
      <c r="K16" s="453">
        <v>5913223.77893</v>
      </c>
      <c r="L16" s="29"/>
    </row>
    <row r="17" spans="1:12" s="34" customFormat="1" ht="12.75">
      <c r="A17" s="463" t="s">
        <v>48</v>
      </c>
      <c r="B17" s="453">
        <v>13949.15157</v>
      </c>
      <c r="C17" s="453">
        <v>0</v>
      </c>
      <c r="D17" s="453">
        <v>343</v>
      </c>
      <c r="E17" s="453">
        <v>0</v>
      </c>
      <c r="F17" s="453">
        <v>53773.719540000013</v>
      </c>
      <c r="G17" s="453">
        <v>0</v>
      </c>
      <c r="H17" s="453">
        <v>0</v>
      </c>
      <c r="I17" s="453">
        <v>158.46593999999999</v>
      </c>
      <c r="J17" s="453">
        <v>0</v>
      </c>
      <c r="K17" s="453">
        <v>68224.337050000002</v>
      </c>
      <c r="L17" s="29"/>
    </row>
    <row r="18" spans="1:12" s="34" customFormat="1" ht="12.75">
      <c r="A18" s="463" t="s">
        <v>45</v>
      </c>
      <c r="B18" s="453">
        <v>941180.56671999989</v>
      </c>
      <c r="C18" s="453">
        <v>358.26307000000003</v>
      </c>
      <c r="D18" s="453">
        <v>1.40696</v>
      </c>
      <c r="E18" s="453">
        <v>53777.181040000003</v>
      </c>
      <c r="F18" s="453">
        <v>2400147.3542600009</v>
      </c>
      <c r="G18" s="453">
        <v>100742.46468</v>
      </c>
      <c r="H18" s="453">
        <v>1669450.6993499999</v>
      </c>
      <c r="I18" s="453">
        <v>179558.52469999998</v>
      </c>
      <c r="J18" s="453">
        <v>16467.99667</v>
      </c>
      <c r="K18" s="453">
        <v>5361684.4574500015</v>
      </c>
      <c r="L18" s="29"/>
    </row>
    <row r="19" spans="1:12" s="34" customFormat="1" ht="12.75">
      <c r="A19" s="463" t="s">
        <v>563</v>
      </c>
      <c r="B19" s="453">
        <v>1377371.24737</v>
      </c>
      <c r="C19" s="453">
        <v>35493.004219999988</v>
      </c>
      <c r="D19" s="453">
        <v>0</v>
      </c>
      <c r="E19" s="453">
        <v>70802.784339999998</v>
      </c>
      <c r="F19" s="453">
        <v>925886.90586000017</v>
      </c>
      <c r="G19" s="453">
        <v>1249.3036499999998</v>
      </c>
      <c r="H19" s="453">
        <v>104087.28481999999</v>
      </c>
      <c r="I19" s="453">
        <v>499989.14416000003</v>
      </c>
      <c r="J19" s="453">
        <v>1349.43255</v>
      </c>
      <c r="K19" s="453">
        <v>3016229.1069700005</v>
      </c>
      <c r="L19" s="29"/>
    </row>
    <row r="20" spans="1:12" s="34" customFormat="1" ht="12.75">
      <c r="A20" s="463" t="s">
        <v>53</v>
      </c>
      <c r="B20" s="453">
        <v>474725.35963999998</v>
      </c>
      <c r="C20" s="453">
        <v>2732.6777000000002</v>
      </c>
      <c r="D20" s="453">
        <v>0</v>
      </c>
      <c r="E20" s="453">
        <v>29995.949329999999</v>
      </c>
      <c r="F20" s="453">
        <v>2065339.2619399996</v>
      </c>
      <c r="G20" s="453">
        <v>6102.4331800000018</v>
      </c>
      <c r="H20" s="453">
        <v>1166488.9368</v>
      </c>
      <c r="I20" s="453">
        <v>600385.5064500001</v>
      </c>
      <c r="J20" s="453">
        <v>7639.1591200000012</v>
      </c>
      <c r="K20" s="453">
        <v>4353409.2841600003</v>
      </c>
      <c r="L20" s="29"/>
    </row>
    <row r="21" spans="1:12" s="34" customFormat="1" ht="12.75">
      <c r="A21" s="463" t="s">
        <v>57</v>
      </c>
      <c r="B21" s="453">
        <v>10931899.050109999</v>
      </c>
      <c r="C21" s="453">
        <v>176946.57006</v>
      </c>
      <c r="D21" s="453">
        <v>143352.12857999999</v>
      </c>
      <c r="E21" s="453">
        <v>529239.20501000003</v>
      </c>
      <c r="F21" s="453">
        <v>18527507.075750001</v>
      </c>
      <c r="G21" s="453">
        <v>1245741.8219099999</v>
      </c>
      <c r="H21" s="453">
        <v>10985251.304379998</v>
      </c>
      <c r="I21" s="453">
        <v>3164122.1198700001</v>
      </c>
      <c r="J21" s="453">
        <v>78125.710930000001</v>
      </c>
      <c r="K21" s="453">
        <v>45782184.986600004</v>
      </c>
      <c r="L21" s="29"/>
    </row>
    <row r="22" spans="1:12" s="34" customFormat="1" ht="12.75">
      <c r="A22" s="460" t="s">
        <v>565</v>
      </c>
      <c r="B22" s="460"/>
      <c r="C22" s="460"/>
      <c r="D22" s="460"/>
      <c r="E22" s="460"/>
      <c r="F22" s="460"/>
      <c r="G22" s="460"/>
      <c r="H22" s="460"/>
      <c r="I22" s="460"/>
      <c r="J22" s="460"/>
      <c r="K22" s="460" t="s">
        <v>90</v>
      </c>
      <c r="L22" s="29"/>
    </row>
    <row r="23" spans="1:12" s="34" customFormat="1" ht="12.75">
      <c r="A23" s="463" t="s">
        <v>567</v>
      </c>
      <c r="B23" s="453">
        <v>60909.202970000006</v>
      </c>
      <c r="C23" s="453">
        <v>4266.5790499999994</v>
      </c>
      <c r="D23" s="453">
        <v>0</v>
      </c>
      <c r="E23" s="453">
        <v>10316.87991</v>
      </c>
      <c r="F23" s="453">
        <v>158399.21165000004</v>
      </c>
      <c r="G23" s="453">
        <v>627.93594999999993</v>
      </c>
      <c r="H23" s="453">
        <v>154901.91464</v>
      </c>
      <c r="I23" s="453">
        <v>55907.631670000002</v>
      </c>
      <c r="J23" s="453">
        <v>271.72715999999997</v>
      </c>
      <c r="K23" s="453">
        <v>445601.0830000001</v>
      </c>
      <c r="L23" s="29"/>
    </row>
    <row r="24" spans="1:12" s="34" customFormat="1" ht="12.75">
      <c r="A24" s="463" t="s">
        <v>568</v>
      </c>
      <c r="B24" s="453">
        <v>715374.51971999998</v>
      </c>
      <c r="C24" s="453">
        <v>9087.1506900000022</v>
      </c>
      <c r="D24" s="453">
        <v>0</v>
      </c>
      <c r="E24" s="453">
        <v>42999.971440000001</v>
      </c>
      <c r="F24" s="453">
        <v>324309.25127999997</v>
      </c>
      <c r="G24" s="453">
        <v>757.59752000000003</v>
      </c>
      <c r="H24" s="453">
        <v>36327.061120000006</v>
      </c>
      <c r="I24" s="453">
        <v>130545.53386999998</v>
      </c>
      <c r="J24" s="453">
        <v>1192.5365800000002</v>
      </c>
      <c r="K24" s="453">
        <v>1260593.62222</v>
      </c>
      <c r="L24" s="29"/>
    </row>
    <row r="25" spans="1:12" s="34" customFormat="1" ht="12.75">
      <c r="A25" s="463" t="s">
        <v>57</v>
      </c>
      <c r="B25" s="453">
        <v>776283.72268999997</v>
      </c>
      <c r="C25" s="453">
        <v>13353.729740000002</v>
      </c>
      <c r="D25" s="453">
        <v>0</v>
      </c>
      <c r="E25" s="453">
        <v>53316.851349999997</v>
      </c>
      <c r="F25" s="453">
        <v>482708.46293000004</v>
      </c>
      <c r="G25" s="453">
        <v>1385.5334699999999</v>
      </c>
      <c r="H25" s="453">
        <v>191228.97576</v>
      </c>
      <c r="I25" s="453">
        <v>186453.16553999999</v>
      </c>
      <c r="J25" s="453">
        <v>1464.2637400000001</v>
      </c>
      <c r="K25" s="453">
        <v>1706194.7052200001</v>
      </c>
      <c r="L25" s="29"/>
    </row>
    <row r="26" spans="1:12" s="34" customFormat="1" ht="12.75">
      <c r="A26" s="464" t="s">
        <v>753</v>
      </c>
      <c r="B26" s="460"/>
      <c r="C26" s="460"/>
      <c r="D26" s="460"/>
      <c r="E26" s="460"/>
      <c r="F26" s="460"/>
      <c r="G26" s="460"/>
      <c r="H26" s="460"/>
      <c r="I26" s="460"/>
      <c r="J26" s="460"/>
      <c r="K26" s="460" t="s">
        <v>90</v>
      </c>
      <c r="L26" s="29"/>
    </row>
    <row r="27" spans="1:12" s="34" customFormat="1" ht="12.75">
      <c r="A27" s="463" t="s">
        <v>728</v>
      </c>
      <c r="B27" s="453">
        <v>153.68453</v>
      </c>
      <c r="C27" s="453">
        <v>250.98763</v>
      </c>
      <c r="D27" s="453">
        <v>0</v>
      </c>
      <c r="E27" s="453">
        <v>0</v>
      </c>
      <c r="F27" s="453">
        <v>11860.19852</v>
      </c>
      <c r="G27" s="453">
        <v>199.93201999999999</v>
      </c>
      <c r="H27" s="453">
        <v>94770.325929999977</v>
      </c>
      <c r="I27" s="453">
        <v>12181.992189999997</v>
      </c>
      <c r="J27" s="453">
        <v>814.30166000000008</v>
      </c>
      <c r="K27" s="453">
        <v>120231.42247999998</v>
      </c>
      <c r="L27" s="29"/>
    </row>
    <row r="28" spans="1:12" s="34" customFormat="1" ht="12.75">
      <c r="A28" s="463" t="s">
        <v>734</v>
      </c>
      <c r="B28" s="453">
        <v>1001.3516900000001</v>
      </c>
      <c r="C28" s="453">
        <v>85.561189999999996</v>
      </c>
      <c r="D28" s="453">
        <v>0</v>
      </c>
      <c r="E28" s="453">
        <v>0</v>
      </c>
      <c r="F28" s="453">
        <v>63.671150000000004</v>
      </c>
      <c r="G28" s="453">
        <v>0</v>
      </c>
      <c r="H28" s="453">
        <v>328.05526000000003</v>
      </c>
      <c r="I28" s="453">
        <v>0</v>
      </c>
      <c r="J28" s="453">
        <v>0</v>
      </c>
      <c r="K28" s="453">
        <v>1478.6392900000001</v>
      </c>
      <c r="L28" s="29"/>
    </row>
    <row r="29" spans="1:12" s="34" customFormat="1" ht="12.75">
      <c r="A29" s="463" t="s">
        <v>731</v>
      </c>
      <c r="B29" s="453">
        <v>191.95531</v>
      </c>
      <c r="C29" s="453">
        <v>0</v>
      </c>
      <c r="D29" s="453">
        <v>0</v>
      </c>
      <c r="E29" s="453">
        <v>1525.7461699999999</v>
      </c>
      <c r="F29" s="453">
        <v>2750.6113699999996</v>
      </c>
      <c r="G29" s="453">
        <v>0</v>
      </c>
      <c r="H29" s="453">
        <v>6737.2477900000004</v>
      </c>
      <c r="I29" s="453">
        <v>1014.6343999999999</v>
      </c>
      <c r="J29" s="453">
        <v>84.988699999999994</v>
      </c>
      <c r="K29" s="453">
        <v>12305.183739999999</v>
      </c>
      <c r="L29" s="29"/>
    </row>
    <row r="30" spans="1:12" s="34" customFormat="1" ht="12.75">
      <c r="A30" s="463" t="s">
        <v>730</v>
      </c>
      <c r="B30" s="453">
        <v>497.08107999999999</v>
      </c>
      <c r="C30" s="453">
        <v>0</v>
      </c>
      <c r="D30" s="453">
        <v>0</v>
      </c>
      <c r="E30" s="453">
        <v>0</v>
      </c>
      <c r="F30" s="453">
        <v>735.54620999999997</v>
      </c>
      <c r="G30" s="453">
        <v>0</v>
      </c>
      <c r="H30" s="453">
        <v>8733.6442799999986</v>
      </c>
      <c r="I30" s="453">
        <v>1348.51829</v>
      </c>
      <c r="J30" s="453">
        <v>0</v>
      </c>
      <c r="K30" s="453">
        <v>11314.789859999999</v>
      </c>
      <c r="L30" s="29"/>
    </row>
    <row r="31" spans="1:12" s="34" customFormat="1" ht="12.75">
      <c r="A31" s="463" t="s">
        <v>733</v>
      </c>
      <c r="B31" s="453">
        <v>58.512329999999999</v>
      </c>
      <c r="C31" s="453">
        <v>0</v>
      </c>
      <c r="D31" s="453">
        <v>0</v>
      </c>
      <c r="E31" s="453">
        <v>48.677510000000005</v>
      </c>
      <c r="F31" s="453">
        <v>744.98291000000006</v>
      </c>
      <c r="G31" s="453">
        <v>0</v>
      </c>
      <c r="H31" s="453">
        <v>273.27055000000007</v>
      </c>
      <c r="I31" s="453">
        <v>60</v>
      </c>
      <c r="J31" s="453">
        <v>0</v>
      </c>
      <c r="K31" s="453">
        <v>1185.4433000000001</v>
      </c>
      <c r="L31" s="29"/>
    </row>
    <row r="32" spans="1:12" s="34" customFormat="1" ht="12.75">
      <c r="A32" s="463" t="s">
        <v>735</v>
      </c>
      <c r="B32" s="453">
        <v>1024.86061</v>
      </c>
      <c r="C32" s="453">
        <v>0</v>
      </c>
      <c r="D32" s="453">
        <v>0</v>
      </c>
      <c r="E32" s="453">
        <v>0</v>
      </c>
      <c r="F32" s="453">
        <v>38.261650000000003</v>
      </c>
      <c r="G32" s="453">
        <v>63.623480000000001</v>
      </c>
      <c r="H32" s="453">
        <v>431.95182</v>
      </c>
      <c r="I32" s="453">
        <v>511.71670999999998</v>
      </c>
      <c r="J32" s="453">
        <v>0</v>
      </c>
      <c r="K32" s="453">
        <v>2070.4142699999998</v>
      </c>
      <c r="L32" s="29"/>
    </row>
    <row r="33" spans="1:12" s="34" customFormat="1" ht="12.75">
      <c r="A33" s="463" t="s">
        <v>57</v>
      </c>
      <c r="B33" s="453">
        <v>2927.4455499999999</v>
      </c>
      <c r="C33" s="453">
        <v>336.54881999999998</v>
      </c>
      <c r="D33" s="453">
        <v>0</v>
      </c>
      <c r="E33" s="453">
        <v>1574.4236799999999</v>
      </c>
      <c r="F33" s="453">
        <v>16193.27181</v>
      </c>
      <c r="G33" s="453">
        <v>263.55549999999999</v>
      </c>
      <c r="H33" s="453">
        <v>111274.49562999996</v>
      </c>
      <c r="I33" s="453">
        <v>15116.861589999997</v>
      </c>
      <c r="J33" s="453">
        <v>899.29036000000008</v>
      </c>
      <c r="K33" s="453">
        <v>148585.89293999999</v>
      </c>
      <c r="L33" s="29"/>
    </row>
    <row r="34" spans="1:12" s="34" customFormat="1" ht="12.75">
      <c r="A34" s="464" t="s">
        <v>256</v>
      </c>
      <c r="B34" s="460"/>
      <c r="C34" s="460"/>
      <c r="D34" s="460"/>
      <c r="E34" s="460"/>
      <c r="F34" s="460"/>
      <c r="G34" s="460"/>
      <c r="H34" s="460"/>
      <c r="I34" s="460"/>
      <c r="J34" s="460"/>
      <c r="K34" s="460" t="s">
        <v>90</v>
      </c>
      <c r="L34" s="29"/>
    </row>
    <row r="35" spans="1:12" s="34" customFormat="1" ht="12.75">
      <c r="A35" s="463" t="s">
        <v>79</v>
      </c>
      <c r="B35" s="453">
        <v>2.4826700000000002</v>
      </c>
      <c r="C35" s="453">
        <v>0</v>
      </c>
      <c r="D35" s="453">
        <v>0</v>
      </c>
      <c r="E35" s="453">
        <v>964.71258000000012</v>
      </c>
      <c r="F35" s="453">
        <v>1776.1115600000001</v>
      </c>
      <c r="G35" s="453">
        <v>46.876489999999997</v>
      </c>
      <c r="H35" s="453">
        <v>701.20158000000004</v>
      </c>
      <c r="I35" s="453">
        <v>415.46724</v>
      </c>
      <c r="J35" s="453">
        <v>0</v>
      </c>
      <c r="K35" s="453">
        <v>3906.85212</v>
      </c>
      <c r="L35" s="29"/>
    </row>
    <row r="36" spans="1:12" s="34" customFormat="1" ht="12.75">
      <c r="A36" s="463" t="s">
        <v>64</v>
      </c>
      <c r="B36" s="453">
        <v>530.9753199999999</v>
      </c>
      <c r="C36" s="453">
        <v>0</v>
      </c>
      <c r="D36" s="453">
        <v>0</v>
      </c>
      <c r="E36" s="453">
        <v>0</v>
      </c>
      <c r="F36" s="453">
        <v>1553.1595899999998</v>
      </c>
      <c r="G36" s="453">
        <v>0</v>
      </c>
      <c r="H36" s="453">
        <v>1631.2616499999999</v>
      </c>
      <c r="I36" s="453">
        <v>856.76861999999994</v>
      </c>
      <c r="J36" s="453">
        <v>0</v>
      </c>
      <c r="K36" s="453">
        <v>4572.16518</v>
      </c>
      <c r="L36" s="29"/>
    </row>
    <row r="37" spans="1:12" s="34" customFormat="1" ht="12.75">
      <c r="A37" s="463" t="s">
        <v>83</v>
      </c>
      <c r="B37" s="453">
        <v>4481.9597000000003</v>
      </c>
      <c r="C37" s="453">
        <v>0</v>
      </c>
      <c r="D37" s="453">
        <v>0</v>
      </c>
      <c r="E37" s="453">
        <v>298.24246999999997</v>
      </c>
      <c r="F37" s="453">
        <v>2433.1086799999998</v>
      </c>
      <c r="G37" s="453">
        <v>0</v>
      </c>
      <c r="H37" s="453">
        <v>1227.8663000000001</v>
      </c>
      <c r="I37" s="453">
        <v>3017.4310800000003</v>
      </c>
      <c r="J37" s="453">
        <v>0</v>
      </c>
      <c r="K37" s="453">
        <v>11458.60823</v>
      </c>
      <c r="L37" s="29"/>
    </row>
    <row r="38" spans="1:12" s="34" customFormat="1" ht="12.75">
      <c r="A38" s="463" t="s">
        <v>757</v>
      </c>
      <c r="B38" s="453">
        <v>31143.631730000005</v>
      </c>
      <c r="C38" s="453">
        <v>190.22092999999998</v>
      </c>
      <c r="D38" s="453">
        <v>0</v>
      </c>
      <c r="E38" s="453">
        <v>207.7818</v>
      </c>
      <c r="F38" s="453">
        <v>4456.2264700000014</v>
      </c>
      <c r="G38" s="453">
        <v>0</v>
      </c>
      <c r="H38" s="453">
        <v>3156.4785600000005</v>
      </c>
      <c r="I38" s="453">
        <v>2696.7982299999999</v>
      </c>
      <c r="J38" s="453">
        <v>0</v>
      </c>
      <c r="K38" s="453">
        <v>41851.137720000013</v>
      </c>
      <c r="L38" s="29"/>
    </row>
    <row r="39" spans="1:12" s="34" customFormat="1" ht="12.75">
      <c r="A39" s="463" t="s">
        <v>71</v>
      </c>
      <c r="B39" s="453">
        <v>26387.659589999996</v>
      </c>
      <c r="C39" s="453">
        <v>0</v>
      </c>
      <c r="D39" s="453">
        <v>0</v>
      </c>
      <c r="E39" s="453">
        <v>10.499270000000001</v>
      </c>
      <c r="F39" s="453">
        <v>592.34420999999998</v>
      </c>
      <c r="G39" s="453">
        <v>0</v>
      </c>
      <c r="H39" s="453">
        <v>174.80168</v>
      </c>
      <c r="I39" s="453">
        <v>742.44867999999997</v>
      </c>
      <c r="J39" s="453">
        <v>0</v>
      </c>
      <c r="K39" s="453">
        <v>27907.753429999997</v>
      </c>
      <c r="L39" s="29"/>
    </row>
    <row r="40" spans="1:12" s="34" customFormat="1" ht="12.75">
      <c r="A40" s="463" t="s">
        <v>78</v>
      </c>
      <c r="B40" s="453">
        <v>395.74475999999993</v>
      </c>
      <c r="C40" s="453">
        <v>0</v>
      </c>
      <c r="D40" s="453">
        <v>0</v>
      </c>
      <c r="E40" s="453">
        <v>256.23212000000001</v>
      </c>
      <c r="F40" s="453">
        <v>2106.2818299999999</v>
      </c>
      <c r="G40" s="453">
        <v>195.14189000000002</v>
      </c>
      <c r="H40" s="453">
        <v>1784.4012</v>
      </c>
      <c r="I40" s="453">
        <v>3780.1259300000006</v>
      </c>
      <c r="J40" s="453">
        <v>0</v>
      </c>
      <c r="K40" s="453">
        <v>8517.9277300000012</v>
      </c>
      <c r="L40" s="29"/>
    </row>
    <row r="41" spans="1:12" s="34" customFormat="1" ht="12.75">
      <c r="A41" s="463" t="s">
        <v>74</v>
      </c>
      <c r="B41" s="453">
        <v>638.5894199999999</v>
      </c>
      <c r="C41" s="453">
        <v>0</v>
      </c>
      <c r="D41" s="453">
        <v>0</v>
      </c>
      <c r="E41" s="453">
        <v>1735.0170099999998</v>
      </c>
      <c r="F41" s="453">
        <v>5412.7986500000006</v>
      </c>
      <c r="G41" s="453">
        <v>0</v>
      </c>
      <c r="H41" s="453">
        <v>3350.2149799999997</v>
      </c>
      <c r="I41" s="453">
        <v>10434.51463</v>
      </c>
      <c r="J41" s="453">
        <v>0</v>
      </c>
      <c r="K41" s="453">
        <v>21571.134689999999</v>
      </c>
      <c r="L41" s="29"/>
    </row>
    <row r="42" spans="1:12" s="34" customFormat="1" ht="12.75">
      <c r="A42" s="463" t="s">
        <v>77</v>
      </c>
      <c r="B42" s="453">
        <v>365.57790999999997</v>
      </c>
      <c r="C42" s="453">
        <v>0</v>
      </c>
      <c r="D42" s="453">
        <v>0</v>
      </c>
      <c r="E42" s="453">
        <v>0</v>
      </c>
      <c r="F42" s="453">
        <v>998.15346000000011</v>
      </c>
      <c r="G42" s="453">
        <v>0</v>
      </c>
      <c r="H42" s="453">
        <v>80.93638</v>
      </c>
      <c r="I42" s="453">
        <v>230.87063000000001</v>
      </c>
      <c r="J42" s="453">
        <v>0</v>
      </c>
      <c r="K42" s="453">
        <v>1675.53838</v>
      </c>
      <c r="L42" s="29"/>
    </row>
    <row r="43" spans="1:12" s="34" customFormat="1" ht="12.75">
      <c r="A43" s="463" t="s">
        <v>60</v>
      </c>
      <c r="B43" s="453">
        <v>1829.0240600000002</v>
      </c>
      <c r="C43" s="453">
        <v>46.925139999999999</v>
      </c>
      <c r="D43" s="453">
        <v>0</v>
      </c>
      <c r="E43" s="453">
        <v>0</v>
      </c>
      <c r="F43" s="453">
        <v>11612.364489999998</v>
      </c>
      <c r="G43" s="453">
        <v>0</v>
      </c>
      <c r="H43" s="453">
        <v>12993.810190000002</v>
      </c>
      <c r="I43" s="453">
        <v>9022.9446399999979</v>
      </c>
      <c r="J43" s="453">
        <v>0</v>
      </c>
      <c r="K43" s="453">
        <v>35505.068520000001</v>
      </c>
      <c r="L43" s="29"/>
    </row>
    <row r="44" spans="1:12" s="34" customFormat="1" ht="12.75">
      <c r="A44" s="463" t="s">
        <v>67</v>
      </c>
      <c r="B44" s="453">
        <v>4794.1953800000001</v>
      </c>
      <c r="C44" s="453">
        <v>0</v>
      </c>
      <c r="D44" s="453">
        <v>0</v>
      </c>
      <c r="E44" s="453">
        <v>0</v>
      </c>
      <c r="F44" s="453">
        <v>6916.6648700000014</v>
      </c>
      <c r="G44" s="453">
        <v>396.23451</v>
      </c>
      <c r="H44" s="453">
        <v>4758.2141999999994</v>
      </c>
      <c r="I44" s="453">
        <v>6661.1386299999976</v>
      </c>
      <c r="J44" s="453">
        <v>0</v>
      </c>
      <c r="K44" s="453">
        <v>23526.44759</v>
      </c>
      <c r="L44" s="29"/>
    </row>
    <row r="45" spans="1:12" s="34" customFormat="1" ht="12.75">
      <c r="A45" s="463" t="s">
        <v>80</v>
      </c>
      <c r="B45" s="453">
        <v>3477.0891800000009</v>
      </c>
      <c r="C45" s="453">
        <v>0</v>
      </c>
      <c r="D45" s="453">
        <v>0</v>
      </c>
      <c r="E45" s="453">
        <v>0</v>
      </c>
      <c r="F45" s="453">
        <v>970.23339999999996</v>
      </c>
      <c r="G45" s="453">
        <v>0</v>
      </c>
      <c r="H45" s="453">
        <v>421.55056000000008</v>
      </c>
      <c r="I45" s="453">
        <v>752.02116999999987</v>
      </c>
      <c r="J45" s="453">
        <v>0</v>
      </c>
      <c r="K45" s="453">
        <v>5620.8943100000006</v>
      </c>
      <c r="L45" s="29"/>
    </row>
    <row r="46" spans="1:12" s="34" customFormat="1" ht="12.75">
      <c r="A46" s="463" t="s">
        <v>58</v>
      </c>
      <c r="B46" s="453">
        <v>31839.769009999993</v>
      </c>
      <c r="C46" s="453">
        <v>2313.5558300000002</v>
      </c>
      <c r="D46" s="453">
        <v>0</v>
      </c>
      <c r="E46" s="453">
        <v>883.27724000000001</v>
      </c>
      <c r="F46" s="453">
        <v>45107.397669999998</v>
      </c>
      <c r="G46" s="453">
        <v>560.02301</v>
      </c>
      <c r="H46" s="453">
        <v>18504.961679999997</v>
      </c>
      <c r="I46" s="453">
        <v>9220.4908300000006</v>
      </c>
      <c r="J46" s="453">
        <v>0</v>
      </c>
      <c r="K46" s="453">
        <v>108429.47526999998</v>
      </c>
      <c r="L46" s="29"/>
    </row>
    <row r="47" spans="1:12" s="34" customFormat="1" ht="12.75">
      <c r="A47" s="463" t="s">
        <v>82</v>
      </c>
      <c r="B47" s="453">
        <v>683.38395000000003</v>
      </c>
      <c r="C47" s="453">
        <v>0</v>
      </c>
      <c r="D47" s="453">
        <v>0</v>
      </c>
      <c r="E47" s="453">
        <v>0</v>
      </c>
      <c r="F47" s="453">
        <v>5333.098359999999</v>
      </c>
      <c r="G47" s="453">
        <v>0</v>
      </c>
      <c r="H47" s="453">
        <v>2542.8238700000002</v>
      </c>
      <c r="I47" s="453">
        <v>419.69486999999998</v>
      </c>
      <c r="J47" s="453">
        <v>33.06165</v>
      </c>
      <c r="K47" s="453">
        <v>9012.0626999999986</v>
      </c>
      <c r="L47" s="29"/>
    </row>
    <row r="48" spans="1:12" s="34" customFormat="1" ht="12.75">
      <c r="A48" s="463" t="s">
        <v>69</v>
      </c>
      <c r="B48" s="453">
        <v>9476.1798099999996</v>
      </c>
      <c r="C48" s="453">
        <v>78.241029999999995</v>
      </c>
      <c r="D48" s="453">
        <v>0</v>
      </c>
      <c r="E48" s="453">
        <v>683.64972</v>
      </c>
      <c r="F48" s="453">
        <v>5792.9894699999986</v>
      </c>
      <c r="G48" s="453">
        <v>286.96550999999999</v>
      </c>
      <c r="H48" s="453">
        <v>1776.81186</v>
      </c>
      <c r="I48" s="453">
        <v>18854.835619999998</v>
      </c>
      <c r="J48" s="453">
        <v>0</v>
      </c>
      <c r="K48" s="453">
        <v>36949.673019999995</v>
      </c>
      <c r="L48" s="29"/>
    </row>
    <row r="49" spans="1:12" s="34" customFormat="1" ht="12.75">
      <c r="A49" s="463" t="s">
        <v>63</v>
      </c>
      <c r="B49" s="453">
        <v>776.59068000000002</v>
      </c>
      <c r="C49" s="453">
        <v>482.71830999999997</v>
      </c>
      <c r="D49" s="453">
        <v>0</v>
      </c>
      <c r="E49" s="453">
        <v>193.24277000000001</v>
      </c>
      <c r="F49" s="453">
        <v>4666.452330000001</v>
      </c>
      <c r="G49" s="453">
        <v>276.66667000000001</v>
      </c>
      <c r="H49" s="453">
        <v>9123.451790000001</v>
      </c>
      <c r="I49" s="453">
        <v>1689.3583999999998</v>
      </c>
      <c r="J49" s="453">
        <v>0</v>
      </c>
      <c r="K49" s="453">
        <v>17208.480950000001</v>
      </c>
      <c r="L49" s="29"/>
    </row>
    <row r="50" spans="1:12" s="34" customFormat="1" ht="12.75">
      <c r="A50" s="463" t="s">
        <v>61</v>
      </c>
      <c r="B50" s="453">
        <v>16825.001730000004</v>
      </c>
      <c r="C50" s="453">
        <v>852.17863999999997</v>
      </c>
      <c r="D50" s="453">
        <v>0</v>
      </c>
      <c r="E50" s="453">
        <v>438.35424</v>
      </c>
      <c r="F50" s="453">
        <v>5242.4325699999999</v>
      </c>
      <c r="G50" s="453">
        <v>0</v>
      </c>
      <c r="H50" s="453">
        <v>3736.1692500000004</v>
      </c>
      <c r="I50" s="453">
        <v>2994.6565699999992</v>
      </c>
      <c r="J50" s="453">
        <v>0</v>
      </c>
      <c r="K50" s="453">
        <v>30088.793000000001</v>
      </c>
      <c r="L50" s="29"/>
    </row>
    <row r="51" spans="1:12" s="34" customFormat="1" ht="12.75">
      <c r="A51" s="463" t="s">
        <v>75</v>
      </c>
      <c r="B51" s="453">
        <v>779.11937999999998</v>
      </c>
      <c r="C51" s="453">
        <v>0</v>
      </c>
      <c r="D51" s="453">
        <v>0</v>
      </c>
      <c r="E51" s="453">
        <v>0</v>
      </c>
      <c r="F51" s="453">
        <v>786.82887000000017</v>
      </c>
      <c r="G51" s="453">
        <v>208.4033</v>
      </c>
      <c r="H51" s="453">
        <v>1543.8181300000001</v>
      </c>
      <c r="I51" s="453">
        <v>455.04633999999999</v>
      </c>
      <c r="J51" s="453">
        <v>0</v>
      </c>
      <c r="K51" s="453">
        <v>3773.2160199999998</v>
      </c>
      <c r="L51" s="29"/>
    </row>
    <row r="52" spans="1:12" s="34" customFormat="1" ht="12.75">
      <c r="A52" s="463" t="s">
        <v>76</v>
      </c>
      <c r="B52" s="453">
        <v>1637.0292099999999</v>
      </c>
      <c r="C52" s="453">
        <v>0</v>
      </c>
      <c r="D52" s="453">
        <v>0</v>
      </c>
      <c r="E52" s="453">
        <v>0</v>
      </c>
      <c r="F52" s="453">
        <v>597.24734000000001</v>
      </c>
      <c r="G52" s="453">
        <v>8.9235600000000002</v>
      </c>
      <c r="H52" s="453">
        <v>229.18087</v>
      </c>
      <c r="I52" s="453">
        <v>309.27782999999999</v>
      </c>
      <c r="J52" s="453">
        <v>0</v>
      </c>
      <c r="K52" s="453">
        <v>2781.6588100000004</v>
      </c>
      <c r="L52" s="29"/>
    </row>
    <row r="53" spans="1:12" s="34" customFormat="1" ht="12.75">
      <c r="A53" s="463" t="s">
        <v>81</v>
      </c>
      <c r="B53" s="453">
        <v>888.99112000000002</v>
      </c>
      <c r="C53" s="453">
        <v>0</v>
      </c>
      <c r="D53" s="453">
        <v>0</v>
      </c>
      <c r="E53" s="453">
        <v>127.22791000000001</v>
      </c>
      <c r="F53" s="453">
        <v>988.94040999999993</v>
      </c>
      <c r="G53" s="453">
        <v>0</v>
      </c>
      <c r="H53" s="453">
        <v>94.83663</v>
      </c>
      <c r="I53" s="453">
        <v>5449.0983899999983</v>
      </c>
      <c r="J53" s="453">
        <v>51.920349999999999</v>
      </c>
      <c r="K53" s="453">
        <v>7601.0148099999988</v>
      </c>
      <c r="L53" s="29"/>
    </row>
    <row r="54" spans="1:12" s="34" customFormat="1" ht="12.75">
      <c r="A54" s="463" t="s">
        <v>763</v>
      </c>
      <c r="B54" s="453">
        <v>24041.38104</v>
      </c>
      <c r="C54" s="453">
        <v>109.95538000000001</v>
      </c>
      <c r="D54" s="453">
        <v>0</v>
      </c>
      <c r="E54" s="453">
        <v>83.856970000000004</v>
      </c>
      <c r="F54" s="453">
        <v>4380.92634</v>
      </c>
      <c r="G54" s="453">
        <v>0</v>
      </c>
      <c r="H54" s="453">
        <v>5528.0889999999999</v>
      </c>
      <c r="I54" s="453">
        <v>11055.64797</v>
      </c>
      <c r="J54" s="453">
        <v>0</v>
      </c>
      <c r="K54" s="453">
        <v>45199.856699999997</v>
      </c>
      <c r="L54" s="29"/>
    </row>
    <row r="55" spans="1:12" s="34" customFormat="1" ht="12.75">
      <c r="A55" s="463" t="s">
        <v>66</v>
      </c>
      <c r="B55" s="453">
        <v>8397.845870000001</v>
      </c>
      <c r="C55" s="453">
        <v>43.410969999999999</v>
      </c>
      <c r="D55" s="453">
        <v>0</v>
      </c>
      <c r="E55" s="453">
        <v>0</v>
      </c>
      <c r="F55" s="453">
        <v>2212.8970399999998</v>
      </c>
      <c r="G55" s="453">
        <v>20.17353</v>
      </c>
      <c r="H55" s="453">
        <v>1561.8731500000001</v>
      </c>
      <c r="I55" s="453">
        <v>1604.7705999999996</v>
      </c>
      <c r="J55" s="453">
        <v>0</v>
      </c>
      <c r="K55" s="453">
        <v>13840.971160000001</v>
      </c>
      <c r="L55" s="29"/>
    </row>
    <row r="56" spans="1:12" s="34" customFormat="1" ht="12.75">
      <c r="A56" s="463" t="s">
        <v>68</v>
      </c>
      <c r="B56" s="453">
        <v>13936.765220000001</v>
      </c>
      <c r="C56" s="453">
        <v>168.27185</v>
      </c>
      <c r="D56" s="453">
        <v>0</v>
      </c>
      <c r="E56" s="453">
        <v>130.55255</v>
      </c>
      <c r="F56" s="453">
        <v>22773.903150000002</v>
      </c>
      <c r="G56" s="453">
        <v>420</v>
      </c>
      <c r="H56" s="453">
        <v>7962.1559799999995</v>
      </c>
      <c r="I56" s="453">
        <v>19237.109700000005</v>
      </c>
      <c r="J56" s="453">
        <v>138.12655999999998</v>
      </c>
      <c r="K56" s="453">
        <v>64766.885010000005</v>
      </c>
      <c r="L56" s="29"/>
    </row>
    <row r="57" spans="1:12" s="34" customFormat="1" ht="12.75">
      <c r="A57" s="463" t="s">
        <v>65</v>
      </c>
      <c r="B57" s="453">
        <v>3416.8315800000005</v>
      </c>
      <c r="C57" s="453">
        <v>58.307050000000004</v>
      </c>
      <c r="D57" s="453">
        <v>0</v>
      </c>
      <c r="E57" s="453">
        <v>410.66660999999999</v>
      </c>
      <c r="F57" s="453">
        <v>6187.6147700000001</v>
      </c>
      <c r="G57" s="453">
        <v>0</v>
      </c>
      <c r="H57" s="453">
        <v>7218.6084099999998</v>
      </c>
      <c r="I57" s="453">
        <v>1799.6930799999998</v>
      </c>
      <c r="J57" s="453">
        <v>0</v>
      </c>
      <c r="K57" s="453">
        <v>19091.721500000003</v>
      </c>
      <c r="L57" s="29"/>
    </row>
    <row r="58" spans="1:12" s="34" customFormat="1" ht="12.75">
      <c r="A58" s="463" t="s">
        <v>59</v>
      </c>
      <c r="B58" s="453">
        <v>25627.402760000001</v>
      </c>
      <c r="C58" s="453">
        <v>152.15321000000003</v>
      </c>
      <c r="D58" s="453">
        <v>0</v>
      </c>
      <c r="E58" s="453">
        <v>2267.9213599999998</v>
      </c>
      <c r="F58" s="453">
        <v>12038.600979999999</v>
      </c>
      <c r="G58" s="453">
        <v>0</v>
      </c>
      <c r="H58" s="453">
        <v>12854.738729999999</v>
      </c>
      <c r="I58" s="453">
        <v>11603.288299999998</v>
      </c>
      <c r="J58" s="453">
        <v>0</v>
      </c>
      <c r="K58" s="453">
        <v>64544.105339999995</v>
      </c>
      <c r="L58" s="29"/>
    </row>
    <row r="59" spans="1:12" s="34" customFormat="1" ht="12.75">
      <c r="A59" s="463" t="s">
        <v>62</v>
      </c>
      <c r="B59" s="453">
        <v>862.46291000000019</v>
      </c>
      <c r="C59" s="453">
        <v>0</v>
      </c>
      <c r="D59" s="453">
        <v>0</v>
      </c>
      <c r="E59" s="453">
        <v>0</v>
      </c>
      <c r="F59" s="453">
        <v>289.28111000000007</v>
      </c>
      <c r="G59" s="453">
        <v>0</v>
      </c>
      <c r="H59" s="453">
        <v>123.42085</v>
      </c>
      <c r="I59" s="453">
        <v>219.38224</v>
      </c>
      <c r="J59" s="453">
        <v>0</v>
      </c>
      <c r="K59" s="453">
        <v>1494.5471100000002</v>
      </c>
      <c r="L59" s="29"/>
    </row>
    <row r="60" spans="1:12" s="34" customFormat="1" ht="12.75">
      <c r="A60" s="463" t="s">
        <v>72</v>
      </c>
      <c r="B60" s="453">
        <v>4655.9767699999993</v>
      </c>
      <c r="C60" s="453">
        <v>0</v>
      </c>
      <c r="D60" s="453">
        <v>0</v>
      </c>
      <c r="E60" s="453">
        <v>68.005750000000006</v>
      </c>
      <c r="F60" s="453">
        <v>901.49730000000011</v>
      </c>
      <c r="G60" s="453">
        <v>0</v>
      </c>
      <c r="H60" s="453">
        <v>1040.10914</v>
      </c>
      <c r="I60" s="453">
        <v>1569.26739</v>
      </c>
      <c r="J60" s="453">
        <v>82.38655</v>
      </c>
      <c r="K60" s="453">
        <v>8317.2428999999975</v>
      </c>
      <c r="L60" s="29"/>
    </row>
    <row r="61" spans="1:12" s="34" customFormat="1" ht="12.75">
      <c r="A61" s="463" t="s">
        <v>73</v>
      </c>
      <c r="B61" s="453">
        <v>22376.486140000001</v>
      </c>
      <c r="C61" s="453">
        <v>0</v>
      </c>
      <c r="D61" s="453">
        <v>0</v>
      </c>
      <c r="E61" s="453">
        <v>0</v>
      </c>
      <c r="F61" s="453">
        <v>1831.0276699999999</v>
      </c>
      <c r="G61" s="453">
        <v>0</v>
      </c>
      <c r="H61" s="453">
        <v>1010.8213099999999</v>
      </c>
      <c r="I61" s="453">
        <v>911.19674999999995</v>
      </c>
      <c r="J61" s="453">
        <v>8.9970400000000001</v>
      </c>
      <c r="K61" s="453">
        <v>26138.528909999997</v>
      </c>
      <c r="L61" s="29"/>
    </row>
    <row r="62" spans="1:12" s="34" customFormat="1" ht="12.75">
      <c r="A62" s="463" t="s">
        <v>70</v>
      </c>
      <c r="B62" s="453">
        <v>1354.8623299999999</v>
      </c>
      <c r="C62" s="453">
        <v>101.87661999999999</v>
      </c>
      <c r="D62" s="453">
        <v>0</v>
      </c>
      <c r="E62" s="453">
        <v>0</v>
      </c>
      <c r="F62" s="453">
        <v>543.07259999999997</v>
      </c>
      <c r="G62" s="453">
        <v>30.67454</v>
      </c>
      <c r="H62" s="453">
        <v>238.68428</v>
      </c>
      <c r="I62" s="453">
        <v>647.00032999999996</v>
      </c>
      <c r="J62" s="453">
        <v>0</v>
      </c>
      <c r="K62" s="453">
        <v>2916.1706999999997</v>
      </c>
      <c r="L62" s="29"/>
    </row>
    <row r="63" spans="1:12" s="34" customFormat="1" ht="12.75">
      <c r="A63" s="463" t="s">
        <v>809</v>
      </c>
      <c r="B63" s="453">
        <v>123.46351000000001</v>
      </c>
      <c r="C63" s="453">
        <v>0</v>
      </c>
      <c r="D63" s="453">
        <v>0</v>
      </c>
      <c r="E63" s="453">
        <v>0</v>
      </c>
      <c r="F63" s="453">
        <v>8907.0919699999995</v>
      </c>
      <c r="G63" s="453">
        <v>0</v>
      </c>
      <c r="H63" s="453">
        <v>717.91075999999998</v>
      </c>
      <c r="I63" s="453">
        <v>441.66826999999995</v>
      </c>
      <c r="J63" s="453">
        <v>10.239129999999999</v>
      </c>
      <c r="K63" s="453">
        <v>10200.37364</v>
      </c>
      <c r="L63" s="29"/>
    </row>
    <row r="64" spans="1:12" s="34" customFormat="1" ht="12.75">
      <c r="A64" s="463" t="s">
        <v>810</v>
      </c>
      <c r="B64" s="453">
        <v>6546.0170799999978</v>
      </c>
      <c r="C64" s="453">
        <v>0</v>
      </c>
      <c r="D64" s="453">
        <v>0</v>
      </c>
      <c r="E64" s="453">
        <v>0</v>
      </c>
      <c r="F64" s="453">
        <v>1051.7388000000003</v>
      </c>
      <c r="G64" s="453">
        <v>0</v>
      </c>
      <c r="H64" s="453">
        <v>38.291989999999998</v>
      </c>
      <c r="I64" s="453">
        <v>1531.2962399999999</v>
      </c>
      <c r="J64" s="453">
        <v>0</v>
      </c>
      <c r="K64" s="453">
        <v>9167.3441099999982</v>
      </c>
      <c r="L64" s="29"/>
    </row>
    <row r="65" spans="1:12" s="34" customFormat="1" ht="12.75">
      <c r="A65" s="463" t="s">
        <v>57</v>
      </c>
      <c r="B65" s="453">
        <v>248292.48981999996</v>
      </c>
      <c r="C65" s="453">
        <v>4597.8149600000015</v>
      </c>
      <c r="D65" s="453">
        <v>0</v>
      </c>
      <c r="E65" s="453">
        <v>8759.2403699999995</v>
      </c>
      <c r="F65" s="453">
        <v>168460.48596000002</v>
      </c>
      <c r="G65" s="453">
        <v>2450.0830100000003</v>
      </c>
      <c r="H65" s="453">
        <v>106127.49496</v>
      </c>
      <c r="I65" s="453">
        <v>128623.30919999999</v>
      </c>
      <c r="J65" s="453">
        <v>324.73127999999997</v>
      </c>
      <c r="K65" s="453">
        <v>667635.64955999993</v>
      </c>
      <c r="L65" s="29"/>
    </row>
    <row r="66" spans="1:12" s="34" customFormat="1" ht="12.75">
      <c r="A66" s="464" t="s">
        <v>774</v>
      </c>
      <c r="B66" s="460"/>
      <c r="C66" s="460"/>
      <c r="D66" s="460"/>
      <c r="E66" s="460"/>
      <c r="F66" s="460"/>
      <c r="G66" s="460"/>
      <c r="H66" s="460"/>
      <c r="I66" s="460"/>
      <c r="J66" s="460"/>
      <c r="K66" s="460"/>
      <c r="L66" s="29"/>
    </row>
    <row r="67" spans="1:12" s="34" customFormat="1" ht="12.75">
      <c r="A67" s="463" t="s">
        <v>783</v>
      </c>
      <c r="B67" s="453">
        <v>246242.82493000003</v>
      </c>
      <c r="C67" s="453">
        <v>5888.692109999999</v>
      </c>
      <c r="D67" s="453">
        <v>24.582060000000002</v>
      </c>
      <c r="E67" s="453">
        <v>8747.7645300000004</v>
      </c>
      <c r="F67" s="453">
        <v>37454.707810000007</v>
      </c>
      <c r="G67" s="453">
        <v>5785.157009999999</v>
      </c>
      <c r="H67" s="453">
        <v>15099.197179999999</v>
      </c>
      <c r="I67" s="453">
        <v>28788.285680000005</v>
      </c>
      <c r="J67" s="453">
        <v>167.81918999999999</v>
      </c>
      <c r="K67" s="453">
        <v>348199.03050000011</v>
      </c>
      <c r="L67" s="29"/>
    </row>
    <row r="68" spans="1:12" s="34" customFormat="1" ht="12.75">
      <c r="A68" s="463" t="s">
        <v>784</v>
      </c>
      <c r="B68" s="453">
        <v>217095.58312</v>
      </c>
      <c r="C68" s="453">
        <v>2437.6394299999997</v>
      </c>
      <c r="D68" s="453">
        <v>0</v>
      </c>
      <c r="E68" s="453">
        <v>6180.4867000000004</v>
      </c>
      <c r="F68" s="453">
        <v>53717.671740000005</v>
      </c>
      <c r="G68" s="453">
        <v>0</v>
      </c>
      <c r="H68" s="453">
        <v>8690.2157700000007</v>
      </c>
      <c r="I68" s="453">
        <v>93231.142870000011</v>
      </c>
      <c r="J68" s="453">
        <v>288.69520999999997</v>
      </c>
      <c r="K68" s="453">
        <v>381641.43484000006</v>
      </c>
      <c r="L68" s="29"/>
    </row>
    <row r="69" spans="1:12" s="34" customFormat="1" ht="12.75">
      <c r="A69" s="463" t="s">
        <v>785</v>
      </c>
      <c r="B69" s="453">
        <v>105294.41020999999</v>
      </c>
      <c r="C69" s="453">
        <v>6872.7796799999987</v>
      </c>
      <c r="D69" s="453">
        <v>0</v>
      </c>
      <c r="E69" s="453">
        <v>4051.0562099999997</v>
      </c>
      <c r="F69" s="453">
        <v>41744.967830000001</v>
      </c>
      <c r="G69" s="453">
        <v>0</v>
      </c>
      <c r="H69" s="453">
        <v>12671.09383</v>
      </c>
      <c r="I69" s="453">
        <v>13752.01396</v>
      </c>
      <c r="J69" s="453">
        <v>122.11507</v>
      </c>
      <c r="K69" s="453">
        <v>184508.43678999998</v>
      </c>
      <c r="L69" s="29"/>
    </row>
    <row r="70" spans="1:12" s="34" customFormat="1" ht="12.75">
      <c r="A70" s="463" t="s">
        <v>786</v>
      </c>
      <c r="B70" s="453">
        <v>65324.667030000004</v>
      </c>
      <c r="C70" s="453">
        <v>0</v>
      </c>
      <c r="D70" s="453">
        <v>0</v>
      </c>
      <c r="E70" s="453">
        <v>410.56609000000003</v>
      </c>
      <c r="F70" s="453">
        <v>5267.0565800000004</v>
      </c>
      <c r="G70" s="453">
        <v>1047.07672</v>
      </c>
      <c r="H70" s="453">
        <v>877.17167999999992</v>
      </c>
      <c r="I70" s="453">
        <v>2355.5032800000004</v>
      </c>
      <c r="J70" s="453">
        <v>0</v>
      </c>
      <c r="K70" s="453">
        <v>75282.04138000001</v>
      </c>
      <c r="L70" s="29"/>
    </row>
    <row r="71" spans="1:12" s="34" customFormat="1" ht="12.75">
      <c r="A71" s="463" t="s">
        <v>787</v>
      </c>
      <c r="B71" s="453">
        <v>78966.601790000001</v>
      </c>
      <c r="C71" s="453">
        <v>321.19418000000002</v>
      </c>
      <c r="D71" s="453">
        <v>0</v>
      </c>
      <c r="E71" s="453">
        <v>4006.4459099999995</v>
      </c>
      <c r="F71" s="453">
        <v>25024.830639999993</v>
      </c>
      <c r="G71" s="453">
        <v>0</v>
      </c>
      <c r="H71" s="453">
        <v>8754.2438999999995</v>
      </c>
      <c r="I71" s="453">
        <v>5397.0197600000001</v>
      </c>
      <c r="J71" s="453">
        <v>69.702280000000002</v>
      </c>
      <c r="K71" s="453">
        <v>122540.03845999998</v>
      </c>
      <c r="L71" s="29"/>
    </row>
    <row r="72" spans="1:12" s="34" customFormat="1" ht="12.75">
      <c r="A72" s="463" t="s">
        <v>788</v>
      </c>
      <c r="B72" s="453">
        <v>110072.58872</v>
      </c>
      <c r="C72" s="453">
        <v>12257.25987</v>
      </c>
      <c r="D72" s="453">
        <v>0</v>
      </c>
      <c r="E72" s="453">
        <v>1774.28637</v>
      </c>
      <c r="F72" s="453">
        <v>30122.67090999999</v>
      </c>
      <c r="G72" s="453">
        <v>132.62632000000002</v>
      </c>
      <c r="H72" s="453">
        <v>13627.477399999998</v>
      </c>
      <c r="I72" s="453">
        <v>20774.61276</v>
      </c>
      <c r="J72" s="453">
        <v>263.82490000000001</v>
      </c>
      <c r="K72" s="453">
        <v>189025.34724999999</v>
      </c>
      <c r="L72" s="29"/>
    </row>
    <row r="73" spans="1:12" s="34" customFormat="1" ht="12.75">
      <c r="A73" s="463" t="s">
        <v>789</v>
      </c>
      <c r="B73" s="453">
        <v>2403.0862500000003</v>
      </c>
      <c r="C73" s="453">
        <v>0</v>
      </c>
      <c r="D73" s="453">
        <v>0</v>
      </c>
      <c r="E73" s="453">
        <v>32.114739999999998</v>
      </c>
      <c r="F73" s="453">
        <v>5875.2380600000015</v>
      </c>
      <c r="G73" s="453">
        <v>0</v>
      </c>
      <c r="H73" s="453">
        <v>1762.1654799999994</v>
      </c>
      <c r="I73" s="453">
        <v>1380.5672600000003</v>
      </c>
      <c r="J73" s="453">
        <v>213.03257000000002</v>
      </c>
      <c r="K73" s="453">
        <v>11666.20436</v>
      </c>
      <c r="L73" s="29"/>
    </row>
    <row r="74" spans="1:12" s="34" customFormat="1" ht="12.75">
      <c r="A74" s="463" t="s">
        <v>57</v>
      </c>
      <c r="B74" s="453">
        <v>825399.76205000002</v>
      </c>
      <c r="C74" s="453">
        <v>27777.565269999999</v>
      </c>
      <c r="D74" s="453">
        <v>24.582060000000002</v>
      </c>
      <c r="E74" s="453">
        <v>25202.720550000002</v>
      </c>
      <c r="F74" s="453">
        <v>199207.14357000001</v>
      </c>
      <c r="G74" s="453">
        <v>6964.8600499999993</v>
      </c>
      <c r="H74" s="453">
        <v>61481.565239999989</v>
      </c>
      <c r="I74" s="453">
        <v>165679.14557000002</v>
      </c>
      <c r="J74" s="453">
        <v>1125.18922</v>
      </c>
      <c r="K74" s="453">
        <v>1312862.5335800003</v>
      </c>
      <c r="L74" s="29"/>
    </row>
    <row r="75" spans="1:12" s="34" customFormat="1" ht="12.75">
      <c r="A75" s="464" t="s">
        <v>907</v>
      </c>
      <c r="B75" s="460"/>
      <c r="C75" s="460"/>
      <c r="D75" s="460"/>
      <c r="E75" s="460"/>
      <c r="F75" s="460"/>
      <c r="G75" s="460"/>
      <c r="H75" s="460"/>
      <c r="I75" s="460"/>
      <c r="J75" s="460"/>
      <c r="K75" s="460"/>
      <c r="L75" s="29"/>
    </row>
    <row r="76" spans="1:12" s="34" customFormat="1" ht="12.75">
      <c r="A76" s="463" t="s">
        <v>51</v>
      </c>
      <c r="B76" s="453">
        <v>1102016.3719999997</v>
      </c>
      <c r="C76" s="453">
        <v>9600.2446600000021</v>
      </c>
      <c r="D76" s="453">
        <v>0</v>
      </c>
      <c r="E76" s="453">
        <v>26541.967080000002</v>
      </c>
      <c r="F76" s="453">
        <v>2050673.33928</v>
      </c>
      <c r="G76" s="453">
        <v>540089.59071000002</v>
      </c>
      <c r="H76" s="453">
        <v>2467231.5675599994</v>
      </c>
      <c r="I76" s="453">
        <v>187321.97897000003</v>
      </c>
      <c r="J76" s="453">
        <v>564.71574999999996</v>
      </c>
      <c r="K76" s="453">
        <v>6384039.7760099992</v>
      </c>
      <c r="L76" s="29"/>
    </row>
    <row r="77" spans="1:12" s="34" customFormat="1" ht="12.75">
      <c r="A77" s="463" t="s">
        <v>57</v>
      </c>
      <c r="B77" s="453">
        <v>1102016.3719999997</v>
      </c>
      <c r="C77" s="453">
        <v>9600.2446600000021</v>
      </c>
      <c r="D77" s="453">
        <v>0</v>
      </c>
      <c r="E77" s="453">
        <v>26541.967080000002</v>
      </c>
      <c r="F77" s="453">
        <v>2050673.33928</v>
      </c>
      <c r="G77" s="453">
        <v>540089.59071000002</v>
      </c>
      <c r="H77" s="453">
        <v>2467231.5675599994</v>
      </c>
      <c r="I77" s="453">
        <v>187321.97897000003</v>
      </c>
      <c r="J77" s="453">
        <v>564.71574999999996</v>
      </c>
      <c r="K77" s="453">
        <v>6384039.7760099992</v>
      </c>
      <c r="L77" s="29"/>
    </row>
    <row r="78" spans="1:12" s="34" customFormat="1" ht="12.75">
      <c r="A78" s="464" t="s">
        <v>925</v>
      </c>
      <c r="B78" s="460"/>
      <c r="C78" s="460"/>
      <c r="D78" s="460"/>
      <c r="E78" s="460"/>
      <c r="F78" s="460"/>
      <c r="G78" s="460"/>
      <c r="H78" s="460"/>
      <c r="I78" s="460"/>
      <c r="J78" s="460"/>
      <c r="K78" s="460"/>
      <c r="L78" s="29"/>
    </row>
    <row r="79" spans="1:12" s="34" customFormat="1" ht="12.75">
      <c r="A79" s="463" t="s">
        <v>926</v>
      </c>
      <c r="B79" s="453">
        <v>312446.77672000002</v>
      </c>
      <c r="C79" s="453">
        <v>5443.1495100000002</v>
      </c>
      <c r="D79" s="453">
        <v>0</v>
      </c>
      <c r="E79" s="453">
        <v>0</v>
      </c>
      <c r="F79" s="453">
        <v>29290.165949999999</v>
      </c>
      <c r="G79" s="453">
        <v>0</v>
      </c>
      <c r="H79" s="453">
        <v>0</v>
      </c>
      <c r="I79" s="453">
        <v>1017.3</v>
      </c>
      <c r="J79" s="453">
        <v>0</v>
      </c>
      <c r="K79" s="453">
        <v>348197.39218000002</v>
      </c>
      <c r="L79" s="29"/>
    </row>
    <row r="80" spans="1:12" s="34" customFormat="1" ht="12.75">
      <c r="A80" s="463" t="s">
        <v>57</v>
      </c>
      <c r="B80" s="453">
        <v>312446.77672000002</v>
      </c>
      <c r="C80" s="453">
        <v>5443.1495100000002</v>
      </c>
      <c r="D80" s="453">
        <v>0</v>
      </c>
      <c r="E80" s="453">
        <v>0</v>
      </c>
      <c r="F80" s="453">
        <v>29290.165949999999</v>
      </c>
      <c r="G80" s="453">
        <v>0</v>
      </c>
      <c r="H80" s="453">
        <v>0</v>
      </c>
      <c r="I80" s="453">
        <v>1017.3</v>
      </c>
      <c r="J80" s="453">
        <v>0</v>
      </c>
      <c r="K80" s="453">
        <v>348197.39218000002</v>
      </c>
      <c r="L80" s="29"/>
    </row>
    <row r="81" spans="1:12" s="34" customFormat="1" ht="13.5" thickBot="1">
      <c r="A81" s="464" t="s">
        <v>43</v>
      </c>
      <c r="B81" s="460">
        <v>14199265.618939999</v>
      </c>
      <c r="C81" s="460">
        <v>238055.62302</v>
      </c>
      <c r="D81" s="460">
        <v>143376.71063999998</v>
      </c>
      <c r="E81" s="460">
        <v>644634.40804000001</v>
      </c>
      <c r="F81" s="460">
        <v>21474039.945250005</v>
      </c>
      <c r="G81" s="460">
        <v>1796895.44465</v>
      </c>
      <c r="H81" s="460">
        <v>13922595.403529998</v>
      </c>
      <c r="I81" s="460">
        <v>3848333.8807399999</v>
      </c>
      <c r="J81" s="460">
        <v>82503.901280000005</v>
      </c>
      <c r="K81" s="460">
        <v>56349700.936090007</v>
      </c>
      <c r="L81" s="29"/>
    </row>
    <row r="82" spans="1:12" s="34" customFormat="1" ht="15.75" customHeight="1" thickTop="1">
      <c r="A82" s="824" t="s">
        <v>716</v>
      </c>
      <c r="B82" s="824"/>
      <c r="C82" s="824"/>
      <c r="D82" s="824"/>
      <c r="E82" s="824"/>
      <c r="F82" s="824"/>
      <c r="G82" s="824"/>
      <c r="H82" s="824"/>
      <c r="I82" s="824"/>
      <c r="J82" s="824"/>
      <c r="K82" s="824"/>
      <c r="L82" s="29"/>
    </row>
    <row r="83" spans="1:12" s="34" customFormat="1" ht="12.75">
      <c r="A83" s="825"/>
      <c r="B83" s="825"/>
      <c r="C83" s="825"/>
      <c r="D83" s="825"/>
      <c r="E83" s="825"/>
      <c r="F83" s="825"/>
      <c r="G83" s="825"/>
      <c r="H83" s="825"/>
      <c r="I83" s="825"/>
      <c r="J83" s="825"/>
      <c r="K83" s="825"/>
      <c r="L83" s="29"/>
    </row>
    <row r="84" spans="1:12" s="34" customFormat="1" ht="12.75" customHeight="1">
      <c r="A84" s="801" t="s">
        <v>754</v>
      </c>
      <c r="B84" s="632"/>
      <c r="C84" s="632"/>
      <c r="D84" s="632"/>
      <c r="E84" s="632"/>
      <c r="F84" s="632"/>
      <c r="G84" s="632"/>
      <c r="H84" s="632"/>
      <c r="I84" s="632"/>
      <c r="J84" s="632"/>
      <c r="K84" s="632"/>
      <c r="L84" s="29"/>
    </row>
    <row r="85" spans="1:12" s="34" customFormat="1" ht="12.75" customHeight="1">
      <c r="A85" s="801" t="s">
        <v>924</v>
      </c>
      <c r="B85" s="801"/>
      <c r="C85" s="801"/>
      <c r="D85" s="801"/>
      <c r="E85" s="801"/>
      <c r="F85" s="801"/>
      <c r="G85" s="632"/>
      <c r="H85" s="632"/>
      <c r="I85" s="632"/>
      <c r="J85" s="632"/>
      <c r="K85" s="632"/>
      <c r="L85" s="29"/>
    </row>
    <row r="86" spans="1:12" s="34" customFormat="1" ht="12.75">
      <c r="A86" s="36"/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29"/>
    </row>
    <row r="87" spans="1:12" s="34" customFormat="1" ht="12.75">
      <c r="A87" s="36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29"/>
    </row>
    <row r="88" spans="1:12" s="34" customFormat="1" ht="12.75">
      <c r="A88" s="36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29"/>
    </row>
    <row r="89" spans="1:12" s="34" customFormat="1" ht="12.75">
      <c r="A89" s="36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29"/>
    </row>
    <row r="90" spans="1:12" s="34" customFormat="1" ht="12.75">
      <c r="A90" s="36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29"/>
    </row>
    <row r="91" spans="1:12" s="34" customFormat="1" ht="12.75">
      <c r="A91" s="36"/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29"/>
    </row>
    <row r="92" spans="1:12" s="34" customFormat="1" ht="12.75">
      <c r="A92" s="36"/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29"/>
    </row>
    <row r="93" spans="1:12" s="34" customFormat="1" ht="12.75">
      <c r="A93" s="36"/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29"/>
    </row>
    <row r="94" spans="1:12" s="34" customFormat="1" ht="12.75">
      <c r="A94" s="36"/>
      <c r="B94" s="35"/>
      <c r="C94" s="35"/>
      <c r="D94" s="35"/>
      <c r="E94" s="35"/>
      <c r="F94" s="35"/>
      <c r="G94" s="35"/>
      <c r="H94" s="35"/>
      <c r="I94" s="35"/>
      <c r="J94" s="35"/>
      <c r="K94" s="35"/>
      <c r="L94" s="29"/>
    </row>
    <row r="95" spans="1:12" s="34" customFormat="1" ht="12.75">
      <c r="A95" s="36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29"/>
    </row>
    <row r="96" spans="1:12" s="34" customFormat="1" ht="12.75">
      <c r="A96" s="36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29"/>
    </row>
    <row r="97" spans="1:12" s="34" customFormat="1" ht="12.75">
      <c r="A97" s="36"/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29"/>
    </row>
    <row r="98" spans="1:12" s="34" customFormat="1" ht="12.75">
      <c r="A98" s="36"/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29"/>
    </row>
    <row r="99" spans="1:12" s="34" customFormat="1" ht="12.75">
      <c r="A99" s="36"/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29"/>
    </row>
    <row r="100" spans="1:12" s="34" customFormat="1" ht="12.75">
      <c r="A100" s="36"/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29"/>
    </row>
    <row r="101" spans="1:12" s="34" customFormat="1" ht="12.75">
      <c r="A101" s="36"/>
      <c r="B101" s="35"/>
      <c r="C101" s="35"/>
      <c r="D101" s="35"/>
      <c r="E101" s="35"/>
      <c r="F101" s="35"/>
      <c r="G101" s="35"/>
      <c r="H101" s="35"/>
      <c r="I101" s="35"/>
      <c r="J101" s="35"/>
      <c r="K101" s="35"/>
      <c r="L101" s="29"/>
    </row>
    <row r="102" spans="1:12" s="34" customFormat="1" ht="12.75">
      <c r="A102" s="36"/>
      <c r="B102" s="35"/>
      <c r="C102" s="35"/>
      <c r="D102" s="35"/>
      <c r="E102" s="35"/>
      <c r="F102" s="35"/>
      <c r="G102" s="35"/>
      <c r="H102" s="35"/>
      <c r="I102" s="35"/>
      <c r="J102" s="35"/>
      <c r="K102" s="35"/>
      <c r="L102" s="29"/>
    </row>
    <row r="103" spans="1:12" s="34" customFormat="1" ht="12.75">
      <c r="A103" s="36"/>
      <c r="B103" s="35"/>
      <c r="C103" s="35"/>
      <c r="D103" s="35"/>
      <c r="E103" s="35"/>
      <c r="F103" s="35"/>
      <c r="G103" s="35"/>
      <c r="H103" s="35"/>
      <c r="I103" s="35"/>
      <c r="J103" s="35"/>
      <c r="K103" s="35"/>
      <c r="L103" s="29"/>
    </row>
    <row r="104" spans="1:12" s="34" customFormat="1" ht="12.75">
      <c r="A104" s="36"/>
      <c r="B104" s="35"/>
      <c r="C104" s="35"/>
      <c r="D104" s="35"/>
      <c r="E104" s="35"/>
      <c r="F104" s="35"/>
      <c r="G104" s="35"/>
      <c r="H104" s="35"/>
      <c r="I104" s="35"/>
      <c r="J104" s="35"/>
      <c r="K104" s="35"/>
      <c r="L104" s="29"/>
    </row>
    <row r="105" spans="1:12" s="34" customFormat="1" ht="12.75">
      <c r="A105" s="36"/>
      <c r="B105" s="35"/>
      <c r="C105" s="35"/>
      <c r="D105" s="35"/>
      <c r="E105" s="35"/>
      <c r="F105" s="35"/>
      <c r="G105" s="35"/>
      <c r="H105" s="35"/>
      <c r="I105" s="35"/>
      <c r="J105" s="35"/>
      <c r="K105" s="35"/>
      <c r="L105" s="29"/>
    </row>
    <row r="106" spans="1:12">
      <c r="A106" s="36"/>
      <c r="B106" s="35"/>
      <c r="C106" s="35"/>
      <c r="D106" s="35"/>
      <c r="E106" s="35"/>
      <c r="F106" s="35"/>
      <c r="G106" s="35"/>
      <c r="H106" s="35"/>
      <c r="I106" s="35"/>
      <c r="J106" s="35"/>
      <c r="K106" s="35"/>
    </row>
    <row r="107" spans="1:12">
      <c r="A107" s="36"/>
      <c r="B107" s="35"/>
      <c r="C107" s="35"/>
      <c r="D107" s="35"/>
      <c r="E107" s="35"/>
      <c r="F107" s="35"/>
      <c r="G107" s="35"/>
      <c r="H107" s="35"/>
      <c r="I107" s="35"/>
      <c r="J107" s="35"/>
      <c r="K107" s="35"/>
    </row>
    <row r="108" spans="1:12">
      <c r="A108" s="36"/>
      <c r="B108" s="35"/>
      <c r="C108" s="35"/>
      <c r="D108" s="35"/>
      <c r="E108" s="35"/>
      <c r="F108" s="35"/>
      <c r="G108" s="35"/>
      <c r="H108" s="35"/>
      <c r="I108" s="35"/>
      <c r="J108" s="35"/>
      <c r="K108" s="35"/>
    </row>
    <row r="109" spans="1:12">
      <c r="A109" s="36"/>
      <c r="B109" s="35"/>
      <c r="C109" s="35"/>
      <c r="D109" s="35"/>
      <c r="E109" s="35"/>
      <c r="F109" s="35"/>
      <c r="G109" s="35"/>
      <c r="H109" s="35"/>
      <c r="I109" s="35"/>
      <c r="J109" s="35"/>
      <c r="K109" s="35"/>
    </row>
    <row r="110" spans="1:12">
      <c r="A110" s="36"/>
      <c r="B110" s="35"/>
      <c r="C110" s="35"/>
      <c r="D110" s="35"/>
      <c r="E110" s="35"/>
      <c r="F110" s="35"/>
      <c r="G110" s="35"/>
      <c r="H110" s="35"/>
      <c r="I110" s="35"/>
      <c r="J110" s="35"/>
      <c r="K110" s="35"/>
    </row>
    <row r="111" spans="1:12">
      <c r="A111" s="36"/>
      <c r="B111" s="35"/>
      <c r="C111" s="35"/>
      <c r="D111" s="35"/>
      <c r="E111" s="35"/>
      <c r="F111" s="35"/>
      <c r="G111" s="35"/>
      <c r="H111" s="35"/>
      <c r="I111" s="35"/>
      <c r="J111" s="35"/>
      <c r="K111" s="35"/>
    </row>
    <row r="112" spans="1:12">
      <c r="A112" s="36"/>
      <c r="B112" s="35"/>
      <c r="C112" s="35"/>
      <c r="D112" s="35"/>
      <c r="E112" s="35"/>
      <c r="F112" s="35"/>
      <c r="G112" s="35"/>
      <c r="H112" s="35"/>
      <c r="I112" s="35"/>
      <c r="J112" s="35"/>
      <c r="K112" s="35"/>
    </row>
    <row r="113" spans="1:11">
      <c r="A113" s="36"/>
      <c r="B113" s="35"/>
      <c r="C113" s="35"/>
      <c r="D113" s="35"/>
      <c r="E113" s="35"/>
      <c r="F113" s="35"/>
      <c r="G113" s="35"/>
      <c r="H113" s="35"/>
      <c r="I113" s="35"/>
      <c r="J113" s="35"/>
      <c r="K113" s="35"/>
    </row>
    <row r="114" spans="1:11">
      <c r="A114" s="36"/>
      <c r="B114" s="35"/>
      <c r="C114" s="35"/>
      <c r="D114" s="35"/>
      <c r="E114" s="35"/>
      <c r="F114" s="35"/>
      <c r="G114" s="35"/>
      <c r="H114" s="35"/>
      <c r="I114" s="35"/>
      <c r="J114" s="35"/>
      <c r="K114" s="35"/>
    </row>
    <row r="115" spans="1:11" ht="15.75">
      <c r="A115" s="19"/>
    </row>
    <row r="116" spans="1:11" ht="15.75">
      <c r="A116" s="19"/>
    </row>
    <row r="117" spans="1:11" ht="15.75">
      <c r="A117" s="19"/>
    </row>
    <row r="118" spans="1:11" ht="15.75">
      <c r="A118" s="19"/>
    </row>
    <row r="119" spans="1:11" ht="15.75">
      <c r="A119" s="19"/>
    </row>
    <row r="120" spans="1:11" ht="15.75">
      <c r="A120" s="19"/>
    </row>
  </sheetData>
  <mergeCells count="5">
    <mergeCell ref="A82:K83"/>
    <mergeCell ref="A2:K2"/>
    <mergeCell ref="A3:K3"/>
    <mergeCell ref="A4:K4"/>
    <mergeCell ref="A5:K5"/>
  </mergeCells>
  <pageMargins left="0.7" right="0.7" top="0.75" bottom="0.75" header="0.3" footer="0.3"/>
  <pageSetup scale="44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7"/>
  <dimension ref="A1:N374"/>
  <sheetViews>
    <sheetView showGridLines="0" zoomScale="85" zoomScaleNormal="85" workbookViewId="0">
      <selection activeCell="D35" sqref="D35"/>
    </sheetView>
  </sheetViews>
  <sheetFormatPr defaultColWidth="9.140625" defaultRowHeight="15"/>
  <cols>
    <col min="1" max="1" width="36.5703125" style="20" customWidth="1"/>
    <col min="2" max="2" width="25.7109375" style="37" customWidth="1"/>
    <col min="3" max="3" width="32" style="37" customWidth="1"/>
    <col min="4" max="4" width="25.85546875" style="37" customWidth="1"/>
    <col min="5" max="5" width="37.28515625" style="37" customWidth="1"/>
    <col min="6" max="6" width="33.7109375" style="37" customWidth="1"/>
    <col min="7" max="7" width="2.85546875" style="29" customWidth="1"/>
    <col min="8" max="16384" width="9.140625" style="394"/>
  </cols>
  <sheetData>
    <row r="1" spans="1:14" ht="5.25" customHeight="1">
      <c r="A1" s="412"/>
      <c r="B1" s="413"/>
      <c r="C1" s="413"/>
      <c r="D1" s="413"/>
      <c r="E1" s="413"/>
      <c r="F1" s="413"/>
    </row>
    <row r="2" spans="1:14" s="1" customFormat="1" ht="46.5" customHeight="1">
      <c r="A2" s="814" t="s">
        <v>646</v>
      </c>
      <c r="B2" s="814"/>
      <c r="C2" s="814"/>
      <c r="D2" s="814"/>
      <c r="E2" s="814"/>
      <c r="F2" s="814"/>
      <c r="G2" s="30"/>
      <c r="H2" s="394"/>
    </row>
    <row r="3" spans="1:14" s="1" customFormat="1" ht="36.75" customHeight="1">
      <c r="A3" s="814" t="s">
        <v>587</v>
      </c>
      <c r="B3" s="814"/>
      <c r="C3" s="814"/>
      <c r="D3" s="814"/>
      <c r="E3" s="814"/>
      <c r="F3" s="814"/>
      <c r="G3" s="30"/>
      <c r="H3" s="394"/>
    </row>
    <row r="4" spans="1:14" s="1" customFormat="1" ht="39" customHeight="1">
      <c r="A4" s="814" t="s">
        <v>852</v>
      </c>
      <c r="B4" s="814"/>
      <c r="C4" s="814"/>
      <c r="D4" s="814"/>
      <c r="E4" s="814"/>
      <c r="F4" s="814"/>
      <c r="G4" s="30"/>
      <c r="H4" s="394"/>
    </row>
    <row r="5" spans="1:14" s="33" customFormat="1" ht="24" thickBot="1">
      <c r="A5" s="829"/>
      <c r="B5" s="829"/>
      <c r="C5" s="829"/>
      <c r="D5" s="829"/>
      <c r="E5" s="829"/>
      <c r="F5" s="829"/>
      <c r="G5" s="31"/>
      <c r="H5" s="32"/>
    </row>
    <row r="6" spans="1:14" s="33" customFormat="1" ht="24.75" customHeight="1" thickTop="1" thickBot="1">
      <c r="A6" s="414"/>
      <c r="B6" s="830" t="s">
        <v>690</v>
      </c>
      <c r="C6" s="830"/>
      <c r="D6" s="831" t="s">
        <v>588</v>
      </c>
      <c r="E6" s="831"/>
      <c r="F6" s="832" t="s">
        <v>691</v>
      </c>
      <c r="G6" s="31"/>
      <c r="H6" s="32"/>
    </row>
    <row r="7" spans="1:14" s="417" customFormat="1" ht="40.5" customHeight="1" thickTop="1" thickBot="1">
      <c r="A7" s="414" t="s">
        <v>589</v>
      </c>
      <c r="B7" s="457" t="s">
        <v>590</v>
      </c>
      <c r="C7" s="458" t="s">
        <v>693</v>
      </c>
      <c r="D7" s="457" t="s">
        <v>590</v>
      </c>
      <c r="E7" s="458" t="s">
        <v>692</v>
      </c>
      <c r="F7" s="833"/>
      <c r="G7" s="415"/>
      <c r="H7" s="394"/>
      <c r="I7" s="416"/>
      <c r="J7" s="416"/>
      <c r="K7" s="416"/>
      <c r="L7" s="416"/>
      <c r="M7" s="416"/>
      <c r="N7" s="416"/>
    </row>
    <row r="8" spans="1:14" s="539" customFormat="1" ht="16.5" thickTop="1" thickBot="1">
      <c r="A8" s="802" t="s">
        <v>569</v>
      </c>
      <c r="B8" s="802"/>
      <c r="C8" s="802"/>
      <c r="D8" s="802"/>
      <c r="E8" s="802"/>
      <c r="F8" s="802"/>
      <c r="G8" s="803"/>
    </row>
    <row r="9" spans="1:14" s="539" customFormat="1" ht="15.75" thickTop="1">
      <c r="A9" s="804" t="s">
        <v>47</v>
      </c>
      <c r="B9" s="805">
        <v>16</v>
      </c>
      <c r="C9" s="805">
        <v>13</v>
      </c>
      <c r="D9" s="805">
        <v>6</v>
      </c>
      <c r="E9" s="805">
        <v>4632863.4589900011</v>
      </c>
      <c r="F9" s="805">
        <v>12309859.05271</v>
      </c>
      <c r="G9" s="803"/>
    </row>
    <row r="10" spans="1:14" s="539" customFormat="1">
      <c r="A10" s="804" t="s">
        <v>49</v>
      </c>
      <c r="B10" s="805">
        <v>24</v>
      </c>
      <c r="C10" s="805">
        <v>2</v>
      </c>
      <c r="D10" s="805">
        <v>20</v>
      </c>
      <c r="E10" s="805">
        <v>168954.16667000001</v>
      </c>
      <c r="F10" s="805">
        <v>358834.71314000001</v>
      </c>
      <c r="G10" s="803"/>
    </row>
    <row r="11" spans="1:14" s="539" customFormat="1">
      <c r="A11" s="804" t="s">
        <v>52</v>
      </c>
      <c r="B11" s="805">
        <v>17</v>
      </c>
      <c r="C11" s="805">
        <v>12</v>
      </c>
      <c r="D11" s="805">
        <v>10</v>
      </c>
      <c r="E11" s="805">
        <v>2962831.7131200004</v>
      </c>
      <c r="F11" s="805">
        <v>6972227.581220001</v>
      </c>
      <c r="G11" s="803"/>
    </row>
    <row r="12" spans="1:14" s="539" customFormat="1">
      <c r="A12" s="806" t="s">
        <v>56</v>
      </c>
      <c r="B12" s="805">
        <v>17</v>
      </c>
      <c r="C12" s="805">
        <v>12</v>
      </c>
      <c r="D12" s="805">
        <v>13</v>
      </c>
      <c r="E12" s="805">
        <v>1007379.56645</v>
      </c>
      <c r="F12" s="805">
        <v>2434199.0055900002</v>
      </c>
      <c r="G12" s="803"/>
    </row>
    <row r="13" spans="1:14" s="539" customFormat="1">
      <c r="A13" s="804" t="s">
        <v>564</v>
      </c>
      <c r="B13" s="805">
        <v>7</v>
      </c>
      <c r="C13" s="805">
        <v>42</v>
      </c>
      <c r="D13" s="805">
        <v>5</v>
      </c>
      <c r="E13" s="805">
        <v>5318445.1045300011</v>
      </c>
      <c r="F13" s="805">
        <v>10106853.81387</v>
      </c>
      <c r="G13" s="803"/>
    </row>
    <row r="14" spans="1:14" s="539" customFormat="1">
      <c r="A14" s="804" t="s">
        <v>54</v>
      </c>
      <c r="B14" s="805">
        <v>14</v>
      </c>
      <c r="C14" s="805">
        <v>16</v>
      </c>
      <c r="D14" s="805">
        <v>11</v>
      </c>
      <c r="E14" s="805">
        <v>2737250.1622699993</v>
      </c>
      <c r="F14" s="805">
        <v>7236390.7711900007</v>
      </c>
      <c r="G14" s="803"/>
    </row>
    <row r="15" spans="1:14" s="539" customFormat="1">
      <c r="A15" s="804" t="s">
        <v>55</v>
      </c>
      <c r="B15" s="805">
        <v>3</v>
      </c>
      <c r="C15" s="805">
        <v>60</v>
      </c>
      <c r="D15" s="805">
        <v>8</v>
      </c>
      <c r="E15" s="805">
        <v>3939189.9038399993</v>
      </c>
      <c r="F15" s="805">
        <v>9300751.3587000035</v>
      </c>
      <c r="G15" s="803"/>
    </row>
    <row r="16" spans="1:14" s="539" customFormat="1">
      <c r="A16" s="804" t="s">
        <v>50</v>
      </c>
      <c r="B16" s="805">
        <v>4</v>
      </c>
      <c r="C16" s="805">
        <v>54</v>
      </c>
      <c r="D16" s="805">
        <v>2</v>
      </c>
      <c r="E16" s="805">
        <v>6302499.9461700013</v>
      </c>
      <c r="F16" s="805">
        <v>12078210.555079998</v>
      </c>
      <c r="G16" s="803"/>
    </row>
    <row r="17" spans="1:7" s="539" customFormat="1">
      <c r="A17" s="804" t="s">
        <v>46</v>
      </c>
      <c r="B17" s="805">
        <v>10</v>
      </c>
      <c r="C17" s="805">
        <v>27</v>
      </c>
      <c r="D17" s="805">
        <v>3</v>
      </c>
      <c r="E17" s="805">
        <v>5913223.77893</v>
      </c>
      <c r="F17" s="805">
        <v>21545692.096059985</v>
      </c>
    </row>
    <row r="18" spans="1:7" s="539" customFormat="1">
      <c r="A18" s="804" t="s">
        <v>48</v>
      </c>
      <c r="B18" s="805">
        <v>25</v>
      </c>
      <c r="C18" s="805">
        <v>1</v>
      </c>
      <c r="D18" s="805">
        <v>25</v>
      </c>
      <c r="E18" s="805">
        <v>68224.337050000016</v>
      </c>
      <c r="F18" s="805">
        <v>119385.84890000003</v>
      </c>
    </row>
    <row r="19" spans="1:7" s="539" customFormat="1">
      <c r="A19" s="804" t="s">
        <v>45</v>
      </c>
      <c r="B19" s="805">
        <v>12</v>
      </c>
      <c r="C19" s="805">
        <v>18</v>
      </c>
      <c r="D19" s="805">
        <v>4</v>
      </c>
      <c r="E19" s="805">
        <v>5361684.4574500006</v>
      </c>
      <c r="F19" s="805">
        <v>14423117.799520005</v>
      </c>
    </row>
    <row r="20" spans="1:7" s="539" customFormat="1">
      <c r="A20" s="804" t="s">
        <v>563</v>
      </c>
      <c r="B20" s="805">
        <v>2</v>
      </c>
      <c r="C20" s="805">
        <v>80</v>
      </c>
      <c r="D20" s="805">
        <v>9</v>
      </c>
      <c r="E20" s="805">
        <v>3016229.1069699996</v>
      </c>
      <c r="F20" s="805">
        <v>6777499.8816199992</v>
      </c>
    </row>
    <row r="21" spans="1:7" s="539" customFormat="1">
      <c r="A21" s="804" t="s">
        <v>53</v>
      </c>
      <c r="B21" s="805">
        <v>9</v>
      </c>
      <c r="C21" s="805">
        <v>30</v>
      </c>
      <c r="D21" s="805">
        <v>7</v>
      </c>
      <c r="E21" s="805">
        <v>4353409.2841600003</v>
      </c>
      <c r="F21" s="805">
        <v>9412279.2790499963</v>
      </c>
    </row>
    <row r="22" spans="1:7" s="539" customFormat="1" ht="15.75" thickBot="1">
      <c r="A22" s="804" t="s">
        <v>57</v>
      </c>
      <c r="B22" s="805"/>
      <c r="C22" s="805"/>
      <c r="D22" s="805"/>
      <c r="E22" s="805">
        <v>45782184.986600004</v>
      </c>
      <c r="F22" s="805">
        <v>113075301.75664999</v>
      </c>
    </row>
    <row r="23" spans="1:7" s="539" customFormat="1" ht="16.5" thickTop="1" thickBot="1">
      <c r="A23" s="802" t="s">
        <v>565</v>
      </c>
      <c r="B23" s="802"/>
      <c r="C23" s="802"/>
      <c r="D23" s="802"/>
      <c r="E23" s="802"/>
      <c r="F23" s="802"/>
    </row>
    <row r="24" spans="1:7" s="539" customFormat="1" ht="15.75" thickTop="1">
      <c r="A24" s="804" t="s">
        <v>567</v>
      </c>
      <c r="B24" s="805">
        <v>23</v>
      </c>
      <c r="C24" s="805">
        <v>3</v>
      </c>
      <c r="D24" s="805">
        <v>14</v>
      </c>
      <c r="E24" s="805">
        <v>445601.0830000001</v>
      </c>
      <c r="F24" s="805">
        <v>949157.04157</v>
      </c>
    </row>
    <row r="25" spans="1:7" s="539" customFormat="1">
      <c r="A25" s="804" t="s">
        <v>568</v>
      </c>
      <c r="B25" s="805">
        <v>6</v>
      </c>
      <c r="C25" s="805">
        <v>50</v>
      </c>
      <c r="D25" s="805">
        <v>12</v>
      </c>
      <c r="E25" s="805">
        <v>1260593.62222</v>
      </c>
      <c r="F25" s="805">
        <v>2798867.8846200001</v>
      </c>
    </row>
    <row r="26" spans="1:7" s="539" customFormat="1" ht="15.75" thickBot="1">
      <c r="A26" s="804" t="s">
        <v>57</v>
      </c>
      <c r="B26" s="805"/>
      <c r="C26" s="805"/>
      <c r="D26" s="805"/>
      <c r="E26" s="805">
        <v>1706194.7052200001</v>
      </c>
      <c r="F26" s="805">
        <v>3748024.92619</v>
      </c>
      <c r="G26" s="805"/>
    </row>
    <row r="27" spans="1:7" s="539" customFormat="1" ht="16.5" thickTop="1" thickBot="1">
      <c r="A27" s="802" t="s">
        <v>753</v>
      </c>
      <c r="B27" s="802"/>
      <c r="C27" s="802"/>
      <c r="D27" s="802"/>
      <c r="E27" s="802"/>
      <c r="F27" s="802"/>
    </row>
    <row r="28" spans="1:7" s="539" customFormat="1" ht="15.75" thickTop="1">
      <c r="A28" s="804" t="s">
        <v>728</v>
      </c>
      <c r="B28" s="805">
        <v>21</v>
      </c>
      <c r="C28" s="805">
        <v>5</v>
      </c>
      <c r="D28" s="805">
        <v>22</v>
      </c>
      <c r="E28" s="805">
        <v>120231.42247999996</v>
      </c>
      <c r="F28" s="805">
        <v>1719109.8902499995</v>
      </c>
    </row>
    <row r="29" spans="1:7" s="539" customFormat="1">
      <c r="A29" s="804" t="s">
        <v>730</v>
      </c>
      <c r="B29" s="805">
        <v>25</v>
      </c>
      <c r="C29" s="805">
        <v>1</v>
      </c>
      <c r="D29" s="805">
        <v>43</v>
      </c>
      <c r="E29" s="805">
        <v>11314.789860000001</v>
      </c>
      <c r="F29" s="805">
        <v>574896.06203000015</v>
      </c>
    </row>
    <row r="30" spans="1:7" s="539" customFormat="1">
      <c r="A30" s="804" t="s">
        <v>731</v>
      </c>
      <c r="B30" s="805">
        <v>25</v>
      </c>
      <c r="C30" s="805">
        <v>1</v>
      </c>
      <c r="D30" s="805">
        <v>40</v>
      </c>
      <c r="E30" s="805">
        <v>12305.18374</v>
      </c>
      <c r="F30" s="805">
        <v>192273.72502000001</v>
      </c>
    </row>
    <row r="31" spans="1:7" s="539" customFormat="1">
      <c r="A31" s="804" t="s">
        <v>733</v>
      </c>
      <c r="B31" s="805">
        <v>23</v>
      </c>
      <c r="C31" s="805">
        <v>3</v>
      </c>
      <c r="D31" s="805">
        <v>60</v>
      </c>
      <c r="E31" s="805">
        <v>1185.4433000000001</v>
      </c>
      <c r="F31" s="805">
        <v>68220.079150000005</v>
      </c>
    </row>
    <row r="32" spans="1:7" s="539" customFormat="1">
      <c r="A32" s="804" t="s">
        <v>735</v>
      </c>
      <c r="B32" s="805">
        <v>23</v>
      </c>
      <c r="C32" s="805">
        <v>3</v>
      </c>
      <c r="D32" s="805">
        <v>56</v>
      </c>
      <c r="E32" s="805">
        <v>2070.4142700000002</v>
      </c>
      <c r="F32" s="805">
        <v>46107.559949999995</v>
      </c>
    </row>
    <row r="33" spans="1:6" s="539" customFormat="1">
      <c r="A33" s="804" t="s">
        <v>734</v>
      </c>
      <c r="B33" s="805">
        <v>25</v>
      </c>
      <c r="C33" s="805">
        <v>1</v>
      </c>
      <c r="D33" s="805">
        <v>59</v>
      </c>
      <c r="E33" s="805">
        <v>1478.6392900000001</v>
      </c>
      <c r="F33" s="805">
        <v>44631.10224</v>
      </c>
    </row>
    <row r="34" spans="1:6" s="539" customFormat="1" ht="15.75" thickBot="1">
      <c r="A34" s="804" t="s">
        <v>591</v>
      </c>
      <c r="B34" s="805"/>
      <c r="C34" s="805"/>
      <c r="D34" s="805"/>
      <c r="E34" s="805">
        <v>148585.89293999999</v>
      </c>
      <c r="F34" s="805">
        <v>2645238.4186399998</v>
      </c>
    </row>
    <row r="35" spans="1:6" s="539" customFormat="1" ht="16.5" thickTop="1" thickBot="1">
      <c r="A35" s="802" t="s">
        <v>256</v>
      </c>
      <c r="B35" s="802"/>
      <c r="C35" s="802"/>
      <c r="D35" s="802"/>
      <c r="E35" s="802"/>
      <c r="F35" s="802"/>
    </row>
    <row r="36" spans="1:6" s="539" customFormat="1" ht="15.75" thickTop="1">
      <c r="A36" s="804" t="s">
        <v>79</v>
      </c>
      <c r="B36" s="805">
        <v>22</v>
      </c>
      <c r="C36" s="805">
        <v>4</v>
      </c>
      <c r="D36" s="805">
        <v>52</v>
      </c>
      <c r="E36" s="805">
        <v>3906.85212</v>
      </c>
      <c r="F36" s="805">
        <v>194803.82439999998</v>
      </c>
    </row>
    <row r="37" spans="1:6" s="539" customFormat="1">
      <c r="A37" s="804" t="s">
        <v>64</v>
      </c>
      <c r="B37" s="805">
        <v>25</v>
      </c>
      <c r="C37" s="805">
        <v>1</v>
      </c>
      <c r="D37" s="805">
        <v>51</v>
      </c>
      <c r="E37" s="805">
        <v>4572.16518</v>
      </c>
      <c r="F37" s="805">
        <v>104870.52755</v>
      </c>
    </row>
    <row r="38" spans="1:6" s="539" customFormat="1">
      <c r="A38" s="804" t="s">
        <v>83</v>
      </c>
      <c r="B38" s="805">
        <v>22</v>
      </c>
      <c r="C38" s="805">
        <v>4</v>
      </c>
      <c r="D38" s="805">
        <v>42</v>
      </c>
      <c r="E38" s="805">
        <v>11458.60823</v>
      </c>
      <c r="F38" s="805">
        <v>93150.179249999986</v>
      </c>
    </row>
    <row r="39" spans="1:6" s="539" customFormat="1">
      <c r="A39" s="804" t="s">
        <v>71</v>
      </c>
      <c r="B39" s="805">
        <v>21</v>
      </c>
      <c r="C39" s="805">
        <v>5</v>
      </c>
      <c r="D39" s="805">
        <v>33</v>
      </c>
      <c r="E39" s="805">
        <v>27907.753429999997</v>
      </c>
      <c r="F39" s="805">
        <v>96754.634810000003</v>
      </c>
    </row>
    <row r="40" spans="1:6" s="539" customFormat="1">
      <c r="A40" s="804" t="s">
        <v>78</v>
      </c>
      <c r="B40" s="805">
        <v>24</v>
      </c>
      <c r="C40" s="805">
        <v>2</v>
      </c>
      <c r="D40" s="805">
        <v>47</v>
      </c>
      <c r="E40" s="805">
        <v>8517.9277300000012</v>
      </c>
      <c r="F40" s="805">
        <v>166473.94994999998</v>
      </c>
    </row>
    <row r="41" spans="1:6" s="539" customFormat="1">
      <c r="A41" s="804" t="s">
        <v>74</v>
      </c>
      <c r="B41" s="805">
        <v>22</v>
      </c>
      <c r="C41" s="805">
        <v>4</v>
      </c>
      <c r="D41" s="805">
        <v>36</v>
      </c>
      <c r="E41" s="805">
        <v>21571.134689999999</v>
      </c>
      <c r="F41" s="805">
        <v>176457.59299999999</v>
      </c>
    </row>
    <row r="42" spans="1:6" s="539" customFormat="1">
      <c r="A42" s="804" t="s">
        <v>77</v>
      </c>
      <c r="B42" s="805">
        <v>24</v>
      </c>
      <c r="C42" s="805">
        <v>2</v>
      </c>
      <c r="D42" s="805">
        <v>57</v>
      </c>
      <c r="E42" s="805">
        <v>1675.5383800000002</v>
      </c>
      <c r="F42" s="805">
        <v>51173.238349999992</v>
      </c>
    </row>
    <row r="43" spans="1:6" s="539" customFormat="1">
      <c r="A43" s="804" t="s">
        <v>60</v>
      </c>
      <c r="B43" s="805">
        <v>25</v>
      </c>
      <c r="C43" s="805">
        <v>1</v>
      </c>
      <c r="D43" s="805">
        <v>31</v>
      </c>
      <c r="E43" s="805">
        <v>35505.068519999993</v>
      </c>
      <c r="F43" s="805">
        <v>358702.08004000009</v>
      </c>
    </row>
    <row r="44" spans="1:6" s="539" customFormat="1">
      <c r="A44" s="804" t="s">
        <v>67</v>
      </c>
      <c r="B44" s="805">
        <v>23</v>
      </c>
      <c r="C44" s="805">
        <v>3</v>
      </c>
      <c r="D44" s="805">
        <v>35</v>
      </c>
      <c r="E44" s="805">
        <v>23526.44759</v>
      </c>
      <c r="F44" s="805">
        <v>161274.72237</v>
      </c>
    </row>
    <row r="45" spans="1:6" s="539" customFormat="1">
      <c r="A45" s="804" t="s">
        <v>80</v>
      </c>
      <c r="B45" s="805">
        <v>24</v>
      </c>
      <c r="C45" s="805">
        <v>2</v>
      </c>
      <c r="D45" s="805">
        <v>50</v>
      </c>
      <c r="E45" s="805">
        <v>5620.8943100000006</v>
      </c>
      <c r="F45" s="805">
        <v>56556.338210000002</v>
      </c>
    </row>
    <row r="46" spans="1:6" s="539" customFormat="1">
      <c r="A46" s="804" t="s">
        <v>58</v>
      </c>
      <c r="B46" s="805">
        <v>16</v>
      </c>
      <c r="C46" s="805">
        <v>13</v>
      </c>
      <c r="D46" s="805">
        <v>23</v>
      </c>
      <c r="E46" s="805">
        <v>108429.47526999998</v>
      </c>
      <c r="F46" s="805">
        <v>1204443.3853100003</v>
      </c>
    </row>
    <row r="47" spans="1:6" s="539" customFormat="1">
      <c r="A47" s="804" t="s">
        <v>82</v>
      </c>
      <c r="B47" s="805">
        <v>25</v>
      </c>
      <c r="C47" s="805">
        <v>1</v>
      </c>
      <c r="D47" s="805">
        <v>46</v>
      </c>
      <c r="E47" s="805">
        <v>9012.0626999999986</v>
      </c>
      <c r="F47" s="805">
        <v>73996.716570000004</v>
      </c>
    </row>
    <row r="48" spans="1:6" s="539" customFormat="1">
      <c r="A48" s="804" t="s">
        <v>69</v>
      </c>
      <c r="B48" s="805">
        <v>23</v>
      </c>
      <c r="C48" s="805">
        <v>3</v>
      </c>
      <c r="D48" s="805">
        <v>30</v>
      </c>
      <c r="E48" s="805">
        <v>36949.673019999995</v>
      </c>
      <c r="F48" s="805">
        <v>111353.70328</v>
      </c>
    </row>
    <row r="49" spans="1:7" s="539" customFormat="1">
      <c r="A49" s="804" t="s">
        <v>63</v>
      </c>
      <c r="B49" s="805">
        <v>23</v>
      </c>
      <c r="C49" s="805">
        <v>3</v>
      </c>
      <c r="D49" s="805">
        <v>38</v>
      </c>
      <c r="E49" s="805">
        <v>17208.480950000005</v>
      </c>
      <c r="F49" s="805">
        <v>170979.24127</v>
      </c>
    </row>
    <row r="50" spans="1:7" s="539" customFormat="1">
      <c r="A50" s="804" t="s">
        <v>61</v>
      </c>
      <c r="B50" s="805">
        <v>18</v>
      </c>
      <c r="C50" s="805">
        <v>11</v>
      </c>
      <c r="D50" s="805">
        <v>32</v>
      </c>
      <c r="E50" s="805">
        <v>30088.793000000009</v>
      </c>
      <c r="F50" s="805">
        <v>238362.64934000003</v>
      </c>
    </row>
    <row r="51" spans="1:7" s="539" customFormat="1">
      <c r="A51" s="804" t="s">
        <v>75</v>
      </c>
      <c r="B51" s="805">
        <v>23</v>
      </c>
      <c r="C51" s="805">
        <v>3</v>
      </c>
      <c r="D51" s="805">
        <v>53</v>
      </c>
      <c r="E51" s="805">
        <v>3773.2160199999998</v>
      </c>
      <c r="F51" s="805">
        <v>87206.240890000001</v>
      </c>
    </row>
    <row r="52" spans="1:7" s="539" customFormat="1">
      <c r="A52" s="804" t="s">
        <v>76</v>
      </c>
      <c r="B52" s="805">
        <v>24</v>
      </c>
      <c r="C52" s="805">
        <v>2</v>
      </c>
      <c r="D52" s="805">
        <v>55</v>
      </c>
      <c r="E52" s="805">
        <v>2781.6588099999999</v>
      </c>
      <c r="F52" s="805">
        <v>85653.681510000024</v>
      </c>
    </row>
    <row r="53" spans="1:7" s="539" customFormat="1">
      <c r="A53" s="804" t="s">
        <v>81</v>
      </c>
      <c r="B53" s="805">
        <v>25</v>
      </c>
      <c r="C53" s="805">
        <v>1</v>
      </c>
      <c r="D53" s="805">
        <v>49</v>
      </c>
      <c r="E53" s="805">
        <v>7601.0148099999988</v>
      </c>
      <c r="F53" s="805">
        <v>136515.05784999998</v>
      </c>
    </row>
    <row r="54" spans="1:7" s="539" customFormat="1">
      <c r="A54" s="804" t="s">
        <v>66</v>
      </c>
      <c r="B54" s="805">
        <v>23</v>
      </c>
      <c r="C54" s="805">
        <v>3</v>
      </c>
      <c r="D54" s="805">
        <v>39</v>
      </c>
      <c r="E54" s="805">
        <v>13840.971160000001</v>
      </c>
      <c r="F54" s="805">
        <v>175811.49280000001</v>
      </c>
    </row>
    <row r="55" spans="1:7" s="539" customFormat="1">
      <c r="A55" s="804" t="s">
        <v>68</v>
      </c>
      <c r="B55" s="805">
        <v>21</v>
      </c>
      <c r="C55" s="805">
        <v>5</v>
      </c>
      <c r="D55" s="805">
        <v>26</v>
      </c>
      <c r="E55" s="805">
        <v>64766.885009999998</v>
      </c>
      <c r="F55" s="805">
        <v>157425.50444999998</v>
      </c>
    </row>
    <row r="56" spans="1:7" s="539" customFormat="1">
      <c r="A56" s="804" t="s">
        <v>65</v>
      </c>
      <c r="B56" s="805">
        <v>22</v>
      </c>
      <c r="C56" s="805">
        <v>4</v>
      </c>
      <c r="D56" s="805">
        <v>37</v>
      </c>
      <c r="E56" s="805">
        <v>19091.721500000003</v>
      </c>
      <c r="F56" s="805">
        <v>259095.43757000004</v>
      </c>
    </row>
    <row r="57" spans="1:7" s="539" customFormat="1">
      <c r="A57" s="804" t="s">
        <v>59</v>
      </c>
      <c r="B57" s="805">
        <v>18</v>
      </c>
      <c r="C57" s="805">
        <v>11</v>
      </c>
      <c r="D57" s="805">
        <v>27</v>
      </c>
      <c r="E57" s="805">
        <v>64544.105340000002</v>
      </c>
      <c r="F57" s="805">
        <v>701606.43929999997</v>
      </c>
    </row>
    <row r="58" spans="1:7" s="539" customFormat="1">
      <c r="A58" s="804" t="s">
        <v>62</v>
      </c>
      <c r="B58" s="805">
        <v>25</v>
      </c>
      <c r="C58" s="805">
        <v>1</v>
      </c>
      <c r="D58" s="805">
        <v>58</v>
      </c>
      <c r="E58" s="805">
        <v>1494.5471100000002</v>
      </c>
      <c r="F58" s="805">
        <v>82074.599650000018</v>
      </c>
    </row>
    <row r="59" spans="1:7" s="539" customFormat="1">
      <c r="A59" s="804" t="s">
        <v>72</v>
      </c>
      <c r="B59" s="805">
        <v>21</v>
      </c>
      <c r="C59" s="805">
        <v>5</v>
      </c>
      <c r="D59" s="805">
        <v>48</v>
      </c>
      <c r="E59" s="805">
        <v>8317.2429000000011</v>
      </c>
      <c r="F59" s="805">
        <v>146289.24992000003</v>
      </c>
    </row>
    <row r="60" spans="1:7" s="539" customFormat="1">
      <c r="A60" s="804" t="s">
        <v>73</v>
      </c>
      <c r="B60" s="805">
        <v>23</v>
      </c>
      <c r="C60" s="805">
        <v>3</v>
      </c>
      <c r="D60" s="805">
        <v>34</v>
      </c>
      <c r="E60" s="805">
        <v>26138.528910000001</v>
      </c>
      <c r="F60" s="805">
        <v>75250.815959999993</v>
      </c>
    </row>
    <row r="61" spans="1:7" s="539" customFormat="1">
      <c r="A61" s="804" t="s">
        <v>70</v>
      </c>
      <c r="B61" s="805">
        <v>21</v>
      </c>
      <c r="C61" s="805">
        <v>6</v>
      </c>
      <c r="D61" s="805">
        <v>54</v>
      </c>
      <c r="E61" s="805">
        <v>2916.1707000000001</v>
      </c>
      <c r="F61" s="805">
        <v>53789.387360000008</v>
      </c>
    </row>
    <row r="62" spans="1:7" s="539" customFormat="1">
      <c r="A62" s="804" t="s">
        <v>757</v>
      </c>
      <c r="B62" s="805">
        <v>21</v>
      </c>
      <c r="C62" s="805">
        <v>5</v>
      </c>
      <c r="D62" s="805">
        <v>29</v>
      </c>
      <c r="E62" s="805">
        <v>41851.137720000006</v>
      </c>
      <c r="F62" s="805">
        <v>198395.87545999995</v>
      </c>
    </row>
    <row r="63" spans="1:7" s="539" customFormat="1">
      <c r="A63" s="804" t="s">
        <v>763</v>
      </c>
      <c r="B63" s="805">
        <v>22</v>
      </c>
      <c r="C63" s="805">
        <v>4</v>
      </c>
      <c r="D63" s="805">
        <v>28</v>
      </c>
      <c r="E63" s="805">
        <v>45199.856700000004</v>
      </c>
      <c r="F63" s="805">
        <v>217513.64260000002</v>
      </c>
      <c r="G63" s="803"/>
    </row>
    <row r="64" spans="1:7" s="539" customFormat="1">
      <c r="A64" s="804" t="s">
        <v>809</v>
      </c>
      <c r="B64" s="805">
        <v>24</v>
      </c>
      <c r="C64" s="805">
        <v>2</v>
      </c>
      <c r="D64" s="805">
        <v>44</v>
      </c>
      <c r="E64" s="805">
        <v>10200.373639999998</v>
      </c>
      <c r="F64" s="805">
        <v>55550.43796000001</v>
      </c>
      <c r="G64" s="803"/>
    </row>
    <row r="65" spans="1:8" s="539" customFormat="1">
      <c r="A65" s="804" t="s">
        <v>810</v>
      </c>
      <c r="B65" s="805">
        <v>20</v>
      </c>
      <c r="C65" s="805">
        <v>7</v>
      </c>
      <c r="D65" s="805">
        <v>45</v>
      </c>
      <c r="E65" s="805">
        <v>9167.34411</v>
      </c>
      <c r="F65" s="805">
        <v>179986.57402</v>
      </c>
      <c r="G65" s="803"/>
    </row>
    <row r="66" spans="1:8" s="539" customFormat="1" ht="15.75" thickBot="1">
      <c r="A66" s="804" t="s">
        <v>591</v>
      </c>
      <c r="B66" s="805"/>
      <c r="C66" s="805"/>
      <c r="D66" s="805"/>
      <c r="E66" s="805">
        <v>667635.64955999993</v>
      </c>
      <c r="F66" s="805">
        <v>5871517.2210000008</v>
      </c>
      <c r="G66" s="803"/>
    </row>
    <row r="67" spans="1:8" s="539" customFormat="1" ht="16.5" thickTop="1" thickBot="1">
      <c r="A67" s="802" t="s">
        <v>774</v>
      </c>
      <c r="B67" s="802"/>
      <c r="C67" s="802"/>
      <c r="D67" s="802"/>
      <c r="E67" s="802"/>
      <c r="F67" s="802"/>
      <c r="G67" s="803"/>
    </row>
    <row r="68" spans="1:8" s="539" customFormat="1" ht="15.75" thickTop="1">
      <c r="A68" s="804" t="s">
        <v>783</v>
      </c>
      <c r="B68" s="805">
        <v>11</v>
      </c>
      <c r="C68" s="805">
        <v>26</v>
      </c>
      <c r="D68" s="805">
        <v>16</v>
      </c>
      <c r="E68" s="805">
        <v>348199.03050000005</v>
      </c>
      <c r="F68" s="805">
        <v>620415.10488000012</v>
      </c>
      <c r="G68" s="803"/>
    </row>
    <row r="69" spans="1:8" s="539" customFormat="1">
      <c r="A69" s="804" t="s">
        <v>784</v>
      </c>
      <c r="B69" s="805">
        <v>5</v>
      </c>
      <c r="C69" s="805">
        <v>52</v>
      </c>
      <c r="D69" s="805">
        <v>15</v>
      </c>
      <c r="E69" s="805">
        <v>381641.43484000006</v>
      </c>
      <c r="F69" s="805">
        <v>1465680.3605499994</v>
      </c>
      <c r="G69" s="803"/>
    </row>
    <row r="70" spans="1:8" s="539" customFormat="1">
      <c r="A70" s="804" t="s">
        <v>785</v>
      </c>
      <c r="B70" s="805">
        <v>8</v>
      </c>
      <c r="C70" s="805">
        <v>31</v>
      </c>
      <c r="D70" s="805">
        <v>19</v>
      </c>
      <c r="E70" s="805">
        <v>184508.43678999995</v>
      </c>
      <c r="F70" s="805">
        <v>944388.99083000026</v>
      </c>
      <c r="G70" s="803"/>
    </row>
    <row r="71" spans="1:8" s="539" customFormat="1">
      <c r="A71" s="804" t="s">
        <v>786</v>
      </c>
      <c r="B71" s="805">
        <v>18</v>
      </c>
      <c r="C71" s="805">
        <v>11</v>
      </c>
      <c r="D71" s="805">
        <v>24</v>
      </c>
      <c r="E71" s="805">
        <v>75282.041379999995</v>
      </c>
      <c r="F71" s="805">
        <v>116737.07920000004</v>
      </c>
      <c r="G71" s="803"/>
    </row>
    <row r="72" spans="1:8" s="539" customFormat="1">
      <c r="A72" s="804" t="s">
        <v>787</v>
      </c>
      <c r="B72" s="805">
        <v>13</v>
      </c>
      <c r="C72" s="805">
        <v>17</v>
      </c>
      <c r="D72" s="805">
        <v>21</v>
      </c>
      <c r="E72" s="805">
        <v>122540.03846000001</v>
      </c>
      <c r="F72" s="805">
        <v>250717.58197000003</v>
      </c>
      <c r="G72" s="803"/>
    </row>
    <row r="73" spans="1:8" s="539" customFormat="1">
      <c r="A73" s="804" t="s">
        <v>788</v>
      </c>
      <c r="B73" s="805">
        <v>14</v>
      </c>
      <c r="C73" s="805">
        <v>16</v>
      </c>
      <c r="D73" s="805">
        <v>18</v>
      </c>
      <c r="E73" s="805">
        <v>189025.34724999999</v>
      </c>
      <c r="F73" s="805">
        <v>356411.69506</v>
      </c>
      <c r="G73" s="803"/>
    </row>
    <row r="74" spans="1:8" s="539" customFormat="1">
      <c r="A74" s="804" t="s">
        <v>789</v>
      </c>
      <c r="B74" s="805">
        <v>15</v>
      </c>
      <c r="C74" s="805">
        <v>15</v>
      </c>
      <c r="D74" s="805">
        <v>41</v>
      </c>
      <c r="E74" s="805">
        <v>11666.204360000002</v>
      </c>
      <c r="F74" s="805">
        <v>27991.949760000003</v>
      </c>
      <c r="G74" s="803"/>
    </row>
    <row r="75" spans="1:8" s="539" customFormat="1" ht="15" customHeight="1">
      <c r="A75" s="804" t="s">
        <v>591</v>
      </c>
      <c r="B75" s="805"/>
      <c r="C75" s="805"/>
      <c r="D75" s="805">
        <v>16</v>
      </c>
      <c r="E75" s="805">
        <v>1312862.5335800003</v>
      </c>
      <c r="F75" s="805">
        <v>3782342.7622499997</v>
      </c>
      <c r="G75" s="803"/>
      <c r="H75" s="459"/>
    </row>
    <row r="76" spans="1:8" s="539" customFormat="1" ht="15" customHeight="1">
      <c r="A76" s="808" t="s">
        <v>907</v>
      </c>
      <c r="B76" s="808"/>
      <c r="C76" s="808"/>
      <c r="D76" s="808"/>
      <c r="E76" s="809"/>
      <c r="F76" s="809"/>
      <c r="G76" s="803"/>
    </row>
    <row r="77" spans="1:8" s="539" customFormat="1" ht="15" customHeight="1">
      <c r="A77" s="804" t="s">
        <v>51</v>
      </c>
      <c r="B77" s="805">
        <v>1</v>
      </c>
      <c r="C77" s="805">
        <v>82</v>
      </c>
      <c r="D77" s="805">
        <v>1</v>
      </c>
      <c r="E77" s="805">
        <v>6384039.7760099992</v>
      </c>
      <c r="F77" s="805">
        <v>13618845.557010001</v>
      </c>
      <c r="G77" s="803"/>
    </row>
    <row r="78" spans="1:8" s="539" customFormat="1" ht="15" customHeight="1">
      <c r="A78" s="804" t="s">
        <v>591</v>
      </c>
      <c r="B78" s="805">
        <v>1</v>
      </c>
      <c r="C78" s="805">
        <v>82</v>
      </c>
      <c r="D78" s="805">
        <v>1</v>
      </c>
      <c r="E78" s="805">
        <v>6384039.7760099992</v>
      </c>
      <c r="F78" s="805">
        <v>13618845.557010001</v>
      </c>
      <c r="G78" s="803"/>
    </row>
    <row r="79" spans="1:8" s="539" customFormat="1" ht="15" customHeight="1">
      <c r="A79" s="808" t="s">
        <v>911</v>
      </c>
      <c r="B79" s="808"/>
      <c r="C79" s="808"/>
      <c r="D79" s="808"/>
      <c r="E79" s="809"/>
      <c r="F79" s="809"/>
      <c r="G79" s="803"/>
    </row>
    <row r="80" spans="1:8" s="539" customFormat="1" ht="15" customHeight="1">
      <c r="A80" s="804" t="s">
        <v>926</v>
      </c>
      <c r="B80" s="805">
        <v>19</v>
      </c>
      <c r="C80" s="805">
        <v>8</v>
      </c>
      <c r="D80" s="805">
        <v>17</v>
      </c>
      <c r="E80" s="805">
        <v>348197.39218000002</v>
      </c>
      <c r="F80" s="805">
        <v>348197.39218000002</v>
      </c>
      <c r="G80" s="803"/>
    </row>
    <row r="81" spans="1:11" s="539" customFormat="1" ht="15" customHeight="1" thickBot="1">
      <c r="A81" s="804" t="s">
        <v>591</v>
      </c>
      <c r="B81" s="805">
        <v>19</v>
      </c>
      <c r="C81" s="805">
        <v>8</v>
      </c>
      <c r="D81" s="805">
        <v>17</v>
      </c>
      <c r="E81" s="805">
        <v>348197.39218000002</v>
      </c>
      <c r="F81" s="805">
        <v>348197.39218000002</v>
      </c>
      <c r="G81" s="803"/>
    </row>
    <row r="82" spans="1:11" ht="15" customHeight="1" thickTop="1" thickBot="1">
      <c r="A82" s="802" t="s">
        <v>43</v>
      </c>
      <c r="B82" s="802"/>
      <c r="C82" s="802"/>
      <c r="D82" s="802"/>
      <c r="E82" s="807">
        <v>56349700.936090007</v>
      </c>
      <c r="F82" s="807">
        <v>143089468.03391999</v>
      </c>
    </row>
    <row r="83" spans="1:11" ht="40.5" customHeight="1" thickTop="1">
      <c r="A83" s="834" t="s">
        <v>716</v>
      </c>
      <c r="B83" s="834"/>
      <c r="C83" s="834"/>
      <c r="D83" s="834"/>
      <c r="E83" s="834"/>
      <c r="F83" s="834"/>
      <c r="G83" s="828"/>
      <c r="H83" s="828"/>
      <c r="I83" s="828"/>
      <c r="J83" s="828"/>
      <c r="K83" s="828"/>
    </row>
    <row r="84" spans="1:11" ht="15" customHeight="1">
      <c r="A84" s="828" t="s">
        <v>754</v>
      </c>
      <c r="B84" s="828"/>
      <c r="C84" s="828"/>
      <c r="D84" s="828"/>
      <c r="E84" s="828"/>
      <c r="F84" s="828"/>
      <c r="G84" s="828"/>
      <c r="H84" s="828"/>
      <c r="I84" s="828"/>
      <c r="J84" s="828"/>
      <c r="K84" s="828"/>
    </row>
    <row r="85" spans="1:11" ht="15" customHeight="1">
      <c r="A85" s="828" t="s">
        <v>924</v>
      </c>
      <c r="B85" s="828"/>
      <c r="C85" s="828"/>
      <c r="D85" s="828"/>
      <c r="E85" s="828"/>
      <c r="F85" s="828"/>
      <c r="G85" s="633"/>
      <c r="H85" s="633"/>
      <c r="I85" s="633"/>
      <c r="J85" s="633"/>
      <c r="K85" s="633"/>
    </row>
    <row r="88" spans="1:11" ht="15.75">
      <c r="A88" s="418"/>
      <c r="B88" s="296" t="s">
        <v>90</v>
      </c>
      <c r="C88" s="296"/>
      <c r="D88" s="296" t="s">
        <v>90</v>
      </c>
      <c r="E88" s="296"/>
      <c r="F88" s="296"/>
    </row>
    <row r="89" spans="1:11" ht="15.75">
      <c r="A89" s="418"/>
      <c r="B89" s="296" t="s">
        <v>90</v>
      </c>
      <c r="C89" s="296"/>
      <c r="D89" s="296" t="s">
        <v>90</v>
      </c>
      <c r="E89" s="296"/>
      <c r="F89" s="296"/>
    </row>
    <row r="90" spans="1:11" ht="15.75">
      <c r="A90" s="418"/>
      <c r="B90" s="296" t="s">
        <v>90</v>
      </c>
      <c r="C90" s="296"/>
      <c r="D90" s="296" t="s">
        <v>90</v>
      </c>
      <c r="E90" s="296"/>
      <c r="F90" s="296"/>
    </row>
    <row r="91" spans="1:11" ht="15.75">
      <c r="A91" s="418"/>
      <c r="B91" s="296" t="s">
        <v>90</v>
      </c>
      <c r="C91" s="296"/>
      <c r="D91" s="296" t="s">
        <v>90</v>
      </c>
      <c r="E91" s="296"/>
      <c r="F91" s="296"/>
    </row>
    <row r="92" spans="1:11" ht="15.75">
      <c r="A92" s="418"/>
      <c r="B92" s="296" t="s">
        <v>90</v>
      </c>
      <c r="C92" s="296"/>
      <c r="D92" s="296" t="s">
        <v>90</v>
      </c>
      <c r="E92" s="296"/>
      <c r="F92" s="296"/>
    </row>
    <row r="93" spans="1:11" ht="15.75">
      <c r="A93" s="418"/>
      <c r="B93" s="296" t="s">
        <v>90</v>
      </c>
      <c r="C93" s="296"/>
      <c r="D93" s="296" t="s">
        <v>90</v>
      </c>
      <c r="E93" s="296"/>
      <c r="F93" s="296"/>
      <c r="G93" s="394"/>
    </row>
    <row r="94" spans="1:11" ht="15.75">
      <c r="A94" s="418"/>
      <c r="B94" s="296" t="s">
        <v>90</v>
      </c>
      <c r="C94" s="296"/>
      <c r="D94" s="296" t="s">
        <v>90</v>
      </c>
      <c r="E94" s="296"/>
      <c r="F94" s="296"/>
      <c r="G94" s="394"/>
    </row>
    <row r="95" spans="1:11" ht="15.75">
      <c r="A95" s="418"/>
      <c r="B95" s="296" t="s">
        <v>90</v>
      </c>
      <c r="C95" s="296"/>
      <c r="D95" s="296" t="s">
        <v>90</v>
      </c>
      <c r="E95" s="296"/>
      <c r="F95" s="296"/>
      <c r="G95" s="394"/>
    </row>
    <row r="96" spans="1:11" ht="15.75">
      <c r="A96" s="418"/>
      <c r="B96" s="296" t="s">
        <v>90</v>
      </c>
      <c r="C96" s="296"/>
      <c r="D96" s="296" t="s">
        <v>90</v>
      </c>
      <c r="E96" s="296"/>
      <c r="F96" s="296"/>
      <c r="G96" s="394"/>
    </row>
    <row r="97" spans="1:7" ht="15.75">
      <c r="A97" s="418"/>
      <c r="B97" s="296" t="s">
        <v>90</v>
      </c>
      <c r="C97" s="296"/>
      <c r="D97" s="296" t="s">
        <v>90</v>
      </c>
      <c r="E97" s="296"/>
      <c r="F97" s="296"/>
      <c r="G97" s="394"/>
    </row>
    <row r="98" spans="1:7" ht="15.75">
      <c r="A98" s="418"/>
      <c r="B98" s="296" t="s">
        <v>90</v>
      </c>
      <c r="C98" s="296"/>
      <c r="D98" s="296" t="s">
        <v>90</v>
      </c>
      <c r="E98" s="296"/>
      <c r="F98" s="296"/>
      <c r="G98" s="394"/>
    </row>
    <row r="99" spans="1:7" ht="15.75">
      <c r="A99" s="418"/>
      <c r="B99" s="296" t="s">
        <v>90</v>
      </c>
      <c r="C99" s="296"/>
      <c r="D99" s="296" t="s">
        <v>90</v>
      </c>
      <c r="E99" s="296"/>
      <c r="F99" s="296"/>
      <c r="G99" s="394"/>
    </row>
    <row r="100" spans="1:7" ht="15.75">
      <c r="A100" s="418"/>
      <c r="B100" s="296" t="s">
        <v>90</v>
      </c>
      <c r="C100" s="296"/>
      <c r="D100" s="296" t="s">
        <v>90</v>
      </c>
      <c r="E100" s="296"/>
      <c r="F100" s="296"/>
      <c r="G100" s="394"/>
    </row>
    <row r="101" spans="1:7" ht="15.75">
      <c r="A101" s="418"/>
      <c r="B101" s="296" t="s">
        <v>90</v>
      </c>
      <c r="C101" s="296"/>
      <c r="D101" s="296" t="s">
        <v>90</v>
      </c>
      <c r="E101" s="296"/>
      <c r="F101" s="296"/>
      <c r="G101" s="394"/>
    </row>
    <row r="102" spans="1:7" ht="15.75">
      <c r="A102" s="418"/>
      <c r="B102" s="296" t="s">
        <v>90</v>
      </c>
      <c r="C102" s="296"/>
      <c r="D102" s="296" t="s">
        <v>90</v>
      </c>
      <c r="E102" s="296"/>
      <c r="F102" s="296"/>
      <c r="G102" s="394"/>
    </row>
    <row r="103" spans="1:7" ht="15.75">
      <c r="A103" s="418"/>
      <c r="B103" s="296" t="s">
        <v>90</v>
      </c>
      <c r="C103" s="296"/>
      <c r="D103" s="296" t="s">
        <v>90</v>
      </c>
      <c r="E103" s="296"/>
      <c r="F103" s="296"/>
      <c r="G103" s="394"/>
    </row>
    <row r="104" spans="1:7" ht="15.75">
      <c r="A104" s="418"/>
      <c r="B104" s="296" t="s">
        <v>90</v>
      </c>
      <c r="C104" s="296"/>
      <c r="D104" s="296" t="s">
        <v>90</v>
      </c>
      <c r="E104" s="296"/>
      <c r="F104" s="296"/>
      <c r="G104" s="394"/>
    </row>
    <row r="105" spans="1:7" ht="15.75">
      <c r="A105" s="418"/>
      <c r="B105" s="296" t="s">
        <v>90</v>
      </c>
      <c r="C105" s="296"/>
      <c r="D105" s="296" t="s">
        <v>90</v>
      </c>
      <c r="E105" s="296"/>
      <c r="F105" s="296"/>
      <c r="G105" s="394"/>
    </row>
    <row r="106" spans="1:7" ht="15.75">
      <c r="A106" s="418"/>
      <c r="B106" s="296" t="s">
        <v>90</v>
      </c>
      <c r="C106" s="296"/>
      <c r="D106" s="296" t="s">
        <v>90</v>
      </c>
      <c r="E106" s="296"/>
      <c r="F106" s="296"/>
      <c r="G106" s="394"/>
    </row>
    <row r="107" spans="1:7" ht="15.75">
      <c r="A107" s="418"/>
      <c r="B107" s="296" t="s">
        <v>90</v>
      </c>
      <c r="C107" s="296"/>
      <c r="D107" s="296" t="s">
        <v>90</v>
      </c>
      <c r="E107" s="296"/>
      <c r="F107" s="296"/>
      <c r="G107" s="394"/>
    </row>
    <row r="108" spans="1:7" ht="15.75">
      <c r="A108" s="418"/>
      <c r="B108" s="296" t="s">
        <v>90</v>
      </c>
      <c r="C108" s="296"/>
      <c r="D108" s="296" t="s">
        <v>90</v>
      </c>
      <c r="E108" s="296"/>
      <c r="F108" s="296"/>
      <c r="G108" s="394"/>
    </row>
    <row r="109" spans="1:7" ht="15.75">
      <c r="A109" s="418"/>
      <c r="B109" s="296" t="s">
        <v>90</v>
      </c>
      <c r="C109" s="296"/>
      <c r="D109" s="296" t="s">
        <v>90</v>
      </c>
      <c r="E109" s="296"/>
      <c r="F109" s="296"/>
      <c r="G109" s="394"/>
    </row>
    <row r="110" spans="1:7" ht="15.75">
      <c r="A110" s="418"/>
      <c r="B110" s="296" t="s">
        <v>90</v>
      </c>
      <c r="C110" s="296"/>
      <c r="D110" s="296" t="s">
        <v>90</v>
      </c>
      <c r="E110" s="296"/>
      <c r="F110" s="296"/>
      <c r="G110" s="394"/>
    </row>
    <row r="111" spans="1:7" ht="15.75">
      <c r="A111" s="418"/>
      <c r="B111" s="296" t="s">
        <v>90</v>
      </c>
      <c r="C111" s="296"/>
      <c r="D111" s="296" t="s">
        <v>90</v>
      </c>
      <c r="E111" s="296"/>
      <c r="F111" s="296"/>
      <c r="G111" s="394"/>
    </row>
    <row r="112" spans="1:7" ht="15.75">
      <c r="A112" s="418"/>
      <c r="B112" s="296" t="s">
        <v>90</v>
      </c>
      <c r="C112" s="296"/>
      <c r="D112" s="296" t="s">
        <v>90</v>
      </c>
      <c r="E112" s="296"/>
      <c r="F112" s="296"/>
      <c r="G112" s="394"/>
    </row>
    <row r="113" spans="1:7" ht="15.75">
      <c r="A113" s="418"/>
      <c r="B113" s="296" t="s">
        <v>90</v>
      </c>
      <c r="C113" s="296"/>
      <c r="D113" s="296" t="s">
        <v>90</v>
      </c>
      <c r="E113" s="296"/>
      <c r="F113" s="296"/>
      <c r="G113" s="394"/>
    </row>
    <row r="114" spans="1:7" ht="15.75">
      <c r="A114" s="418"/>
      <c r="B114" s="296" t="s">
        <v>90</v>
      </c>
      <c r="C114" s="296"/>
      <c r="D114" s="296" t="s">
        <v>90</v>
      </c>
      <c r="E114" s="296"/>
      <c r="F114" s="296"/>
      <c r="G114" s="394"/>
    </row>
    <row r="115" spans="1:7" ht="15.75">
      <c r="A115" s="418"/>
      <c r="B115" s="296" t="s">
        <v>90</v>
      </c>
      <c r="C115" s="296"/>
      <c r="D115" s="296" t="s">
        <v>90</v>
      </c>
      <c r="E115" s="296"/>
      <c r="F115" s="296"/>
      <c r="G115" s="394"/>
    </row>
    <row r="116" spans="1:7" ht="15.75">
      <c r="A116" s="418"/>
      <c r="B116" s="296" t="s">
        <v>90</v>
      </c>
      <c r="C116" s="296"/>
      <c r="D116" s="296" t="s">
        <v>90</v>
      </c>
      <c r="E116" s="296"/>
      <c r="F116" s="296"/>
      <c r="G116" s="394"/>
    </row>
    <row r="117" spans="1:7" ht="15.75">
      <c r="A117" s="418"/>
      <c r="B117" s="296" t="s">
        <v>90</v>
      </c>
      <c r="C117" s="296"/>
      <c r="D117" s="296" t="s">
        <v>90</v>
      </c>
      <c r="E117" s="296"/>
      <c r="F117" s="296"/>
      <c r="G117" s="394"/>
    </row>
    <row r="118" spans="1:7" ht="15.75">
      <c r="A118" s="418"/>
      <c r="B118" s="296" t="s">
        <v>90</v>
      </c>
      <c r="C118" s="296"/>
      <c r="D118" s="296" t="s">
        <v>90</v>
      </c>
      <c r="E118" s="296"/>
      <c r="F118" s="296"/>
      <c r="G118" s="394"/>
    </row>
    <row r="119" spans="1:7" ht="15.75">
      <c r="A119" s="418"/>
      <c r="B119" s="296" t="s">
        <v>90</v>
      </c>
      <c r="C119" s="296"/>
      <c r="D119" s="296" t="s">
        <v>90</v>
      </c>
      <c r="E119" s="296"/>
      <c r="F119" s="296"/>
      <c r="G119" s="394"/>
    </row>
    <row r="120" spans="1:7" ht="15.75">
      <c r="A120" s="418"/>
      <c r="B120" s="296" t="s">
        <v>90</v>
      </c>
      <c r="C120" s="296"/>
      <c r="D120" s="296" t="s">
        <v>90</v>
      </c>
      <c r="E120" s="296"/>
      <c r="F120" s="296"/>
      <c r="G120" s="394"/>
    </row>
    <row r="121" spans="1:7" ht="15.75">
      <c r="A121" s="418"/>
      <c r="B121" s="296" t="s">
        <v>90</v>
      </c>
      <c r="C121" s="296"/>
      <c r="D121" s="296" t="s">
        <v>90</v>
      </c>
      <c r="E121" s="296"/>
      <c r="F121" s="296"/>
      <c r="G121" s="394"/>
    </row>
    <row r="122" spans="1:7" ht="15.75">
      <c r="A122" s="418"/>
      <c r="B122" s="296" t="s">
        <v>90</v>
      </c>
      <c r="C122" s="296"/>
      <c r="D122" s="296" t="s">
        <v>90</v>
      </c>
      <c r="E122" s="296"/>
      <c r="F122" s="296"/>
      <c r="G122" s="394"/>
    </row>
    <row r="123" spans="1:7" ht="15.75">
      <c r="A123" s="418"/>
      <c r="B123" s="296" t="s">
        <v>90</v>
      </c>
      <c r="C123" s="296"/>
      <c r="D123" s="296" t="s">
        <v>90</v>
      </c>
      <c r="E123" s="296"/>
      <c r="F123" s="296"/>
      <c r="G123" s="394"/>
    </row>
    <row r="124" spans="1:7" ht="15.75">
      <c r="A124" s="418"/>
      <c r="B124" s="296" t="s">
        <v>90</v>
      </c>
      <c r="C124" s="296"/>
      <c r="D124" s="296" t="s">
        <v>90</v>
      </c>
      <c r="E124" s="296"/>
      <c r="F124" s="296"/>
      <c r="G124" s="394"/>
    </row>
    <row r="125" spans="1:7" ht="15.75">
      <c r="A125" s="418"/>
      <c r="B125" s="296" t="s">
        <v>90</v>
      </c>
      <c r="C125" s="296"/>
      <c r="D125" s="296" t="s">
        <v>90</v>
      </c>
      <c r="E125" s="296"/>
      <c r="F125" s="296"/>
      <c r="G125" s="394"/>
    </row>
    <row r="126" spans="1:7" ht="15.75">
      <c r="A126" s="418"/>
      <c r="B126" s="296" t="s">
        <v>90</v>
      </c>
      <c r="C126" s="296"/>
      <c r="D126" s="296" t="s">
        <v>90</v>
      </c>
      <c r="E126" s="296"/>
      <c r="F126" s="296"/>
      <c r="G126" s="394"/>
    </row>
    <row r="127" spans="1:7" ht="15.75">
      <c r="A127" s="418"/>
      <c r="B127" s="296" t="s">
        <v>90</v>
      </c>
      <c r="C127" s="296"/>
      <c r="D127" s="296" t="s">
        <v>90</v>
      </c>
      <c r="E127" s="296"/>
      <c r="F127" s="296"/>
      <c r="G127" s="394"/>
    </row>
    <row r="128" spans="1:7" ht="15.75">
      <c r="A128" s="418"/>
      <c r="B128" s="296" t="s">
        <v>90</v>
      </c>
      <c r="C128" s="296"/>
      <c r="D128" s="296" t="s">
        <v>90</v>
      </c>
      <c r="E128" s="296"/>
      <c r="F128" s="296"/>
      <c r="G128" s="394"/>
    </row>
    <row r="129" spans="1:7" ht="15.75">
      <c r="A129" s="418"/>
      <c r="B129" s="296" t="s">
        <v>90</v>
      </c>
      <c r="C129" s="296"/>
      <c r="D129" s="296" t="s">
        <v>90</v>
      </c>
      <c r="E129" s="296"/>
      <c r="F129" s="296"/>
      <c r="G129" s="394"/>
    </row>
    <row r="130" spans="1:7" ht="15.75">
      <c r="A130" s="418"/>
      <c r="B130" s="296" t="s">
        <v>90</v>
      </c>
      <c r="C130" s="296"/>
      <c r="D130" s="296" t="s">
        <v>90</v>
      </c>
      <c r="E130" s="296"/>
      <c r="F130" s="296"/>
      <c r="G130" s="394"/>
    </row>
    <row r="131" spans="1:7" ht="15.75">
      <c r="A131" s="418"/>
      <c r="B131" s="296" t="s">
        <v>90</v>
      </c>
      <c r="C131" s="296"/>
      <c r="D131" s="296" t="s">
        <v>90</v>
      </c>
      <c r="E131" s="296"/>
      <c r="F131" s="296"/>
      <c r="G131" s="394"/>
    </row>
    <row r="132" spans="1:7" ht="15.75">
      <c r="A132" s="418"/>
      <c r="B132" s="296" t="s">
        <v>90</v>
      </c>
      <c r="C132" s="296"/>
      <c r="D132" s="296" t="s">
        <v>90</v>
      </c>
      <c r="E132" s="296"/>
      <c r="F132" s="296"/>
      <c r="G132" s="394"/>
    </row>
    <row r="133" spans="1:7" ht="15.75">
      <c r="A133" s="418"/>
      <c r="B133" s="296" t="s">
        <v>90</v>
      </c>
      <c r="C133" s="296"/>
      <c r="D133" s="296" t="s">
        <v>90</v>
      </c>
      <c r="E133" s="296"/>
      <c r="F133" s="296"/>
      <c r="G133" s="394"/>
    </row>
    <row r="134" spans="1:7" ht="15.75">
      <c r="A134" s="418"/>
      <c r="B134" s="296" t="s">
        <v>90</v>
      </c>
      <c r="C134" s="296"/>
      <c r="D134" s="296" t="s">
        <v>90</v>
      </c>
      <c r="E134" s="296"/>
      <c r="F134" s="296"/>
      <c r="G134" s="394"/>
    </row>
    <row r="135" spans="1:7" ht="15.75">
      <c r="A135" s="418"/>
      <c r="B135" s="296" t="s">
        <v>90</v>
      </c>
      <c r="C135" s="296"/>
      <c r="D135" s="296" t="s">
        <v>90</v>
      </c>
      <c r="E135" s="296"/>
      <c r="F135" s="296"/>
      <c r="G135" s="394"/>
    </row>
    <row r="136" spans="1:7" ht="15.75">
      <c r="A136" s="418"/>
      <c r="B136" s="296" t="s">
        <v>90</v>
      </c>
      <c r="C136" s="296"/>
      <c r="D136" s="296" t="s">
        <v>90</v>
      </c>
      <c r="E136" s="296"/>
      <c r="F136" s="296"/>
      <c r="G136" s="394"/>
    </row>
    <row r="137" spans="1:7" ht="15.75">
      <c r="A137" s="418"/>
      <c r="B137" s="296" t="s">
        <v>90</v>
      </c>
      <c r="C137" s="296"/>
      <c r="D137" s="296" t="s">
        <v>90</v>
      </c>
      <c r="E137" s="296"/>
      <c r="F137" s="296"/>
      <c r="G137" s="394"/>
    </row>
    <row r="138" spans="1:7" ht="15.75">
      <c r="A138" s="418"/>
      <c r="B138" s="296" t="s">
        <v>90</v>
      </c>
      <c r="C138" s="296"/>
      <c r="D138" s="296" t="s">
        <v>90</v>
      </c>
      <c r="E138" s="296"/>
      <c r="F138" s="296"/>
      <c r="G138" s="394"/>
    </row>
    <row r="139" spans="1:7" ht="15.75">
      <c r="A139" s="418"/>
      <c r="B139" s="296" t="s">
        <v>90</v>
      </c>
      <c r="C139" s="296"/>
      <c r="D139" s="296" t="s">
        <v>90</v>
      </c>
      <c r="E139" s="296"/>
      <c r="F139" s="296"/>
      <c r="G139" s="394"/>
    </row>
    <row r="140" spans="1:7" ht="15.75">
      <c r="A140" s="418"/>
      <c r="B140" s="296" t="s">
        <v>90</v>
      </c>
      <c r="C140" s="296"/>
      <c r="D140" s="296" t="s">
        <v>90</v>
      </c>
      <c r="E140" s="296"/>
      <c r="F140" s="296"/>
      <c r="G140" s="394"/>
    </row>
    <row r="141" spans="1:7" ht="15.75">
      <c r="A141" s="418"/>
      <c r="B141" s="296" t="s">
        <v>90</v>
      </c>
      <c r="C141" s="296"/>
      <c r="D141" s="296" t="s">
        <v>90</v>
      </c>
      <c r="E141" s="296"/>
      <c r="F141" s="296"/>
      <c r="G141" s="394"/>
    </row>
    <row r="142" spans="1:7" ht="15.75">
      <c r="A142" s="418"/>
      <c r="B142" s="296" t="s">
        <v>90</v>
      </c>
      <c r="C142" s="296"/>
      <c r="D142" s="296" t="s">
        <v>90</v>
      </c>
      <c r="E142" s="296"/>
      <c r="F142" s="296"/>
      <c r="G142" s="394"/>
    </row>
    <row r="143" spans="1:7" ht="15.75">
      <c r="A143" s="418"/>
      <c r="B143" s="296" t="s">
        <v>90</v>
      </c>
      <c r="C143" s="296"/>
      <c r="D143" s="296" t="s">
        <v>90</v>
      </c>
      <c r="E143" s="296"/>
      <c r="F143" s="296"/>
      <c r="G143" s="394"/>
    </row>
    <row r="144" spans="1:7" ht="15.75">
      <c r="A144" s="418"/>
      <c r="B144" s="296" t="s">
        <v>90</v>
      </c>
      <c r="C144" s="296"/>
      <c r="D144" s="296" t="s">
        <v>90</v>
      </c>
      <c r="E144" s="296"/>
      <c r="F144" s="296"/>
      <c r="G144" s="394"/>
    </row>
    <row r="145" spans="1:7" ht="15.75">
      <c r="A145" s="418"/>
      <c r="B145" s="296" t="s">
        <v>90</v>
      </c>
      <c r="C145" s="296"/>
      <c r="D145" s="296" t="s">
        <v>90</v>
      </c>
      <c r="E145" s="296"/>
      <c r="F145" s="296"/>
      <c r="G145" s="394"/>
    </row>
    <row r="146" spans="1:7" ht="15.75">
      <c r="A146" s="418"/>
      <c r="B146" s="296" t="s">
        <v>90</v>
      </c>
      <c r="C146" s="296"/>
      <c r="D146" s="296" t="s">
        <v>90</v>
      </c>
      <c r="E146" s="296"/>
      <c r="F146" s="296"/>
      <c r="G146" s="394"/>
    </row>
    <row r="147" spans="1:7" ht="15.75">
      <c r="A147" s="418"/>
      <c r="B147" s="296" t="s">
        <v>90</v>
      </c>
      <c r="C147" s="296"/>
      <c r="D147" s="296" t="s">
        <v>90</v>
      </c>
      <c r="E147" s="296"/>
      <c r="F147" s="296"/>
      <c r="G147" s="394"/>
    </row>
    <row r="148" spans="1:7" ht="15.75">
      <c r="A148" s="418"/>
      <c r="B148" s="296" t="s">
        <v>90</v>
      </c>
      <c r="C148" s="296"/>
      <c r="D148" s="296" t="s">
        <v>90</v>
      </c>
      <c r="E148" s="296"/>
      <c r="F148" s="296"/>
      <c r="G148" s="394"/>
    </row>
    <row r="149" spans="1:7" ht="15.75">
      <c r="A149" s="418"/>
      <c r="B149" s="296" t="s">
        <v>90</v>
      </c>
      <c r="C149" s="296"/>
      <c r="D149" s="296" t="s">
        <v>90</v>
      </c>
      <c r="E149" s="296"/>
      <c r="F149" s="296"/>
      <c r="G149" s="394"/>
    </row>
    <row r="150" spans="1:7" ht="15.75">
      <c r="A150" s="418"/>
      <c r="B150" s="296" t="s">
        <v>90</v>
      </c>
      <c r="C150" s="296"/>
      <c r="D150" s="296" t="s">
        <v>90</v>
      </c>
      <c r="E150" s="296"/>
      <c r="F150" s="296"/>
      <c r="G150" s="394"/>
    </row>
    <row r="151" spans="1:7" ht="15.75">
      <c r="A151" s="418"/>
      <c r="B151" s="296" t="s">
        <v>90</v>
      </c>
      <c r="C151" s="296"/>
      <c r="D151" s="296" t="s">
        <v>90</v>
      </c>
      <c r="E151" s="296"/>
      <c r="F151" s="296"/>
      <c r="G151" s="394"/>
    </row>
    <row r="152" spans="1:7" ht="15.75">
      <c r="A152" s="418"/>
      <c r="B152" s="296" t="s">
        <v>90</v>
      </c>
      <c r="C152" s="296"/>
      <c r="D152" s="296" t="s">
        <v>90</v>
      </c>
      <c r="E152" s="296"/>
      <c r="F152" s="296"/>
      <c r="G152" s="394"/>
    </row>
    <row r="153" spans="1:7" ht="15.75">
      <c r="A153" s="418"/>
      <c r="B153" s="296" t="s">
        <v>90</v>
      </c>
      <c r="C153" s="296"/>
      <c r="D153" s="296" t="s">
        <v>90</v>
      </c>
      <c r="E153" s="296"/>
      <c r="F153" s="296"/>
      <c r="G153" s="394"/>
    </row>
    <row r="154" spans="1:7" ht="15.75">
      <c r="A154" s="418"/>
      <c r="B154" s="296" t="s">
        <v>90</v>
      </c>
      <c r="C154" s="296"/>
      <c r="D154" s="296" t="s">
        <v>90</v>
      </c>
      <c r="E154" s="296"/>
      <c r="F154" s="296"/>
      <c r="G154" s="394"/>
    </row>
    <row r="155" spans="1:7" ht="15.75">
      <c r="A155" s="418"/>
      <c r="B155" s="296" t="s">
        <v>90</v>
      </c>
      <c r="C155" s="296"/>
      <c r="D155" s="296" t="s">
        <v>90</v>
      </c>
      <c r="E155" s="296"/>
      <c r="F155" s="296"/>
      <c r="G155" s="394"/>
    </row>
    <row r="156" spans="1:7" ht="15.75">
      <c r="A156" s="418"/>
      <c r="B156" s="296" t="s">
        <v>90</v>
      </c>
      <c r="C156" s="296"/>
      <c r="D156" s="296" t="s">
        <v>90</v>
      </c>
      <c r="E156" s="296"/>
      <c r="F156" s="296"/>
      <c r="G156" s="394"/>
    </row>
    <row r="157" spans="1:7" ht="15.75">
      <c r="A157" s="418"/>
      <c r="B157" s="296" t="s">
        <v>90</v>
      </c>
      <c r="C157" s="296"/>
      <c r="D157" s="296" t="s">
        <v>90</v>
      </c>
      <c r="E157" s="296"/>
      <c r="F157" s="296"/>
      <c r="G157" s="394"/>
    </row>
    <row r="158" spans="1:7" ht="15.75">
      <c r="A158" s="418"/>
      <c r="B158" s="296" t="s">
        <v>90</v>
      </c>
      <c r="C158" s="296"/>
      <c r="D158" s="296" t="s">
        <v>90</v>
      </c>
      <c r="E158" s="296"/>
      <c r="F158" s="296"/>
      <c r="G158" s="394"/>
    </row>
    <row r="159" spans="1:7" ht="15.75">
      <c r="A159" s="418"/>
      <c r="B159" s="296" t="s">
        <v>90</v>
      </c>
      <c r="C159" s="296"/>
      <c r="D159" s="296" t="s">
        <v>90</v>
      </c>
      <c r="E159" s="296"/>
      <c r="F159" s="296"/>
      <c r="G159" s="394"/>
    </row>
    <row r="160" spans="1:7" ht="15.75">
      <c r="A160" s="418"/>
      <c r="B160" s="296" t="s">
        <v>90</v>
      </c>
      <c r="C160" s="296"/>
      <c r="D160" s="296" t="s">
        <v>90</v>
      </c>
      <c r="E160" s="296"/>
      <c r="F160" s="296"/>
      <c r="G160" s="394"/>
    </row>
    <row r="161" spans="1:7" ht="15.75">
      <c r="A161" s="418"/>
      <c r="B161" s="296" t="s">
        <v>90</v>
      </c>
      <c r="C161" s="296"/>
      <c r="D161" s="296" t="s">
        <v>90</v>
      </c>
      <c r="E161" s="296"/>
      <c r="F161" s="296"/>
      <c r="G161" s="394"/>
    </row>
    <row r="162" spans="1:7" ht="15.75">
      <c r="A162" s="418"/>
      <c r="B162" s="296" t="s">
        <v>90</v>
      </c>
      <c r="C162" s="296"/>
      <c r="D162" s="296" t="s">
        <v>90</v>
      </c>
      <c r="E162" s="296"/>
      <c r="F162" s="296"/>
      <c r="G162" s="394"/>
    </row>
    <row r="163" spans="1:7" ht="15.75">
      <c r="A163" s="418"/>
      <c r="B163" s="296" t="s">
        <v>90</v>
      </c>
      <c r="C163" s="296"/>
      <c r="D163" s="296" t="s">
        <v>90</v>
      </c>
      <c r="E163" s="296"/>
      <c r="F163" s="296"/>
      <c r="G163" s="394"/>
    </row>
    <row r="164" spans="1:7" ht="15.75">
      <c r="A164" s="418"/>
      <c r="B164" s="296" t="s">
        <v>90</v>
      </c>
      <c r="C164" s="296"/>
      <c r="D164" s="296" t="s">
        <v>90</v>
      </c>
      <c r="E164" s="296"/>
      <c r="F164" s="296"/>
      <c r="G164" s="394"/>
    </row>
    <row r="165" spans="1:7" ht="15.75">
      <c r="A165" s="418"/>
      <c r="B165" s="296" t="s">
        <v>90</v>
      </c>
      <c r="C165" s="296"/>
      <c r="D165" s="296" t="s">
        <v>90</v>
      </c>
      <c r="E165" s="296"/>
      <c r="F165" s="296"/>
      <c r="G165" s="394"/>
    </row>
    <row r="166" spans="1:7" ht="15.75">
      <c r="A166" s="418"/>
      <c r="B166" s="296" t="s">
        <v>90</v>
      </c>
      <c r="C166" s="296"/>
      <c r="D166" s="296" t="s">
        <v>90</v>
      </c>
      <c r="E166" s="296"/>
      <c r="F166" s="296"/>
      <c r="G166" s="394"/>
    </row>
    <row r="167" spans="1:7" ht="15.75">
      <c r="A167" s="418"/>
      <c r="B167" s="296" t="s">
        <v>90</v>
      </c>
      <c r="C167" s="296"/>
      <c r="D167" s="296" t="s">
        <v>90</v>
      </c>
      <c r="E167" s="296"/>
      <c r="F167" s="296"/>
      <c r="G167" s="394"/>
    </row>
    <row r="168" spans="1:7" ht="15.75">
      <c r="A168" s="418"/>
      <c r="B168" s="296" t="s">
        <v>90</v>
      </c>
      <c r="C168" s="296"/>
      <c r="D168" s="296" t="s">
        <v>90</v>
      </c>
      <c r="E168" s="296"/>
      <c r="F168" s="296"/>
      <c r="G168" s="394"/>
    </row>
    <row r="169" spans="1:7" ht="15.75">
      <c r="A169" s="418"/>
      <c r="B169" s="296" t="s">
        <v>90</v>
      </c>
      <c r="C169" s="296"/>
      <c r="D169" s="296" t="s">
        <v>90</v>
      </c>
      <c r="E169" s="296"/>
      <c r="F169" s="296"/>
      <c r="G169" s="394"/>
    </row>
    <row r="170" spans="1:7" ht="15.75">
      <c r="A170" s="418"/>
      <c r="B170" s="296" t="s">
        <v>90</v>
      </c>
      <c r="C170" s="296"/>
      <c r="D170" s="296" t="s">
        <v>90</v>
      </c>
      <c r="E170" s="296"/>
      <c r="F170" s="296"/>
      <c r="G170" s="394"/>
    </row>
    <row r="171" spans="1:7" ht="15.75">
      <c r="A171" s="418"/>
      <c r="B171" s="296" t="s">
        <v>90</v>
      </c>
      <c r="C171" s="296"/>
      <c r="D171" s="296" t="s">
        <v>90</v>
      </c>
      <c r="E171" s="296"/>
      <c r="F171" s="296"/>
      <c r="G171" s="394"/>
    </row>
    <row r="172" spans="1:7" ht="15.75">
      <c r="A172" s="418"/>
      <c r="B172" s="296" t="s">
        <v>90</v>
      </c>
      <c r="C172" s="296"/>
      <c r="D172" s="296" t="s">
        <v>90</v>
      </c>
      <c r="E172" s="296"/>
      <c r="F172" s="296"/>
      <c r="G172" s="394"/>
    </row>
    <row r="173" spans="1:7" ht="15.75">
      <c r="A173" s="418"/>
      <c r="B173" s="296" t="s">
        <v>90</v>
      </c>
      <c r="C173" s="296"/>
      <c r="D173" s="296" t="s">
        <v>90</v>
      </c>
      <c r="E173" s="296"/>
      <c r="F173" s="296"/>
      <c r="G173" s="394"/>
    </row>
    <row r="174" spans="1:7" ht="15.75">
      <c r="A174" s="418"/>
      <c r="B174" s="296" t="s">
        <v>90</v>
      </c>
      <c r="C174" s="296"/>
      <c r="D174" s="296" t="s">
        <v>90</v>
      </c>
      <c r="E174" s="296"/>
      <c r="F174" s="296"/>
      <c r="G174" s="394"/>
    </row>
    <row r="175" spans="1:7" ht="15.75">
      <c r="A175" s="418"/>
      <c r="B175" s="296" t="s">
        <v>90</v>
      </c>
      <c r="C175" s="296"/>
      <c r="D175" s="296" t="s">
        <v>90</v>
      </c>
      <c r="E175" s="296"/>
      <c r="F175" s="296"/>
      <c r="G175" s="394"/>
    </row>
    <row r="176" spans="1:7" ht="15.75">
      <c r="A176" s="418"/>
      <c r="B176" s="296" t="s">
        <v>90</v>
      </c>
      <c r="C176" s="296"/>
      <c r="D176" s="296" t="s">
        <v>90</v>
      </c>
      <c r="E176" s="296"/>
      <c r="F176" s="296"/>
      <c r="G176" s="394"/>
    </row>
    <row r="177" spans="1:7" ht="15.75">
      <c r="A177" s="418"/>
      <c r="B177" s="296" t="s">
        <v>90</v>
      </c>
      <c r="C177" s="296"/>
      <c r="D177" s="296" t="s">
        <v>90</v>
      </c>
      <c r="E177" s="296"/>
      <c r="F177" s="296"/>
      <c r="G177" s="394"/>
    </row>
    <row r="178" spans="1:7" ht="15.75">
      <c r="A178" s="418"/>
      <c r="B178" s="296" t="s">
        <v>90</v>
      </c>
      <c r="C178" s="296"/>
      <c r="D178" s="296" t="s">
        <v>90</v>
      </c>
      <c r="E178" s="296"/>
      <c r="F178" s="296"/>
      <c r="G178" s="394"/>
    </row>
    <row r="179" spans="1:7" ht="15.75">
      <c r="A179" s="418"/>
      <c r="B179" s="296" t="s">
        <v>90</v>
      </c>
      <c r="C179" s="296"/>
      <c r="D179" s="296" t="s">
        <v>90</v>
      </c>
      <c r="E179" s="296"/>
      <c r="F179" s="296"/>
      <c r="G179" s="394"/>
    </row>
    <row r="180" spans="1:7" ht="15.75">
      <c r="A180" s="418"/>
      <c r="B180" s="296" t="s">
        <v>90</v>
      </c>
      <c r="C180" s="296"/>
      <c r="D180" s="296" t="s">
        <v>90</v>
      </c>
      <c r="E180" s="296"/>
      <c r="F180" s="296"/>
      <c r="G180" s="394"/>
    </row>
    <row r="181" spans="1:7" ht="15.75">
      <c r="A181" s="418"/>
      <c r="B181" s="296" t="s">
        <v>90</v>
      </c>
      <c r="C181" s="296"/>
      <c r="D181" s="296" t="s">
        <v>90</v>
      </c>
      <c r="E181" s="296"/>
      <c r="F181" s="296"/>
      <c r="G181" s="394"/>
    </row>
    <row r="182" spans="1:7" ht="15.75">
      <c r="A182" s="418"/>
      <c r="B182" s="296" t="s">
        <v>90</v>
      </c>
      <c r="C182" s="296"/>
      <c r="D182" s="296" t="s">
        <v>90</v>
      </c>
      <c r="E182" s="296"/>
      <c r="F182" s="296"/>
      <c r="G182" s="394"/>
    </row>
    <row r="183" spans="1:7" ht="15.75">
      <c r="A183" s="418"/>
      <c r="B183" s="296" t="s">
        <v>90</v>
      </c>
      <c r="C183" s="296"/>
      <c r="D183" s="296" t="s">
        <v>90</v>
      </c>
      <c r="E183" s="296"/>
      <c r="F183" s="296"/>
      <c r="G183" s="394"/>
    </row>
    <row r="184" spans="1:7" ht="15.75">
      <c r="A184" s="418"/>
      <c r="B184" s="296" t="s">
        <v>90</v>
      </c>
      <c r="C184" s="296"/>
      <c r="D184" s="296" t="s">
        <v>90</v>
      </c>
      <c r="E184" s="296"/>
      <c r="F184" s="296"/>
      <c r="G184" s="394"/>
    </row>
    <row r="185" spans="1:7" ht="15.75">
      <c r="A185" s="418"/>
      <c r="B185" s="296" t="s">
        <v>90</v>
      </c>
      <c r="C185" s="296"/>
      <c r="D185" s="296" t="s">
        <v>90</v>
      </c>
      <c r="E185" s="296"/>
      <c r="F185" s="296"/>
      <c r="G185" s="394"/>
    </row>
    <row r="186" spans="1:7" ht="15.75">
      <c r="A186" s="418"/>
      <c r="B186" s="296" t="s">
        <v>90</v>
      </c>
      <c r="C186" s="296"/>
      <c r="D186" s="296" t="s">
        <v>90</v>
      </c>
      <c r="E186" s="296"/>
      <c r="F186" s="296"/>
      <c r="G186" s="394"/>
    </row>
    <row r="187" spans="1:7" ht="15.75">
      <c r="A187" s="418"/>
      <c r="B187" s="296" t="s">
        <v>90</v>
      </c>
      <c r="C187" s="296"/>
      <c r="D187" s="296" t="s">
        <v>90</v>
      </c>
      <c r="E187" s="296"/>
      <c r="F187" s="296"/>
      <c r="G187" s="394"/>
    </row>
    <row r="188" spans="1:7" ht="15.75">
      <c r="A188" s="418"/>
      <c r="B188" s="296" t="s">
        <v>90</v>
      </c>
      <c r="C188" s="296"/>
      <c r="D188" s="296" t="s">
        <v>90</v>
      </c>
      <c r="E188" s="296"/>
      <c r="F188" s="296"/>
      <c r="G188" s="394"/>
    </row>
    <row r="189" spans="1:7" ht="15.75">
      <c r="A189" s="418"/>
      <c r="B189" s="296" t="s">
        <v>90</v>
      </c>
      <c r="C189" s="296"/>
      <c r="D189" s="296" t="s">
        <v>90</v>
      </c>
      <c r="E189" s="296"/>
      <c r="F189" s="296"/>
      <c r="G189" s="394"/>
    </row>
    <row r="190" spans="1:7" ht="15.75">
      <c r="A190" s="418"/>
      <c r="B190" s="296" t="s">
        <v>90</v>
      </c>
      <c r="C190" s="296"/>
      <c r="D190" s="296" t="s">
        <v>90</v>
      </c>
      <c r="E190" s="296"/>
      <c r="F190" s="296"/>
      <c r="G190" s="394"/>
    </row>
    <row r="191" spans="1:7" ht="15.75">
      <c r="A191" s="418"/>
      <c r="B191" s="296" t="s">
        <v>90</v>
      </c>
      <c r="C191" s="296"/>
      <c r="D191" s="296" t="s">
        <v>90</v>
      </c>
      <c r="E191" s="296"/>
      <c r="F191" s="296"/>
      <c r="G191" s="394"/>
    </row>
    <row r="192" spans="1:7" ht="15.75">
      <c r="A192" s="418"/>
      <c r="B192" s="296" t="s">
        <v>90</v>
      </c>
      <c r="C192" s="296"/>
      <c r="D192" s="296" t="s">
        <v>90</v>
      </c>
      <c r="E192" s="296"/>
      <c r="F192" s="296"/>
      <c r="G192" s="394"/>
    </row>
    <row r="193" spans="1:7" ht="15.75">
      <c r="A193" s="418"/>
      <c r="B193" s="296" t="s">
        <v>90</v>
      </c>
      <c r="C193" s="296"/>
      <c r="D193" s="296" t="s">
        <v>90</v>
      </c>
      <c r="E193" s="296"/>
      <c r="F193" s="296"/>
      <c r="G193" s="394"/>
    </row>
    <row r="194" spans="1:7" ht="15.75">
      <c r="A194" s="418"/>
      <c r="B194" s="296" t="s">
        <v>90</v>
      </c>
      <c r="C194" s="296"/>
      <c r="D194" s="296" t="s">
        <v>90</v>
      </c>
      <c r="E194" s="296"/>
      <c r="F194" s="296"/>
      <c r="G194" s="394"/>
    </row>
    <row r="195" spans="1:7" ht="15.75">
      <c r="A195" s="418"/>
      <c r="B195" s="296" t="s">
        <v>90</v>
      </c>
      <c r="C195" s="296"/>
      <c r="D195" s="296" t="s">
        <v>90</v>
      </c>
      <c r="E195" s="296"/>
      <c r="F195" s="296"/>
      <c r="G195" s="394"/>
    </row>
    <row r="196" spans="1:7" ht="15.75">
      <c r="A196" s="418"/>
      <c r="B196" s="296" t="s">
        <v>90</v>
      </c>
      <c r="C196" s="296"/>
      <c r="D196" s="296" t="s">
        <v>90</v>
      </c>
      <c r="E196" s="296"/>
      <c r="F196" s="296"/>
      <c r="G196" s="394"/>
    </row>
    <row r="197" spans="1:7" ht="15.75">
      <c r="A197" s="418"/>
      <c r="B197" s="296" t="s">
        <v>90</v>
      </c>
      <c r="C197" s="296"/>
      <c r="D197" s="296" t="s">
        <v>90</v>
      </c>
      <c r="E197" s="296"/>
      <c r="F197" s="296"/>
      <c r="G197" s="394"/>
    </row>
    <row r="198" spans="1:7" ht="15.75">
      <c r="A198" s="418"/>
      <c r="B198" s="296" t="s">
        <v>90</v>
      </c>
      <c r="C198" s="296"/>
      <c r="D198" s="296" t="s">
        <v>90</v>
      </c>
      <c r="E198" s="296"/>
      <c r="F198" s="296"/>
      <c r="G198" s="394"/>
    </row>
    <row r="199" spans="1:7" ht="15.75">
      <c r="A199" s="418"/>
      <c r="B199" s="296" t="s">
        <v>90</v>
      </c>
      <c r="C199" s="296"/>
      <c r="D199" s="296" t="s">
        <v>90</v>
      </c>
      <c r="E199" s="296"/>
      <c r="F199" s="296"/>
      <c r="G199" s="394"/>
    </row>
    <row r="200" spans="1:7" ht="15.75">
      <c r="A200" s="418"/>
      <c r="B200" s="296" t="s">
        <v>90</v>
      </c>
      <c r="C200" s="296"/>
      <c r="D200" s="296" t="s">
        <v>90</v>
      </c>
      <c r="E200" s="296"/>
      <c r="F200" s="296"/>
      <c r="G200" s="394"/>
    </row>
    <row r="201" spans="1:7" ht="15.75">
      <c r="A201" s="418"/>
      <c r="B201" s="296" t="s">
        <v>90</v>
      </c>
      <c r="C201" s="296"/>
      <c r="D201" s="296" t="s">
        <v>90</v>
      </c>
      <c r="E201" s="296"/>
      <c r="F201" s="296"/>
      <c r="G201" s="394"/>
    </row>
    <row r="202" spans="1:7" ht="15.75">
      <c r="A202" s="418"/>
      <c r="B202" s="296" t="s">
        <v>90</v>
      </c>
      <c r="C202" s="296"/>
      <c r="D202" s="296" t="s">
        <v>90</v>
      </c>
      <c r="E202" s="296"/>
      <c r="F202" s="296"/>
      <c r="G202" s="394"/>
    </row>
    <row r="203" spans="1:7" ht="15.75">
      <c r="A203" s="111"/>
      <c r="B203" s="296" t="s">
        <v>90</v>
      </c>
      <c r="C203" s="296"/>
      <c r="D203" s="296" t="s">
        <v>90</v>
      </c>
      <c r="E203" s="296"/>
      <c r="F203" s="296"/>
      <c r="G203" s="394"/>
    </row>
    <row r="204" spans="1:7" ht="15.75">
      <c r="A204" s="111"/>
      <c r="B204" s="296" t="s">
        <v>90</v>
      </c>
      <c r="C204" s="296"/>
      <c r="D204" s="296" t="s">
        <v>90</v>
      </c>
      <c r="E204" s="296"/>
      <c r="F204" s="296"/>
      <c r="G204" s="394"/>
    </row>
    <row r="205" spans="1:7" ht="15.75">
      <c r="A205" s="111"/>
      <c r="B205" s="296" t="s">
        <v>90</v>
      </c>
      <c r="C205" s="296"/>
      <c r="D205" s="296" t="s">
        <v>90</v>
      </c>
      <c r="E205" s="296"/>
      <c r="F205" s="296"/>
      <c r="G205" s="394"/>
    </row>
    <row r="206" spans="1:7" ht="15.75">
      <c r="A206" s="111"/>
      <c r="B206" s="296" t="s">
        <v>90</v>
      </c>
      <c r="C206" s="296"/>
      <c r="D206" s="296" t="s">
        <v>90</v>
      </c>
      <c r="E206" s="296"/>
      <c r="F206" s="296"/>
      <c r="G206" s="394"/>
    </row>
    <row r="207" spans="1:7" ht="15.75">
      <c r="A207" s="111"/>
      <c r="B207" s="296" t="s">
        <v>90</v>
      </c>
      <c r="C207" s="296"/>
      <c r="D207" s="296" t="s">
        <v>90</v>
      </c>
      <c r="E207" s="296"/>
      <c r="F207" s="296"/>
      <c r="G207" s="394"/>
    </row>
    <row r="208" spans="1:7" ht="15.75">
      <c r="A208" s="111"/>
      <c r="B208" s="296" t="s">
        <v>90</v>
      </c>
      <c r="C208" s="296"/>
      <c r="D208" s="296" t="s">
        <v>90</v>
      </c>
      <c r="E208" s="296"/>
      <c r="F208" s="296"/>
      <c r="G208" s="394"/>
    </row>
    <row r="209" spans="1:7" ht="15.75">
      <c r="A209" s="111"/>
      <c r="B209" s="296" t="s">
        <v>90</v>
      </c>
      <c r="C209" s="296"/>
      <c r="D209" s="296" t="s">
        <v>90</v>
      </c>
      <c r="E209" s="296"/>
      <c r="F209" s="296"/>
      <c r="G209" s="394"/>
    </row>
    <row r="210" spans="1:7" ht="15.75">
      <c r="A210" s="111"/>
      <c r="B210" s="296" t="s">
        <v>90</v>
      </c>
      <c r="C210" s="296"/>
      <c r="D210" s="296" t="s">
        <v>90</v>
      </c>
      <c r="E210" s="296"/>
      <c r="F210" s="296"/>
      <c r="G210" s="394"/>
    </row>
    <row r="211" spans="1:7" ht="15.75">
      <c r="A211" s="111"/>
      <c r="B211" s="296" t="s">
        <v>90</v>
      </c>
      <c r="C211" s="296"/>
      <c r="D211" s="296" t="s">
        <v>90</v>
      </c>
      <c r="E211" s="296"/>
      <c r="F211" s="296"/>
      <c r="G211" s="394"/>
    </row>
    <row r="212" spans="1:7" ht="15.75">
      <c r="A212" s="111"/>
      <c r="B212" s="296" t="s">
        <v>90</v>
      </c>
      <c r="C212" s="296"/>
      <c r="D212" s="296" t="s">
        <v>90</v>
      </c>
      <c r="E212" s="296"/>
      <c r="F212" s="296"/>
      <c r="G212" s="394"/>
    </row>
    <row r="213" spans="1:7" ht="15.75">
      <c r="A213" s="111"/>
      <c r="B213" s="296" t="s">
        <v>90</v>
      </c>
      <c r="C213" s="296"/>
      <c r="D213" s="296" t="s">
        <v>90</v>
      </c>
      <c r="E213" s="296"/>
      <c r="F213" s="296"/>
      <c r="G213" s="394"/>
    </row>
    <row r="214" spans="1:7" ht="15.75">
      <c r="A214" s="111"/>
      <c r="B214" s="296" t="s">
        <v>90</v>
      </c>
      <c r="C214" s="296"/>
      <c r="D214" s="296" t="s">
        <v>90</v>
      </c>
      <c r="E214" s="296"/>
      <c r="F214" s="296"/>
      <c r="G214" s="394"/>
    </row>
    <row r="215" spans="1:7" ht="15.75">
      <c r="A215" s="111"/>
      <c r="B215" s="296" t="s">
        <v>90</v>
      </c>
      <c r="C215" s="296"/>
      <c r="D215" s="296" t="s">
        <v>90</v>
      </c>
      <c r="E215" s="296"/>
      <c r="F215" s="296"/>
      <c r="G215" s="394"/>
    </row>
    <row r="216" spans="1:7" ht="15.75">
      <c r="A216" s="111"/>
      <c r="B216" s="296" t="s">
        <v>90</v>
      </c>
      <c r="C216" s="296"/>
      <c r="D216" s="296" t="s">
        <v>90</v>
      </c>
      <c r="E216" s="296"/>
      <c r="F216" s="296"/>
      <c r="G216" s="394"/>
    </row>
    <row r="217" spans="1:7" ht="15.75">
      <c r="A217" s="111"/>
      <c r="B217" s="296" t="s">
        <v>90</v>
      </c>
      <c r="C217" s="296"/>
      <c r="D217" s="296" t="s">
        <v>90</v>
      </c>
      <c r="E217" s="296"/>
      <c r="F217" s="296"/>
      <c r="G217" s="394"/>
    </row>
    <row r="218" spans="1:7" ht="15.75">
      <c r="A218" s="111"/>
      <c r="B218" s="296" t="s">
        <v>90</v>
      </c>
      <c r="C218" s="296"/>
      <c r="D218" s="296" t="s">
        <v>90</v>
      </c>
      <c r="E218" s="296"/>
      <c r="F218" s="296"/>
      <c r="G218" s="394"/>
    </row>
    <row r="219" spans="1:7" ht="15.75">
      <c r="A219" s="111"/>
      <c r="B219" s="296" t="s">
        <v>90</v>
      </c>
      <c r="C219" s="296"/>
      <c r="D219" s="296" t="s">
        <v>90</v>
      </c>
      <c r="E219" s="296"/>
      <c r="F219" s="296"/>
      <c r="G219" s="394"/>
    </row>
    <row r="220" spans="1:7" ht="15.75">
      <c r="A220" s="111"/>
      <c r="B220" s="296" t="s">
        <v>90</v>
      </c>
      <c r="C220" s="296"/>
      <c r="D220" s="296" t="s">
        <v>90</v>
      </c>
      <c r="E220" s="296"/>
      <c r="F220" s="296"/>
      <c r="G220" s="394"/>
    </row>
    <row r="221" spans="1:7" ht="15.75">
      <c r="A221" s="111"/>
      <c r="B221" s="296" t="s">
        <v>90</v>
      </c>
      <c r="C221" s="296"/>
      <c r="D221" s="296" t="s">
        <v>90</v>
      </c>
      <c r="E221" s="296"/>
      <c r="F221" s="296"/>
      <c r="G221" s="394"/>
    </row>
    <row r="222" spans="1:7" ht="15.75">
      <c r="A222" s="111"/>
      <c r="B222" s="296" t="s">
        <v>90</v>
      </c>
      <c r="C222" s="296"/>
      <c r="D222" s="296" t="s">
        <v>90</v>
      </c>
      <c r="E222" s="296"/>
      <c r="F222" s="296"/>
      <c r="G222" s="394"/>
    </row>
    <row r="223" spans="1:7" ht="15.75">
      <c r="A223" s="111"/>
      <c r="B223" s="296" t="s">
        <v>90</v>
      </c>
      <c r="C223" s="296"/>
      <c r="D223" s="296" t="s">
        <v>90</v>
      </c>
      <c r="E223" s="296"/>
      <c r="F223" s="296"/>
      <c r="G223" s="394"/>
    </row>
    <row r="224" spans="1:7" ht="15.75">
      <c r="A224" s="111"/>
      <c r="B224" s="296" t="s">
        <v>90</v>
      </c>
      <c r="C224" s="296"/>
      <c r="D224" s="296" t="s">
        <v>90</v>
      </c>
      <c r="E224" s="296"/>
      <c r="F224" s="296"/>
      <c r="G224" s="394"/>
    </row>
    <row r="225" spans="1:7" ht="15.75">
      <c r="A225" s="111"/>
      <c r="B225" s="296" t="s">
        <v>90</v>
      </c>
      <c r="C225" s="296"/>
      <c r="D225" s="296" t="s">
        <v>90</v>
      </c>
      <c r="E225" s="296"/>
      <c r="F225" s="296"/>
      <c r="G225" s="394"/>
    </row>
    <row r="226" spans="1:7" ht="15.75">
      <c r="A226" s="111"/>
      <c r="B226" s="296" t="s">
        <v>90</v>
      </c>
      <c r="C226" s="296"/>
      <c r="D226" s="296" t="s">
        <v>90</v>
      </c>
      <c r="E226" s="296"/>
      <c r="F226" s="296"/>
      <c r="G226" s="394"/>
    </row>
    <row r="227" spans="1:7" ht="15.75">
      <c r="A227" s="111"/>
      <c r="B227" s="296" t="s">
        <v>90</v>
      </c>
      <c r="C227" s="296"/>
      <c r="D227" s="296" t="s">
        <v>90</v>
      </c>
      <c r="E227" s="296"/>
      <c r="F227" s="296"/>
      <c r="G227" s="394"/>
    </row>
    <row r="228" spans="1:7" ht="15.75">
      <c r="A228" s="111"/>
      <c r="B228" s="296" t="s">
        <v>90</v>
      </c>
      <c r="C228" s="296"/>
      <c r="D228" s="296" t="s">
        <v>90</v>
      </c>
      <c r="E228" s="296"/>
      <c r="F228" s="296"/>
      <c r="G228" s="394"/>
    </row>
    <row r="229" spans="1:7" ht="15.75">
      <c r="A229" s="111"/>
      <c r="B229" s="296" t="s">
        <v>90</v>
      </c>
      <c r="C229" s="296"/>
      <c r="D229" s="296" t="s">
        <v>90</v>
      </c>
      <c r="E229" s="296"/>
      <c r="F229" s="296"/>
      <c r="G229" s="394"/>
    </row>
    <row r="230" spans="1:7" ht="15.75">
      <c r="A230" s="111"/>
      <c r="B230" s="296" t="s">
        <v>90</v>
      </c>
      <c r="C230" s="296"/>
      <c r="D230" s="296" t="s">
        <v>90</v>
      </c>
      <c r="E230" s="296"/>
      <c r="F230" s="296"/>
      <c r="G230" s="394"/>
    </row>
    <row r="231" spans="1:7" ht="15.75">
      <c r="A231" s="111"/>
      <c r="B231" s="296" t="s">
        <v>90</v>
      </c>
      <c r="C231" s="296"/>
      <c r="D231" s="296" t="s">
        <v>90</v>
      </c>
      <c r="E231" s="296"/>
      <c r="F231" s="296"/>
      <c r="G231" s="394"/>
    </row>
    <row r="232" spans="1:7" ht="15.75">
      <c r="A232" s="111"/>
      <c r="B232" s="296" t="s">
        <v>90</v>
      </c>
      <c r="C232" s="296"/>
      <c r="D232" s="296" t="s">
        <v>90</v>
      </c>
      <c r="E232" s="296"/>
      <c r="F232" s="296"/>
      <c r="G232" s="394"/>
    </row>
    <row r="233" spans="1:7" ht="15.75">
      <c r="A233" s="111"/>
      <c r="B233" s="296" t="s">
        <v>90</v>
      </c>
      <c r="C233" s="296"/>
      <c r="D233" s="296" t="s">
        <v>90</v>
      </c>
      <c r="E233" s="296"/>
      <c r="F233" s="296"/>
      <c r="G233" s="394"/>
    </row>
    <row r="234" spans="1:7" ht="15.75">
      <c r="A234" s="111"/>
      <c r="B234" s="296" t="s">
        <v>90</v>
      </c>
      <c r="C234" s="296"/>
      <c r="D234" s="296" t="s">
        <v>90</v>
      </c>
      <c r="E234" s="296"/>
      <c r="F234" s="296"/>
      <c r="G234" s="394"/>
    </row>
    <row r="235" spans="1:7" ht="15.75">
      <c r="A235" s="111"/>
      <c r="B235" s="296" t="s">
        <v>90</v>
      </c>
      <c r="C235" s="296"/>
      <c r="D235" s="296" t="s">
        <v>90</v>
      </c>
      <c r="E235" s="296"/>
      <c r="F235" s="296"/>
      <c r="G235" s="394"/>
    </row>
    <row r="236" spans="1:7" ht="15.75">
      <c r="A236" s="111"/>
      <c r="B236" s="296" t="s">
        <v>90</v>
      </c>
      <c r="C236" s="296"/>
      <c r="D236" s="296" t="s">
        <v>90</v>
      </c>
      <c r="E236" s="296"/>
      <c r="F236" s="296"/>
      <c r="G236" s="394"/>
    </row>
    <row r="237" spans="1:7" ht="15.75">
      <c r="A237" s="111"/>
      <c r="B237" s="296" t="s">
        <v>90</v>
      </c>
      <c r="C237" s="296"/>
      <c r="D237" s="296" t="s">
        <v>90</v>
      </c>
      <c r="E237" s="296"/>
      <c r="F237" s="296"/>
      <c r="G237" s="394"/>
    </row>
    <row r="238" spans="1:7" ht="15.75">
      <c r="A238" s="111"/>
      <c r="B238" s="296" t="s">
        <v>90</v>
      </c>
      <c r="C238" s="296"/>
      <c r="D238" s="296" t="s">
        <v>90</v>
      </c>
      <c r="E238" s="296"/>
      <c r="F238" s="296"/>
      <c r="G238" s="394"/>
    </row>
    <row r="239" spans="1:7" ht="15.75">
      <c r="A239" s="111"/>
      <c r="B239" s="296" t="s">
        <v>90</v>
      </c>
      <c r="C239" s="296"/>
      <c r="D239" s="296" t="s">
        <v>90</v>
      </c>
      <c r="E239" s="296"/>
      <c r="F239" s="296"/>
      <c r="G239" s="394"/>
    </row>
    <row r="240" spans="1:7" ht="15.75">
      <c r="A240" s="111"/>
      <c r="B240" s="296" t="s">
        <v>90</v>
      </c>
      <c r="C240" s="296"/>
      <c r="D240" s="296" t="s">
        <v>90</v>
      </c>
      <c r="E240" s="296"/>
      <c r="F240" s="296"/>
      <c r="G240" s="394"/>
    </row>
    <row r="241" spans="1:7" ht="15.75">
      <c r="A241" s="111"/>
      <c r="B241" s="296" t="s">
        <v>90</v>
      </c>
      <c r="C241" s="296"/>
      <c r="D241" s="296" t="s">
        <v>90</v>
      </c>
      <c r="E241" s="296"/>
      <c r="F241" s="296"/>
      <c r="G241" s="394"/>
    </row>
    <row r="242" spans="1:7" ht="15.75">
      <c r="A242" s="111"/>
      <c r="B242" s="296" t="s">
        <v>90</v>
      </c>
      <c r="C242" s="296"/>
      <c r="D242" s="296" t="s">
        <v>90</v>
      </c>
      <c r="E242" s="296"/>
      <c r="F242" s="296"/>
      <c r="G242" s="394"/>
    </row>
    <row r="243" spans="1:7" ht="15.75">
      <c r="A243" s="111"/>
      <c r="B243" s="296" t="s">
        <v>90</v>
      </c>
      <c r="C243" s="296"/>
      <c r="D243" s="296" t="s">
        <v>90</v>
      </c>
      <c r="E243" s="296"/>
      <c r="F243" s="296"/>
      <c r="G243" s="394"/>
    </row>
    <row r="244" spans="1:7" ht="15.75">
      <c r="A244" s="111"/>
      <c r="B244" s="296" t="s">
        <v>90</v>
      </c>
      <c r="C244" s="296"/>
      <c r="D244" s="296" t="s">
        <v>90</v>
      </c>
      <c r="E244" s="296"/>
      <c r="F244" s="296"/>
      <c r="G244" s="394"/>
    </row>
    <row r="245" spans="1:7" ht="15.75">
      <c r="A245" s="111"/>
      <c r="B245" s="296" t="s">
        <v>90</v>
      </c>
      <c r="C245" s="296"/>
      <c r="D245" s="296" t="s">
        <v>90</v>
      </c>
      <c r="E245" s="296"/>
      <c r="F245" s="296"/>
      <c r="G245" s="394"/>
    </row>
    <row r="246" spans="1:7" ht="15.75">
      <c r="A246" s="111"/>
      <c r="B246" s="296" t="s">
        <v>90</v>
      </c>
      <c r="C246" s="296"/>
      <c r="D246" s="296" t="s">
        <v>90</v>
      </c>
      <c r="E246" s="296"/>
      <c r="F246" s="296"/>
      <c r="G246" s="394"/>
    </row>
    <row r="247" spans="1:7" ht="15.75">
      <c r="A247" s="111"/>
      <c r="B247" s="296" t="s">
        <v>90</v>
      </c>
      <c r="C247" s="296"/>
      <c r="D247" s="296" t="s">
        <v>90</v>
      </c>
      <c r="E247" s="296"/>
      <c r="F247" s="296"/>
      <c r="G247" s="394"/>
    </row>
    <row r="248" spans="1:7" ht="15.75">
      <c r="A248" s="111"/>
      <c r="B248" s="296" t="s">
        <v>90</v>
      </c>
      <c r="C248" s="296"/>
      <c r="D248" s="296" t="s">
        <v>90</v>
      </c>
      <c r="E248" s="296"/>
      <c r="F248" s="296"/>
      <c r="G248" s="394"/>
    </row>
    <row r="249" spans="1:7" ht="15.75">
      <c r="A249" s="111"/>
      <c r="B249" s="296" t="s">
        <v>90</v>
      </c>
      <c r="C249" s="296"/>
      <c r="D249" s="296" t="s">
        <v>90</v>
      </c>
      <c r="E249" s="296"/>
      <c r="F249" s="296"/>
      <c r="G249" s="394"/>
    </row>
    <row r="250" spans="1:7" ht="15.75">
      <c r="A250" s="111"/>
      <c r="B250" s="296" t="s">
        <v>90</v>
      </c>
      <c r="C250" s="296"/>
      <c r="D250" s="296" t="s">
        <v>90</v>
      </c>
      <c r="E250" s="296"/>
      <c r="F250" s="296"/>
      <c r="G250" s="394"/>
    </row>
    <row r="251" spans="1:7" ht="15.75">
      <c r="A251" s="111"/>
      <c r="B251" s="296" t="s">
        <v>90</v>
      </c>
      <c r="C251" s="296"/>
      <c r="D251" s="296" t="s">
        <v>90</v>
      </c>
      <c r="E251" s="296"/>
      <c r="F251" s="296"/>
      <c r="G251" s="394"/>
    </row>
    <row r="252" spans="1:7" ht="15.75">
      <c r="A252" s="111"/>
      <c r="B252" s="296" t="s">
        <v>90</v>
      </c>
      <c r="C252" s="296"/>
      <c r="D252" s="296" t="s">
        <v>90</v>
      </c>
      <c r="E252" s="296"/>
      <c r="F252" s="296"/>
      <c r="G252" s="394"/>
    </row>
    <row r="253" spans="1:7" ht="15.75">
      <c r="A253" s="111"/>
      <c r="B253" s="296" t="s">
        <v>90</v>
      </c>
      <c r="C253" s="296"/>
      <c r="D253" s="296" t="s">
        <v>90</v>
      </c>
      <c r="E253" s="296"/>
      <c r="F253" s="296"/>
      <c r="G253" s="394"/>
    </row>
    <row r="254" spans="1:7" ht="15.75">
      <c r="A254" s="111"/>
      <c r="B254" s="296" t="s">
        <v>90</v>
      </c>
      <c r="C254" s="296"/>
      <c r="D254" s="296" t="s">
        <v>90</v>
      </c>
      <c r="E254" s="296"/>
      <c r="F254" s="296"/>
      <c r="G254" s="394"/>
    </row>
    <row r="255" spans="1:7" ht="15.75">
      <c r="A255" s="111"/>
      <c r="B255" s="296" t="s">
        <v>90</v>
      </c>
      <c r="C255" s="296"/>
      <c r="D255" s="296" t="s">
        <v>90</v>
      </c>
      <c r="E255" s="296"/>
      <c r="F255" s="296"/>
      <c r="G255" s="394"/>
    </row>
    <row r="256" spans="1:7" ht="15.75">
      <c r="A256" s="111"/>
      <c r="B256" s="296" t="s">
        <v>90</v>
      </c>
      <c r="C256" s="296"/>
      <c r="D256" s="296" t="s">
        <v>90</v>
      </c>
      <c r="E256" s="296"/>
      <c r="F256" s="296"/>
      <c r="G256" s="394"/>
    </row>
    <row r="257" spans="1:7" ht="15.75">
      <c r="A257" s="111"/>
      <c r="B257" s="296" t="s">
        <v>90</v>
      </c>
      <c r="C257" s="296"/>
      <c r="D257" s="296" t="s">
        <v>90</v>
      </c>
      <c r="E257" s="296"/>
      <c r="F257" s="296"/>
      <c r="G257" s="394"/>
    </row>
    <row r="258" spans="1:7" ht="15.75">
      <c r="A258" s="111"/>
      <c r="B258" s="296" t="s">
        <v>90</v>
      </c>
      <c r="C258" s="296"/>
      <c r="D258" s="296" t="s">
        <v>90</v>
      </c>
      <c r="E258" s="296"/>
      <c r="F258" s="296"/>
      <c r="G258" s="394"/>
    </row>
    <row r="259" spans="1:7" ht="15.75">
      <c r="A259" s="111"/>
      <c r="B259" s="296" t="s">
        <v>90</v>
      </c>
      <c r="C259" s="296"/>
      <c r="D259" s="296" t="s">
        <v>90</v>
      </c>
      <c r="E259" s="296"/>
      <c r="F259" s="296"/>
      <c r="G259" s="394"/>
    </row>
    <row r="260" spans="1:7" ht="15.75">
      <c r="A260" s="111"/>
      <c r="B260" s="296" t="s">
        <v>90</v>
      </c>
      <c r="C260" s="296"/>
      <c r="D260" s="296" t="s">
        <v>90</v>
      </c>
      <c r="E260" s="296"/>
      <c r="F260" s="296"/>
      <c r="G260" s="394"/>
    </row>
    <row r="261" spans="1:7" ht="15.75">
      <c r="A261" s="111"/>
      <c r="B261" s="296" t="s">
        <v>90</v>
      </c>
      <c r="C261" s="296"/>
      <c r="D261" s="296" t="s">
        <v>90</v>
      </c>
      <c r="E261" s="296"/>
      <c r="F261" s="296"/>
      <c r="G261" s="394"/>
    </row>
    <row r="262" spans="1:7" ht="15.75">
      <c r="A262" s="111"/>
      <c r="B262" s="296" t="s">
        <v>90</v>
      </c>
      <c r="C262" s="296"/>
      <c r="D262" s="296" t="s">
        <v>90</v>
      </c>
      <c r="E262" s="296"/>
      <c r="F262" s="296"/>
      <c r="G262" s="394"/>
    </row>
    <row r="263" spans="1:7" ht="15.75">
      <c r="A263" s="111"/>
      <c r="B263" s="296" t="s">
        <v>90</v>
      </c>
      <c r="C263" s="296"/>
      <c r="D263" s="296" t="s">
        <v>90</v>
      </c>
      <c r="E263" s="296"/>
      <c r="F263" s="296"/>
      <c r="G263" s="394"/>
    </row>
    <row r="264" spans="1:7" ht="15.75">
      <c r="A264" s="111"/>
      <c r="B264" s="296" t="s">
        <v>90</v>
      </c>
      <c r="C264" s="296"/>
      <c r="D264" s="296" t="s">
        <v>90</v>
      </c>
      <c r="E264" s="296"/>
      <c r="F264" s="296"/>
      <c r="G264" s="394"/>
    </row>
    <row r="265" spans="1:7" ht="15.75">
      <c r="A265" s="111"/>
      <c r="B265" s="296" t="s">
        <v>90</v>
      </c>
      <c r="C265" s="296"/>
      <c r="D265" s="296" t="s">
        <v>90</v>
      </c>
      <c r="E265" s="296"/>
      <c r="F265" s="296"/>
      <c r="G265" s="394"/>
    </row>
    <row r="266" spans="1:7" ht="15.75">
      <c r="A266" s="111"/>
      <c r="B266" s="296" t="s">
        <v>90</v>
      </c>
      <c r="C266" s="296"/>
      <c r="D266" s="296" t="s">
        <v>90</v>
      </c>
      <c r="E266" s="296"/>
      <c r="F266" s="296"/>
      <c r="G266" s="394"/>
    </row>
    <row r="267" spans="1:7" ht="15.75">
      <c r="A267" s="111"/>
      <c r="B267" s="296" t="s">
        <v>90</v>
      </c>
      <c r="C267" s="296"/>
      <c r="D267" s="296" t="s">
        <v>90</v>
      </c>
      <c r="E267" s="296"/>
      <c r="F267" s="296"/>
      <c r="G267" s="394"/>
    </row>
    <row r="268" spans="1:7" ht="15.75">
      <c r="A268" s="111"/>
      <c r="B268" s="296" t="s">
        <v>90</v>
      </c>
      <c r="C268" s="296"/>
      <c r="D268" s="296" t="s">
        <v>90</v>
      </c>
      <c r="E268" s="296"/>
      <c r="F268" s="296"/>
      <c r="G268" s="394"/>
    </row>
    <row r="269" spans="1:7" ht="15.75">
      <c r="A269" s="111"/>
      <c r="B269" s="296" t="s">
        <v>90</v>
      </c>
      <c r="C269" s="296"/>
      <c r="D269" s="296" t="s">
        <v>90</v>
      </c>
      <c r="E269" s="296"/>
      <c r="F269" s="296"/>
      <c r="G269" s="394"/>
    </row>
    <row r="270" spans="1:7" ht="15.75">
      <c r="A270" s="111"/>
      <c r="B270" s="296" t="s">
        <v>90</v>
      </c>
      <c r="C270" s="296"/>
      <c r="D270" s="296" t="s">
        <v>90</v>
      </c>
      <c r="E270" s="296"/>
      <c r="F270" s="296"/>
      <c r="G270" s="394"/>
    </row>
    <row r="271" spans="1:7" ht="15.75">
      <c r="A271" s="111"/>
      <c r="B271" s="296" t="s">
        <v>90</v>
      </c>
      <c r="C271" s="296"/>
      <c r="D271" s="296" t="s">
        <v>90</v>
      </c>
      <c r="E271" s="296"/>
      <c r="F271" s="296"/>
      <c r="G271" s="394"/>
    </row>
    <row r="272" spans="1:7" ht="15.75">
      <c r="A272" s="111"/>
      <c r="B272" s="296" t="s">
        <v>90</v>
      </c>
      <c r="C272" s="296"/>
      <c r="D272" s="296" t="s">
        <v>90</v>
      </c>
      <c r="E272" s="296"/>
      <c r="F272" s="296"/>
      <c r="G272" s="394"/>
    </row>
    <row r="273" spans="1:7" ht="15.75">
      <c r="A273" s="111"/>
      <c r="B273" s="296" t="s">
        <v>90</v>
      </c>
      <c r="C273" s="296"/>
      <c r="D273" s="296" t="s">
        <v>90</v>
      </c>
      <c r="E273" s="296"/>
      <c r="F273" s="296"/>
      <c r="G273" s="394"/>
    </row>
    <row r="274" spans="1:7" ht="15.75">
      <c r="A274" s="111"/>
      <c r="B274" s="296" t="s">
        <v>90</v>
      </c>
      <c r="C274" s="296"/>
      <c r="D274" s="296" t="s">
        <v>90</v>
      </c>
      <c r="E274" s="296"/>
      <c r="F274" s="296"/>
      <c r="G274" s="394"/>
    </row>
    <row r="275" spans="1:7" ht="15.75">
      <c r="A275" s="111"/>
      <c r="B275" s="296" t="s">
        <v>90</v>
      </c>
      <c r="C275" s="296"/>
      <c r="D275" s="296" t="s">
        <v>90</v>
      </c>
      <c r="E275" s="296"/>
      <c r="F275" s="296"/>
      <c r="G275" s="394"/>
    </row>
    <row r="276" spans="1:7" ht="15.75">
      <c r="A276" s="111"/>
      <c r="B276" s="296" t="s">
        <v>90</v>
      </c>
      <c r="C276" s="296"/>
      <c r="D276" s="296" t="s">
        <v>90</v>
      </c>
      <c r="E276" s="296"/>
      <c r="F276" s="296"/>
      <c r="G276" s="394"/>
    </row>
    <row r="277" spans="1:7" ht="15.75">
      <c r="A277" s="111"/>
      <c r="B277" s="296" t="s">
        <v>90</v>
      </c>
      <c r="C277" s="296"/>
      <c r="D277" s="296" t="s">
        <v>90</v>
      </c>
      <c r="E277" s="296"/>
      <c r="F277" s="296"/>
      <c r="G277" s="394"/>
    </row>
    <row r="278" spans="1:7" ht="15.75">
      <c r="A278" s="111"/>
      <c r="B278" s="296" t="s">
        <v>90</v>
      </c>
      <c r="C278" s="296"/>
      <c r="D278" s="296" t="s">
        <v>90</v>
      </c>
      <c r="E278" s="296"/>
      <c r="F278" s="296"/>
      <c r="G278" s="394"/>
    </row>
    <row r="279" spans="1:7" ht="15.75">
      <c r="A279" s="111"/>
      <c r="B279" s="296" t="s">
        <v>90</v>
      </c>
      <c r="C279" s="296"/>
      <c r="D279" s="296" t="s">
        <v>90</v>
      </c>
      <c r="E279" s="296"/>
      <c r="F279" s="296"/>
      <c r="G279" s="394"/>
    </row>
    <row r="280" spans="1:7" ht="15.75">
      <c r="A280" s="111"/>
      <c r="B280" s="296" t="s">
        <v>90</v>
      </c>
      <c r="C280" s="296"/>
      <c r="D280" s="296" t="s">
        <v>90</v>
      </c>
      <c r="E280" s="296"/>
      <c r="F280" s="296"/>
      <c r="G280" s="394"/>
    </row>
    <row r="281" spans="1:7" ht="15.75">
      <c r="A281" s="111"/>
      <c r="B281" s="296" t="s">
        <v>90</v>
      </c>
      <c r="C281" s="296"/>
      <c r="D281" s="296" t="s">
        <v>90</v>
      </c>
      <c r="E281" s="296"/>
      <c r="F281" s="296"/>
      <c r="G281" s="394"/>
    </row>
    <row r="282" spans="1:7" ht="15.75">
      <c r="A282" s="111"/>
      <c r="B282" s="296" t="s">
        <v>90</v>
      </c>
      <c r="C282" s="296"/>
      <c r="D282" s="296" t="s">
        <v>90</v>
      </c>
      <c r="E282" s="296"/>
      <c r="F282" s="296"/>
      <c r="G282" s="394"/>
    </row>
    <row r="283" spans="1:7" ht="15.75">
      <c r="A283" s="111"/>
      <c r="B283" s="296" t="s">
        <v>90</v>
      </c>
      <c r="C283" s="296"/>
      <c r="D283" s="296" t="s">
        <v>90</v>
      </c>
      <c r="E283" s="296"/>
      <c r="F283" s="296"/>
      <c r="G283" s="394"/>
    </row>
    <row r="284" spans="1:7" ht="15.75">
      <c r="A284" s="111"/>
      <c r="B284" s="296" t="s">
        <v>90</v>
      </c>
      <c r="C284" s="296"/>
      <c r="D284" s="296" t="s">
        <v>90</v>
      </c>
      <c r="E284" s="296"/>
      <c r="F284" s="296"/>
      <c r="G284" s="394"/>
    </row>
    <row r="285" spans="1:7" ht="15.75">
      <c r="A285" s="111"/>
      <c r="B285" s="296" t="s">
        <v>90</v>
      </c>
      <c r="C285" s="296"/>
      <c r="D285" s="296" t="s">
        <v>90</v>
      </c>
      <c r="E285" s="296"/>
      <c r="F285" s="296"/>
      <c r="G285" s="394"/>
    </row>
    <row r="286" spans="1:7" ht="15.75">
      <c r="A286" s="111"/>
      <c r="B286" s="296" t="s">
        <v>90</v>
      </c>
      <c r="C286" s="296"/>
      <c r="D286" s="296" t="s">
        <v>90</v>
      </c>
      <c r="E286" s="296"/>
      <c r="F286" s="296"/>
      <c r="G286" s="394"/>
    </row>
    <row r="287" spans="1:7">
      <c r="B287" s="37" t="s">
        <v>90</v>
      </c>
      <c r="D287" s="37" t="s">
        <v>90</v>
      </c>
      <c r="G287" s="394"/>
    </row>
    <row r="288" spans="1:7">
      <c r="B288" s="37" t="s">
        <v>90</v>
      </c>
      <c r="D288" s="37" t="s">
        <v>90</v>
      </c>
      <c r="G288" s="394"/>
    </row>
    <row r="289" spans="1:7">
      <c r="B289" s="37" t="s">
        <v>90</v>
      </c>
      <c r="D289" s="37" t="s">
        <v>90</v>
      </c>
      <c r="G289" s="394"/>
    </row>
    <row r="290" spans="1:7">
      <c r="B290" s="37" t="s">
        <v>90</v>
      </c>
      <c r="D290" s="37" t="s">
        <v>90</v>
      </c>
      <c r="G290" s="394"/>
    </row>
    <row r="291" spans="1:7">
      <c r="B291" s="37" t="s">
        <v>90</v>
      </c>
      <c r="D291" s="37" t="s">
        <v>90</v>
      </c>
      <c r="G291" s="394"/>
    </row>
    <row r="292" spans="1:7">
      <c r="A292" s="394"/>
      <c r="B292" s="37" t="s">
        <v>90</v>
      </c>
      <c r="D292" s="37" t="s">
        <v>90</v>
      </c>
      <c r="E292" s="394"/>
      <c r="F292" s="394"/>
      <c r="G292" s="394"/>
    </row>
    <row r="293" spans="1:7">
      <c r="A293" s="394"/>
      <c r="B293" s="37" t="s">
        <v>90</v>
      </c>
      <c r="D293" s="37" t="s">
        <v>90</v>
      </c>
      <c r="E293" s="394"/>
      <c r="F293" s="394"/>
      <c r="G293" s="394"/>
    </row>
    <row r="294" spans="1:7">
      <c r="A294" s="394"/>
      <c r="B294" s="37" t="s">
        <v>90</v>
      </c>
      <c r="D294" s="37" t="s">
        <v>90</v>
      </c>
      <c r="E294" s="394"/>
      <c r="F294" s="394"/>
      <c r="G294" s="394"/>
    </row>
    <row r="295" spans="1:7">
      <c r="A295" s="394"/>
      <c r="B295" s="37" t="s">
        <v>90</v>
      </c>
      <c r="D295" s="37" t="s">
        <v>90</v>
      </c>
      <c r="E295" s="394"/>
      <c r="F295" s="394"/>
      <c r="G295" s="394"/>
    </row>
    <row r="296" spans="1:7">
      <c r="A296" s="394"/>
      <c r="B296" s="37" t="s">
        <v>90</v>
      </c>
      <c r="D296" s="37" t="s">
        <v>90</v>
      </c>
      <c r="E296" s="394"/>
      <c r="F296" s="394"/>
      <c r="G296" s="394"/>
    </row>
    <row r="297" spans="1:7">
      <c r="A297" s="394"/>
      <c r="B297" s="37" t="s">
        <v>90</v>
      </c>
      <c r="D297" s="37" t="s">
        <v>90</v>
      </c>
      <c r="E297" s="394"/>
      <c r="F297" s="394"/>
      <c r="G297" s="394"/>
    </row>
    <row r="298" spans="1:7">
      <c r="A298" s="394"/>
      <c r="B298" s="37" t="s">
        <v>90</v>
      </c>
      <c r="D298" s="37" t="s">
        <v>90</v>
      </c>
      <c r="E298" s="394"/>
      <c r="F298" s="394"/>
      <c r="G298" s="394"/>
    </row>
    <row r="299" spans="1:7">
      <c r="A299" s="394"/>
      <c r="B299" s="37" t="s">
        <v>90</v>
      </c>
      <c r="D299" s="37" t="s">
        <v>90</v>
      </c>
      <c r="E299" s="394"/>
      <c r="F299" s="394"/>
      <c r="G299" s="394"/>
    </row>
    <row r="300" spans="1:7">
      <c r="A300" s="394"/>
      <c r="B300" s="37" t="s">
        <v>90</v>
      </c>
      <c r="D300" s="37" t="s">
        <v>90</v>
      </c>
      <c r="E300" s="394"/>
      <c r="F300" s="394"/>
      <c r="G300" s="394"/>
    </row>
    <row r="301" spans="1:7">
      <c r="A301" s="394"/>
      <c r="B301" s="37" t="s">
        <v>90</v>
      </c>
      <c r="D301" s="37" t="s">
        <v>90</v>
      </c>
      <c r="E301" s="394"/>
      <c r="F301" s="394"/>
      <c r="G301" s="394"/>
    </row>
    <row r="302" spans="1:7">
      <c r="A302" s="394"/>
      <c r="B302" s="37" t="s">
        <v>90</v>
      </c>
      <c r="D302" s="37" t="s">
        <v>90</v>
      </c>
      <c r="E302" s="394"/>
      <c r="F302" s="394"/>
      <c r="G302" s="394"/>
    </row>
    <row r="303" spans="1:7">
      <c r="A303" s="394"/>
      <c r="B303" s="37" t="s">
        <v>90</v>
      </c>
      <c r="D303" s="37" t="s">
        <v>90</v>
      </c>
      <c r="E303" s="394"/>
      <c r="F303" s="394"/>
      <c r="G303" s="394"/>
    </row>
    <row r="304" spans="1:7">
      <c r="A304" s="394"/>
      <c r="B304" s="37" t="s">
        <v>90</v>
      </c>
      <c r="D304" s="37" t="s">
        <v>90</v>
      </c>
      <c r="E304" s="394"/>
      <c r="F304" s="394"/>
      <c r="G304" s="394"/>
    </row>
    <row r="305" spans="1:7">
      <c r="A305" s="394"/>
      <c r="B305" s="37" t="s">
        <v>90</v>
      </c>
      <c r="D305" s="37" t="s">
        <v>90</v>
      </c>
      <c r="E305" s="394"/>
      <c r="F305" s="394"/>
      <c r="G305" s="394"/>
    </row>
    <row r="306" spans="1:7">
      <c r="A306" s="394"/>
      <c r="B306" s="37" t="s">
        <v>90</v>
      </c>
      <c r="D306" s="37" t="s">
        <v>90</v>
      </c>
      <c r="E306" s="394"/>
      <c r="F306" s="394"/>
      <c r="G306" s="394"/>
    </row>
    <row r="307" spans="1:7">
      <c r="A307" s="394"/>
      <c r="B307" s="37" t="s">
        <v>90</v>
      </c>
      <c r="D307" s="37" t="s">
        <v>90</v>
      </c>
      <c r="E307" s="394"/>
      <c r="F307" s="394"/>
      <c r="G307" s="394"/>
    </row>
    <row r="308" spans="1:7">
      <c r="A308" s="394"/>
      <c r="B308" s="37" t="s">
        <v>90</v>
      </c>
      <c r="D308" s="37" t="s">
        <v>90</v>
      </c>
      <c r="E308" s="394"/>
      <c r="F308" s="394"/>
      <c r="G308" s="394"/>
    </row>
    <row r="309" spans="1:7">
      <c r="A309" s="394"/>
      <c r="B309" s="37" t="s">
        <v>90</v>
      </c>
      <c r="D309" s="37" t="s">
        <v>90</v>
      </c>
      <c r="E309" s="394"/>
      <c r="F309" s="394"/>
      <c r="G309" s="394"/>
    </row>
    <row r="310" spans="1:7">
      <c r="A310" s="394"/>
      <c r="B310" s="37" t="s">
        <v>90</v>
      </c>
      <c r="D310" s="37" t="s">
        <v>90</v>
      </c>
      <c r="E310" s="394"/>
      <c r="F310" s="394"/>
      <c r="G310" s="394"/>
    </row>
    <row r="311" spans="1:7">
      <c r="A311" s="394"/>
      <c r="B311" s="37" t="s">
        <v>90</v>
      </c>
      <c r="D311" s="37" t="s">
        <v>90</v>
      </c>
      <c r="E311" s="394"/>
      <c r="F311" s="394"/>
      <c r="G311" s="394"/>
    </row>
    <row r="312" spans="1:7">
      <c r="A312" s="394"/>
      <c r="B312" s="37" t="s">
        <v>90</v>
      </c>
      <c r="D312" s="37" t="s">
        <v>90</v>
      </c>
      <c r="E312" s="394"/>
      <c r="F312" s="394"/>
      <c r="G312" s="394"/>
    </row>
    <row r="313" spans="1:7">
      <c r="A313" s="394"/>
      <c r="B313" s="37" t="s">
        <v>90</v>
      </c>
      <c r="D313" s="37" t="s">
        <v>90</v>
      </c>
      <c r="E313" s="394"/>
      <c r="F313" s="394"/>
      <c r="G313" s="394"/>
    </row>
    <row r="314" spans="1:7">
      <c r="A314" s="394"/>
      <c r="B314" s="37" t="s">
        <v>90</v>
      </c>
      <c r="D314" s="37" t="s">
        <v>90</v>
      </c>
      <c r="E314" s="394"/>
      <c r="F314" s="394"/>
      <c r="G314" s="394"/>
    </row>
    <row r="315" spans="1:7">
      <c r="A315" s="394"/>
      <c r="B315" s="37" t="s">
        <v>90</v>
      </c>
      <c r="D315" s="37" t="s">
        <v>90</v>
      </c>
      <c r="E315" s="394"/>
      <c r="F315" s="394"/>
      <c r="G315" s="394"/>
    </row>
    <row r="316" spans="1:7">
      <c r="A316" s="394"/>
      <c r="B316" s="37" t="s">
        <v>90</v>
      </c>
      <c r="D316" s="37" t="s">
        <v>90</v>
      </c>
      <c r="E316" s="394"/>
      <c r="F316" s="394"/>
      <c r="G316" s="394"/>
    </row>
    <row r="317" spans="1:7">
      <c r="A317" s="394"/>
      <c r="B317" s="37" t="s">
        <v>90</v>
      </c>
      <c r="D317" s="37" t="s">
        <v>90</v>
      </c>
      <c r="E317" s="394"/>
      <c r="F317" s="394"/>
      <c r="G317" s="394"/>
    </row>
    <row r="318" spans="1:7">
      <c r="A318" s="394"/>
      <c r="B318" s="37" t="s">
        <v>90</v>
      </c>
      <c r="D318" s="37" t="s">
        <v>90</v>
      </c>
      <c r="E318" s="394"/>
      <c r="F318" s="394"/>
      <c r="G318" s="394"/>
    </row>
    <row r="319" spans="1:7">
      <c r="A319" s="394"/>
      <c r="B319" s="37" t="s">
        <v>90</v>
      </c>
      <c r="D319" s="37" t="s">
        <v>90</v>
      </c>
      <c r="E319" s="394"/>
      <c r="F319" s="394"/>
      <c r="G319" s="394"/>
    </row>
    <row r="320" spans="1:7">
      <c r="A320" s="394"/>
      <c r="B320" s="37" t="s">
        <v>90</v>
      </c>
      <c r="D320" s="37" t="s">
        <v>90</v>
      </c>
      <c r="E320" s="394"/>
      <c r="F320" s="394"/>
      <c r="G320" s="394"/>
    </row>
    <row r="321" spans="1:7">
      <c r="A321" s="394"/>
      <c r="B321" s="37" t="s">
        <v>90</v>
      </c>
      <c r="D321" s="37" t="s">
        <v>90</v>
      </c>
      <c r="E321" s="394"/>
      <c r="F321" s="394"/>
      <c r="G321" s="394"/>
    </row>
    <row r="322" spans="1:7">
      <c r="A322" s="394"/>
      <c r="B322" s="37" t="s">
        <v>90</v>
      </c>
      <c r="D322" s="37" t="s">
        <v>90</v>
      </c>
      <c r="E322" s="394"/>
      <c r="F322" s="394"/>
      <c r="G322" s="394"/>
    </row>
    <row r="323" spans="1:7">
      <c r="A323" s="394"/>
      <c r="B323" s="37" t="s">
        <v>90</v>
      </c>
      <c r="D323" s="37" t="s">
        <v>90</v>
      </c>
      <c r="E323" s="394"/>
      <c r="F323" s="394"/>
      <c r="G323" s="394"/>
    </row>
    <row r="324" spans="1:7">
      <c r="A324" s="394"/>
      <c r="B324" s="37" t="s">
        <v>90</v>
      </c>
      <c r="D324" s="37" t="s">
        <v>90</v>
      </c>
      <c r="E324" s="394"/>
      <c r="F324" s="394"/>
      <c r="G324" s="394"/>
    </row>
    <row r="325" spans="1:7">
      <c r="A325" s="394"/>
      <c r="B325" s="37" t="s">
        <v>90</v>
      </c>
      <c r="D325" s="37" t="s">
        <v>90</v>
      </c>
      <c r="E325" s="394"/>
      <c r="F325" s="394"/>
      <c r="G325" s="394"/>
    </row>
    <row r="326" spans="1:7">
      <c r="A326" s="394"/>
      <c r="B326" s="37" t="s">
        <v>90</v>
      </c>
      <c r="D326" s="37" t="s">
        <v>90</v>
      </c>
      <c r="E326" s="394"/>
      <c r="F326" s="394"/>
      <c r="G326" s="394"/>
    </row>
    <row r="327" spans="1:7">
      <c r="A327" s="394"/>
      <c r="B327" s="37" t="s">
        <v>90</v>
      </c>
      <c r="D327" s="37" t="s">
        <v>90</v>
      </c>
      <c r="E327" s="394"/>
      <c r="F327" s="394"/>
      <c r="G327" s="394"/>
    </row>
    <row r="328" spans="1:7">
      <c r="A328" s="394"/>
      <c r="B328" s="37" t="s">
        <v>90</v>
      </c>
      <c r="D328" s="37" t="s">
        <v>90</v>
      </c>
      <c r="E328" s="394"/>
      <c r="F328" s="394"/>
      <c r="G328" s="394"/>
    </row>
    <row r="329" spans="1:7">
      <c r="A329" s="394"/>
      <c r="B329" s="37" t="s">
        <v>90</v>
      </c>
      <c r="D329" s="37" t="s">
        <v>90</v>
      </c>
      <c r="E329" s="394"/>
      <c r="F329" s="394"/>
      <c r="G329" s="394"/>
    </row>
    <row r="330" spans="1:7">
      <c r="A330" s="394"/>
      <c r="B330" s="37" t="s">
        <v>90</v>
      </c>
      <c r="D330" s="37" t="s">
        <v>90</v>
      </c>
      <c r="E330" s="394"/>
      <c r="F330" s="394"/>
      <c r="G330" s="394"/>
    </row>
    <row r="331" spans="1:7">
      <c r="A331" s="394"/>
      <c r="B331" s="37" t="s">
        <v>90</v>
      </c>
      <c r="D331" s="37" t="s">
        <v>90</v>
      </c>
      <c r="E331" s="394"/>
      <c r="F331" s="394"/>
      <c r="G331" s="394"/>
    </row>
    <row r="332" spans="1:7">
      <c r="A332" s="394"/>
      <c r="B332" s="37" t="s">
        <v>90</v>
      </c>
      <c r="D332" s="37" t="s">
        <v>90</v>
      </c>
      <c r="E332" s="394"/>
      <c r="F332" s="394"/>
      <c r="G332" s="394"/>
    </row>
    <row r="333" spans="1:7">
      <c r="A333" s="394"/>
      <c r="B333" s="37" t="s">
        <v>90</v>
      </c>
      <c r="D333" s="37" t="s">
        <v>90</v>
      </c>
      <c r="E333" s="394"/>
      <c r="F333" s="394"/>
      <c r="G333" s="394"/>
    </row>
    <row r="334" spans="1:7">
      <c r="A334" s="394"/>
      <c r="B334" s="37" t="s">
        <v>90</v>
      </c>
      <c r="D334" s="37" t="s">
        <v>90</v>
      </c>
      <c r="E334" s="394"/>
      <c r="F334" s="394"/>
      <c r="G334" s="394"/>
    </row>
    <row r="335" spans="1:7">
      <c r="A335" s="394"/>
      <c r="B335" s="37" t="s">
        <v>90</v>
      </c>
      <c r="D335" s="37" t="s">
        <v>90</v>
      </c>
      <c r="E335" s="394"/>
      <c r="F335" s="394"/>
      <c r="G335" s="394"/>
    </row>
    <row r="336" spans="1:7">
      <c r="A336" s="394"/>
      <c r="B336" s="37" t="s">
        <v>90</v>
      </c>
      <c r="D336" s="37" t="s">
        <v>90</v>
      </c>
      <c r="E336" s="394"/>
      <c r="F336" s="394"/>
      <c r="G336" s="394"/>
    </row>
    <row r="337" spans="1:7">
      <c r="A337" s="394"/>
      <c r="B337" s="37" t="s">
        <v>90</v>
      </c>
      <c r="D337" s="37" t="s">
        <v>90</v>
      </c>
      <c r="E337" s="394"/>
      <c r="F337" s="394"/>
      <c r="G337" s="394"/>
    </row>
    <row r="338" spans="1:7">
      <c r="A338" s="394"/>
      <c r="B338" s="37" t="s">
        <v>90</v>
      </c>
      <c r="D338" s="37" t="s">
        <v>90</v>
      </c>
      <c r="E338" s="394"/>
      <c r="F338" s="394"/>
      <c r="G338" s="394"/>
    </row>
    <row r="339" spans="1:7">
      <c r="A339" s="394"/>
      <c r="B339" s="37" t="s">
        <v>90</v>
      </c>
      <c r="D339" s="37" t="s">
        <v>90</v>
      </c>
      <c r="E339" s="394"/>
      <c r="F339" s="394"/>
      <c r="G339" s="394"/>
    </row>
    <row r="340" spans="1:7">
      <c r="A340" s="394"/>
      <c r="B340" s="37" t="s">
        <v>90</v>
      </c>
      <c r="D340" s="37" t="s">
        <v>90</v>
      </c>
      <c r="E340" s="394"/>
      <c r="F340" s="394"/>
      <c r="G340" s="394"/>
    </row>
    <row r="341" spans="1:7">
      <c r="A341" s="394"/>
      <c r="B341" s="37" t="s">
        <v>90</v>
      </c>
      <c r="D341" s="37" t="s">
        <v>90</v>
      </c>
      <c r="E341" s="394"/>
      <c r="F341" s="394"/>
      <c r="G341" s="394"/>
    </row>
    <row r="342" spans="1:7">
      <c r="A342" s="394"/>
      <c r="B342" s="37" t="s">
        <v>90</v>
      </c>
      <c r="D342" s="37" t="s">
        <v>90</v>
      </c>
      <c r="E342" s="394"/>
      <c r="F342" s="394"/>
      <c r="G342" s="394"/>
    </row>
    <row r="343" spans="1:7">
      <c r="A343" s="394"/>
      <c r="B343" s="37" t="s">
        <v>90</v>
      </c>
      <c r="D343" s="37" t="s">
        <v>90</v>
      </c>
      <c r="E343" s="394"/>
      <c r="F343" s="394"/>
      <c r="G343" s="394"/>
    </row>
    <row r="344" spans="1:7">
      <c r="A344" s="394"/>
      <c r="B344" s="37" t="s">
        <v>90</v>
      </c>
      <c r="D344" s="37" t="s">
        <v>90</v>
      </c>
      <c r="E344" s="394"/>
      <c r="F344" s="394"/>
      <c r="G344" s="394"/>
    </row>
    <row r="345" spans="1:7">
      <c r="A345" s="394"/>
      <c r="B345" s="37" t="s">
        <v>90</v>
      </c>
      <c r="D345" s="37" t="s">
        <v>90</v>
      </c>
      <c r="E345" s="394"/>
      <c r="F345" s="394"/>
      <c r="G345" s="394"/>
    </row>
    <row r="346" spans="1:7">
      <c r="A346" s="394"/>
      <c r="B346" s="37" t="s">
        <v>90</v>
      </c>
      <c r="D346" s="37" t="s">
        <v>90</v>
      </c>
      <c r="E346" s="394"/>
      <c r="F346" s="394"/>
      <c r="G346" s="394"/>
    </row>
    <row r="347" spans="1:7">
      <c r="A347" s="394"/>
      <c r="B347" s="37" t="s">
        <v>90</v>
      </c>
      <c r="D347" s="37" t="s">
        <v>90</v>
      </c>
      <c r="E347" s="394"/>
      <c r="F347" s="394"/>
      <c r="G347" s="394"/>
    </row>
    <row r="348" spans="1:7">
      <c r="A348" s="394"/>
      <c r="B348" s="37" t="s">
        <v>90</v>
      </c>
      <c r="D348" s="37" t="s">
        <v>90</v>
      </c>
      <c r="E348" s="394"/>
      <c r="F348" s="394"/>
      <c r="G348" s="394"/>
    </row>
    <row r="349" spans="1:7">
      <c r="A349" s="394"/>
      <c r="B349" s="37" t="s">
        <v>90</v>
      </c>
      <c r="D349" s="37" t="s">
        <v>90</v>
      </c>
      <c r="E349" s="394"/>
      <c r="F349" s="394"/>
      <c r="G349" s="394"/>
    </row>
    <row r="350" spans="1:7">
      <c r="A350" s="394"/>
      <c r="B350" s="37" t="s">
        <v>90</v>
      </c>
      <c r="D350" s="37" t="s">
        <v>90</v>
      </c>
      <c r="E350" s="394"/>
      <c r="F350" s="394"/>
      <c r="G350" s="394"/>
    </row>
    <row r="351" spans="1:7">
      <c r="A351" s="394"/>
      <c r="B351" s="37" t="s">
        <v>90</v>
      </c>
      <c r="D351" s="37" t="s">
        <v>90</v>
      </c>
      <c r="E351" s="394"/>
      <c r="F351" s="394"/>
      <c r="G351" s="394"/>
    </row>
    <row r="352" spans="1:7">
      <c r="A352" s="394"/>
      <c r="B352" s="37" t="s">
        <v>90</v>
      </c>
      <c r="D352" s="37" t="s">
        <v>90</v>
      </c>
      <c r="E352" s="394"/>
      <c r="F352" s="394"/>
      <c r="G352" s="394"/>
    </row>
    <row r="353" spans="1:7">
      <c r="A353" s="394"/>
      <c r="B353" s="37" t="s">
        <v>90</v>
      </c>
      <c r="D353" s="37" t="s">
        <v>90</v>
      </c>
      <c r="E353" s="394"/>
      <c r="F353" s="394"/>
      <c r="G353" s="394"/>
    </row>
    <row r="354" spans="1:7">
      <c r="A354" s="394"/>
      <c r="B354" s="37" t="s">
        <v>90</v>
      </c>
      <c r="D354" s="37" t="s">
        <v>90</v>
      </c>
      <c r="E354" s="394"/>
      <c r="F354" s="394"/>
      <c r="G354" s="394"/>
    </row>
    <row r="355" spans="1:7">
      <c r="A355" s="394"/>
      <c r="B355" s="37" t="s">
        <v>90</v>
      </c>
      <c r="D355" s="37" t="s">
        <v>90</v>
      </c>
      <c r="E355" s="394"/>
      <c r="F355" s="394"/>
      <c r="G355" s="394"/>
    </row>
    <row r="356" spans="1:7">
      <c r="A356" s="394"/>
      <c r="B356" s="37" t="s">
        <v>90</v>
      </c>
      <c r="D356" s="37" t="s">
        <v>90</v>
      </c>
      <c r="E356" s="394"/>
      <c r="F356" s="394"/>
      <c r="G356" s="394"/>
    </row>
    <row r="357" spans="1:7">
      <c r="A357" s="394"/>
      <c r="B357" s="37" t="s">
        <v>90</v>
      </c>
      <c r="D357" s="37" t="s">
        <v>90</v>
      </c>
      <c r="E357" s="394"/>
      <c r="F357" s="394"/>
      <c r="G357" s="394"/>
    </row>
    <row r="358" spans="1:7">
      <c r="A358" s="394"/>
      <c r="B358" s="37" t="s">
        <v>90</v>
      </c>
      <c r="D358" s="37" t="s">
        <v>90</v>
      </c>
      <c r="E358" s="394"/>
      <c r="F358" s="394"/>
      <c r="G358" s="394"/>
    </row>
    <row r="359" spans="1:7">
      <c r="A359" s="394"/>
      <c r="B359" s="37" t="s">
        <v>90</v>
      </c>
      <c r="D359" s="37" t="s">
        <v>90</v>
      </c>
      <c r="E359" s="394"/>
      <c r="F359" s="394"/>
      <c r="G359" s="394"/>
    </row>
    <row r="360" spans="1:7">
      <c r="A360" s="394"/>
      <c r="B360" s="37" t="s">
        <v>90</v>
      </c>
      <c r="D360" s="37" t="s">
        <v>90</v>
      </c>
      <c r="E360" s="394"/>
      <c r="F360" s="394"/>
      <c r="G360" s="394"/>
    </row>
    <row r="361" spans="1:7">
      <c r="A361" s="394"/>
      <c r="B361" s="37" t="s">
        <v>90</v>
      </c>
      <c r="D361" s="37" t="s">
        <v>90</v>
      </c>
      <c r="E361" s="394"/>
      <c r="F361" s="394"/>
      <c r="G361" s="394"/>
    </row>
    <row r="362" spans="1:7">
      <c r="A362" s="394"/>
      <c r="B362" s="37" t="s">
        <v>90</v>
      </c>
      <c r="D362" s="37" t="s">
        <v>90</v>
      </c>
      <c r="E362" s="394"/>
      <c r="F362" s="394"/>
      <c r="G362" s="394"/>
    </row>
    <row r="363" spans="1:7">
      <c r="A363" s="394"/>
      <c r="B363" s="37" t="s">
        <v>90</v>
      </c>
      <c r="D363" s="37" t="s">
        <v>90</v>
      </c>
      <c r="E363" s="394"/>
      <c r="F363" s="394"/>
      <c r="G363" s="394"/>
    </row>
    <row r="364" spans="1:7">
      <c r="A364" s="394"/>
      <c r="B364" s="37" t="s">
        <v>90</v>
      </c>
      <c r="D364" s="37" t="s">
        <v>90</v>
      </c>
      <c r="E364" s="394"/>
      <c r="F364" s="394"/>
      <c r="G364" s="394"/>
    </row>
    <row r="365" spans="1:7">
      <c r="A365" s="394"/>
      <c r="B365" s="37" t="s">
        <v>90</v>
      </c>
      <c r="D365" s="37" t="s">
        <v>90</v>
      </c>
      <c r="E365" s="394"/>
      <c r="F365" s="394"/>
      <c r="G365" s="394"/>
    </row>
    <row r="366" spans="1:7">
      <c r="G366" s="394"/>
    </row>
    <row r="367" spans="1:7">
      <c r="G367" s="394"/>
    </row>
    <row r="368" spans="1:7">
      <c r="G368" s="394"/>
    </row>
    <row r="369" s="394" customFormat="1"/>
    <row r="370" s="394" customFormat="1"/>
    <row r="371" s="394" customFormat="1"/>
    <row r="372" s="394" customFormat="1"/>
    <row r="373" s="394" customFormat="1"/>
    <row r="374" s="394" customFormat="1"/>
  </sheetData>
  <mergeCells count="12">
    <mergeCell ref="A85:F85"/>
    <mergeCell ref="G84:K84"/>
    <mergeCell ref="A2:F2"/>
    <mergeCell ref="A3:F3"/>
    <mergeCell ref="A4:F4"/>
    <mergeCell ref="A5:F5"/>
    <mergeCell ref="B6:C6"/>
    <mergeCell ref="D6:E6"/>
    <mergeCell ref="F6:F7"/>
    <mergeCell ref="A84:F84"/>
    <mergeCell ref="A83:F83"/>
    <mergeCell ref="G83:K83"/>
  </mergeCells>
  <pageMargins left="0.93" right="0.66" top="0.67" bottom="0.5" header="0.5" footer="0.5"/>
  <pageSetup scale="60" fitToWidth="0" fitToHeight="0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P28"/>
  <sheetViews>
    <sheetView showGridLines="0" topLeftCell="A2" zoomScale="70" zoomScaleNormal="70" workbookViewId="0">
      <selection activeCell="A8" sqref="A8"/>
    </sheetView>
  </sheetViews>
  <sheetFormatPr defaultColWidth="9.140625" defaultRowHeight="15"/>
  <cols>
    <col min="1" max="1" width="95.85546875" style="20" customWidth="1"/>
    <col min="2" max="6" width="17.28515625" style="394" customWidth="1"/>
    <col min="7" max="7" width="19" style="394" customWidth="1"/>
    <col min="8" max="8" width="17.28515625" style="394" customWidth="1"/>
    <col min="9" max="9" width="19.5703125" style="394" customWidth="1"/>
    <col min="10" max="10" width="17.28515625" style="394" customWidth="1"/>
    <col min="11" max="11" width="19.5703125" style="394" customWidth="1"/>
    <col min="12" max="12" width="17.28515625" style="394" customWidth="1"/>
    <col min="13" max="13" width="14.140625" style="394" hidden="1" customWidth="1"/>
    <col min="14" max="14" width="3.42578125" style="100" customWidth="1"/>
    <col min="15" max="15" width="9.140625" style="394" customWidth="1"/>
    <col min="16" max="16" width="21.28515625" style="394" customWidth="1"/>
    <col min="17" max="17" width="12.42578125" style="394" customWidth="1"/>
    <col min="18" max="254" width="9.140625" style="394"/>
    <col min="255" max="256" width="0" style="394" hidden="1" customWidth="1"/>
    <col min="257" max="257" width="95.85546875" style="394" customWidth="1"/>
    <col min="258" max="262" width="17.28515625" style="394" customWidth="1"/>
    <col min="263" max="263" width="19" style="394" customWidth="1"/>
    <col min="264" max="264" width="17.28515625" style="394" customWidth="1"/>
    <col min="265" max="265" width="19.5703125" style="394" customWidth="1"/>
    <col min="266" max="266" width="17.28515625" style="394" customWidth="1"/>
    <col min="267" max="267" width="19.5703125" style="394" customWidth="1"/>
    <col min="268" max="268" width="17.28515625" style="394" customWidth="1"/>
    <col min="269" max="269" width="0" style="394" hidden="1" customWidth="1"/>
    <col min="270" max="270" width="3.42578125" style="394" customWidth="1"/>
    <col min="271" max="271" width="9.140625" style="394" customWidth="1"/>
    <col min="272" max="272" width="21.28515625" style="394" customWidth="1"/>
    <col min="273" max="273" width="12.42578125" style="394" customWidth="1"/>
    <col min="274" max="510" width="9.140625" style="394"/>
    <col min="511" max="512" width="0" style="394" hidden="1" customWidth="1"/>
    <col min="513" max="513" width="95.85546875" style="394" customWidth="1"/>
    <col min="514" max="518" width="17.28515625" style="394" customWidth="1"/>
    <col min="519" max="519" width="19" style="394" customWidth="1"/>
    <col min="520" max="520" width="17.28515625" style="394" customWidth="1"/>
    <col min="521" max="521" width="19.5703125" style="394" customWidth="1"/>
    <col min="522" max="522" width="17.28515625" style="394" customWidth="1"/>
    <col min="523" max="523" width="19.5703125" style="394" customWidth="1"/>
    <col min="524" max="524" width="17.28515625" style="394" customWidth="1"/>
    <col min="525" max="525" width="0" style="394" hidden="1" customWidth="1"/>
    <col min="526" max="526" width="3.42578125" style="394" customWidth="1"/>
    <col min="527" max="527" width="9.140625" style="394" customWidth="1"/>
    <col min="528" max="528" width="21.28515625" style="394" customWidth="1"/>
    <col min="529" max="529" width="12.42578125" style="394" customWidth="1"/>
    <col min="530" max="766" width="9.140625" style="394"/>
    <col min="767" max="768" width="0" style="394" hidden="1" customWidth="1"/>
    <col min="769" max="769" width="95.85546875" style="394" customWidth="1"/>
    <col min="770" max="774" width="17.28515625" style="394" customWidth="1"/>
    <col min="775" max="775" width="19" style="394" customWidth="1"/>
    <col min="776" max="776" width="17.28515625" style="394" customWidth="1"/>
    <col min="777" max="777" width="19.5703125" style="394" customWidth="1"/>
    <col min="778" max="778" width="17.28515625" style="394" customWidth="1"/>
    <col min="779" max="779" width="19.5703125" style="394" customWidth="1"/>
    <col min="780" max="780" width="17.28515625" style="394" customWidth="1"/>
    <col min="781" max="781" width="0" style="394" hidden="1" customWidth="1"/>
    <col min="782" max="782" width="3.42578125" style="394" customWidth="1"/>
    <col min="783" max="783" width="9.140625" style="394" customWidth="1"/>
    <col min="784" max="784" width="21.28515625" style="394" customWidth="1"/>
    <col min="785" max="785" width="12.42578125" style="394" customWidth="1"/>
    <col min="786" max="1022" width="9.140625" style="394"/>
    <col min="1023" max="1024" width="0" style="394" hidden="1" customWidth="1"/>
    <col min="1025" max="1025" width="95.85546875" style="394" customWidth="1"/>
    <col min="1026" max="1030" width="17.28515625" style="394" customWidth="1"/>
    <col min="1031" max="1031" width="19" style="394" customWidth="1"/>
    <col min="1032" max="1032" width="17.28515625" style="394" customWidth="1"/>
    <col min="1033" max="1033" width="19.5703125" style="394" customWidth="1"/>
    <col min="1034" max="1034" width="17.28515625" style="394" customWidth="1"/>
    <col min="1035" max="1035" width="19.5703125" style="394" customWidth="1"/>
    <col min="1036" max="1036" width="17.28515625" style="394" customWidth="1"/>
    <col min="1037" max="1037" width="0" style="394" hidden="1" customWidth="1"/>
    <col min="1038" max="1038" width="3.42578125" style="394" customWidth="1"/>
    <col min="1039" max="1039" width="9.140625" style="394" customWidth="1"/>
    <col min="1040" max="1040" width="21.28515625" style="394" customWidth="1"/>
    <col min="1041" max="1041" width="12.42578125" style="394" customWidth="1"/>
    <col min="1042" max="1278" width="9.140625" style="394"/>
    <col min="1279" max="1280" width="0" style="394" hidden="1" customWidth="1"/>
    <col min="1281" max="1281" width="95.85546875" style="394" customWidth="1"/>
    <col min="1282" max="1286" width="17.28515625" style="394" customWidth="1"/>
    <col min="1287" max="1287" width="19" style="394" customWidth="1"/>
    <col min="1288" max="1288" width="17.28515625" style="394" customWidth="1"/>
    <col min="1289" max="1289" width="19.5703125" style="394" customWidth="1"/>
    <col min="1290" max="1290" width="17.28515625" style="394" customWidth="1"/>
    <col min="1291" max="1291" width="19.5703125" style="394" customWidth="1"/>
    <col min="1292" max="1292" width="17.28515625" style="394" customWidth="1"/>
    <col min="1293" max="1293" width="0" style="394" hidden="1" customWidth="1"/>
    <col min="1294" max="1294" width="3.42578125" style="394" customWidth="1"/>
    <col min="1295" max="1295" width="9.140625" style="394" customWidth="1"/>
    <col min="1296" max="1296" width="21.28515625" style="394" customWidth="1"/>
    <col min="1297" max="1297" width="12.42578125" style="394" customWidth="1"/>
    <col min="1298" max="1534" width="9.140625" style="394"/>
    <col min="1535" max="1536" width="0" style="394" hidden="1" customWidth="1"/>
    <col min="1537" max="1537" width="95.85546875" style="394" customWidth="1"/>
    <col min="1538" max="1542" width="17.28515625" style="394" customWidth="1"/>
    <col min="1543" max="1543" width="19" style="394" customWidth="1"/>
    <col min="1544" max="1544" width="17.28515625" style="394" customWidth="1"/>
    <col min="1545" max="1545" width="19.5703125" style="394" customWidth="1"/>
    <col min="1546" max="1546" width="17.28515625" style="394" customWidth="1"/>
    <col min="1547" max="1547" width="19.5703125" style="394" customWidth="1"/>
    <col min="1548" max="1548" width="17.28515625" style="394" customWidth="1"/>
    <col min="1549" max="1549" width="0" style="394" hidden="1" customWidth="1"/>
    <col min="1550" max="1550" width="3.42578125" style="394" customWidth="1"/>
    <col min="1551" max="1551" width="9.140625" style="394" customWidth="1"/>
    <col min="1552" max="1552" width="21.28515625" style="394" customWidth="1"/>
    <col min="1553" max="1553" width="12.42578125" style="394" customWidth="1"/>
    <col min="1554" max="1790" width="9.140625" style="394"/>
    <col min="1791" max="1792" width="0" style="394" hidden="1" customWidth="1"/>
    <col min="1793" max="1793" width="95.85546875" style="394" customWidth="1"/>
    <col min="1794" max="1798" width="17.28515625" style="394" customWidth="1"/>
    <col min="1799" max="1799" width="19" style="394" customWidth="1"/>
    <col min="1800" max="1800" width="17.28515625" style="394" customWidth="1"/>
    <col min="1801" max="1801" width="19.5703125" style="394" customWidth="1"/>
    <col min="1802" max="1802" width="17.28515625" style="394" customWidth="1"/>
    <col min="1803" max="1803" width="19.5703125" style="394" customWidth="1"/>
    <col min="1804" max="1804" width="17.28515625" style="394" customWidth="1"/>
    <col min="1805" max="1805" width="0" style="394" hidden="1" customWidth="1"/>
    <col min="1806" max="1806" width="3.42578125" style="394" customWidth="1"/>
    <col min="1807" max="1807" width="9.140625" style="394" customWidth="1"/>
    <col min="1808" max="1808" width="21.28515625" style="394" customWidth="1"/>
    <col min="1809" max="1809" width="12.42578125" style="394" customWidth="1"/>
    <col min="1810" max="2046" width="9.140625" style="394"/>
    <col min="2047" max="2048" width="0" style="394" hidden="1" customWidth="1"/>
    <col min="2049" max="2049" width="95.85546875" style="394" customWidth="1"/>
    <col min="2050" max="2054" width="17.28515625" style="394" customWidth="1"/>
    <col min="2055" max="2055" width="19" style="394" customWidth="1"/>
    <col min="2056" max="2056" width="17.28515625" style="394" customWidth="1"/>
    <col min="2057" max="2057" width="19.5703125" style="394" customWidth="1"/>
    <col min="2058" max="2058" width="17.28515625" style="394" customWidth="1"/>
    <col min="2059" max="2059" width="19.5703125" style="394" customWidth="1"/>
    <col min="2060" max="2060" width="17.28515625" style="394" customWidth="1"/>
    <col min="2061" max="2061" width="0" style="394" hidden="1" customWidth="1"/>
    <col min="2062" max="2062" width="3.42578125" style="394" customWidth="1"/>
    <col min="2063" max="2063" width="9.140625" style="394" customWidth="1"/>
    <col min="2064" max="2064" width="21.28515625" style="394" customWidth="1"/>
    <col min="2065" max="2065" width="12.42578125" style="394" customWidth="1"/>
    <col min="2066" max="2302" width="9.140625" style="394"/>
    <col min="2303" max="2304" width="0" style="394" hidden="1" customWidth="1"/>
    <col min="2305" max="2305" width="95.85546875" style="394" customWidth="1"/>
    <col min="2306" max="2310" width="17.28515625" style="394" customWidth="1"/>
    <col min="2311" max="2311" width="19" style="394" customWidth="1"/>
    <col min="2312" max="2312" width="17.28515625" style="394" customWidth="1"/>
    <col min="2313" max="2313" width="19.5703125" style="394" customWidth="1"/>
    <col min="2314" max="2314" width="17.28515625" style="394" customWidth="1"/>
    <col min="2315" max="2315" width="19.5703125" style="394" customWidth="1"/>
    <col min="2316" max="2316" width="17.28515625" style="394" customWidth="1"/>
    <col min="2317" max="2317" width="0" style="394" hidden="1" customWidth="1"/>
    <col min="2318" max="2318" width="3.42578125" style="394" customWidth="1"/>
    <col min="2319" max="2319" width="9.140625" style="394" customWidth="1"/>
    <col min="2320" max="2320" width="21.28515625" style="394" customWidth="1"/>
    <col min="2321" max="2321" width="12.42578125" style="394" customWidth="1"/>
    <col min="2322" max="2558" width="9.140625" style="394"/>
    <col min="2559" max="2560" width="0" style="394" hidden="1" customWidth="1"/>
    <col min="2561" max="2561" width="95.85546875" style="394" customWidth="1"/>
    <col min="2562" max="2566" width="17.28515625" style="394" customWidth="1"/>
    <col min="2567" max="2567" width="19" style="394" customWidth="1"/>
    <col min="2568" max="2568" width="17.28515625" style="394" customWidth="1"/>
    <col min="2569" max="2569" width="19.5703125" style="394" customWidth="1"/>
    <col min="2570" max="2570" width="17.28515625" style="394" customWidth="1"/>
    <col min="2571" max="2571" width="19.5703125" style="394" customWidth="1"/>
    <col min="2572" max="2572" width="17.28515625" style="394" customWidth="1"/>
    <col min="2573" max="2573" width="0" style="394" hidden="1" customWidth="1"/>
    <col min="2574" max="2574" width="3.42578125" style="394" customWidth="1"/>
    <col min="2575" max="2575" width="9.140625" style="394" customWidth="1"/>
    <col min="2576" max="2576" width="21.28515625" style="394" customWidth="1"/>
    <col min="2577" max="2577" width="12.42578125" style="394" customWidth="1"/>
    <col min="2578" max="2814" width="9.140625" style="394"/>
    <col min="2815" max="2816" width="0" style="394" hidden="1" customWidth="1"/>
    <col min="2817" max="2817" width="95.85546875" style="394" customWidth="1"/>
    <col min="2818" max="2822" width="17.28515625" style="394" customWidth="1"/>
    <col min="2823" max="2823" width="19" style="394" customWidth="1"/>
    <col min="2824" max="2824" width="17.28515625" style="394" customWidth="1"/>
    <col min="2825" max="2825" width="19.5703125" style="394" customWidth="1"/>
    <col min="2826" max="2826" width="17.28515625" style="394" customWidth="1"/>
    <col min="2827" max="2827" width="19.5703125" style="394" customWidth="1"/>
    <col min="2828" max="2828" width="17.28515625" style="394" customWidth="1"/>
    <col min="2829" max="2829" width="0" style="394" hidden="1" customWidth="1"/>
    <col min="2830" max="2830" width="3.42578125" style="394" customWidth="1"/>
    <col min="2831" max="2831" width="9.140625" style="394" customWidth="1"/>
    <col min="2832" max="2832" width="21.28515625" style="394" customWidth="1"/>
    <col min="2833" max="2833" width="12.42578125" style="394" customWidth="1"/>
    <col min="2834" max="3070" width="9.140625" style="394"/>
    <col min="3071" max="3072" width="0" style="394" hidden="1" customWidth="1"/>
    <col min="3073" max="3073" width="95.85546875" style="394" customWidth="1"/>
    <col min="3074" max="3078" width="17.28515625" style="394" customWidth="1"/>
    <col min="3079" max="3079" width="19" style="394" customWidth="1"/>
    <col min="3080" max="3080" width="17.28515625" style="394" customWidth="1"/>
    <col min="3081" max="3081" width="19.5703125" style="394" customWidth="1"/>
    <col min="3082" max="3082" width="17.28515625" style="394" customWidth="1"/>
    <col min="3083" max="3083" width="19.5703125" style="394" customWidth="1"/>
    <col min="3084" max="3084" width="17.28515625" style="394" customWidth="1"/>
    <col min="3085" max="3085" width="0" style="394" hidden="1" customWidth="1"/>
    <col min="3086" max="3086" width="3.42578125" style="394" customWidth="1"/>
    <col min="3087" max="3087" width="9.140625" style="394" customWidth="1"/>
    <col min="3088" max="3088" width="21.28515625" style="394" customWidth="1"/>
    <col min="3089" max="3089" width="12.42578125" style="394" customWidth="1"/>
    <col min="3090" max="3326" width="9.140625" style="394"/>
    <col min="3327" max="3328" width="0" style="394" hidden="1" customWidth="1"/>
    <col min="3329" max="3329" width="95.85546875" style="394" customWidth="1"/>
    <col min="3330" max="3334" width="17.28515625" style="394" customWidth="1"/>
    <col min="3335" max="3335" width="19" style="394" customWidth="1"/>
    <col min="3336" max="3336" width="17.28515625" style="394" customWidth="1"/>
    <col min="3337" max="3337" width="19.5703125" style="394" customWidth="1"/>
    <col min="3338" max="3338" width="17.28515625" style="394" customWidth="1"/>
    <col min="3339" max="3339" width="19.5703125" style="394" customWidth="1"/>
    <col min="3340" max="3340" width="17.28515625" style="394" customWidth="1"/>
    <col min="3341" max="3341" width="0" style="394" hidden="1" customWidth="1"/>
    <col min="3342" max="3342" width="3.42578125" style="394" customWidth="1"/>
    <col min="3343" max="3343" width="9.140625" style="394" customWidth="1"/>
    <col min="3344" max="3344" width="21.28515625" style="394" customWidth="1"/>
    <col min="3345" max="3345" width="12.42578125" style="394" customWidth="1"/>
    <col min="3346" max="3582" width="9.140625" style="394"/>
    <col min="3583" max="3584" width="0" style="394" hidden="1" customWidth="1"/>
    <col min="3585" max="3585" width="95.85546875" style="394" customWidth="1"/>
    <col min="3586" max="3590" width="17.28515625" style="394" customWidth="1"/>
    <col min="3591" max="3591" width="19" style="394" customWidth="1"/>
    <col min="3592" max="3592" width="17.28515625" style="394" customWidth="1"/>
    <col min="3593" max="3593" width="19.5703125" style="394" customWidth="1"/>
    <col min="3594" max="3594" width="17.28515625" style="394" customWidth="1"/>
    <col min="3595" max="3595" width="19.5703125" style="394" customWidth="1"/>
    <col min="3596" max="3596" width="17.28515625" style="394" customWidth="1"/>
    <col min="3597" max="3597" width="0" style="394" hidden="1" customWidth="1"/>
    <col min="3598" max="3598" width="3.42578125" style="394" customWidth="1"/>
    <col min="3599" max="3599" width="9.140625" style="394" customWidth="1"/>
    <col min="3600" max="3600" width="21.28515625" style="394" customWidth="1"/>
    <col min="3601" max="3601" width="12.42578125" style="394" customWidth="1"/>
    <col min="3602" max="3838" width="9.140625" style="394"/>
    <col min="3839" max="3840" width="0" style="394" hidden="1" customWidth="1"/>
    <col min="3841" max="3841" width="95.85546875" style="394" customWidth="1"/>
    <col min="3842" max="3846" width="17.28515625" style="394" customWidth="1"/>
    <col min="3847" max="3847" width="19" style="394" customWidth="1"/>
    <col min="3848" max="3848" width="17.28515625" style="394" customWidth="1"/>
    <col min="3849" max="3849" width="19.5703125" style="394" customWidth="1"/>
    <col min="3850" max="3850" width="17.28515625" style="394" customWidth="1"/>
    <col min="3851" max="3851" width="19.5703125" style="394" customWidth="1"/>
    <col min="3852" max="3852" width="17.28515625" style="394" customWidth="1"/>
    <col min="3853" max="3853" width="0" style="394" hidden="1" customWidth="1"/>
    <col min="3854" max="3854" width="3.42578125" style="394" customWidth="1"/>
    <col min="3855" max="3855" width="9.140625" style="394" customWidth="1"/>
    <col min="3856" max="3856" width="21.28515625" style="394" customWidth="1"/>
    <col min="3857" max="3857" width="12.42578125" style="394" customWidth="1"/>
    <col min="3858" max="4094" width="9.140625" style="394"/>
    <col min="4095" max="4096" width="0" style="394" hidden="1" customWidth="1"/>
    <col min="4097" max="4097" width="95.85546875" style="394" customWidth="1"/>
    <col min="4098" max="4102" width="17.28515625" style="394" customWidth="1"/>
    <col min="4103" max="4103" width="19" style="394" customWidth="1"/>
    <col min="4104" max="4104" width="17.28515625" style="394" customWidth="1"/>
    <col min="4105" max="4105" width="19.5703125" style="394" customWidth="1"/>
    <col min="4106" max="4106" width="17.28515625" style="394" customWidth="1"/>
    <col min="4107" max="4107" width="19.5703125" style="394" customWidth="1"/>
    <col min="4108" max="4108" width="17.28515625" style="394" customWidth="1"/>
    <col min="4109" max="4109" width="0" style="394" hidden="1" customWidth="1"/>
    <col min="4110" max="4110" width="3.42578125" style="394" customWidth="1"/>
    <col min="4111" max="4111" width="9.140625" style="394" customWidth="1"/>
    <col min="4112" max="4112" width="21.28515625" style="394" customWidth="1"/>
    <col min="4113" max="4113" width="12.42578125" style="394" customWidth="1"/>
    <col min="4114" max="4350" width="9.140625" style="394"/>
    <col min="4351" max="4352" width="0" style="394" hidden="1" customWidth="1"/>
    <col min="4353" max="4353" width="95.85546875" style="394" customWidth="1"/>
    <col min="4354" max="4358" width="17.28515625" style="394" customWidth="1"/>
    <col min="4359" max="4359" width="19" style="394" customWidth="1"/>
    <col min="4360" max="4360" width="17.28515625" style="394" customWidth="1"/>
    <col min="4361" max="4361" width="19.5703125" style="394" customWidth="1"/>
    <col min="4362" max="4362" width="17.28515625" style="394" customWidth="1"/>
    <col min="4363" max="4363" width="19.5703125" style="394" customWidth="1"/>
    <col min="4364" max="4364" width="17.28515625" style="394" customWidth="1"/>
    <col min="4365" max="4365" width="0" style="394" hidden="1" customWidth="1"/>
    <col min="4366" max="4366" width="3.42578125" style="394" customWidth="1"/>
    <col min="4367" max="4367" width="9.140625" style="394" customWidth="1"/>
    <col min="4368" max="4368" width="21.28515625" style="394" customWidth="1"/>
    <col min="4369" max="4369" width="12.42578125" style="394" customWidth="1"/>
    <col min="4370" max="4606" width="9.140625" style="394"/>
    <col min="4607" max="4608" width="0" style="394" hidden="1" customWidth="1"/>
    <col min="4609" max="4609" width="95.85546875" style="394" customWidth="1"/>
    <col min="4610" max="4614" width="17.28515625" style="394" customWidth="1"/>
    <col min="4615" max="4615" width="19" style="394" customWidth="1"/>
    <col min="4616" max="4616" width="17.28515625" style="394" customWidth="1"/>
    <col min="4617" max="4617" width="19.5703125" style="394" customWidth="1"/>
    <col min="4618" max="4618" width="17.28515625" style="394" customWidth="1"/>
    <col min="4619" max="4619" width="19.5703125" style="394" customWidth="1"/>
    <col min="4620" max="4620" width="17.28515625" style="394" customWidth="1"/>
    <col min="4621" max="4621" width="0" style="394" hidden="1" customWidth="1"/>
    <col min="4622" max="4622" width="3.42578125" style="394" customWidth="1"/>
    <col min="4623" max="4623" width="9.140625" style="394" customWidth="1"/>
    <col min="4624" max="4624" width="21.28515625" style="394" customWidth="1"/>
    <col min="4625" max="4625" width="12.42578125" style="394" customWidth="1"/>
    <col min="4626" max="4862" width="9.140625" style="394"/>
    <col min="4863" max="4864" width="0" style="394" hidden="1" customWidth="1"/>
    <col min="4865" max="4865" width="95.85546875" style="394" customWidth="1"/>
    <col min="4866" max="4870" width="17.28515625" style="394" customWidth="1"/>
    <col min="4871" max="4871" width="19" style="394" customWidth="1"/>
    <col min="4872" max="4872" width="17.28515625" style="394" customWidth="1"/>
    <col min="4873" max="4873" width="19.5703125" style="394" customWidth="1"/>
    <col min="4874" max="4874" width="17.28515625" style="394" customWidth="1"/>
    <col min="4875" max="4875" width="19.5703125" style="394" customWidth="1"/>
    <col min="4876" max="4876" width="17.28515625" style="394" customWidth="1"/>
    <col min="4877" max="4877" width="0" style="394" hidden="1" customWidth="1"/>
    <col min="4878" max="4878" width="3.42578125" style="394" customWidth="1"/>
    <col min="4879" max="4879" width="9.140625" style="394" customWidth="1"/>
    <col min="4880" max="4880" width="21.28515625" style="394" customWidth="1"/>
    <col min="4881" max="4881" width="12.42578125" style="394" customWidth="1"/>
    <col min="4882" max="5118" width="9.140625" style="394"/>
    <col min="5119" max="5120" width="0" style="394" hidden="1" customWidth="1"/>
    <col min="5121" max="5121" width="95.85546875" style="394" customWidth="1"/>
    <col min="5122" max="5126" width="17.28515625" style="394" customWidth="1"/>
    <col min="5127" max="5127" width="19" style="394" customWidth="1"/>
    <col min="5128" max="5128" width="17.28515625" style="394" customWidth="1"/>
    <col min="5129" max="5129" width="19.5703125" style="394" customWidth="1"/>
    <col min="5130" max="5130" width="17.28515625" style="394" customWidth="1"/>
    <col min="5131" max="5131" width="19.5703125" style="394" customWidth="1"/>
    <col min="5132" max="5132" width="17.28515625" style="394" customWidth="1"/>
    <col min="5133" max="5133" width="0" style="394" hidden="1" customWidth="1"/>
    <col min="5134" max="5134" width="3.42578125" style="394" customWidth="1"/>
    <col min="5135" max="5135" width="9.140625" style="394" customWidth="1"/>
    <col min="5136" max="5136" width="21.28515625" style="394" customWidth="1"/>
    <col min="5137" max="5137" width="12.42578125" style="394" customWidth="1"/>
    <col min="5138" max="5374" width="9.140625" style="394"/>
    <col min="5375" max="5376" width="0" style="394" hidden="1" customWidth="1"/>
    <col min="5377" max="5377" width="95.85546875" style="394" customWidth="1"/>
    <col min="5378" max="5382" width="17.28515625" style="394" customWidth="1"/>
    <col min="5383" max="5383" width="19" style="394" customWidth="1"/>
    <col min="5384" max="5384" width="17.28515625" style="394" customWidth="1"/>
    <col min="5385" max="5385" width="19.5703125" style="394" customWidth="1"/>
    <col min="5386" max="5386" width="17.28515625" style="394" customWidth="1"/>
    <col min="5387" max="5387" width="19.5703125" style="394" customWidth="1"/>
    <col min="5388" max="5388" width="17.28515625" style="394" customWidth="1"/>
    <col min="5389" max="5389" width="0" style="394" hidden="1" customWidth="1"/>
    <col min="5390" max="5390" width="3.42578125" style="394" customWidth="1"/>
    <col min="5391" max="5391" width="9.140625" style="394" customWidth="1"/>
    <col min="5392" max="5392" width="21.28515625" style="394" customWidth="1"/>
    <col min="5393" max="5393" width="12.42578125" style="394" customWidth="1"/>
    <col min="5394" max="5630" width="9.140625" style="394"/>
    <col min="5631" max="5632" width="0" style="394" hidden="1" customWidth="1"/>
    <col min="5633" max="5633" width="95.85546875" style="394" customWidth="1"/>
    <col min="5634" max="5638" width="17.28515625" style="394" customWidth="1"/>
    <col min="5639" max="5639" width="19" style="394" customWidth="1"/>
    <col min="5640" max="5640" width="17.28515625" style="394" customWidth="1"/>
    <col min="5641" max="5641" width="19.5703125" style="394" customWidth="1"/>
    <col min="5642" max="5642" width="17.28515625" style="394" customWidth="1"/>
    <col min="5643" max="5643" width="19.5703125" style="394" customWidth="1"/>
    <col min="5644" max="5644" width="17.28515625" style="394" customWidth="1"/>
    <col min="5645" max="5645" width="0" style="394" hidden="1" customWidth="1"/>
    <col min="5646" max="5646" width="3.42578125" style="394" customWidth="1"/>
    <col min="5647" max="5647" width="9.140625" style="394" customWidth="1"/>
    <col min="5648" max="5648" width="21.28515625" style="394" customWidth="1"/>
    <col min="5649" max="5649" width="12.42578125" style="394" customWidth="1"/>
    <col min="5650" max="5886" width="9.140625" style="394"/>
    <col min="5887" max="5888" width="0" style="394" hidden="1" customWidth="1"/>
    <col min="5889" max="5889" width="95.85546875" style="394" customWidth="1"/>
    <col min="5890" max="5894" width="17.28515625" style="394" customWidth="1"/>
    <col min="5895" max="5895" width="19" style="394" customWidth="1"/>
    <col min="5896" max="5896" width="17.28515625" style="394" customWidth="1"/>
    <col min="5897" max="5897" width="19.5703125" style="394" customWidth="1"/>
    <col min="5898" max="5898" width="17.28515625" style="394" customWidth="1"/>
    <col min="5899" max="5899" width="19.5703125" style="394" customWidth="1"/>
    <col min="5900" max="5900" width="17.28515625" style="394" customWidth="1"/>
    <col min="5901" max="5901" width="0" style="394" hidden="1" customWidth="1"/>
    <col min="5902" max="5902" width="3.42578125" style="394" customWidth="1"/>
    <col min="5903" max="5903" width="9.140625" style="394" customWidth="1"/>
    <col min="5904" max="5904" width="21.28515625" style="394" customWidth="1"/>
    <col min="5905" max="5905" width="12.42578125" style="394" customWidth="1"/>
    <col min="5906" max="6142" width="9.140625" style="394"/>
    <col min="6143" max="6144" width="0" style="394" hidden="1" customWidth="1"/>
    <col min="6145" max="6145" width="95.85546875" style="394" customWidth="1"/>
    <col min="6146" max="6150" width="17.28515625" style="394" customWidth="1"/>
    <col min="6151" max="6151" width="19" style="394" customWidth="1"/>
    <col min="6152" max="6152" width="17.28515625" style="394" customWidth="1"/>
    <col min="6153" max="6153" width="19.5703125" style="394" customWidth="1"/>
    <col min="6154" max="6154" width="17.28515625" style="394" customWidth="1"/>
    <col min="6155" max="6155" width="19.5703125" style="394" customWidth="1"/>
    <col min="6156" max="6156" width="17.28515625" style="394" customWidth="1"/>
    <col min="6157" max="6157" width="0" style="394" hidden="1" customWidth="1"/>
    <col min="6158" max="6158" width="3.42578125" style="394" customWidth="1"/>
    <col min="6159" max="6159" width="9.140625" style="394" customWidth="1"/>
    <col min="6160" max="6160" width="21.28515625" style="394" customWidth="1"/>
    <col min="6161" max="6161" width="12.42578125" style="394" customWidth="1"/>
    <col min="6162" max="6398" width="9.140625" style="394"/>
    <col min="6399" max="6400" width="0" style="394" hidden="1" customWidth="1"/>
    <col min="6401" max="6401" width="95.85546875" style="394" customWidth="1"/>
    <col min="6402" max="6406" width="17.28515625" style="394" customWidth="1"/>
    <col min="6407" max="6407" width="19" style="394" customWidth="1"/>
    <col min="6408" max="6408" width="17.28515625" style="394" customWidth="1"/>
    <col min="6409" max="6409" width="19.5703125" style="394" customWidth="1"/>
    <col min="6410" max="6410" width="17.28515625" style="394" customWidth="1"/>
    <col min="6411" max="6411" width="19.5703125" style="394" customWidth="1"/>
    <col min="6412" max="6412" width="17.28515625" style="394" customWidth="1"/>
    <col min="6413" max="6413" width="0" style="394" hidden="1" customWidth="1"/>
    <col min="6414" max="6414" width="3.42578125" style="394" customWidth="1"/>
    <col min="6415" max="6415" width="9.140625" style="394" customWidth="1"/>
    <col min="6416" max="6416" width="21.28515625" style="394" customWidth="1"/>
    <col min="6417" max="6417" width="12.42578125" style="394" customWidth="1"/>
    <col min="6418" max="6654" width="9.140625" style="394"/>
    <col min="6655" max="6656" width="0" style="394" hidden="1" customWidth="1"/>
    <col min="6657" max="6657" width="95.85546875" style="394" customWidth="1"/>
    <col min="6658" max="6662" width="17.28515625" style="394" customWidth="1"/>
    <col min="6663" max="6663" width="19" style="394" customWidth="1"/>
    <col min="6664" max="6664" width="17.28515625" style="394" customWidth="1"/>
    <col min="6665" max="6665" width="19.5703125" style="394" customWidth="1"/>
    <col min="6666" max="6666" width="17.28515625" style="394" customWidth="1"/>
    <col min="6667" max="6667" width="19.5703125" style="394" customWidth="1"/>
    <col min="6668" max="6668" width="17.28515625" style="394" customWidth="1"/>
    <col min="6669" max="6669" width="0" style="394" hidden="1" customWidth="1"/>
    <col min="6670" max="6670" width="3.42578125" style="394" customWidth="1"/>
    <col min="6671" max="6671" width="9.140625" style="394" customWidth="1"/>
    <col min="6672" max="6672" width="21.28515625" style="394" customWidth="1"/>
    <col min="6673" max="6673" width="12.42578125" style="394" customWidth="1"/>
    <col min="6674" max="6910" width="9.140625" style="394"/>
    <col min="6911" max="6912" width="0" style="394" hidden="1" customWidth="1"/>
    <col min="6913" max="6913" width="95.85546875" style="394" customWidth="1"/>
    <col min="6914" max="6918" width="17.28515625" style="394" customWidth="1"/>
    <col min="6919" max="6919" width="19" style="394" customWidth="1"/>
    <col min="6920" max="6920" width="17.28515625" style="394" customWidth="1"/>
    <col min="6921" max="6921" width="19.5703125" style="394" customWidth="1"/>
    <col min="6922" max="6922" width="17.28515625" style="394" customWidth="1"/>
    <col min="6923" max="6923" width="19.5703125" style="394" customWidth="1"/>
    <col min="6924" max="6924" width="17.28515625" style="394" customWidth="1"/>
    <col min="6925" max="6925" width="0" style="394" hidden="1" customWidth="1"/>
    <col min="6926" max="6926" width="3.42578125" style="394" customWidth="1"/>
    <col min="6927" max="6927" width="9.140625" style="394" customWidth="1"/>
    <col min="6928" max="6928" width="21.28515625" style="394" customWidth="1"/>
    <col min="6929" max="6929" width="12.42578125" style="394" customWidth="1"/>
    <col min="6930" max="7166" width="9.140625" style="394"/>
    <col min="7167" max="7168" width="0" style="394" hidden="1" customWidth="1"/>
    <col min="7169" max="7169" width="95.85546875" style="394" customWidth="1"/>
    <col min="7170" max="7174" width="17.28515625" style="394" customWidth="1"/>
    <col min="7175" max="7175" width="19" style="394" customWidth="1"/>
    <col min="7176" max="7176" width="17.28515625" style="394" customWidth="1"/>
    <col min="7177" max="7177" width="19.5703125" style="394" customWidth="1"/>
    <col min="7178" max="7178" width="17.28515625" style="394" customWidth="1"/>
    <col min="7179" max="7179" width="19.5703125" style="394" customWidth="1"/>
    <col min="7180" max="7180" width="17.28515625" style="394" customWidth="1"/>
    <col min="7181" max="7181" width="0" style="394" hidden="1" customWidth="1"/>
    <col min="7182" max="7182" width="3.42578125" style="394" customWidth="1"/>
    <col min="7183" max="7183" width="9.140625" style="394" customWidth="1"/>
    <col min="7184" max="7184" width="21.28515625" style="394" customWidth="1"/>
    <col min="7185" max="7185" width="12.42578125" style="394" customWidth="1"/>
    <col min="7186" max="7422" width="9.140625" style="394"/>
    <col min="7423" max="7424" width="0" style="394" hidden="1" customWidth="1"/>
    <col min="7425" max="7425" width="95.85546875" style="394" customWidth="1"/>
    <col min="7426" max="7430" width="17.28515625" style="394" customWidth="1"/>
    <col min="7431" max="7431" width="19" style="394" customWidth="1"/>
    <col min="7432" max="7432" width="17.28515625" style="394" customWidth="1"/>
    <col min="7433" max="7433" width="19.5703125" style="394" customWidth="1"/>
    <col min="7434" max="7434" width="17.28515625" style="394" customWidth="1"/>
    <col min="7435" max="7435" width="19.5703125" style="394" customWidth="1"/>
    <col min="7436" max="7436" width="17.28515625" style="394" customWidth="1"/>
    <col min="7437" max="7437" width="0" style="394" hidden="1" customWidth="1"/>
    <col min="7438" max="7438" width="3.42578125" style="394" customWidth="1"/>
    <col min="7439" max="7439" width="9.140625" style="394" customWidth="1"/>
    <col min="7440" max="7440" width="21.28515625" style="394" customWidth="1"/>
    <col min="7441" max="7441" width="12.42578125" style="394" customWidth="1"/>
    <col min="7442" max="7678" width="9.140625" style="394"/>
    <col min="7679" max="7680" width="0" style="394" hidden="1" customWidth="1"/>
    <col min="7681" max="7681" width="95.85546875" style="394" customWidth="1"/>
    <col min="7682" max="7686" width="17.28515625" style="394" customWidth="1"/>
    <col min="7687" max="7687" width="19" style="394" customWidth="1"/>
    <col min="7688" max="7688" width="17.28515625" style="394" customWidth="1"/>
    <col min="7689" max="7689" width="19.5703125" style="394" customWidth="1"/>
    <col min="7690" max="7690" width="17.28515625" style="394" customWidth="1"/>
    <col min="7691" max="7691" width="19.5703125" style="394" customWidth="1"/>
    <col min="7692" max="7692" width="17.28515625" style="394" customWidth="1"/>
    <col min="7693" max="7693" width="0" style="394" hidden="1" customWidth="1"/>
    <col min="7694" max="7694" width="3.42578125" style="394" customWidth="1"/>
    <col min="7695" max="7695" width="9.140625" style="394" customWidth="1"/>
    <col min="7696" max="7696" width="21.28515625" style="394" customWidth="1"/>
    <col min="7697" max="7697" width="12.42578125" style="394" customWidth="1"/>
    <col min="7698" max="7934" width="9.140625" style="394"/>
    <col min="7935" max="7936" width="0" style="394" hidden="1" customWidth="1"/>
    <col min="7937" max="7937" width="95.85546875" style="394" customWidth="1"/>
    <col min="7938" max="7942" width="17.28515625" style="394" customWidth="1"/>
    <col min="7943" max="7943" width="19" style="394" customWidth="1"/>
    <col min="7944" max="7944" width="17.28515625" style="394" customWidth="1"/>
    <col min="7945" max="7945" width="19.5703125" style="394" customWidth="1"/>
    <col min="7946" max="7946" width="17.28515625" style="394" customWidth="1"/>
    <col min="7947" max="7947" width="19.5703125" style="394" customWidth="1"/>
    <col min="7948" max="7948" width="17.28515625" style="394" customWidth="1"/>
    <col min="7949" max="7949" width="0" style="394" hidden="1" customWidth="1"/>
    <col min="7950" max="7950" width="3.42578125" style="394" customWidth="1"/>
    <col min="7951" max="7951" width="9.140625" style="394" customWidth="1"/>
    <col min="7952" max="7952" width="21.28515625" style="394" customWidth="1"/>
    <col min="7953" max="7953" width="12.42578125" style="394" customWidth="1"/>
    <col min="7954" max="8190" width="9.140625" style="394"/>
    <col min="8191" max="8192" width="0" style="394" hidden="1" customWidth="1"/>
    <col min="8193" max="8193" width="95.85546875" style="394" customWidth="1"/>
    <col min="8194" max="8198" width="17.28515625" style="394" customWidth="1"/>
    <col min="8199" max="8199" width="19" style="394" customWidth="1"/>
    <col min="8200" max="8200" width="17.28515625" style="394" customWidth="1"/>
    <col min="8201" max="8201" width="19.5703125" style="394" customWidth="1"/>
    <col min="8202" max="8202" width="17.28515625" style="394" customWidth="1"/>
    <col min="8203" max="8203" width="19.5703125" style="394" customWidth="1"/>
    <col min="8204" max="8204" width="17.28515625" style="394" customWidth="1"/>
    <col min="8205" max="8205" width="0" style="394" hidden="1" customWidth="1"/>
    <col min="8206" max="8206" width="3.42578125" style="394" customWidth="1"/>
    <col min="8207" max="8207" width="9.140625" style="394" customWidth="1"/>
    <col min="8208" max="8208" width="21.28515625" style="394" customWidth="1"/>
    <col min="8209" max="8209" width="12.42578125" style="394" customWidth="1"/>
    <col min="8210" max="8446" width="9.140625" style="394"/>
    <col min="8447" max="8448" width="0" style="394" hidden="1" customWidth="1"/>
    <col min="8449" max="8449" width="95.85546875" style="394" customWidth="1"/>
    <col min="8450" max="8454" width="17.28515625" style="394" customWidth="1"/>
    <col min="8455" max="8455" width="19" style="394" customWidth="1"/>
    <col min="8456" max="8456" width="17.28515625" style="394" customWidth="1"/>
    <col min="8457" max="8457" width="19.5703125" style="394" customWidth="1"/>
    <col min="8458" max="8458" width="17.28515625" style="394" customWidth="1"/>
    <col min="8459" max="8459" width="19.5703125" style="394" customWidth="1"/>
    <col min="8460" max="8460" width="17.28515625" style="394" customWidth="1"/>
    <col min="8461" max="8461" width="0" style="394" hidden="1" customWidth="1"/>
    <col min="8462" max="8462" width="3.42578125" style="394" customWidth="1"/>
    <col min="8463" max="8463" width="9.140625" style="394" customWidth="1"/>
    <col min="8464" max="8464" width="21.28515625" style="394" customWidth="1"/>
    <col min="8465" max="8465" width="12.42578125" style="394" customWidth="1"/>
    <col min="8466" max="8702" width="9.140625" style="394"/>
    <col min="8703" max="8704" width="0" style="394" hidden="1" customWidth="1"/>
    <col min="8705" max="8705" width="95.85546875" style="394" customWidth="1"/>
    <col min="8706" max="8710" width="17.28515625" style="394" customWidth="1"/>
    <col min="8711" max="8711" width="19" style="394" customWidth="1"/>
    <col min="8712" max="8712" width="17.28515625" style="394" customWidth="1"/>
    <col min="8713" max="8713" width="19.5703125" style="394" customWidth="1"/>
    <col min="8714" max="8714" width="17.28515625" style="394" customWidth="1"/>
    <col min="8715" max="8715" width="19.5703125" style="394" customWidth="1"/>
    <col min="8716" max="8716" width="17.28515625" style="394" customWidth="1"/>
    <col min="8717" max="8717" width="0" style="394" hidden="1" customWidth="1"/>
    <col min="8718" max="8718" width="3.42578125" style="394" customWidth="1"/>
    <col min="8719" max="8719" width="9.140625" style="394" customWidth="1"/>
    <col min="8720" max="8720" width="21.28515625" style="394" customWidth="1"/>
    <col min="8721" max="8721" width="12.42578125" style="394" customWidth="1"/>
    <col min="8722" max="8958" width="9.140625" style="394"/>
    <col min="8959" max="8960" width="0" style="394" hidden="1" customWidth="1"/>
    <col min="8961" max="8961" width="95.85546875" style="394" customWidth="1"/>
    <col min="8962" max="8966" width="17.28515625" style="394" customWidth="1"/>
    <col min="8967" max="8967" width="19" style="394" customWidth="1"/>
    <col min="8968" max="8968" width="17.28515625" style="394" customWidth="1"/>
    <col min="8969" max="8969" width="19.5703125" style="394" customWidth="1"/>
    <col min="8970" max="8970" width="17.28515625" style="394" customWidth="1"/>
    <col min="8971" max="8971" width="19.5703125" style="394" customWidth="1"/>
    <col min="8972" max="8972" width="17.28515625" style="394" customWidth="1"/>
    <col min="8973" max="8973" width="0" style="394" hidden="1" customWidth="1"/>
    <col min="8974" max="8974" width="3.42578125" style="394" customWidth="1"/>
    <col min="8975" max="8975" width="9.140625" style="394" customWidth="1"/>
    <col min="8976" max="8976" width="21.28515625" style="394" customWidth="1"/>
    <col min="8977" max="8977" width="12.42578125" style="394" customWidth="1"/>
    <col min="8978" max="9214" width="9.140625" style="394"/>
    <col min="9215" max="9216" width="0" style="394" hidden="1" customWidth="1"/>
    <col min="9217" max="9217" width="95.85546875" style="394" customWidth="1"/>
    <col min="9218" max="9222" width="17.28515625" style="394" customWidth="1"/>
    <col min="9223" max="9223" width="19" style="394" customWidth="1"/>
    <col min="9224" max="9224" width="17.28515625" style="394" customWidth="1"/>
    <col min="9225" max="9225" width="19.5703125" style="394" customWidth="1"/>
    <col min="9226" max="9226" width="17.28515625" style="394" customWidth="1"/>
    <col min="9227" max="9227" width="19.5703125" style="394" customWidth="1"/>
    <col min="9228" max="9228" width="17.28515625" style="394" customWidth="1"/>
    <col min="9229" max="9229" width="0" style="394" hidden="1" customWidth="1"/>
    <col min="9230" max="9230" width="3.42578125" style="394" customWidth="1"/>
    <col min="9231" max="9231" width="9.140625" style="394" customWidth="1"/>
    <col min="9232" max="9232" width="21.28515625" style="394" customWidth="1"/>
    <col min="9233" max="9233" width="12.42578125" style="394" customWidth="1"/>
    <col min="9234" max="9470" width="9.140625" style="394"/>
    <col min="9471" max="9472" width="0" style="394" hidden="1" customWidth="1"/>
    <col min="9473" max="9473" width="95.85546875" style="394" customWidth="1"/>
    <col min="9474" max="9478" width="17.28515625" style="394" customWidth="1"/>
    <col min="9479" max="9479" width="19" style="394" customWidth="1"/>
    <col min="9480" max="9480" width="17.28515625" style="394" customWidth="1"/>
    <col min="9481" max="9481" width="19.5703125" style="394" customWidth="1"/>
    <col min="9482" max="9482" width="17.28515625" style="394" customWidth="1"/>
    <col min="9483" max="9483" width="19.5703125" style="394" customWidth="1"/>
    <col min="9484" max="9484" width="17.28515625" style="394" customWidth="1"/>
    <col min="9485" max="9485" width="0" style="394" hidden="1" customWidth="1"/>
    <col min="9486" max="9486" width="3.42578125" style="394" customWidth="1"/>
    <col min="9487" max="9487" width="9.140625" style="394" customWidth="1"/>
    <col min="9488" max="9488" width="21.28515625" style="394" customWidth="1"/>
    <col min="9489" max="9489" width="12.42578125" style="394" customWidth="1"/>
    <col min="9490" max="9726" width="9.140625" style="394"/>
    <col min="9727" max="9728" width="0" style="394" hidden="1" customWidth="1"/>
    <col min="9729" max="9729" width="95.85546875" style="394" customWidth="1"/>
    <col min="9730" max="9734" width="17.28515625" style="394" customWidth="1"/>
    <col min="9735" max="9735" width="19" style="394" customWidth="1"/>
    <col min="9736" max="9736" width="17.28515625" style="394" customWidth="1"/>
    <col min="9737" max="9737" width="19.5703125" style="394" customWidth="1"/>
    <col min="9738" max="9738" width="17.28515625" style="394" customWidth="1"/>
    <col min="9739" max="9739" width="19.5703125" style="394" customWidth="1"/>
    <col min="9740" max="9740" width="17.28515625" style="394" customWidth="1"/>
    <col min="9741" max="9741" width="0" style="394" hidden="1" customWidth="1"/>
    <col min="9742" max="9742" width="3.42578125" style="394" customWidth="1"/>
    <col min="9743" max="9743" width="9.140625" style="394" customWidth="1"/>
    <col min="9744" max="9744" width="21.28515625" style="394" customWidth="1"/>
    <col min="9745" max="9745" width="12.42578125" style="394" customWidth="1"/>
    <col min="9746" max="9982" width="9.140625" style="394"/>
    <col min="9983" max="9984" width="0" style="394" hidden="1" customWidth="1"/>
    <col min="9985" max="9985" width="95.85546875" style="394" customWidth="1"/>
    <col min="9986" max="9990" width="17.28515625" style="394" customWidth="1"/>
    <col min="9991" max="9991" width="19" style="394" customWidth="1"/>
    <col min="9992" max="9992" width="17.28515625" style="394" customWidth="1"/>
    <col min="9993" max="9993" width="19.5703125" style="394" customWidth="1"/>
    <col min="9994" max="9994" width="17.28515625" style="394" customWidth="1"/>
    <col min="9995" max="9995" width="19.5703125" style="394" customWidth="1"/>
    <col min="9996" max="9996" width="17.28515625" style="394" customWidth="1"/>
    <col min="9997" max="9997" width="0" style="394" hidden="1" customWidth="1"/>
    <col min="9998" max="9998" width="3.42578125" style="394" customWidth="1"/>
    <col min="9999" max="9999" width="9.140625" style="394" customWidth="1"/>
    <col min="10000" max="10000" width="21.28515625" style="394" customWidth="1"/>
    <col min="10001" max="10001" width="12.42578125" style="394" customWidth="1"/>
    <col min="10002" max="10238" width="9.140625" style="394"/>
    <col min="10239" max="10240" width="0" style="394" hidden="1" customWidth="1"/>
    <col min="10241" max="10241" width="95.85546875" style="394" customWidth="1"/>
    <col min="10242" max="10246" width="17.28515625" style="394" customWidth="1"/>
    <col min="10247" max="10247" width="19" style="394" customWidth="1"/>
    <col min="10248" max="10248" width="17.28515625" style="394" customWidth="1"/>
    <col min="10249" max="10249" width="19.5703125" style="394" customWidth="1"/>
    <col min="10250" max="10250" width="17.28515625" style="394" customWidth="1"/>
    <col min="10251" max="10251" width="19.5703125" style="394" customWidth="1"/>
    <col min="10252" max="10252" width="17.28515625" style="394" customWidth="1"/>
    <col min="10253" max="10253" width="0" style="394" hidden="1" customWidth="1"/>
    <col min="10254" max="10254" width="3.42578125" style="394" customWidth="1"/>
    <col min="10255" max="10255" width="9.140625" style="394" customWidth="1"/>
    <col min="10256" max="10256" width="21.28515625" style="394" customWidth="1"/>
    <col min="10257" max="10257" width="12.42578125" style="394" customWidth="1"/>
    <col min="10258" max="10494" width="9.140625" style="394"/>
    <col min="10495" max="10496" width="0" style="394" hidden="1" customWidth="1"/>
    <col min="10497" max="10497" width="95.85546875" style="394" customWidth="1"/>
    <col min="10498" max="10502" width="17.28515625" style="394" customWidth="1"/>
    <col min="10503" max="10503" width="19" style="394" customWidth="1"/>
    <col min="10504" max="10504" width="17.28515625" style="394" customWidth="1"/>
    <col min="10505" max="10505" width="19.5703125" style="394" customWidth="1"/>
    <col min="10506" max="10506" width="17.28515625" style="394" customWidth="1"/>
    <col min="10507" max="10507" width="19.5703125" style="394" customWidth="1"/>
    <col min="10508" max="10508" width="17.28515625" style="394" customWidth="1"/>
    <col min="10509" max="10509" width="0" style="394" hidden="1" customWidth="1"/>
    <col min="10510" max="10510" width="3.42578125" style="394" customWidth="1"/>
    <col min="10511" max="10511" width="9.140625" style="394" customWidth="1"/>
    <col min="10512" max="10512" width="21.28515625" style="394" customWidth="1"/>
    <col min="10513" max="10513" width="12.42578125" style="394" customWidth="1"/>
    <col min="10514" max="10750" width="9.140625" style="394"/>
    <col min="10751" max="10752" width="0" style="394" hidden="1" customWidth="1"/>
    <col min="10753" max="10753" width="95.85546875" style="394" customWidth="1"/>
    <col min="10754" max="10758" width="17.28515625" style="394" customWidth="1"/>
    <col min="10759" max="10759" width="19" style="394" customWidth="1"/>
    <col min="10760" max="10760" width="17.28515625" style="394" customWidth="1"/>
    <col min="10761" max="10761" width="19.5703125" style="394" customWidth="1"/>
    <col min="10762" max="10762" width="17.28515625" style="394" customWidth="1"/>
    <col min="10763" max="10763" width="19.5703125" style="394" customWidth="1"/>
    <col min="10764" max="10764" width="17.28515625" style="394" customWidth="1"/>
    <col min="10765" max="10765" width="0" style="394" hidden="1" customWidth="1"/>
    <col min="10766" max="10766" width="3.42578125" style="394" customWidth="1"/>
    <col min="10767" max="10767" width="9.140625" style="394" customWidth="1"/>
    <col min="10768" max="10768" width="21.28515625" style="394" customWidth="1"/>
    <col min="10769" max="10769" width="12.42578125" style="394" customWidth="1"/>
    <col min="10770" max="11006" width="9.140625" style="394"/>
    <col min="11007" max="11008" width="0" style="394" hidden="1" customWidth="1"/>
    <col min="11009" max="11009" width="95.85546875" style="394" customWidth="1"/>
    <col min="11010" max="11014" width="17.28515625" style="394" customWidth="1"/>
    <col min="11015" max="11015" width="19" style="394" customWidth="1"/>
    <col min="11016" max="11016" width="17.28515625" style="394" customWidth="1"/>
    <col min="11017" max="11017" width="19.5703125" style="394" customWidth="1"/>
    <col min="11018" max="11018" width="17.28515625" style="394" customWidth="1"/>
    <col min="11019" max="11019" width="19.5703125" style="394" customWidth="1"/>
    <col min="11020" max="11020" width="17.28515625" style="394" customWidth="1"/>
    <col min="11021" max="11021" width="0" style="394" hidden="1" customWidth="1"/>
    <col min="11022" max="11022" width="3.42578125" style="394" customWidth="1"/>
    <col min="11023" max="11023" width="9.140625" style="394" customWidth="1"/>
    <col min="11024" max="11024" width="21.28515625" style="394" customWidth="1"/>
    <col min="11025" max="11025" width="12.42578125" style="394" customWidth="1"/>
    <col min="11026" max="11262" width="9.140625" style="394"/>
    <col min="11263" max="11264" width="0" style="394" hidden="1" customWidth="1"/>
    <col min="11265" max="11265" width="95.85546875" style="394" customWidth="1"/>
    <col min="11266" max="11270" width="17.28515625" style="394" customWidth="1"/>
    <col min="11271" max="11271" width="19" style="394" customWidth="1"/>
    <col min="11272" max="11272" width="17.28515625" style="394" customWidth="1"/>
    <col min="11273" max="11273" width="19.5703125" style="394" customWidth="1"/>
    <col min="11274" max="11274" width="17.28515625" style="394" customWidth="1"/>
    <col min="11275" max="11275" width="19.5703125" style="394" customWidth="1"/>
    <col min="11276" max="11276" width="17.28515625" style="394" customWidth="1"/>
    <col min="11277" max="11277" width="0" style="394" hidden="1" customWidth="1"/>
    <col min="11278" max="11278" width="3.42578125" style="394" customWidth="1"/>
    <col min="11279" max="11279" width="9.140625" style="394" customWidth="1"/>
    <col min="11280" max="11280" width="21.28515625" style="394" customWidth="1"/>
    <col min="11281" max="11281" width="12.42578125" style="394" customWidth="1"/>
    <col min="11282" max="11518" width="9.140625" style="394"/>
    <col min="11519" max="11520" width="0" style="394" hidden="1" customWidth="1"/>
    <col min="11521" max="11521" width="95.85546875" style="394" customWidth="1"/>
    <col min="11522" max="11526" width="17.28515625" style="394" customWidth="1"/>
    <col min="11527" max="11527" width="19" style="394" customWidth="1"/>
    <col min="11528" max="11528" width="17.28515625" style="394" customWidth="1"/>
    <col min="11529" max="11529" width="19.5703125" style="394" customWidth="1"/>
    <col min="11530" max="11530" width="17.28515625" style="394" customWidth="1"/>
    <col min="11531" max="11531" width="19.5703125" style="394" customWidth="1"/>
    <col min="11532" max="11532" width="17.28515625" style="394" customWidth="1"/>
    <col min="11533" max="11533" width="0" style="394" hidden="1" customWidth="1"/>
    <col min="11534" max="11534" width="3.42578125" style="394" customWidth="1"/>
    <col min="11535" max="11535" width="9.140625" style="394" customWidth="1"/>
    <col min="11536" max="11536" width="21.28515625" style="394" customWidth="1"/>
    <col min="11537" max="11537" width="12.42578125" style="394" customWidth="1"/>
    <col min="11538" max="11774" width="9.140625" style="394"/>
    <col min="11775" max="11776" width="0" style="394" hidden="1" customWidth="1"/>
    <col min="11777" max="11777" width="95.85546875" style="394" customWidth="1"/>
    <col min="11778" max="11782" width="17.28515625" style="394" customWidth="1"/>
    <col min="11783" max="11783" width="19" style="394" customWidth="1"/>
    <col min="11784" max="11784" width="17.28515625" style="394" customWidth="1"/>
    <col min="11785" max="11785" width="19.5703125" style="394" customWidth="1"/>
    <col min="11786" max="11786" width="17.28515625" style="394" customWidth="1"/>
    <col min="11787" max="11787" width="19.5703125" style="394" customWidth="1"/>
    <col min="11788" max="11788" width="17.28515625" style="394" customWidth="1"/>
    <col min="11789" max="11789" width="0" style="394" hidden="1" customWidth="1"/>
    <col min="11790" max="11790" width="3.42578125" style="394" customWidth="1"/>
    <col min="11791" max="11791" width="9.140625" style="394" customWidth="1"/>
    <col min="11792" max="11792" width="21.28515625" style="394" customWidth="1"/>
    <col min="11793" max="11793" width="12.42578125" style="394" customWidth="1"/>
    <col min="11794" max="12030" width="9.140625" style="394"/>
    <col min="12031" max="12032" width="0" style="394" hidden="1" customWidth="1"/>
    <col min="12033" max="12033" width="95.85546875" style="394" customWidth="1"/>
    <col min="12034" max="12038" width="17.28515625" style="394" customWidth="1"/>
    <col min="12039" max="12039" width="19" style="394" customWidth="1"/>
    <col min="12040" max="12040" width="17.28515625" style="394" customWidth="1"/>
    <col min="12041" max="12041" width="19.5703125" style="394" customWidth="1"/>
    <col min="12042" max="12042" width="17.28515625" style="394" customWidth="1"/>
    <col min="12043" max="12043" width="19.5703125" style="394" customWidth="1"/>
    <col min="12044" max="12044" width="17.28515625" style="394" customWidth="1"/>
    <col min="12045" max="12045" width="0" style="394" hidden="1" customWidth="1"/>
    <col min="12046" max="12046" width="3.42578125" style="394" customWidth="1"/>
    <col min="12047" max="12047" width="9.140625" style="394" customWidth="1"/>
    <col min="12048" max="12048" width="21.28515625" style="394" customWidth="1"/>
    <col min="12049" max="12049" width="12.42578125" style="394" customWidth="1"/>
    <col min="12050" max="12286" width="9.140625" style="394"/>
    <col min="12287" max="12288" width="0" style="394" hidden="1" customWidth="1"/>
    <col min="12289" max="12289" width="95.85546875" style="394" customWidth="1"/>
    <col min="12290" max="12294" width="17.28515625" style="394" customWidth="1"/>
    <col min="12295" max="12295" width="19" style="394" customWidth="1"/>
    <col min="12296" max="12296" width="17.28515625" style="394" customWidth="1"/>
    <col min="12297" max="12297" width="19.5703125" style="394" customWidth="1"/>
    <col min="12298" max="12298" width="17.28515625" style="394" customWidth="1"/>
    <col min="12299" max="12299" width="19.5703125" style="394" customWidth="1"/>
    <col min="12300" max="12300" width="17.28515625" style="394" customWidth="1"/>
    <col min="12301" max="12301" width="0" style="394" hidden="1" customWidth="1"/>
    <col min="12302" max="12302" width="3.42578125" style="394" customWidth="1"/>
    <col min="12303" max="12303" width="9.140625" style="394" customWidth="1"/>
    <col min="12304" max="12304" width="21.28515625" style="394" customWidth="1"/>
    <col min="12305" max="12305" width="12.42578125" style="394" customWidth="1"/>
    <col min="12306" max="12542" width="9.140625" style="394"/>
    <col min="12543" max="12544" width="0" style="394" hidden="1" customWidth="1"/>
    <col min="12545" max="12545" width="95.85546875" style="394" customWidth="1"/>
    <col min="12546" max="12550" width="17.28515625" style="394" customWidth="1"/>
    <col min="12551" max="12551" width="19" style="394" customWidth="1"/>
    <col min="12552" max="12552" width="17.28515625" style="394" customWidth="1"/>
    <col min="12553" max="12553" width="19.5703125" style="394" customWidth="1"/>
    <col min="12554" max="12554" width="17.28515625" style="394" customWidth="1"/>
    <col min="12555" max="12555" width="19.5703125" style="394" customWidth="1"/>
    <col min="12556" max="12556" width="17.28515625" style="394" customWidth="1"/>
    <col min="12557" max="12557" width="0" style="394" hidden="1" customWidth="1"/>
    <col min="12558" max="12558" width="3.42578125" style="394" customWidth="1"/>
    <col min="12559" max="12559" width="9.140625" style="394" customWidth="1"/>
    <col min="12560" max="12560" width="21.28515625" style="394" customWidth="1"/>
    <col min="12561" max="12561" width="12.42578125" style="394" customWidth="1"/>
    <col min="12562" max="12798" width="9.140625" style="394"/>
    <col min="12799" max="12800" width="0" style="394" hidden="1" customWidth="1"/>
    <col min="12801" max="12801" width="95.85546875" style="394" customWidth="1"/>
    <col min="12802" max="12806" width="17.28515625" style="394" customWidth="1"/>
    <col min="12807" max="12807" width="19" style="394" customWidth="1"/>
    <col min="12808" max="12808" width="17.28515625" style="394" customWidth="1"/>
    <col min="12809" max="12809" width="19.5703125" style="394" customWidth="1"/>
    <col min="12810" max="12810" width="17.28515625" style="394" customWidth="1"/>
    <col min="12811" max="12811" width="19.5703125" style="394" customWidth="1"/>
    <col min="12812" max="12812" width="17.28515625" style="394" customWidth="1"/>
    <col min="12813" max="12813" width="0" style="394" hidden="1" customWidth="1"/>
    <col min="12814" max="12814" width="3.42578125" style="394" customWidth="1"/>
    <col min="12815" max="12815" width="9.140625" style="394" customWidth="1"/>
    <col min="12816" max="12816" width="21.28515625" style="394" customWidth="1"/>
    <col min="12817" max="12817" width="12.42578125" style="394" customWidth="1"/>
    <col min="12818" max="13054" width="9.140625" style="394"/>
    <col min="13055" max="13056" width="0" style="394" hidden="1" customWidth="1"/>
    <col min="13057" max="13057" width="95.85546875" style="394" customWidth="1"/>
    <col min="13058" max="13062" width="17.28515625" style="394" customWidth="1"/>
    <col min="13063" max="13063" width="19" style="394" customWidth="1"/>
    <col min="13064" max="13064" width="17.28515625" style="394" customWidth="1"/>
    <col min="13065" max="13065" width="19.5703125" style="394" customWidth="1"/>
    <col min="13066" max="13066" width="17.28515625" style="394" customWidth="1"/>
    <col min="13067" max="13067" width="19.5703125" style="394" customWidth="1"/>
    <col min="13068" max="13068" width="17.28515625" style="394" customWidth="1"/>
    <col min="13069" max="13069" width="0" style="394" hidden="1" customWidth="1"/>
    <col min="13070" max="13070" width="3.42578125" style="394" customWidth="1"/>
    <col min="13071" max="13071" width="9.140625" style="394" customWidth="1"/>
    <col min="13072" max="13072" width="21.28515625" style="394" customWidth="1"/>
    <col min="13073" max="13073" width="12.42578125" style="394" customWidth="1"/>
    <col min="13074" max="13310" width="9.140625" style="394"/>
    <col min="13311" max="13312" width="0" style="394" hidden="1" customWidth="1"/>
    <col min="13313" max="13313" width="95.85546875" style="394" customWidth="1"/>
    <col min="13314" max="13318" width="17.28515625" style="394" customWidth="1"/>
    <col min="13319" max="13319" width="19" style="394" customWidth="1"/>
    <col min="13320" max="13320" width="17.28515625" style="394" customWidth="1"/>
    <col min="13321" max="13321" width="19.5703125" style="394" customWidth="1"/>
    <col min="13322" max="13322" width="17.28515625" style="394" customWidth="1"/>
    <col min="13323" max="13323" width="19.5703125" style="394" customWidth="1"/>
    <col min="13324" max="13324" width="17.28515625" style="394" customWidth="1"/>
    <col min="13325" max="13325" width="0" style="394" hidden="1" customWidth="1"/>
    <col min="13326" max="13326" width="3.42578125" style="394" customWidth="1"/>
    <col min="13327" max="13327" width="9.140625" style="394" customWidth="1"/>
    <col min="13328" max="13328" width="21.28515625" style="394" customWidth="1"/>
    <col min="13329" max="13329" width="12.42578125" style="394" customWidth="1"/>
    <col min="13330" max="13566" width="9.140625" style="394"/>
    <col min="13567" max="13568" width="0" style="394" hidden="1" customWidth="1"/>
    <col min="13569" max="13569" width="95.85546875" style="394" customWidth="1"/>
    <col min="13570" max="13574" width="17.28515625" style="394" customWidth="1"/>
    <col min="13575" max="13575" width="19" style="394" customWidth="1"/>
    <col min="13576" max="13576" width="17.28515625" style="394" customWidth="1"/>
    <col min="13577" max="13577" width="19.5703125" style="394" customWidth="1"/>
    <col min="13578" max="13578" width="17.28515625" style="394" customWidth="1"/>
    <col min="13579" max="13579" width="19.5703125" style="394" customWidth="1"/>
    <col min="13580" max="13580" width="17.28515625" style="394" customWidth="1"/>
    <col min="13581" max="13581" width="0" style="394" hidden="1" customWidth="1"/>
    <col min="13582" max="13582" width="3.42578125" style="394" customWidth="1"/>
    <col min="13583" max="13583" width="9.140625" style="394" customWidth="1"/>
    <col min="13584" max="13584" width="21.28515625" style="394" customWidth="1"/>
    <col min="13585" max="13585" width="12.42578125" style="394" customWidth="1"/>
    <col min="13586" max="13822" width="9.140625" style="394"/>
    <col min="13823" max="13824" width="0" style="394" hidden="1" customWidth="1"/>
    <col min="13825" max="13825" width="95.85546875" style="394" customWidth="1"/>
    <col min="13826" max="13830" width="17.28515625" style="394" customWidth="1"/>
    <col min="13831" max="13831" width="19" style="394" customWidth="1"/>
    <col min="13832" max="13832" width="17.28515625" style="394" customWidth="1"/>
    <col min="13833" max="13833" width="19.5703125" style="394" customWidth="1"/>
    <col min="13834" max="13834" width="17.28515625" style="394" customWidth="1"/>
    <col min="13835" max="13835" width="19.5703125" style="394" customWidth="1"/>
    <col min="13836" max="13836" width="17.28515625" style="394" customWidth="1"/>
    <col min="13837" max="13837" width="0" style="394" hidden="1" customWidth="1"/>
    <col min="13838" max="13838" width="3.42578125" style="394" customWidth="1"/>
    <col min="13839" max="13839" width="9.140625" style="394" customWidth="1"/>
    <col min="13840" max="13840" width="21.28515625" style="394" customWidth="1"/>
    <col min="13841" max="13841" width="12.42578125" style="394" customWidth="1"/>
    <col min="13842" max="14078" width="9.140625" style="394"/>
    <col min="14079" max="14080" width="0" style="394" hidden="1" customWidth="1"/>
    <col min="14081" max="14081" width="95.85546875" style="394" customWidth="1"/>
    <col min="14082" max="14086" width="17.28515625" style="394" customWidth="1"/>
    <col min="14087" max="14087" width="19" style="394" customWidth="1"/>
    <col min="14088" max="14088" width="17.28515625" style="394" customWidth="1"/>
    <col min="14089" max="14089" width="19.5703125" style="394" customWidth="1"/>
    <col min="14090" max="14090" width="17.28515625" style="394" customWidth="1"/>
    <col min="14091" max="14091" width="19.5703125" style="394" customWidth="1"/>
    <col min="14092" max="14092" width="17.28515625" style="394" customWidth="1"/>
    <col min="14093" max="14093" width="0" style="394" hidden="1" customWidth="1"/>
    <col min="14094" max="14094" width="3.42578125" style="394" customWidth="1"/>
    <col min="14095" max="14095" width="9.140625" style="394" customWidth="1"/>
    <col min="14096" max="14096" width="21.28515625" style="394" customWidth="1"/>
    <col min="14097" max="14097" width="12.42578125" style="394" customWidth="1"/>
    <col min="14098" max="14334" width="9.140625" style="394"/>
    <col min="14335" max="14336" width="0" style="394" hidden="1" customWidth="1"/>
    <col min="14337" max="14337" width="95.85546875" style="394" customWidth="1"/>
    <col min="14338" max="14342" width="17.28515625" style="394" customWidth="1"/>
    <col min="14343" max="14343" width="19" style="394" customWidth="1"/>
    <col min="14344" max="14344" width="17.28515625" style="394" customWidth="1"/>
    <col min="14345" max="14345" width="19.5703125" style="394" customWidth="1"/>
    <col min="14346" max="14346" width="17.28515625" style="394" customWidth="1"/>
    <col min="14347" max="14347" width="19.5703125" style="394" customWidth="1"/>
    <col min="14348" max="14348" width="17.28515625" style="394" customWidth="1"/>
    <col min="14349" max="14349" width="0" style="394" hidden="1" customWidth="1"/>
    <col min="14350" max="14350" width="3.42578125" style="394" customWidth="1"/>
    <col min="14351" max="14351" width="9.140625" style="394" customWidth="1"/>
    <col min="14352" max="14352" width="21.28515625" style="394" customWidth="1"/>
    <col min="14353" max="14353" width="12.42578125" style="394" customWidth="1"/>
    <col min="14354" max="14590" width="9.140625" style="394"/>
    <col min="14591" max="14592" width="0" style="394" hidden="1" customWidth="1"/>
    <col min="14593" max="14593" width="95.85546875" style="394" customWidth="1"/>
    <col min="14594" max="14598" width="17.28515625" style="394" customWidth="1"/>
    <col min="14599" max="14599" width="19" style="394" customWidth="1"/>
    <col min="14600" max="14600" width="17.28515625" style="394" customWidth="1"/>
    <col min="14601" max="14601" width="19.5703125" style="394" customWidth="1"/>
    <col min="14602" max="14602" width="17.28515625" style="394" customWidth="1"/>
    <col min="14603" max="14603" width="19.5703125" style="394" customWidth="1"/>
    <col min="14604" max="14604" width="17.28515625" style="394" customWidth="1"/>
    <col min="14605" max="14605" width="0" style="394" hidden="1" customWidth="1"/>
    <col min="14606" max="14606" width="3.42578125" style="394" customWidth="1"/>
    <col min="14607" max="14607" width="9.140625" style="394" customWidth="1"/>
    <col min="14608" max="14608" width="21.28515625" style="394" customWidth="1"/>
    <col min="14609" max="14609" width="12.42578125" style="394" customWidth="1"/>
    <col min="14610" max="14846" width="9.140625" style="394"/>
    <col min="14847" max="14848" width="0" style="394" hidden="1" customWidth="1"/>
    <col min="14849" max="14849" width="95.85546875" style="394" customWidth="1"/>
    <col min="14850" max="14854" width="17.28515625" style="394" customWidth="1"/>
    <col min="14855" max="14855" width="19" style="394" customWidth="1"/>
    <col min="14856" max="14856" width="17.28515625" style="394" customWidth="1"/>
    <col min="14857" max="14857" width="19.5703125" style="394" customWidth="1"/>
    <col min="14858" max="14858" width="17.28515625" style="394" customWidth="1"/>
    <col min="14859" max="14859" width="19.5703125" style="394" customWidth="1"/>
    <col min="14860" max="14860" width="17.28515625" style="394" customWidth="1"/>
    <col min="14861" max="14861" width="0" style="394" hidden="1" customWidth="1"/>
    <col min="14862" max="14862" width="3.42578125" style="394" customWidth="1"/>
    <col min="14863" max="14863" width="9.140625" style="394" customWidth="1"/>
    <col min="14864" max="14864" width="21.28515625" style="394" customWidth="1"/>
    <col min="14865" max="14865" width="12.42578125" style="394" customWidth="1"/>
    <col min="14866" max="15102" width="9.140625" style="394"/>
    <col min="15103" max="15104" width="0" style="394" hidden="1" customWidth="1"/>
    <col min="15105" max="15105" width="95.85546875" style="394" customWidth="1"/>
    <col min="15106" max="15110" width="17.28515625" style="394" customWidth="1"/>
    <col min="15111" max="15111" width="19" style="394" customWidth="1"/>
    <col min="15112" max="15112" width="17.28515625" style="394" customWidth="1"/>
    <col min="15113" max="15113" width="19.5703125" style="394" customWidth="1"/>
    <col min="15114" max="15114" width="17.28515625" style="394" customWidth="1"/>
    <col min="15115" max="15115" width="19.5703125" style="394" customWidth="1"/>
    <col min="15116" max="15116" width="17.28515625" style="394" customWidth="1"/>
    <col min="15117" max="15117" width="0" style="394" hidden="1" customWidth="1"/>
    <col min="15118" max="15118" width="3.42578125" style="394" customWidth="1"/>
    <col min="15119" max="15119" width="9.140625" style="394" customWidth="1"/>
    <col min="15120" max="15120" width="21.28515625" style="394" customWidth="1"/>
    <col min="15121" max="15121" width="12.42578125" style="394" customWidth="1"/>
    <col min="15122" max="15358" width="9.140625" style="394"/>
    <col min="15359" max="15360" width="0" style="394" hidden="1" customWidth="1"/>
    <col min="15361" max="15361" width="95.85546875" style="394" customWidth="1"/>
    <col min="15362" max="15366" width="17.28515625" style="394" customWidth="1"/>
    <col min="15367" max="15367" width="19" style="394" customWidth="1"/>
    <col min="15368" max="15368" width="17.28515625" style="394" customWidth="1"/>
    <col min="15369" max="15369" width="19.5703125" style="394" customWidth="1"/>
    <col min="15370" max="15370" width="17.28515625" style="394" customWidth="1"/>
    <col min="15371" max="15371" width="19.5703125" style="394" customWidth="1"/>
    <col min="15372" max="15372" width="17.28515625" style="394" customWidth="1"/>
    <col min="15373" max="15373" width="0" style="394" hidden="1" customWidth="1"/>
    <col min="15374" max="15374" width="3.42578125" style="394" customWidth="1"/>
    <col min="15375" max="15375" width="9.140625" style="394" customWidth="1"/>
    <col min="15376" max="15376" width="21.28515625" style="394" customWidth="1"/>
    <col min="15377" max="15377" width="12.42578125" style="394" customWidth="1"/>
    <col min="15378" max="15614" width="9.140625" style="394"/>
    <col min="15615" max="15616" width="0" style="394" hidden="1" customWidth="1"/>
    <col min="15617" max="15617" width="95.85546875" style="394" customWidth="1"/>
    <col min="15618" max="15622" width="17.28515625" style="394" customWidth="1"/>
    <col min="15623" max="15623" width="19" style="394" customWidth="1"/>
    <col min="15624" max="15624" width="17.28515625" style="394" customWidth="1"/>
    <col min="15625" max="15625" width="19.5703125" style="394" customWidth="1"/>
    <col min="15626" max="15626" width="17.28515625" style="394" customWidth="1"/>
    <col min="15627" max="15627" width="19.5703125" style="394" customWidth="1"/>
    <col min="15628" max="15628" width="17.28515625" style="394" customWidth="1"/>
    <col min="15629" max="15629" width="0" style="394" hidden="1" customWidth="1"/>
    <col min="15630" max="15630" width="3.42578125" style="394" customWidth="1"/>
    <col min="15631" max="15631" width="9.140625" style="394" customWidth="1"/>
    <col min="15632" max="15632" width="21.28515625" style="394" customWidth="1"/>
    <col min="15633" max="15633" width="12.42578125" style="394" customWidth="1"/>
    <col min="15634" max="15870" width="9.140625" style="394"/>
    <col min="15871" max="15872" width="0" style="394" hidden="1" customWidth="1"/>
    <col min="15873" max="15873" width="95.85546875" style="394" customWidth="1"/>
    <col min="15874" max="15878" width="17.28515625" style="394" customWidth="1"/>
    <col min="15879" max="15879" width="19" style="394" customWidth="1"/>
    <col min="15880" max="15880" width="17.28515625" style="394" customWidth="1"/>
    <col min="15881" max="15881" width="19.5703125" style="394" customWidth="1"/>
    <col min="15882" max="15882" width="17.28515625" style="394" customWidth="1"/>
    <col min="15883" max="15883" width="19.5703125" style="394" customWidth="1"/>
    <col min="15884" max="15884" width="17.28515625" style="394" customWidth="1"/>
    <col min="15885" max="15885" width="0" style="394" hidden="1" customWidth="1"/>
    <col min="15886" max="15886" width="3.42578125" style="394" customWidth="1"/>
    <col min="15887" max="15887" width="9.140625" style="394" customWidth="1"/>
    <col min="15888" max="15888" width="21.28515625" style="394" customWidth="1"/>
    <col min="15889" max="15889" width="12.42578125" style="394" customWidth="1"/>
    <col min="15890" max="16126" width="9.140625" style="394"/>
    <col min="16127" max="16128" width="0" style="394" hidden="1" customWidth="1"/>
    <col min="16129" max="16129" width="95.85546875" style="394" customWidth="1"/>
    <col min="16130" max="16134" width="17.28515625" style="394" customWidth="1"/>
    <col min="16135" max="16135" width="19" style="394" customWidth="1"/>
    <col min="16136" max="16136" width="17.28515625" style="394" customWidth="1"/>
    <col min="16137" max="16137" width="19.5703125" style="394" customWidth="1"/>
    <col min="16138" max="16138" width="17.28515625" style="394" customWidth="1"/>
    <col min="16139" max="16139" width="19.5703125" style="394" customWidth="1"/>
    <col min="16140" max="16140" width="17.28515625" style="394" customWidth="1"/>
    <col min="16141" max="16141" width="0" style="394" hidden="1" customWidth="1"/>
    <col min="16142" max="16142" width="3.42578125" style="394" customWidth="1"/>
    <col min="16143" max="16143" width="9.140625" style="394" customWidth="1"/>
    <col min="16144" max="16144" width="21.28515625" style="394" customWidth="1"/>
    <col min="16145" max="16145" width="12.42578125" style="394" customWidth="1"/>
    <col min="16146" max="16384" width="9.140625" style="394"/>
  </cols>
  <sheetData>
    <row r="1" spans="1:16" s="1" customFormat="1" ht="7.5" hidden="1" customHeight="1">
      <c r="A1" s="104"/>
      <c r="B1" s="105"/>
      <c r="C1" s="105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6"/>
    </row>
    <row r="2" spans="1:16" s="1" customFormat="1" ht="39" customHeight="1">
      <c r="A2" s="840" t="s">
        <v>99</v>
      </c>
      <c r="B2" s="840"/>
      <c r="C2" s="840"/>
      <c r="D2" s="840"/>
      <c r="E2" s="840"/>
      <c r="F2" s="840"/>
      <c r="G2" s="840"/>
      <c r="H2" s="840"/>
      <c r="I2" s="840"/>
      <c r="J2" s="840"/>
      <c r="K2" s="840"/>
      <c r="L2" s="840"/>
      <c r="M2" s="465"/>
      <c r="N2" s="106"/>
    </row>
    <row r="3" spans="1:16" s="1" customFormat="1" ht="42.75" customHeight="1">
      <c r="A3" s="840" t="s">
        <v>100</v>
      </c>
      <c r="B3" s="840"/>
      <c r="C3" s="840"/>
      <c r="D3" s="840"/>
      <c r="E3" s="840"/>
      <c r="F3" s="840"/>
      <c r="G3" s="840"/>
      <c r="H3" s="840"/>
      <c r="I3" s="840"/>
      <c r="J3" s="840"/>
      <c r="K3" s="840"/>
      <c r="L3" s="840"/>
      <c r="M3" s="465"/>
      <c r="N3" s="106"/>
    </row>
    <row r="4" spans="1:16" s="1" customFormat="1" ht="0.75" customHeight="1">
      <c r="A4" s="840" t="s">
        <v>852</v>
      </c>
      <c r="B4" s="840"/>
      <c r="C4" s="840"/>
      <c r="D4" s="840"/>
      <c r="E4" s="840"/>
      <c r="F4" s="840"/>
      <c r="G4" s="840"/>
      <c r="H4" s="840"/>
      <c r="I4" s="840"/>
      <c r="J4" s="840"/>
      <c r="K4" s="840"/>
      <c r="L4" s="840"/>
      <c r="M4" s="465"/>
      <c r="N4" s="106"/>
    </row>
    <row r="5" spans="1:16" s="33" customFormat="1" ht="45" customHeight="1">
      <c r="A5" s="841" t="s">
        <v>764</v>
      </c>
      <c r="B5" s="841"/>
      <c r="C5" s="841"/>
      <c r="D5" s="841"/>
      <c r="E5" s="841"/>
      <c r="F5" s="841"/>
      <c r="G5" s="841"/>
      <c r="H5" s="841"/>
      <c r="I5" s="841"/>
      <c r="J5" s="841"/>
      <c r="K5" s="841"/>
      <c r="L5" s="841"/>
      <c r="M5" s="466"/>
      <c r="N5" s="107"/>
    </row>
    <row r="6" spans="1:16" s="108" customFormat="1" ht="2.25" customHeight="1" thickBot="1">
      <c r="A6" s="109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10"/>
    </row>
    <row r="7" spans="1:16" s="17" customFormat="1" ht="37.5" customHeight="1" thickTop="1" thickBot="1">
      <c r="A7" s="421"/>
      <c r="B7" s="703" t="s">
        <v>101</v>
      </c>
      <c r="C7" s="703" t="s">
        <v>102</v>
      </c>
      <c r="D7" s="703" t="s">
        <v>103</v>
      </c>
      <c r="E7" s="836" t="s">
        <v>104</v>
      </c>
      <c r="F7" s="836"/>
      <c r="G7" s="836" t="s">
        <v>651</v>
      </c>
      <c r="H7" s="836"/>
      <c r="I7" s="836" t="s">
        <v>755</v>
      </c>
      <c r="J7" s="836"/>
      <c r="K7" s="836" t="s">
        <v>813</v>
      </c>
      <c r="L7" s="836"/>
      <c r="M7" s="467"/>
      <c r="N7" s="467"/>
    </row>
    <row r="8" spans="1:16" s="17" customFormat="1" ht="36.75" customHeight="1" thickTop="1">
      <c r="A8" s="422"/>
      <c r="B8" s="704" t="s">
        <v>105</v>
      </c>
      <c r="C8" s="704" t="str">
        <f>"DIC"</f>
        <v>DIC</v>
      </c>
      <c r="D8" s="704" t="str">
        <f>"DIC"</f>
        <v>DIC</v>
      </c>
      <c r="E8" s="837" t="str">
        <f>"DIC"</f>
        <v>DIC</v>
      </c>
      <c r="F8" s="837"/>
      <c r="G8" s="838" t="s">
        <v>105</v>
      </c>
      <c r="H8" s="837"/>
      <c r="I8" s="837" t="str">
        <f>"DIC"</f>
        <v>DIC</v>
      </c>
      <c r="J8" s="837"/>
      <c r="K8" s="839" t="str">
        <f>UPPER("jun")</f>
        <v>JUN</v>
      </c>
      <c r="L8" s="839"/>
      <c r="M8" s="467" t="s">
        <v>719</v>
      </c>
      <c r="N8" s="467"/>
    </row>
    <row r="9" spans="1:16" s="17" customFormat="1" ht="1.5" customHeight="1">
      <c r="A9" s="423"/>
      <c r="B9" s="468"/>
      <c r="C9" s="468"/>
      <c r="D9" s="468"/>
      <c r="E9" s="468"/>
      <c r="F9" s="468"/>
      <c r="G9" s="468"/>
      <c r="H9" s="468"/>
      <c r="I9" s="468"/>
      <c r="J9" s="468"/>
      <c r="K9" s="468"/>
      <c r="L9" s="468"/>
      <c r="N9" s="467"/>
    </row>
    <row r="10" spans="1:16" s="111" customFormat="1" ht="36" customHeight="1">
      <c r="A10" s="424"/>
      <c r="B10" s="835" t="s">
        <v>12</v>
      </c>
      <c r="C10" s="835"/>
      <c r="D10" s="835"/>
      <c r="E10" s="469" t="s">
        <v>652</v>
      </c>
      <c r="F10" s="469" t="s">
        <v>653</v>
      </c>
      <c r="G10" s="469" t="s">
        <v>652</v>
      </c>
      <c r="H10" s="469" t="s">
        <v>653</v>
      </c>
      <c r="I10" s="469" t="s">
        <v>652</v>
      </c>
      <c r="J10" s="469" t="s">
        <v>653</v>
      </c>
      <c r="K10" s="469" t="s">
        <v>652</v>
      </c>
      <c r="L10" s="469" t="s">
        <v>653</v>
      </c>
      <c r="N10" s="467"/>
    </row>
    <row r="11" spans="1:16" s="111" customFormat="1" ht="35.25" customHeight="1">
      <c r="A11" s="470" t="s">
        <v>106</v>
      </c>
      <c r="B11" s="112">
        <v>45150897.487739995</v>
      </c>
      <c r="C11" s="112">
        <v>54556080.634240001</v>
      </c>
      <c r="D11" s="112">
        <v>54556080.634240001</v>
      </c>
      <c r="E11" s="112">
        <v>81017493.941249996</v>
      </c>
      <c r="F11" s="112">
        <v>7066800.6672499999</v>
      </c>
      <c r="G11" s="112">
        <v>96931715.502850011</v>
      </c>
      <c r="H11" s="112">
        <v>7437917.27018</v>
      </c>
      <c r="I11" s="112">
        <v>113162072.22272</v>
      </c>
      <c r="J11" s="112">
        <v>7767736.6857000003</v>
      </c>
      <c r="K11" s="112">
        <v>124591627.70332001</v>
      </c>
      <c r="L11" s="112">
        <v>3629391.8310100003</v>
      </c>
      <c r="N11" s="467"/>
    </row>
    <row r="12" spans="1:16" s="111" customFormat="1" ht="35.25" customHeight="1">
      <c r="A12" s="471" t="s">
        <v>107</v>
      </c>
      <c r="B12" s="112">
        <v>44421766.969750002</v>
      </c>
      <c r="C12" s="112">
        <v>53943147.241530001</v>
      </c>
      <c r="D12" s="112">
        <v>53943147.241530001</v>
      </c>
      <c r="E12" s="112">
        <v>80285499.772719994</v>
      </c>
      <c r="F12" s="112">
        <v>6985714.8452099999</v>
      </c>
      <c r="G12" s="112">
        <v>95850682.265070006</v>
      </c>
      <c r="H12" s="112">
        <v>7336520.9377499996</v>
      </c>
      <c r="I12" s="112">
        <v>111464063.88201</v>
      </c>
      <c r="J12" s="112">
        <v>7609483.82699</v>
      </c>
      <c r="K12" s="112">
        <v>122695208.2744</v>
      </c>
      <c r="L12" s="112">
        <v>3540465.3807299999</v>
      </c>
      <c r="M12" s="112"/>
      <c r="N12" s="467"/>
      <c r="P12" s="112"/>
    </row>
    <row r="13" spans="1:16" s="111" customFormat="1" ht="35.25" customHeight="1">
      <c r="A13" s="471" t="s">
        <v>777</v>
      </c>
      <c r="B13" s="112">
        <v>729130.51798999996</v>
      </c>
      <c r="C13" s="112">
        <v>612933.39271000004</v>
      </c>
      <c r="D13" s="112">
        <v>612933.39271000004</v>
      </c>
      <c r="E13" s="112">
        <v>731994.16853000002</v>
      </c>
      <c r="F13" s="112">
        <v>81085.822040000014</v>
      </c>
      <c r="G13" s="112">
        <v>1081033.2377800001</v>
      </c>
      <c r="H13" s="112">
        <v>101396.33243000001</v>
      </c>
      <c r="I13" s="112">
        <v>1698008.3407100001</v>
      </c>
      <c r="J13" s="112">
        <v>158252.85871</v>
      </c>
      <c r="K13" s="112">
        <v>1896419.4289200001</v>
      </c>
      <c r="L13" s="112">
        <v>88926.450280000005</v>
      </c>
      <c r="M13" s="112"/>
      <c r="N13" s="467"/>
      <c r="P13" s="112"/>
    </row>
    <row r="14" spans="1:16" s="111" customFormat="1" ht="35.25" customHeight="1">
      <c r="A14" s="470" t="s">
        <v>108</v>
      </c>
      <c r="B14" s="112">
        <v>146905.58713</v>
      </c>
      <c r="C14" s="112">
        <v>210831.18809000001</v>
      </c>
      <c r="D14" s="112">
        <v>210831.18809000001</v>
      </c>
      <c r="E14" s="112">
        <v>380684.40444000001</v>
      </c>
      <c r="F14" s="112">
        <v>36153.330419999998</v>
      </c>
      <c r="G14" s="112">
        <v>448753.43556999997</v>
      </c>
      <c r="H14" s="112">
        <v>43161.160969999997</v>
      </c>
      <c r="I14" s="112">
        <v>547044.36848000006</v>
      </c>
      <c r="J14" s="112">
        <v>61714.799229999997</v>
      </c>
      <c r="K14" s="112">
        <v>674877.09915999998</v>
      </c>
      <c r="L14" s="112">
        <v>27873.957579999998</v>
      </c>
      <c r="M14" s="112"/>
      <c r="N14" s="467"/>
      <c r="P14" s="112"/>
    </row>
    <row r="15" spans="1:16" s="111" customFormat="1" ht="35.25" customHeight="1">
      <c r="A15" s="471" t="s">
        <v>109</v>
      </c>
      <c r="B15" s="112">
        <v>129924.61865</v>
      </c>
      <c r="C15" s="112">
        <v>177446.69261000003</v>
      </c>
      <c r="D15" s="112">
        <v>177446.69261000003</v>
      </c>
      <c r="E15" s="112">
        <v>363225.97944000002</v>
      </c>
      <c r="F15" s="112">
        <v>34286.930090000002</v>
      </c>
      <c r="G15" s="112">
        <v>424351.74252999999</v>
      </c>
      <c r="H15" s="112">
        <v>36131.73429</v>
      </c>
      <c r="I15" s="112">
        <v>486630.66687000002</v>
      </c>
      <c r="J15" s="112">
        <v>42613.050329999998</v>
      </c>
      <c r="K15" s="112">
        <v>600474.25339999993</v>
      </c>
      <c r="L15" s="112">
        <v>22770.777030000001</v>
      </c>
      <c r="M15" s="112"/>
      <c r="N15" s="467"/>
      <c r="P15" s="112"/>
    </row>
    <row r="16" spans="1:16" s="111" customFormat="1" ht="35.25" customHeight="1">
      <c r="A16" s="471" t="s">
        <v>110</v>
      </c>
      <c r="B16" s="112">
        <v>16980.96848</v>
      </c>
      <c r="C16" s="112">
        <v>33384.495479999998</v>
      </c>
      <c r="D16" s="112">
        <v>33384.495479999998</v>
      </c>
      <c r="E16" s="112">
        <v>17458.424999999999</v>
      </c>
      <c r="F16" s="112">
        <v>1866.4003300000002</v>
      </c>
      <c r="G16" s="112">
        <v>24401.693039999998</v>
      </c>
      <c r="H16" s="112">
        <v>7029.4266799999996</v>
      </c>
      <c r="I16" s="112">
        <v>60413.701609999996</v>
      </c>
      <c r="J16" s="112">
        <v>19101.748899999999</v>
      </c>
      <c r="K16" s="112">
        <v>74402.845760000011</v>
      </c>
      <c r="L16" s="112">
        <v>5103.18055</v>
      </c>
      <c r="M16" s="112"/>
      <c r="N16" s="467"/>
      <c r="P16" s="112"/>
    </row>
    <row r="17" spans="1:16" s="111" customFormat="1" ht="35.25" customHeight="1">
      <c r="A17" s="470" t="s">
        <v>111</v>
      </c>
      <c r="B17" s="112">
        <v>612210.84355999995</v>
      </c>
      <c r="C17" s="112">
        <v>601153.15524999995</v>
      </c>
      <c r="D17" s="112">
        <v>601153.15524999995</v>
      </c>
      <c r="E17" s="112">
        <v>837444.99578999996</v>
      </c>
      <c r="F17" s="112">
        <v>59584.348310000001</v>
      </c>
      <c r="G17" s="112">
        <v>993613.37585000007</v>
      </c>
      <c r="H17" s="112">
        <v>91877.342480000007</v>
      </c>
      <c r="I17" s="112">
        <v>1197544.118</v>
      </c>
      <c r="J17" s="112">
        <v>129010.67701</v>
      </c>
      <c r="K17" s="112">
        <v>1427642.50447</v>
      </c>
      <c r="L17" s="112">
        <v>90759.137579999995</v>
      </c>
      <c r="M17" s="112"/>
      <c r="N17" s="467"/>
      <c r="P17" s="112"/>
    </row>
    <row r="18" spans="1:16" s="111" customFormat="1" ht="35.25" customHeight="1">
      <c r="A18" s="471" t="s">
        <v>112</v>
      </c>
      <c r="B18" s="112">
        <v>346573.60749999998</v>
      </c>
      <c r="C18" s="112">
        <v>413914.75541000004</v>
      </c>
      <c r="D18" s="112">
        <v>413914.75541000004</v>
      </c>
      <c r="E18" s="112">
        <v>640307.03163999994</v>
      </c>
      <c r="F18" s="112">
        <v>57251.58928</v>
      </c>
      <c r="G18" s="112">
        <v>811530.84753000003</v>
      </c>
      <c r="H18" s="112">
        <v>85577.397980000009</v>
      </c>
      <c r="I18" s="112">
        <v>1003172.65363</v>
      </c>
      <c r="J18" s="112">
        <v>120240.91034</v>
      </c>
      <c r="K18" s="112">
        <v>1191523.60794</v>
      </c>
      <c r="L18" s="112">
        <v>81556.392250000004</v>
      </c>
      <c r="M18" s="112"/>
      <c r="N18" s="467"/>
      <c r="P18" s="112"/>
    </row>
    <row r="19" spans="1:16" s="111" customFormat="1" ht="35.25" customHeight="1">
      <c r="A19" s="471" t="s">
        <v>113</v>
      </c>
      <c r="B19" s="112">
        <v>265637.23606000002</v>
      </c>
      <c r="C19" s="112">
        <v>187238.39984</v>
      </c>
      <c r="D19" s="112">
        <v>187238.39984</v>
      </c>
      <c r="E19" s="112">
        <v>197137.96415000001</v>
      </c>
      <c r="F19" s="112">
        <v>2332.7590299999997</v>
      </c>
      <c r="G19" s="112">
        <v>182082.52831999998</v>
      </c>
      <c r="H19" s="112">
        <v>6299.9444999999996</v>
      </c>
      <c r="I19" s="112">
        <v>194371.46437</v>
      </c>
      <c r="J19" s="112">
        <v>8769.7666699999991</v>
      </c>
      <c r="K19" s="112">
        <v>236118.89653</v>
      </c>
      <c r="L19" s="112">
        <v>9202.7453299999997</v>
      </c>
      <c r="M19" s="112"/>
      <c r="N19" s="467"/>
      <c r="P19" s="112"/>
    </row>
    <row r="20" spans="1:16" s="111" customFormat="1" ht="35.25" customHeight="1">
      <c r="A20" s="470" t="s">
        <v>114</v>
      </c>
      <c r="B20" s="112">
        <v>8019870.4957400002</v>
      </c>
      <c r="C20" s="112">
        <v>9696980.0709599983</v>
      </c>
      <c r="D20" s="112">
        <v>9696980.0709599983</v>
      </c>
      <c r="E20" s="112">
        <v>14694168.35413</v>
      </c>
      <c r="F20" s="112">
        <v>84872.874580000003</v>
      </c>
      <c r="G20" s="112">
        <v>18672350.202689998</v>
      </c>
      <c r="H20" s="112">
        <v>80447.576659999992</v>
      </c>
      <c r="I20" s="112">
        <v>22558357.576439999</v>
      </c>
      <c r="J20" s="112">
        <v>85233.749079999994</v>
      </c>
      <c r="K20" s="112">
        <v>20370677.78382</v>
      </c>
      <c r="L20" s="112">
        <v>77254.438760000005</v>
      </c>
      <c r="M20" s="112"/>
      <c r="N20" s="467"/>
      <c r="P20" s="112"/>
    </row>
    <row r="21" spans="1:16" s="111" customFormat="1" ht="35.25" customHeight="1">
      <c r="A21" s="471" t="s">
        <v>115</v>
      </c>
      <c r="B21" s="112">
        <v>372802.71927</v>
      </c>
      <c r="C21" s="112">
        <v>484659.61911000003</v>
      </c>
      <c r="D21" s="112">
        <v>484659.61911000003</v>
      </c>
      <c r="E21" s="112">
        <v>745081.75219000003</v>
      </c>
      <c r="F21" s="112">
        <v>88808.425540000011</v>
      </c>
      <c r="G21" s="112">
        <v>849462.72996000003</v>
      </c>
      <c r="H21" s="112">
        <v>87449.688709999988</v>
      </c>
      <c r="I21" s="112">
        <v>961395.52714000002</v>
      </c>
      <c r="J21" s="112">
        <v>90918.891090000005</v>
      </c>
      <c r="K21" s="112">
        <v>1050285.3425499999</v>
      </c>
      <c r="L21" s="112">
        <v>54019.296619999994</v>
      </c>
      <c r="M21" s="112"/>
      <c r="N21" s="467"/>
      <c r="P21" s="112"/>
    </row>
    <row r="22" spans="1:16" s="111" customFormat="1" ht="35.25" customHeight="1">
      <c r="A22" s="472" t="s">
        <v>723</v>
      </c>
      <c r="B22" s="112">
        <v>-1510491.2151400002</v>
      </c>
      <c r="C22" s="112">
        <v>-1584577.0681099999</v>
      </c>
      <c r="D22" s="112">
        <v>-1584577.0681099999</v>
      </c>
      <c r="E22" s="112">
        <v>-2449616.7828099998</v>
      </c>
      <c r="F22" s="112">
        <v>-233568.00977</v>
      </c>
      <c r="G22" s="112">
        <v>-2691169.0303400001</v>
      </c>
      <c r="H22" s="112">
        <v>-264408.22674000001</v>
      </c>
      <c r="I22" s="112">
        <v>-2967362.5879499996</v>
      </c>
      <c r="J22" s="112">
        <v>-273391.76207999996</v>
      </c>
      <c r="K22" s="112">
        <v>-3324907.1604400002</v>
      </c>
      <c r="L22" s="112">
        <v>-146342.80500999998</v>
      </c>
      <c r="M22" s="112"/>
      <c r="N22" s="467"/>
      <c r="P22" s="112"/>
    </row>
    <row r="23" spans="1:16" s="111" customFormat="1" ht="35.25" customHeight="1">
      <c r="A23" s="473" t="s">
        <v>724</v>
      </c>
      <c r="B23" s="112">
        <v>52792195.918290004</v>
      </c>
      <c r="C23" s="112">
        <v>63965127.599529997</v>
      </c>
      <c r="D23" s="112">
        <v>63965127.599529997</v>
      </c>
      <c r="E23" s="112">
        <v>95225256.664990008</v>
      </c>
      <c r="F23" s="112">
        <v>7102651.6363300001</v>
      </c>
      <c r="G23" s="112">
        <v>115204726.21658</v>
      </c>
      <c r="H23" s="112">
        <v>7476444.81226</v>
      </c>
      <c r="I23" s="112">
        <v>135459051.22483</v>
      </c>
      <c r="J23" s="112">
        <v>7861223.0400299998</v>
      </c>
      <c r="K23" s="112">
        <v>144790203.27288002</v>
      </c>
      <c r="L23" s="112">
        <v>3732955.8565400001</v>
      </c>
      <c r="M23" s="112"/>
      <c r="N23" s="467"/>
      <c r="P23" s="112"/>
    </row>
    <row r="24" spans="1:16" s="17" customFormat="1" ht="9.75" thickBot="1">
      <c r="A24" s="113"/>
      <c r="B24" s="114"/>
      <c r="C24" s="114"/>
      <c r="D24" s="114"/>
      <c r="E24" s="114"/>
      <c r="F24" s="114"/>
      <c r="G24" s="114"/>
      <c r="H24" s="114"/>
      <c r="I24" s="114"/>
      <c r="J24" s="114"/>
      <c r="K24" s="114"/>
      <c r="L24" s="114"/>
      <c r="M24" s="474"/>
      <c r="N24" s="115"/>
    </row>
    <row r="25" spans="1:16" s="17" customFormat="1" ht="15.75" thickTop="1">
      <c r="A25" s="111" t="s">
        <v>725</v>
      </c>
      <c r="B25" s="18"/>
      <c r="C25" s="18"/>
      <c r="D25" s="18"/>
      <c r="E25" s="18"/>
      <c r="F25" s="18"/>
      <c r="G25" s="18"/>
      <c r="H25" s="18"/>
      <c r="I25" s="18"/>
      <c r="J25" s="18"/>
      <c r="K25" s="18"/>
      <c r="L25" s="18"/>
      <c r="M25" s="18"/>
      <c r="N25" s="115"/>
    </row>
    <row r="26" spans="1:16" s="17" customFormat="1" ht="15" customHeight="1">
      <c r="A26" s="111" t="s">
        <v>726</v>
      </c>
      <c r="B26" s="18"/>
      <c r="C26" s="18"/>
      <c r="D26" s="18"/>
      <c r="E26" s="18"/>
      <c r="F26" s="18"/>
      <c r="G26" s="18"/>
      <c r="H26" s="18"/>
      <c r="I26" s="18"/>
      <c r="J26" s="18"/>
      <c r="K26" s="18"/>
      <c r="L26" s="18"/>
      <c r="M26" s="18"/>
      <c r="N26" s="115"/>
    </row>
    <row r="27" spans="1:16" s="17" customFormat="1" ht="15" customHeight="1">
      <c r="A27" s="111" t="s">
        <v>720</v>
      </c>
      <c r="B27" s="18"/>
      <c r="C27" s="18"/>
      <c r="D27" s="18"/>
      <c r="E27" s="18"/>
      <c r="F27" s="18"/>
      <c r="G27" s="18"/>
      <c r="H27" s="18"/>
      <c r="I27" s="18"/>
      <c r="J27" s="18"/>
      <c r="K27" s="18"/>
      <c r="L27" s="18"/>
      <c r="M27" s="18"/>
      <c r="N27" s="115"/>
    </row>
    <row r="28" spans="1:16" s="17" customFormat="1" ht="12">
      <c r="A28" s="116"/>
      <c r="B28" s="18"/>
      <c r="C28" s="18"/>
      <c r="D28" s="18"/>
      <c r="E28" s="18"/>
      <c r="F28" s="18"/>
      <c r="G28" s="18"/>
      <c r="H28" s="18"/>
      <c r="I28" s="18"/>
      <c r="J28" s="18"/>
      <c r="K28" s="18"/>
      <c r="L28" s="18"/>
      <c r="M28" s="18"/>
      <c r="N28" s="115"/>
    </row>
  </sheetData>
  <mergeCells count="13">
    <mergeCell ref="A2:L2"/>
    <mergeCell ref="A3:L3"/>
    <mergeCell ref="A4:L4"/>
    <mergeCell ref="A5:L5"/>
    <mergeCell ref="E7:F7"/>
    <mergeCell ref="B10:D10"/>
    <mergeCell ref="G7:H7"/>
    <mergeCell ref="I7:J7"/>
    <mergeCell ref="K7:L7"/>
    <mergeCell ref="E8:F8"/>
    <mergeCell ref="G8:H8"/>
    <mergeCell ref="I8:J8"/>
    <mergeCell ref="K8:L8"/>
  </mergeCells>
  <pageMargins left="0.94" right="0.56999999999999995" top="0.64" bottom="0.43" header="0.5" footer="0.39"/>
  <pageSetup scale="41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1:R646"/>
  <sheetViews>
    <sheetView showGridLines="0" zoomScale="70" zoomScaleNormal="70" workbookViewId="0">
      <selection activeCell="I13" sqref="I13"/>
    </sheetView>
  </sheetViews>
  <sheetFormatPr defaultColWidth="11.42578125" defaultRowHeight="15"/>
  <cols>
    <col min="1" max="1" width="38.28515625" style="511" customWidth="1"/>
    <col min="2" max="15" width="13.85546875" style="484" customWidth="1"/>
    <col min="16" max="16" width="14.140625" style="484" customWidth="1"/>
    <col min="17" max="17" width="12.140625" style="484" customWidth="1"/>
    <col min="18" max="18" width="2.5703125" style="145" customWidth="1"/>
    <col min="19" max="256" width="11.42578125" style="394"/>
    <col min="257" max="257" width="38.28515625" style="394" customWidth="1"/>
    <col min="258" max="271" width="13.85546875" style="394" customWidth="1"/>
    <col min="272" max="272" width="14.140625" style="394" customWidth="1"/>
    <col min="273" max="273" width="12.140625" style="394" customWidth="1"/>
    <col min="274" max="274" width="2.5703125" style="394" customWidth="1"/>
    <col min="275" max="512" width="11.42578125" style="394"/>
    <col min="513" max="513" width="38.28515625" style="394" customWidth="1"/>
    <col min="514" max="527" width="13.85546875" style="394" customWidth="1"/>
    <col min="528" max="528" width="14.140625" style="394" customWidth="1"/>
    <col min="529" max="529" width="12.140625" style="394" customWidth="1"/>
    <col min="530" max="530" width="2.5703125" style="394" customWidth="1"/>
    <col min="531" max="768" width="11.42578125" style="394"/>
    <col min="769" max="769" width="38.28515625" style="394" customWidth="1"/>
    <col min="770" max="783" width="13.85546875" style="394" customWidth="1"/>
    <col min="784" max="784" width="14.140625" style="394" customWidth="1"/>
    <col min="785" max="785" width="12.140625" style="394" customWidth="1"/>
    <col min="786" max="786" width="2.5703125" style="394" customWidth="1"/>
    <col min="787" max="1024" width="11.42578125" style="394"/>
    <col min="1025" max="1025" width="38.28515625" style="394" customWidth="1"/>
    <col min="1026" max="1039" width="13.85546875" style="394" customWidth="1"/>
    <col min="1040" max="1040" width="14.140625" style="394" customWidth="1"/>
    <col min="1041" max="1041" width="12.140625" style="394" customWidth="1"/>
    <col min="1042" max="1042" width="2.5703125" style="394" customWidth="1"/>
    <col min="1043" max="1280" width="11.42578125" style="394"/>
    <col min="1281" max="1281" width="38.28515625" style="394" customWidth="1"/>
    <col min="1282" max="1295" width="13.85546875" style="394" customWidth="1"/>
    <col min="1296" max="1296" width="14.140625" style="394" customWidth="1"/>
    <col min="1297" max="1297" width="12.140625" style="394" customWidth="1"/>
    <col min="1298" max="1298" width="2.5703125" style="394" customWidth="1"/>
    <col min="1299" max="1536" width="11.42578125" style="394"/>
    <col min="1537" max="1537" width="38.28515625" style="394" customWidth="1"/>
    <col min="1538" max="1551" width="13.85546875" style="394" customWidth="1"/>
    <col min="1552" max="1552" width="14.140625" style="394" customWidth="1"/>
    <col min="1553" max="1553" width="12.140625" style="394" customWidth="1"/>
    <col min="1554" max="1554" width="2.5703125" style="394" customWidth="1"/>
    <col min="1555" max="1792" width="11.42578125" style="394"/>
    <col min="1793" max="1793" width="38.28515625" style="394" customWidth="1"/>
    <col min="1794" max="1807" width="13.85546875" style="394" customWidth="1"/>
    <col min="1808" max="1808" width="14.140625" style="394" customWidth="1"/>
    <col min="1809" max="1809" width="12.140625" style="394" customWidth="1"/>
    <col min="1810" max="1810" width="2.5703125" style="394" customWidth="1"/>
    <col min="1811" max="2048" width="11.42578125" style="394"/>
    <col min="2049" max="2049" width="38.28515625" style="394" customWidth="1"/>
    <col min="2050" max="2063" width="13.85546875" style="394" customWidth="1"/>
    <col min="2064" max="2064" width="14.140625" style="394" customWidth="1"/>
    <col min="2065" max="2065" width="12.140625" style="394" customWidth="1"/>
    <col min="2066" max="2066" width="2.5703125" style="394" customWidth="1"/>
    <col min="2067" max="2304" width="11.42578125" style="394"/>
    <col min="2305" max="2305" width="38.28515625" style="394" customWidth="1"/>
    <col min="2306" max="2319" width="13.85546875" style="394" customWidth="1"/>
    <col min="2320" max="2320" width="14.140625" style="394" customWidth="1"/>
    <col min="2321" max="2321" width="12.140625" style="394" customWidth="1"/>
    <col min="2322" max="2322" width="2.5703125" style="394" customWidth="1"/>
    <col min="2323" max="2560" width="11.42578125" style="394"/>
    <col min="2561" max="2561" width="38.28515625" style="394" customWidth="1"/>
    <col min="2562" max="2575" width="13.85546875" style="394" customWidth="1"/>
    <col min="2576" max="2576" width="14.140625" style="394" customWidth="1"/>
    <col min="2577" max="2577" width="12.140625" style="394" customWidth="1"/>
    <col min="2578" max="2578" width="2.5703125" style="394" customWidth="1"/>
    <col min="2579" max="2816" width="11.42578125" style="394"/>
    <col min="2817" max="2817" width="38.28515625" style="394" customWidth="1"/>
    <col min="2818" max="2831" width="13.85546875" style="394" customWidth="1"/>
    <col min="2832" max="2832" width="14.140625" style="394" customWidth="1"/>
    <col min="2833" max="2833" width="12.140625" style="394" customWidth="1"/>
    <col min="2834" max="2834" width="2.5703125" style="394" customWidth="1"/>
    <col min="2835" max="3072" width="11.42578125" style="394"/>
    <col min="3073" max="3073" width="38.28515625" style="394" customWidth="1"/>
    <col min="3074" max="3087" width="13.85546875" style="394" customWidth="1"/>
    <col min="3088" max="3088" width="14.140625" style="394" customWidth="1"/>
    <col min="3089" max="3089" width="12.140625" style="394" customWidth="1"/>
    <col min="3090" max="3090" width="2.5703125" style="394" customWidth="1"/>
    <col min="3091" max="3328" width="11.42578125" style="394"/>
    <col min="3329" max="3329" width="38.28515625" style="394" customWidth="1"/>
    <col min="3330" max="3343" width="13.85546875" style="394" customWidth="1"/>
    <col min="3344" max="3344" width="14.140625" style="394" customWidth="1"/>
    <col min="3345" max="3345" width="12.140625" style="394" customWidth="1"/>
    <col min="3346" max="3346" width="2.5703125" style="394" customWidth="1"/>
    <col min="3347" max="3584" width="11.42578125" style="394"/>
    <col min="3585" max="3585" width="38.28515625" style="394" customWidth="1"/>
    <col min="3586" max="3599" width="13.85546875" style="394" customWidth="1"/>
    <col min="3600" max="3600" width="14.140625" style="394" customWidth="1"/>
    <col min="3601" max="3601" width="12.140625" style="394" customWidth="1"/>
    <col min="3602" max="3602" width="2.5703125" style="394" customWidth="1"/>
    <col min="3603" max="3840" width="11.42578125" style="394"/>
    <col min="3841" max="3841" width="38.28515625" style="394" customWidth="1"/>
    <col min="3842" max="3855" width="13.85546875" style="394" customWidth="1"/>
    <col min="3856" max="3856" width="14.140625" style="394" customWidth="1"/>
    <col min="3857" max="3857" width="12.140625" style="394" customWidth="1"/>
    <col min="3858" max="3858" width="2.5703125" style="394" customWidth="1"/>
    <col min="3859" max="4096" width="11.42578125" style="394"/>
    <col min="4097" max="4097" width="38.28515625" style="394" customWidth="1"/>
    <col min="4098" max="4111" width="13.85546875" style="394" customWidth="1"/>
    <col min="4112" max="4112" width="14.140625" style="394" customWidth="1"/>
    <col min="4113" max="4113" width="12.140625" style="394" customWidth="1"/>
    <col min="4114" max="4114" width="2.5703125" style="394" customWidth="1"/>
    <col min="4115" max="4352" width="11.42578125" style="394"/>
    <col min="4353" max="4353" width="38.28515625" style="394" customWidth="1"/>
    <col min="4354" max="4367" width="13.85546875" style="394" customWidth="1"/>
    <col min="4368" max="4368" width="14.140625" style="394" customWidth="1"/>
    <col min="4369" max="4369" width="12.140625" style="394" customWidth="1"/>
    <col min="4370" max="4370" width="2.5703125" style="394" customWidth="1"/>
    <col min="4371" max="4608" width="11.42578125" style="394"/>
    <col min="4609" max="4609" width="38.28515625" style="394" customWidth="1"/>
    <col min="4610" max="4623" width="13.85546875" style="394" customWidth="1"/>
    <col min="4624" max="4624" width="14.140625" style="394" customWidth="1"/>
    <col min="4625" max="4625" width="12.140625" style="394" customWidth="1"/>
    <col min="4626" max="4626" width="2.5703125" style="394" customWidth="1"/>
    <col min="4627" max="4864" width="11.42578125" style="394"/>
    <col min="4865" max="4865" width="38.28515625" style="394" customWidth="1"/>
    <col min="4866" max="4879" width="13.85546875" style="394" customWidth="1"/>
    <col min="4880" max="4880" width="14.140625" style="394" customWidth="1"/>
    <col min="4881" max="4881" width="12.140625" style="394" customWidth="1"/>
    <col min="4882" max="4882" width="2.5703125" style="394" customWidth="1"/>
    <col min="4883" max="5120" width="11.42578125" style="394"/>
    <col min="5121" max="5121" width="38.28515625" style="394" customWidth="1"/>
    <col min="5122" max="5135" width="13.85546875" style="394" customWidth="1"/>
    <col min="5136" max="5136" width="14.140625" style="394" customWidth="1"/>
    <col min="5137" max="5137" width="12.140625" style="394" customWidth="1"/>
    <col min="5138" max="5138" width="2.5703125" style="394" customWidth="1"/>
    <col min="5139" max="5376" width="11.42578125" style="394"/>
    <col min="5377" max="5377" width="38.28515625" style="394" customWidth="1"/>
    <col min="5378" max="5391" width="13.85546875" style="394" customWidth="1"/>
    <col min="5392" max="5392" width="14.140625" style="394" customWidth="1"/>
    <col min="5393" max="5393" width="12.140625" style="394" customWidth="1"/>
    <col min="5394" max="5394" width="2.5703125" style="394" customWidth="1"/>
    <col min="5395" max="5632" width="11.42578125" style="394"/>
    <col min="5633" max="5633" width="38.28515625" style="394" customWidth="1"/>
    <col min="5634" max="5647" width="13.85546875" style="394" customWidth="1"/>
    <col min="5648" max="5648" width="14.140625" style="394" customWidth="1"/>
    <col min="5649" max="5649" width="12.140625" style="394" customWidth="1"/>
    <col min="5650" max="5650" width="2.5703125" style="394" customWidth="1"/>
    <col min="5651" max="5888" width="11.42578125" style="394"/>
    <col min="5889" max="5889" width="38.28515625" style="394" customWidth="1"/>
    <col min="5890" max="5903" width="13.85546875" style="394" customWidth="1"/>
    <col min="5904" max="5904" width="14.140625" style="394" customWidth="1"/>
    <col min="5905" max="5905" width="12.140625" style="394" customWidth="1"/>
    <col min="5906" max="5906" width="2.5703125" style="394" customWidth="1"/>
    <col min="5907" max="6144" width="11.42578125" style="394"/>
    <col min="6145" max="6145" width="38.28515625" style="394" customWidth="1"/>
    <col min="6146" max="6159" width="13.85546875" style="394" customWidth="1"/>
    <col min="6160" max="6160" width="14.140625" style="394" customWidth="1"/>
    <col min="6161" max="6161" width="12.140625" style="394" customWidth="1"/>
    <col min="6162" max="6162" width="2.5703125" style="394" customWidth="1"/>
    <col min="6163" max="6400" width="11.42578125" style="394"/>
    <col min="6401" max="6401" width="38.28515625" style="394" customWidth="1"/>
    <col min="6402" max="6415" width="13.85546875" style="394" customWidth="1"/>
    <col min="6416" max="6416" width="14.140625" style="394" customWidth="1"/>
    <col min="6417" max="6417" width="12.140625" style="394" customWidth="1"/>
    <col min="6418" max="6418" width="2.5703125" style="394" customWidth="1"/>
    <col min="6419" max="6656" width="11.42578125" style="394"/>
    <col min="6657" max="6657" width="38.28515625" style="394" customWidth="1"/>
    <col min="6658" max="6671" width="13.85546875" style="394" customWidth="1"/>
    <col min="6672" max="6672" width="14.140625" style="394" customWidth="1"/>
    <col min="6673" max="6673" width="12.140625" style="394" customWidth="1"/>
    <col min="6674" max="6674" width="2.5703125" style="394" customWidth="1"/>
    <col min="6675" max="6912" width="11.42578125" style="394"/>
    <col min="6913" max="6913" width="38.28515625" style="394" customWidth="1"/>
    <col min="6914" max="6927" width="13.85546875" style="394" customWidth="1"/>
    <col min="6928" max="6928" width="14.140625" style="394" customWidth="1"/>
    <col min="6929" max="6929" width="12.140625" style="394" customWidth="1"/>
    <col min="6930" max="6930" width="2.5703125" style="394" customWidth="1"/>
    <col min="6931" max="7168" width="11.42578125" style="394"/>
    <col min="7169" max="7169" width="38.28515625" style="394" customWidth="1"/>
    <col min="7170" max="7183" width="13.85546875" style="394" customWidth="1"/>
    <col min="7184" max="7184" width="14.140625" style="394" customWidth="1"/>
    <col min="7185" max="7185" width="12.140625" style="394" customWidth="1"/>
    <col min="7186" max="7186" width="2.5703125" style="394" customWidth="1"/>
    <col min="7187" max="7424" width="11.42578125" style="394"/>
    <col min="7425" max="7425" width="38.28515625" style="394" customWidth="1"/>
    <col min="7426" max="7439" width="13.85546875" style="394" customWidth="1"/>
    <col min="7440" max="7440" width="14.140625" style="394" customWidth="1"/>
    <col min="7441" max="7441" width="12.140625" style="394" customWidth="1"/>
    <col min="7442" max="7442" width="2.5703125" style="394" customWidth="1"/>
    <col min="7443" max="7680" width="11.42578125" style="394"/>
    <col min="7681" max="7681" width="38.28515625" style="394" customWidth="1"/>
    <col min="7682" max="7695" width="13.85546875" style="394" customWidth="1"/>
    <col min="7696" max="7696" width="14.140625" style="394" customWidth="1"/>
    <col min="7697" max="7697" width="12.140625" style="394" customWidth="1"/>
    <col min="7698" max="7698" width="2.5703125" style="394" customWidth="1"/>
    <col min="7699" max="7936" width="11.42578125" style="394"/>
    <col min="7937" max="7937" width="38.28515625" style="394" customWidth="1"/>
    <col min="7938" max="7951" width="13.85546875" style="394" customWidth="1"/>
    <col min="7952" max="7952" width="14.140625" style="394" customWidth="1"/>
    <col min="7953" max="7953" width="12.140625" style="394" customWidth="1"/>
    <col min="7954" max="7954" width="2.5703125" style="394" customWidth="1"/>
    <col min="7955" max="8192" width="11.42578125" style="394"/>
    <col min="8193" max="8193" width="38.28515625" style="394" customWidth="1"/>
    <col min="8194" max="8207" width="13.85546875" style="394" customWidth="1"/>
    <col min="8208" max="8208" width="14.140625" style="394" customWidth="1"/>
    <col min="8209" max="8209" width="12.140625" style="394" customWidth="1"/>
    <col min="8210" max="8210" width="2.5703125" style="394" customWidth="1"/>
    <col min="8211" max="8448" width="11.42578125" style="394"/>
    <col min="8449" max="8449" width="38.28515625" style="394" customWidth="1"/>
    <col min="8450" max="8463" width="13.85546875" style="394" customWidth="1"/>
    <col min="8464" max="8464" width="14.140625" style="394" customWidth="1"/>
    <col min="8465" max="8465" width="12.140625" style="394" customWidth="1"/>
    <col min="8466" max="8466" width="2.5703125" style="394" customWidth="1"/>
    <col min="8467" max="8704" width="11.42578125" style="394"/>
    <col min="8705" max="8705" width="38.28515625" style="394" customWidth="1"/>
    <col min="8706" max="8719" width="13.85546875" style="394" customWidth="1"/>
    <col min="8720" max="8720" width="14.140625" style="394" customWidth="1"/>
    <col min="8721" max="8721" width="12.140625" style="394" customWidth="1"/>
    <col min="8722" max="8722" width="2.5703125" style="394" customWidth="1"/>
    <col min="8723" max="8960" width="11.42578125" style="394"/>
    <col min="8961" max="8961" width="38.28515625" style="394" customWidth="1"/>
    <col min="8962" max="8975" width="13.85546875" style="394" customWidth="1"/>
    <col min="8976" max="8976" width="14.140625" style="394" customWidth="1"/>
    <col min="8977" max="8977" width="12.140625" style="394" customWidth="1"/>
    <col min="8978" max="8978" width="2.5703125" style="394" customWidth="1"/>
    <col min="8979" max="9216" width="11.42578125" style="394"/>
    <col min="9217" max="9217" width="38.28515625" style="394" customWidth="1"/>
    <col min="9218" max="9231" width="13.85546875" style="394" customWidth="1"/>
    <col min="9232" max="9232" width="14.140625" style="394" customWidth="1"/>
    <col min="9233" max="9233" width="12.140625" style="394" customWidth="1"/>
    <col min="9234" max="9234" width="2.5703125" style="394" customWidth="1"/>
    <col min="9235" max="9472" width="11.42578125" style="394"/>
    <col min="9473" max="9473" width="38.28515625" style="394" customWidth="1"/>
    <col min="9474" max="9487" width="13.85546875" style="394" customWidth="1"/>
    <col min="9488" max="9488" width="14.140625" style="394" customWidth="1"/>
    <col min="9489" max="9489" width="12.140625" style="394" customWidth="1"/>
    <col min="9490" max="9490" width="2.5703125" style="394" customWidth="1"/>
    <col min="9491" max="9728" width="11.42578125" style="394"/>
    <col min="9729" max="9729" width="38.28515625" style="394" customWidth="1"/>
    <col min="9730" max="9743" width="13.85546875" style="394" customWidth="1"/>
    <col min="9744" max="9744" width="14.140625" style="394" customWidth="1"/>
    <col min="9745" max="9745" width="12.140625" style="394" customWidth="1"/>
    <col min="9746" max="9746" width="2.5703125" style="394" customWidth="1"/>
    <col min="9747" max="9984" width="11.42578125" style="394"/>
    <col min="9985" max="9985" width="38.28515625" style="394" customWidth="1"/>
    <col min="9986" max="9999" width="13.85546875" style="394" customWidth="1"/>
    <col min="10000" max="10000" width="14.140625" style="394" customWidth="1"/>
    <col min="10001" max="10001" width="12.140625" style="394" customWidth="1"/>
    <col min="10002" max="10002" width="2.5703125" style="394" customWidth="1"/>
    <col min="10003" max="10240" width="11.42578125" style="394"/>
    <col min="10241" max="10241" width="38.28515625" style="394" customWidth="1"/>
    <col min="10242" max="10255" width="13.85546875" style="394" customWidth="1"/>
    <col min="10256" max="10256" width="14.140625" style="394" customWidth="1"/>
    <col min="10257" max="10257" width="12.140625" style="394" customWidth="1"/>
    <col min="10258" max="10258" width="2.5703125" style="394" customWidth="1"/>
    <col min="10259" max="10496" width="11.42578125" style="394"/>
    <col min="10497" max="10497" width="38.28515625" style="394" customWidth="1"/>
    <col min="10498" max="10511" width="13.85546875" style="394" customWidth="1"/>
    <col min="10512" max="10512" width="14.140625" style="394" customWidth="1"/>
    <col min="10513" max="10513" width="12.140625" style="394" customWidth="1"/>
    <col min="10514" max="10514" width="2.5703125" style="394" customWidth="1"/>
    <col min="10515" max="10752" width="11.42578125" style="394"/>
    <col min="10753" max="10753" width="38.28515625" style="394" customWidth="1"/>
    <col min="10754" max="10767" width="13.85546875" style="394" customWidth="1"/>
    <col min="10768" max="10768" width="14.140625" style="394" customWidth="1"/>
    <col min="10769" max="10769" width="12.140625" style="394" customWidth="1"/>
    <col min="10770" max="10770" width="2.5703125" style="394" customWidth="1"/>
    <col min="10771" max="11008" width="11.42578125" style="394"/>
    <col min="11009" max="11009" width="38.28515625" style="394" customWidth="1"/>
    <col min="11010" max="11023" width="13.85546875" style="394" customWidth="1"/>
    <col min="11024" max="11024" width="14.140625" style="394" customWidth="1"/>
    <col min="11025" max="11025" width="12.140625" style="394" customWidth="1"/>
    <col min="11026" max="11026" width="2.5703125" style="394" customWidth="1"/>
    <col min="11027" max="11264" width="11.42578125" style="394"/>
    <col min="11265" max="11265" width="38.28515625" style="394" customWidth="1"/>
    <col min="11266" max="11279" width="13.85546875" style="394" customWidth="1"/>
    <col min="11280" max="11280" width="14.140625" style="394" customWidth="1"/>
    <col min="11281" max="11281" width="12.140625" style="394" customWidth="1"/>
    <col min="11282" max="11282" width="2.5703125" style="394" customWidth="1"/>
    <col min="11283" max="11520" width="11.42578125" style="394"/>
    <col min="11521" max="11521" width="38.28515625" style="394" customWidth="1"/>
    <col min="11522" max="11535" width="13.85546875" style="394" customWidth="1"/>
    <col min="11536" max="11536" width="14.140625" style="394" customWidth="1"/>
    <col min="11537" max="11537" width="12.140625" style="394" customWidth="1"/>
    <col min="11538" max="11538" width="2.5703125" style="394" customWidth="1"/>
    <col min="11539" max="11776" width="11.42578125" style="394"/>
    <col min="11777" max="11777" width="38.28515625" style="394" customWidth="1"/>
    <col min="11778" max="11791" width="13.85546875" style="394" customWidth="1"/>
    <col min="11792" max="11792" width="14.140625" style="394" customWidth="1"/>
    <col min="11793" max="11793" width="12.140625" style="394" customWidth="1"/>
    <col min="11794" max="11794" width="2.5703125" style="394" customWidth="1"/>
    <col min="11795" max="12032" width="11.42578125" style="394"/>
    <col min="12033" max="12033" width="38.28515625" style="394" customWidth="1"/>
    <col min="12034" max="12047" width="13.85546875" style="394" customWidth="1"/>
    <col min="12048" max="12048" width="14.140625" style="394" customWidth="1"/>
    <col min="12049" max="12049" width="12.140625" style="394" customWidth="1"/>
    <col min="12050" max="12050" width="2.5703125" style="394" customWidth="1"/>
    <col min="12051" max="12288" width="11.42578125" style="394"/>
    <col min="12289" max="12289" width="38.28515625" style="394" customWidth="1"/>
    <col min="12290" max="12303" width="13.85546875" style="394" customWidth="1"/>
    <col min="12304" max="12304" width="14.140625" style="394" customWidth="1"/>
    <col min="12305" max="12305" width="12.140625" style="394" customWidth="1"/>
    <col min="12306" max="12306" width="2.5703125" style="394" customWidth="1"/>
    <col min="12307" max="12544" width="11.42578125" style="394"/>
    <col min="12545" max="12545" width="38.28515625" style="394" customWidth="1"/>
    <col min="12546" max="12559" width="13.85546875" style="394" customWidth="1"/>
    <col min="12560" max="12560" width="14.140625" style="394" customWidth="1"/>
    <col min="12561" max="12561" width="12.140625" style="394" customWidth="1"/>
    <col min="12562" max="12562" width="2.5703125" style="394" customWidth="1"/>
    <col min="12563" max="12800" width="11.42578125" style="394"/>
    <col min="12801" max="12801" width="38.28515625" style="394" customWidth="1"/>
    <col min="12802" max="12815" width="13.85546875" style="394" customWidth="1"/>
    <col min="12816" max="12816" width="14.140625" style="394" customWidth="1"/>
    <col min="12817" max="12817" width="12.140625" style="394" customWidth="1"/>
    <col min="12818" max="12818" width="2.5703125" style="394" customWidth="1"/>
    <col min="12819" max="13056" width="11.42578125" style="394"/>
    <col min="13057" max="13057" width="38.28515625" style="394" customWidth="1"/>
    <col min="13058" max="13071" width="13.85546875" style="394" customWidth="1"/>
    <col min="13072" max="13072" width="14.140625" style="394" customWidth="1"/>
    <col min="13073" max="13073" width="12.140625" style="394" customWidth="1"/>
    <col min="13074" max="13074" width="2.5703125" style="394" customWidth="1"/>
    <col min="13075" max="13312" width="11.42578125" style="394"/>
    <col min="13313" max="13313" width="38.28515625" style="394" customWidth="1"/>
    <col min="13314" max="13327" width="13.85546875" style="394" customWidth="1"/>
    <col min="13328" max="13328" width="14.140625" style="394" customWidth="1"/>
    <col min="13329" max="13329" width="12.140625" style="394" customWidth="1"/>
    <col min="13330" max="13330" width="2.5703125" style="394" customWidth="1"/>
    <col min="13331" max="13568" width="11.42578125" style="394"/>
    <col min="13569" max="13569" width="38.28515625" style="394" customWidth="1"/>
    <col min="13570" max="13583" width="13.85546875" style="394" customWidth="1"/>
    <col min="13584" max="13584" width="14.140625" style="394" customWidth="1"/>
    <col min="13585" max="13585" width="12.140625" style="394" customWidth="1"/>
    <col min="13586" max="13586" width="2.5703125" style="394" customWidth="1"/>
    <col min="13587" max="13824" width="11.42578125" style="394"/>
    <col min="13825" max="13825" width="38.28515625" style="394" customWidth="1"/>
    <col min="13826" max="13839" width="13.85546875" style="394" customWidth="1"/>
    <col min="13840" max="13840" width="14.140625" style="394" customWidth="1"/>
    <col min="13841" max="13841" width="12.140625" style="394" customWidth="1"/>
    <col min="13842" max="13842" width="2.5703125" style="394" customWidth="1"/>
    <col min="13843" max="14080" width="11.42578125" style="394"/>
    <col min="14081" max="14081" width="38.28515625" style="394" customWidth="1"/>
    <col min="14082" max="14095" width="13.85546875" style="394" customWidth="1"/>
    <col min="14096" max="14096" width="14.140625" style="394" customWidth="1"/>
    <col min="14097" max="14097" width="12.140625" style="394" customWidth="1"/>
    <col min="14098" max="14098" width="2.5703125" style="394" customWidth="1"/>
    <col min="14099" max="14336" width="11.42578125" style="394"/>
    <col min="14337" max="14337" width="38.28515625" style="394" customWidth="1"/>
    <col min="14338" max="14351" width="13.85546875" style="394" customWidth="1"/>
    <col min="14352" max="14352" width="14.140625" style="394" customWidth="1"/>
    <col min="14353" max="14353" width="12.140625" style="394" customWidth="1"/>
    <col min="14354" max="14354" width="2.5703125" style="394" customWidth="1"/>
    <col min="14355" max="14592" width="11.42578125" style="394"/>
    <col min="14593" max="14593" width="38.28515625" style="394" customWidth="1"/>
    <col min="14594" max="14607" width="13.85546875" style="394" customWidth="1"/>
    <col min="14608" max="14608" width="14.140625" style="394" customWidth="1"/>
    <col min="14609" max="14609" width="12.140625" style="394" customWidth="1"/>
    <col min="14610" max="14610" width="2.5703125" style="394" customWidth="1"/>
    <col min="14611" max="14848" width="11.42578125" style="394"/>
    <col min="14849" max="14849" width="38.28515625" style="394" customWidth="1"/>
    <col min="14850" max="14863" width="13.85546875" style="394" customWidth="1"/>
    <col min="14864" max="14864" width="14.140625" style="394" customWidth="1"/>
    <col min="14865" max="14865" width="12.140625" style="394" customWidth="1"/>
    <col min="14866" max="14866" width="2.5703125" style="394" customWidth="1"/>
    <col min="14867" max="15104" width="11.42578125" style="394"/>
    <col min="15105" max="15105" width="38.28515625" style="394" customWidth="1"/>
    <col min="15106" max="15119" width="13.85546875" style="394" customWidth="1"/>
    <col min="15120" max="15120" width="14.140625" style="394" customWidth="1"/>
    <col min="15121" max="15121" width="12.140625" style="394" customWidth="1"/>
    <col min="15122" max="15122" width="2.5703125" style="394" customWidth="1"/>
    <col min="15123" max="15360" width="11.42578125" style="394"/>
    <col min="15361" max="15361" width="38.28515625" style="394" customWidth="1"/>
    <col min="15362" max="15375" width="13.85546875" style="394" customWidth="1"/>
    <col min="15376" max="15376" width="14.140625" style="394" customWidth="1"/>
    <col min="15377" max="15377" width="12.140625" style="394" customWidth="1"/>
    <col min="15378" max="15378" width="2.5703125" style="394" customWidth="1"/>
    <col min="15379" max="15616" width="11.42578125" style="394"/>
    <col min="15617" max="15617" width="38.28515625" style="394" customWidth="1"/>
    <col min="15618" max="15631" width="13.85546875" style="394" customWidth="1"/>
    <col min="15632" max="15632" width="14.140625" style="394" customWidth="1"/>
    <col min="15633" max="15633" width="12.140625" style="394" customWidth="1"/>
    <col min="15634" max="15634" width="2.5703125" style="394" customWidth="1"/>
    <col min="15635" max="15872" width="11.42578125" style="394"/>
    <col min="15873" max="15873" width="38.28515625" style="394" customWidth="1"/>
    <col min="15874" max="15887" width="13.85546875" style="394" customWidth="1"/>
    <col min="15888" max="15888" width="14.140625" style="394" customWidth="1"/>
    <col min="15889" max="15889" width="12.140625" style="394" customWidth="1"/>
    <col min="15890" max="15890" width="2.5703125" style="394" customWidth="1"/>
    <col min="15891" max="16128" width="11.42578125" style="394"/>
    <col min="16129" max="16129" width="38.28515625" style="394" customWidth="1"/>
    <col min="16130" max="16143" width="13.85546875" style="394" customWidth="1"/>
    <col min="16144" max="16144" width="14.140625" style="394" customWidth="1"/>
    <col min="16145" max="16145" width="12.140625" style="394" customWidth="1"/>
    <col min="16146" max="16146" width="2.5703125" style="394" customWidth="1"/>
    <col min="16147" max="16384" width="11.42578125" style="394"/>
  </cols>
  <sheetData>
    <row r="1" spans="1:18" s="1" customFormat="1" ht="3.75" customHeight="1">
      <c r="A1" s="705">
        <v>0</v>
      </c>
      <c r="B1" s="483"/>
      <c r="C1" s="483"/>
      <c r="D1" s="483"/>
      <c r="E1" s="483"/>
      <c r="F1" s="483"/>
      <c r="G1" s="483"/>
      <c r="H1" s="483"/>
      <c r="I1" s="483"/>
      <c r="J1" s="483"/>
      <c r="K1" s="483"/>
      <c r="L1" s="483"/>
      <c r="M1" s="483"/>
      <c r="N1" s="483"/>
      <c r="O1" s="483"/>
      <c r="P1" s="483"/>
      <c r="Q1" s="483"/>
    </row>
    <row r="2" spans="1:18" s="1" customFormat="1" ht="38.25" customHeight="1">
      <c r="A2" s="844" t="s">
        <v>569</v>
      </c>
      <c r="B2" s="844"/>
      <c r="C2" s="844"/>
      <c r="D2" s="844"/>
      <c r="E2" s="844"/>
      <c r="F2" s="844"/>
      <c r="G2" s="844"/>
      <c r="H2" s="844"/>
      <c r="I2" s="844"/>
      <c r="J2" s="844"/>
      <c r="K2" s="844"/>
      <c r="L2" s="844"/>
      <c r="M2" s="844"/>
      <c r="N2" s="844"/>
      <c r="O2" s="844"/>
      <c r="P2" s="844"/>
      <c r="Q2" s="844"/>
    </row>
    <row r="3" spans="1:18" s="1" customFormat="1" ht="20.25" customHeight="1">
      <c r="A3" s="844" t="s">
        <v>116</v>
      </c>
      <c r="B3" s="844"/>
      <c r="C3" s="844"/>
      <c r="D3" s="844"/>
      <c r="E3" s="844"/>
      <c r="F3" s="844"/>
      <c r="G3" s="844"/>
      <c r="H3" s="844"/>
      <c r="I3" s="844"/>
      <c r="J3" s="844"/>
      <c r="K3" s="844"/>
      <c r="L3" s="844"/>
      <c r="M3" s="844"/>
      <c r="N3" s="844"/>
      <c r="O3" s="844"/>
      <c r="P3" s="844"/>
      <c r="Q3" s="844"/>
    </row>
    <row r="4" spans="1:18" s="1" customFormat="1" ht="20.25" customHeight="1">
      <c r="A4" s="844" t="s">
        <v>852</v>
      </c>
      <c r="B4" s="844"/>
      <c r="C4" s="844"/>
      <c r="D4" s="844"/>
      <c r="E4" s="844"/>
      <c r="F4" s="844"/>
      <c r="G4" s="844"/>
      <c r="H4" s="844"/>
      <c r="I4" s="844"/>
      <c r="J4" s="844"/>
      <c r="K4" s="844"/>
      <c r="L4" s="844"/>
      <c r="M4" s="844"/>
      <c r="N4" s="844"/>
      <c r="O4" s="844"/>
      <c r="P4" s="844"/>
      <c r="Q4" s="844"/>
    </row>
    <row r="5" spans="1:18" s="33" customFormat="1" ht="39" customHeight="1">
      <c r="A5" s="845" t="s">
        <v>764</v>
      </c>
      <c r="B5" s="845"/>
      <c r="C5" s="845"/>
      <c r="D5" s="845"/>
      <c r="E5" s="845"/>
      <c r="F5" s="845"/>
      <c r="G5" s="845"/>
      <c r="H5" s="845"/>
      <c r="I5" s="845"/>
      <c r="J5" s="845"/>
      <c r="K5" s="845"/>
      <c r="L5" s="845"/>
      <c r="M5" s="845"/>
      <c r="N5" s="845"/>
      <c r="O5" s="845"/>
      <c r="P5" s="845"/>
      <c r="Q5" s="845"/>
    </row>
    <row r="6" spans="1:18" ht="7.5" customHeight="1">
      <c r="A6" s="505"/>
      <c r="R6" s="394"/>
    </row>
    <row r="7" spans="1:18" ht="10.5" customHeight="1" thickBot="1">
      <c r="A7" s="547"/>
      <c r="B7" s="122"/>
      <c r="C7" s="122"/>
      <c r="D7" s="122"/>
      <c r="E7" s="122"/>
      <c r="F7" s="122"/>
      <c r="G7" s="485"/>
      <c r="H7" s="485"/>
      <c r="I7" s="485"/>
      <c r="J7" s="486"/>
      <c r="K7" s="485"/>
      <c r="L7" s="485"/>
      <c r="M7" s="485"/>
      <c r="N7" s="485"/>
      <c r="O7" s="485"/>
      <c r="P7" s="485"/>
      <c r="Q7" s="485"/>
      <c r="R7" s="394"/>
    </row>
    <row r="8" spans="1:18" ht="51" customHeight="1" thickTop="1" thickBot="1">
      <c r="A8" s="706"/>
      <c r="B8" s="487" t="s">
        <v>45</v>
      </c>
      <c r="C8" s="487" t="s">
        <v>51</v>
      </c>
      <c r="D8" s="487" t="s">
        <v>46</v>
      </c>
      <c r="E8" s="487" t="s">
        <v>50</v>
      </c>
      <c r="F8" s="487" t="s">
        <v>47</v>
      </c>
      <c r="G8" s="487" t="s">
        <v>54</v>
      </c>
      <c r="H8" s="487" t="s">
        <v>52</v>
      </c>
      <c r="I8" s="487" t="s">
        <v>53</v>
      </c>
      <c r="J8" s="487" t="s">
        <v>48</v>
      </c>
      <c r="K8" s="487" t="s">
        <v>49</v>
      </c>
      <c r="L8" s="487" t="s">
        <v>55</v>
      </c>
      <c r="M8" s="487" t="s">
        <v>56</v>
      </c>
      <c r="N8" s="487" t="s">
        <v>564</v>
      </c>
      <c r="O8" s="487" t="s">
        <v>563</v>
      </c>
      <c r="P8" s="488" t="s">
        <v>117</v>
      </c>
      <c r="Q8" s="489" t="s">
        <v>11</v>
      </c>
      <c r="R8" s="394"/>
    </row>
    <row r="9" spans="1:18" ht="42.75" customHeight="1" thickTop="1">
      <c r="A9" s="549" t="s">
        <v>118</v>
      </c>
      <c r="B9" s="127">
        <v>18186863.835669998</v>
      </c>
      <c r="C9" s="127">
        <v>14777574.673629999</v>
      </c>
      <c r="D9" s="127">
        <v>23944111.96455</v>
      </c>
      <c r="E9" s="127">
        <v>17138642.529149998</v>
      </c>
      <c r="F9" s="127">
        <v>14871888.00426</v>
      </c>
      <c r="G9" s="127">
        <v>7439591.7011799999</v>
      </c>
      <c r="H9" s="127">
        <v>7073340.37108</v>
      </c>
      <c r="I9" s="127">
        <v>9320490.61197</v>
      </c>
      <c r="J9" s="127">
        <v>203298.32396000001</v>
      </c>
      <c r="K9" s="127">
        <v>587023.76233000006</v>
      </c>
      <c r="L9" s="127">
        <v>9072399.2540699989</v>
      </c>
      <c r="M9" s="127">
        <v>2753805.6502899998</v>
      </c>
      <c r="N9" s="127">
        <v>10368764.900540002</v>
      </c>
      <c r="O9" s="127">
        <v>6775329.4558900008</v>
      </c>
      <c r="P9" s="127">
        <v>142513125.03856999</v>
      </c>
      <c r="Q9" s="128">
        <v>0.96955253174726375</v>
      </c>
      <c r="R9" s="394"/>
    </row>
    <row r="10" spans="1:18" ht="27" customHeight="1">
      <c r="A10" s="549" t="s">
        <v>119</v>
      </c>
      <c r="B10" s="127">
        <v>74994.316189999998</v>
      </c>
      <c r="C10" s="127">
        <v>65285.372000000003</v>
      </c>
      <c r="D10" s="127">
        <v>73323.96041</v>
      </c>
      <c r="E10" s="127">
        <v>38871.148840000002</v>
      </c>
      <c r="F10" s="127">
        <v>48007.86924</v>
      </c>
      <c r="G10" s="127">
        <v>24880.351289999999</v>
      </c>
      <c r="H10" s="127">
        <v>34957.785889999999</v>
      </c>
      <c r="I10" s="127">
        <v>64718.255709999998</v>
      </c>
      <c r="J10" s="127">
        <v>852.26305000000002</v>
      </c>
      <c r="K10" s="127">
        <v>495.73803999999996</v>
      </c>
      <c r="L10" s="127">
        <v>59046.598560000006</v>
      </c>
      <c r="M10" s="127">
        <v>8304.9534299999996</v>
      </c>
      <c r="N10" s="127">
        <v>15073.692160000001</v>
      </c>
      <c r="O10" s="127">
        <v>19848.466909999999</v>
      </c>
      <c r="P10" s="127">
        <v>528660.77172000008</v>
      </c>
      <c r="Q10" s="128">
        <v>3.5966118174579854E-3</v>
      </c>
      <c r="R10" s="394"/>
    </row>
    <row r="11" spans="1:18" ht="42.75" customHeight="1">
      <c r="A11" s="549" t="s">
        <v>120</v>
      </c>
      <c r="B11" s="127">
        <v>210232.41613999999</v>
      </c>
      <c r="C11" s="127">
        <v>143507.64559999999</v>
      </c>
      <c r="D11" s="127">
        <v>434043.26276999997</v>
      </c>
      <c r="E11" s="127">
        <v>354842.90322000004</v>
      </c>
      <c r="F11" s="127">
        <v>210251.30071000001</v>
      </c>
      <c r="G11" s="127">
        <v>89525.259470000005</v>
      </c>
      <c r="H11" s="127">
        <v>111091.53597</v>
      </c>
      <c r="I11" s="127">
        <v>7248.0291299999999</v>
      </c>
      <c r="J11" s="127">
        <v>32.975679999999997</v>
      </c>
      <c r="K11" s="127">
        <v>0</v>
      </c>
      <c r="L11" s="127">
        <v>64218.020320000003</v>
      </c>
      <c r="M11" s="127">
        <v>38602.297789999997</v>
      </c>
      <c r="N11" s="127">
        <v>69357.275110000002</v>
      </c>
      <c r="O11" s="127">
        <v>32432.035329999999</v>
      </c>
      <c r="P11" s="127">
        <v>1765384.9572399999</v>
      </c>
      <c r="Q11" s="128">
        <v>1.2010356620397858E-2</v>
      </c>
      <c r="R11" s="394"/>
    </row>
    <row r="12" spans="1:18" ht="27" customHeight="1">
      <c r="A12" s="549" t="s">
        <v>121</v>
      </c>
      <c r="B12" s="127">
        <v>5747.8693800000001</v>
      </c>
      <c r="C12" s="127">
        <v>3335.0137</v>
      </c>
      <c r="D12" s="127">
        <v>12051.865619999999</v>
      </c>
      <c r="E12" s="127">
        <v>8156.7048800000002</v>
      </c>
      <c r="F12" s="127">
        <v>6934.4582699999992</v>
      </c>
      <c r="G12" s="127">
        <v>2996.1845699999999</v>
      </c>
      <c r="H12" s="127">
        <v>2688.9532799999997</v>
      </c>
      <c r="I12" s="127">
        <v>342.53773999999999</v>
      </c>
      <c r="J12" s="127">
        <v>2.1005599999999998</v>
      </c>
      <c r="K12" s="127">
        <v>0</v>
      </c>
      <c r="L12" s="127">
        <v>2905.7496299999998</v>
      </c>
      <c r="M12" s="127">
        <v>1144.2771499999999</v>
      </c>
      <c r="N12" s="127">
        <v>2252.1641600000003</v>
      </c>
      <c r="O12" s="127">
        <v>1147.78513</v>
      </c>
      <c r="P12" s="127">
        <v>49705.664069999992</v>
      </c>
      <c r="Q12" s="128">
        <v>3.3816009878532004E-4</v>
      </c>
      <c r="R12" s="394"/>
    </row>
    <row r="13" spans="1:18" ht="42.75" customHeight="1">
      <c r="A13" s="549" t="s">
        <v>122</v>
      </c>
      <c r="B13" s="127">
        <v>51282.033810000001</v>
      </c>
      <c r="C13" s="127">
        <v>60456.502609999996</v>
      </c>
      <c r="D13" s="127">
        <v>144771.09913999998</v>
      </c>
      <c r="E13" s="127">
        <v>85173.18862999999</v>
      </c>
      <c r="F13" s="127">
        <v>46245.566530000004</v>
      </c>
      <c r="G13" s="127">
        <v>13745.55615</v>
      </c>
      <c r="H13" s="127">
        <v>13686.239119999998</v>
      </c>
      <c r="I13" s="127">
        <v>9707.7893999999997</v>
      </c>
      <c r="J13" s="127">
        <v>15.46322</v>
      </c>
      <c r="K13" s="127">
        <v>0</v>
      </c>
      <c r="L13" s="127">
        <v>20636.798589999999</v>
      </c>
      <c r="M13" s="127">
        <v>6794.87003</v>
      </c>
      <c r="N13" s="127">
        <v>4055.5256400000003</v>
      </c>
      <c r="O13" s="127">
        <v>10707.384599999999</v>
      </c>
      <c r="P13" s="127">
        <v>467278.01746999996</v>
      </c>
      <c r="Q13" s="128">
        <v>3.1790095455788104E-3</v>
      </c>
      <c r="R13" s="394"/>
    </row>
    <row r="14" spans="1:18" ht="27" customHeight="1">
      <c r="A14" s="549" t="s">
        <v>123</v>
      </c>
      <c r="B14" s="127">
        <v>6264.65643</v>
      </c>
      <c r="C14" s="127">
        <v>6898.4874400000008</v>
      </c>
      <c r="D14" s="127">
        <v>16126.222810000001</v>
      </c>
      <c r="E14" s="127">
        <v>10572.152910000001</v>
      </c>
      <c r="F14" s="127">
        <v>6116.02862</v>
      </c>
      <c r="G14" s="127">
        <v>2213.9031800000002</v>
      </c>
      <c r="H14" s="127">
        <v>2036.89849</v>
      </c>
      <c r="I14" s="127">
        <v>1919.9434099999999</v>
      </c>
      <c r="J14" s="127">
        <v>3.0926399999999998</v>
      </c>
      <c r="K14" s="127">
        <v>0</v>
      </c>
      <c r="L14" s="127">
        <v>3894.6633199999997</v>
      </c>
      <c r="M14" s="127">
        <v>924.85246999999993</v>
      </c>
      <c r="N14" s="127">
        <v>527.77470999999991</v>
      </c>
      <c r="O14" s="127">
        <v>1738.9495099999999</v>
      </c>
      <c r="P14" s="127">
        <v>59237.625939999991</v>
      </c>
      <c r="Q14" s="128">
        <v>4.030084259908015E-4</v>
      </c>
      <c r="R14" s="394"/>
    </row>
    <row r="15" spans="1:18" ht="42.75" customHeight="1">
      <c r="A15" s="549" t="s">
        <v>124</v>
      </c>
      <c r="B15" s="127">
        <v>105794.84907</v>
      </c>
      <c r="C15" s="127">
        <v>44108.432500000003</v>
      </c>
      <c r="D15" s="127">
        <v>46354.589909999995</v>
      </c>
      <c r="E15" s="127">
        <v>88396.080719999998</v>
      </c>
      <c r="F15" s="127">
        <v>27398.584750000002</v>
      </c>
      <c r="G15" s="127">
        <v>17668.057940000002</v>
      </c>
      <c r="H15" s="127">
        <v>38750.884090000007</v>
      </c>
      <c r="I15" s="127">
        <v>2123.7233099999999</v>
      </c>
      <c r="J15" s="127">
        <v>0</v>
      </c>
      <c r="K15" s="127">
        <v>0</v>
      </c>
      <c r="L15" s="127">
        <v>10635.048050000001</v>
      </c>
      <c r="M15" s="127">
        <v>2598.68788</v>
      </c>
      <c r="N15" s="127">
        <v>5753.1795099999999</v>
      </c>
      <c r="O15" s="127">
        <v>3648.6798900000003</v>
      </c>
      <c r="P15" s="127">
        <v>393230.79761999991</v>
      </c>
      <c r="Q15" s="128">
        <v>2.6752477379910272E-3</v>
      </c>
      <c r="R15" s="394"/>
    </row>
    <row r="16" spans="1:18" ht="27" customHeight="1">
      <c r="A16" s="549" t="s">
        <v>125</v>
      </c>
      <c r="B16" s="127">
        <v>40132.481599999999</v>
      </c>
      <c r="C16" s="127">
        <v>15869.39344</v>
      </c>
      <c r="D16" s="127">
        <v>13487.499179999999</v>
      </c>
      <c r="E16" s="127">
        <v>29566.087510000001</v>
      </c>
      <c r="F16" s="127">
        <v>8970.7733800000005</v>
      </c>
      <c r="G16" s="127">
        <v>5661.1420399999997</v>
      </c>
      <c r="H16" s="127">
        <v>10548.989449999999</v>
      </c>
      <c r="I16" s="127">
        <v>1051.0808300000001</v>
      </c>
      <c r="J16" s="127">
        <v>0</v>
      </c>
      <c r="K16" s="127">
        <v>0</v>
      </c>
      <c r="L16" s="127">
        <v>5317.5250999999998</v>
      </c>
      <c r="M16" s="127">
        <v>732.11068999999998</v>
      </c>
      <c r="N16" s="127">
        <v>1602.21299</v>
      </c>
      <c r="O16" s="127">
        <v>1479.92553</v>
      </c>
      <c r="P16" s="127">
        <v>134419.22174000001</v>
      </c>
      <c r="Q16" s="128">
        <v>9.1448767766647498E-4</v>
      </c>
      <c r="R16" s="394"/>
    </row>
    <row r="17" spans="1:18" ht="42.75" customHeight="1">
      <c r="A17" s="549" t="s">
        <v>126</v>
      </c>
      <c r="B17" s="127">
        <v>33491.360649999995</v>
      </c>
      <c r="C17" s="127">
        <v>19037.316589999999</v>
      </c>
      <c r="D17" s="127">
        <v>62612.474520000003</v>
      </c>
      <c r="E17" s="127">
        <v>45273.486499999999</v>
      </c>
      <c r="F17" s="127">
        <v>22418.592969999998</v>
      </c>
      <c r="G17" s="127">
        <v>52531.574359999999</v>
      </c>
      <c r="H17" s="127">
        <v>16133.717849999999</v>
      </c>
      <c r="I17" s="127">
        <v>4096.9856</v>
      </c>
      <c r="J17" s="127">
        <v>0</v>
      </c>
      <c r="K17" s="127">
        <v>0</v>
      </c>
      <c r="L17" s="127">
        <v>15964.989659999999</v>
      </c>
      <c r="M17" s="127">
        <v>10747.008310000001</v>
      </c>
      <c r="N17" s="127">
        <v>9357.6769999999997</v>
      </c>
      <c r="O17" s="127">
        <v>5862.7785300000005</v>
      </c>
      <c r="P17" s="127">
        <v>297527.96254000004</v>
      </c>
      <c r="Q17" s="128">
        <v>2.0241573487928943E-3</v>
      </c>
      <c r="R17" s="394"/>
    </row>
    <row r="18" spans="1:18" ht="27" customHeight="1">
      <c r="A18" s="549" t="s">
        <v>127</v>
      </c>
      <c r="B18" s="127">
        <v>15398.772070000001</v>
      </c>
      <c r="C18" s="127">
        <v>10613.991390000001</v>
      </c>
      <c r="D18" s="127">
        <v>29144.053769999999</v>
      </c>
      <c r="E18" s="127">
        <v>25823.403399999999</v>
      </c>
      <c r="F18" s="127">
        <v>12275.712099999999</v>
      </c>
      <c r="G18" s="127">
        <v>23898.040280000001</v>
      </c>
      <c r="H18" s="127">
        <v>8520.2959499999997</v>
      </c>
      <c r="I18" s="127">
        <v>3247.7725299999997</v>
      </c>
      <c r="J18" s="127">
        <v>0</v>
      </c>
      <c r="K18" s="127">
        <v>0</v>
      </c>
      <c r="L18" s="127">
        <v>12771.99164</v>
      </c>
      <c r="M18" s="127">
        <v>4860.1019299999998</v>
      </c>
      <c r="N18" s="127">
        <v>4321.8880300000001</v>
      </c>
      <c r="O18" s="127">
        <v>4259.95633</v>
      </c>
      <c r="P18" s="127">
        <v>155135.97941999999</v>
      </c>
      <c r="Q18" s="128">
        <v>1.0554289758999006E-3</v>
      </c>
      <c r="R18" s="394"/>
    </row>
    <row r="19" spans="1:18" ht="42.75" customHeight="1">
      <c r="A19" s="549" t="s">
        <v>128</v>
      </c>
      <c r="B19" s="127">
        <v>129916.11966</v>
      </c>
      <c r="C19" s="127">
        <v>160036.38644999999</v>
      </c>
      <c r="D19" s="127">
        <v>390648.96156999998</v>
      </c>
      <c r="E19" s="127">
        <v>193756.03800999999</v>
      </c>
      <c r="F19" s="127">
        <v>145497.98313000001</v>
      </c>
      <c r="G19" s="127">
        <v>61142.023959999999</v>
      </c>
      <c r="H19" s="127">
        <v>92160.222540000002</v>
      </c>
      <c r="I19" s="127">
        <v>68956.766940000001</v>
      </c>
      <c r="J19" s="127">
        <v>274.39999999999998</v>
      </c>
      <c r="K19" s="127">
        <v>0</v>
      </c>
      <c r="L19" s="127">
        <v>168546.70366999999</v>
      </c>
      <c r="M19" s="127">
        <v>33286.375520000001</v>
      </c>
      <c r="N19" s="127">
        <v>28752.452530000002</v>
      </c>
      <c r="O19" s="127">
        <v>79033.174200000009</v>
      </c>
      <c r="P19" s="127">
        <v>1552007.6081799997</v>
      </c>
      <c r="Q19" s="128">
        <v>1.0558696999975864E-2</v>
      </c>
      <c r="R19" s="394"/>
    </row>
    <row r="20" spans="1:18" ht="27" customHeight="1" thickBot="1">
      <c r="A20" s="549" t="s">
        <v>129</v>
      </c>
      <c r="B20" s="127">
        <v>98187.90965999999</v>
      </c>
      <c r="C20" s="127">
        <v>129697.64754999999</v>
      </c>
      <c r="D20" s="127">
        <v>263187.47405999998</v>
      </c>
      <c r="E20" s="127">
        <v>167662.24362999998</v>
      </c>
      <c r="F20" s="127">
        <v>102552.39792</v>
      </c>
      <c r="G20" s="127">
        <v>43303.835399999996</v>
      </c>
      <c r="H20" s="127">
        <v>76470.316890000002</v>
      </c>
      <c r="I20" s="127">
        <v>68528.648939999999</v>
      </c>
      <c r="J20" s="127">
        <v>137.19999999999999</v>
      </c>
      <c r="K20" s="127">
        <v>0</v>
      </c>
      <c r="L20" s="127">
        <v>168546.70441999999</v>
      </c>
      <c r="M20" s="127">
        <v>28560.609120000001</v>
      </c>
      <c r="N20" s="127">
        <v>18226.719550000002</v>
      </c>
      <c r="O20" s="127">
        <v>69652.748849999989</v>
      </c>
      <c r="P20" s="127">
        <v>1234714.4559899999</v>
      </c>
      <c r="Q20" s="128">
        <v>8.4000721089096831E-3</v>
      </c>
      <c r="R20" s="394"/>
    </row>
    <row r="21" spans="1:18" ht="56.25" customHeight="1" thickTop="1" thickBot="1">
      <c r="A21" s="707" t="s">
        <v>130</v>
      </c>
      <c r="B21" s="393">
        <v>18717580.615000002</v>
      </c>
      <c r="C21" s="393">
        <v>15204720.957379999</v>
      </c>
      <c r="D21" s="393">
        <v>25022542.352460001</v>
      </c>
      <c r="E21" s="393">
        <v>17906084.226229999</v>
      </c>
      <c r="F21" s="393">
        <v>15323700.032350002</v>
      </c>
      <c r="G21" s="393">
        <v>7674204.173059999</v>
      </c>
      <c r="H21" s="393">
        <v>7345162.9706499996</v>
      </c>
      <c r="I21" s="393">
        <v>9412623.9063499998</v>
      </c>
      <c r="J21" s="393">
        <v>203621.16286000001</v>
      </c>
      <c r="K21" s="393">
        <v>587023.76233000006</v>
      </c>
      <c r="L21" s="393">
        <v>9352400.8143600002</v>
      </c>
      <c r="M21" s="393">
        <v>2845834.8898200002</v>
      </c>
      <c r="N21" s="393">
        <v>10486041.010330001</v>
      </c>
      <c r="O21" s="393">
        <v>6907013.5084400019</v>
      </c>
      <c r="P21" s="393">
        <v>146988554.38161996</v>
      </c>
      <c r="Q21" s="130">
        <v>1</v>
      </c>
      <c r="R21" s="394"/>
    </row>
    <row r="22" spans="1:18" ht="56.25" customHeight="1" thickTop="1">
      <c r="A22" s="708" t="s">
        <v>131</v>
      </c>
      <c r="B22" s="152">
        <v>240726.00533000001</v>
      </c>
      <c r="C22" s="152">
        <v>231699.90551999997</v>
      </c>
      <c r="D22" s="152">
        <v>407321.07584999996</v>
      </c>
      <c r="E22" s="152">
        <v>280651.74116999999</v>
      </c>
      <c r="F22" s="152">
        <v>184857.23953000002</v>
      </c>
      <c r="G22" s="152">
        <v>102953.45676</v>
      </c>
      <c r="H22" s="152">
        <v>135223.23995000002</v>
      </c>
      <c r="I22" s="152">
        <v>139808.23916</v>
      </c>
      <c r="J22" s="152">
        <v>994.65625</v>
      </c>
      <c r="K22" s="152">
        <v>495.73803999999996</v>
      </c>
      <c r="L22" s="152">
        <v>252483.23267</v>
      </c>
      <c r="M22" s="152">
        <v>44526.904790000001</v>
      </c>
      <c r="N22" s="152">
        <v>42004.4516</v>
      </c>
      <c r="O22" s="152">
        <v>98127.832259999996</v>
      </c>
      <c r="P22" s="152">
        <v>2161873.7188799996</v>
      </c>
      <c r="Q22" s="490"/>
      <c r="R22" s="394"/>
    </row>
    <row r="23" spans="1:18" s="136" customFormat="1" ht="56.25" customHeight="1" thickBot="1">
      <c r="A23" s="709" t="s">
        <v>132</v>
      </c>
      <c r="B23" s="135">
        <v>0.12734039526917401</v>
      </c>
      <c r="C23" s="135">
        <v>0.10344152999766666</v>
      </c>
      <c r="D23" s="135">
        <v>0.17023463124547145</v>
      </c>
      <c r="E23" s="135">
        <v>0.12181958181411333</v>
      </c>
      <c r="F23" s="135">
        <v>0.10425097448448775</v>
      </c>
      <c r="G23" s="135">
        <v>5.2209535669939293E-2</v>
      </c>
      <c r="H23" s="135">
        <v>4.9970985846830455E-2</v>
      </c>
      <c r="I23" s="135">
        <v>6.4036441108961561E-2</v>
      </c>
      <c r="J23" s="135">
        <v>1.3852858388643465E-3</v>
      </c>
      <c r="K23" s="135">
        <v>3.9936698799413724E-3</v>
      </c>
      <c r="L23" s="135">
        <v>6.3626728310278977E-2</v>
      </c>
      <c r="M23" s="135">
        <v>1.9360928487203728E-2</v>
      </c>
      <c r="N23" s="135">
        <v>7.1339166878977192E-2</v>
      </c>
      <c r="O23" s="135">
        <v>4.6990145168089921E-2</v>
      </c>
      <c r="P23" s="135">
        <v>1</v>
      </c>
      <c r="Q23" s="135"/>
    </row>
    <row r="24" spans="1:18" ht="13.5" customHeight="1" thickTop="1">
      <c r="A24" s="710" t="s">
        <v>697</v>
      </c>
      <c r="B24" s="137"/>
      <c r="C24" s="137"/>
      <c r="D24" s="137"/>
      <c r="E24" s="137"/>
      <c r="F24" s="137"/>
      <c r="G24" s="137"/>
      <c r="H24" s="137"/>
      <c r="I24" s="137"/>
      <c r="J24" s="137"/>
      <c r="K24" s="137"/>
      <c r="L24" s="137"/>
      <c r="M24" s="137"/>
      <c r="N24" s="137"/>
      <c r="O24" s="137"/>
      <c r="P24" s="137"/>
      <c r="Q24" s="137"/>
      <c r="R24" s="394"/>
    </row>
    <row r="25" spans="1:18" ht="40.5" customHeight="1">
      <c r="A25" s="842" t="s">
        <v>133</v>
      </c>
      <c r="B25" s="846"/>
      <c r="C25" s="846"/>
      <c r="D25" s="846"/>
      <c r="E25" s="846"/>
      <c r="F25" s="846"/>
      <c r="G25" s="846"/>
      <c r="H25" s="846"/>
      <c r="I25" s="846"/>
      <c r="J25" s="846"/>
      <c r="K25" s="846"/>
      <c r="L25" s="846"/>
      <c r="M25" s="846"/>
      <c r="N25" s="846"/>
      <c r="O25" s="846"/>
      <c r="P25" s="846"/>
      <c r="Q25" s="846"/>
      <c r="R25" s="394"/>
    </row>
    <row r="26" spans="1:18" ht="39" customHeight="1">
      <c r="A26" s="842" t="s">
        <v>134</v>
      </c>
      <c r="B26" s="843"/>
      <c r="C26" s="843"/>
      <c r="D26" s="843"/>
      <c r="E26" s="843"/>
      <c r="F26" s="843"/>
      <c r="G26" s="843"/>
      <c r="H26" s="843"/>
      <c r="I26" s="843"/>
      <c r="J26" s="843"/>
      <c r="K26" s="843"/>
      <c r="L26" s="843"/>
      <c r="M26" s="843"/>
      <c r="N26" s="843"/>
      <c r="O26" s="843"/>
      <c r="P26" s="843"/>
      <c r="Q26" s="843"/>
      <c r="R26" s="394"/>
    </row>
    <row r="27" spans="1:18" ht="12" customHeight="1">
      <c r="A27" s="710" t="s">
        <v>135</v>
      </c>
      <c r="B27" s="138"/>
      <c r="C27" s="138"/>
      <c r="D27" s="138"/>
      <c r="E27" s="138"/>
      <c r="F27" s="138"/>
      <c r="G27" s="491"/>
      <c r="H27" s="491"/>
      <c r="I27" s="491"/>
      <c r="J27" s="491"/>
      <c r="K27" s="491"/>
      <c r="L27" s="491"/>
      <c r="M27" s="491"/>
      <c r="N27" s="491"/>
      <c r="O27" s="491"/>
      <c r="P27" s="491"/>
      <c r="Q27" s="491"/>
      <c r="R27" s="394"/>
    </row>
    <row r="28" spans="1:18" ht="9" customHeight="1">
      <c r="A28" s="506"/>
      <c r="B28" s="18"/>
      <c r="C28" s="18"/>
      <c r="D28" s="18"/>
      <c r="E28" s="18"/>
      <c r="F28" s="18"/>
      <c r="G28" s="492"/>
      <c r="H28" s="492"/>
      <c r="I28" s="492"/>
      <c r="J28" s="492"/>
      <c r="K28" s="492"/>
      <c r="L28" s="492"/>
      <c r="M28" s="492"/>
      <c r="N28" s="492"/>
      <c r="O28" s="492"/>
      <c r="P28" s="492"/>
      <c r="Q28" s="492"/>
      <c r="R28" s="394"/>
    </row>
    <row r="29" spans="1:18" ht="9" customHeight="1">
      <c r="A29" s="506"/>
      <c r="B29" s="18"/>
      <c r="C29" s="18"/>
      <c r="D29" s="18"/>
      <c r="E29" s="18"/>
      <c r="F29" s="18"/>
      <c r="G29" s="492"/>
      <c r="H29" s="492"/>
      <c r="I29" s="492"/>
      <c r="J29" s="492"/>
      <c r="K29" s="492"/>
      <c r="L29" s="492"/>
      <c r="M29" s="492"/>
      <c r="N29" s="492"/>
      <c r="O29" s="492"/>
      <c r="P29" s="492"/>
      <c r="Q29" s="492"/>
      <c r="R29" s="394"/>
    </row>
    <row r="30" spans="1:18" ht="9" customHeight="1">
      <c r="A30" s="506"/>
      <c r="B30" s="18"/>
      <c r="C30" s="18"/>
      <c r="D30" s="18"/>
      <c r="E30" s="18"/>
      <c r="F30" s="18"/>
      <c r="G30" s="492"/>
      <c r="H30" s="492"/>
      <c r="I30" s="492"/>
      <c r="J30" s="492"/>
      <c r="K30" s="492"/>
      <c r="L30" s="492"/>
      <c r="M30" s="492"/>
      <c r="N30" s="492"/>
      <c r="O30" s="492"/>
      <c r="P30" s="492"/>
      <c r="Q30" s="492"/>
      <c r="R30" s="394"/>
    </row>
    <row r="31" spans="1:18" ht="9" customHeight="1">
      <c r="A31" s="506"/>
      <c r="B31" s="18"/>
      <c r="C31" s="18"/>
      <c r="D31" s="18"/>
      <c r="E31" s="18"/>
      <c r="F31" s="18"/>
      <c r="G31" s="492"/>
      <c r="H31" s="492"/>
      <c r="I31" s="492"/>
      <c r="J31" s="492"/>
      <c r="K31" s="492"/>
      <c r="L31" s="492"/>
      <c r="M31" s="492"/>
      <c r="N31" s="492"/>
      <c r="O31" s="492"/>
      <c r="P31" s="492"/>
      <c r="Q31" s="492"/>
      <c r="R31" s="394"/>
    </row>
    <row r="32" spans="1:18" ht="9" customHeight="1">
      <c r="A32" s="506"/>
      <c r="B32" s="18"/>
      <c r="C32" s="18"/>
      <c r="D32" s="18"/>
      <c r="E32" s="18"/>
      <c r="F32" s="18"/>
      <c r="G32" s="492"/>
      <c r="H32" s="492"/>
      <c r="I32" s="492"/>
      <c r="J32" s="492"/>
      <c r="K32" s="492"/>
      <c r="L32" s="492"/>
      <c r="M32" s="492"/>
      <c r="N32" s="492"/>
      <c r="O32" s="492"/>
      <c r="P32" s="492"/>
      <c r="Q32" s="492"/>
      <c r="R32" s="394"/>
    </row>
    <row r="33" spans="1:18" ht="9" customHeight="1">
      <c r="A33" s="139"/>
      <c r="B33" s="18"/>
      <c r="C33" s="18"/>
      <c r="D33" s="18"/>
      <c r="E33" s="18"/>
      <c r="F33" s="18"/>
      <c r="G33" s="492"/>
      <c r="H33" s="492"/>
      <c r="I33" s="492"/>
      <c r="J33" s="492"/>
      <c r="K33" s="492"/>
      <c r="L33" s="492"/>
      <c r="M33" s="492"/>
      <c r="N33" s="492"/>
      <c r="O33" s="492"/>
      <c r="P33" s="492"/>
      <c r="Q33" s="492"/>
      <c r="R33" s="394"/>
    </row>
    <row r="34" spans="1:18" ht="9" customHeight="1">
      <c r="A34" s="506"/>
      <c r="B34" s="18"/>
      <c r="C34" s="18"/>
      <c r="D34" s="18"/>
      <c r="E34" s="18"/>
      <c r="F34" s="18"/>
      <c r="G34" s="492"/>
      <c r="H34" s="492"/>
      <c r="I34" s="492"/>
      <c r="J34" s="492"/>
      <c r="K34" s="492"/>
      <c r="L34" s="492"/>
      <c r="M34" s="492"/>
      <c r="N34" s="492"/>
      <c r="O34" s="492"/>
      <c r="P34" s="492"/>
      <c r="Q34" s="492"/>
      <c r="R34" s="394"/>
    </row>
    <row r="35" spans="1:18" ht="9" customHeight="1">
      <c r="A35" s="506"/>
      <c r="B35" s="18"/>
      <c r="C35" s="18"/>
      <c r="D35" s="18"/>
      <c r="E35" s="18"/>
      <c r="F35" s="18"/>
      <c r="G35" s="492"/>
      <c r="H35" s="492"/>
      <c r="I35" s="492"/>
      <c r="J35" s="492"/>
      <c r="K35" s="492"/>
      <c r="L35" s="492"/>
      <c r="M35" s="492"/>
      <c r="N35" s="492"/>
      <c r="O35" s="492"/>
      <c r="P35" s="492"/>
      <c r="Q35" s="492"/>
      <c r="R35" s="394"/>
    </row>
    <row r="36" spans="1:18" ht="9" customHeight="1">
      <c r="A36" s="506"/>
      <c r="B36" s="18"/>
      <c r="C36" s="18"/>
      <c r="D36" s="18"/>
      <c r="E36" s="18"/>
      <c r="F36" s="18"/>
      <c r="G36" s="492"/>
      <c r="H36" s="492"/>
      <c r="I36" s="492"/>
      <c r="J36" s="492"/>
      <c r="K36" s="492"/>
      <c r="L36" s="492"/>
      <c r="M36" s="492"/>
      <c r="N36" s="492"/>
      <c r="O36" s="492"/>
      <c r="P36" s="492"/>
      <c r="Q36" s="492"/>
      <c r="R36" s="394"/>
    </row>
    <row r="37" spans="1:18" ht="9" customHeight="1">
      <c r="A37" s="506"/>
      <c r="B37" s="18"/>
      <c r="C37" s="18"/>
      <c r="D37" s="18"/>
      <c r="E37" s="18"/>
      <c r="F37" s="18"/>
      <c r="G37" s="492"/>
      <c r="H37" s="492"/>
      <c r="I37" s="492"/>
      <c r="J37" s="492"/>
      <c r="K37" s="492"/>
      <c r="L37" s="492"/>
      <c r="M37" s="492"/>
      <c r="N37" s="492"/>
      <c r="O37" s="492"/>
      <c r="P37" s="492"/>
      <c r="Q37" s="492"/>
      <c r="R37" s="394"/>
    </row>
    <row r="38" spans="1:18" ht="9" customHeight="1">
      <c r="A38" s="506"/>
      <c r="B38" s="18"/>
      <c r="C38" s="18"/>
      <c r="D38" s="18"/>
      <c r="E38" s="18"/>
      <c r="F38" s="18"/>
      <c r="G38" s="492"/>
      <c r="H38" s="492"/>
      <c r="I38" s="492"/>
      <c r="J38" s="492"/>
      <c r="K38" s="492"/>
      <c r="L38" s="492"/>
      <c r="M38" s="492"/>
      <c r="N38" s="492"/>
      <c r="O38" s="492"/>
      <c r="P38" s="492"/>
      <c r="Q38" s="492"/>
      <c r="R38" s="394"/>
    </row>
    <row r="39" spans="1:18" ht="9" customHeight="1">
      <c r="A39" s="139"/>
      <c r="B39" s="18"/>
      <c r="C39" s="18"/>
      <c r="D39" s="18"/>
      <c r="E39" s="18"/>
      <c r="F39" s="18"/>
      <c r="G39" s="492"/>
      <c r="H39" s="492"/>
      <c r="I39" s="492"/>
      <c r="J39" s="492"/>
      <c r="K39" s="492"/>
      <c r="L39" s="492"/>
      <c r="M39" s="492"/>
      <c r="N39" s="492"/>
      <c r="O39" s="492"/>
      <c r="P39" s="492"/>
      <c r="Q39" s="492"/>
      <c r="R39" s="394"/>
    </row>
    <row r="40" spans="1:18" ht="9" customHeight="1">
      <c r="A40" s="506"/>
      <c r="B40" s="18"/>
      <c r="C40" s="18"/>
      <c r="D40" s="18"/>
      <c r="E40" s="18"/>
      <c r="F40" s="18"/>
      <c r="G40" s="492"/>
      <c r="H40" s="492"/>
      <c r="I40" s="492"/>
      <c r="J40" s="492"/>
      <c r="K40" s="492"/>
      <c r="L40" s="492"/>
      <c r="M40" s="492"/>
      <c r="N40" s="492"/>
      <c r="O40" s="492"/>
      <c r="P40" s="492"/>
      <c r="Q40" s="492"/>
      <c r="R40" s="394"/>
    </row>
    <row r="41" spans="1:18" ht="9" customHeight="1">
      <c r="A41" s="506"/>
      <c r="B41" s="18"/>
      <c r="C41" s="18"/>
      <c r="D41" s="18"/>
      <c r="E41" s="18"/>
      <c r="F41" s="18"/>
      <c r="G41" s="492"/>
      <c r="H41" s="492"/>
      <c r="I41" s="492"/>
      <c r="J41" s="492"/>
      <c r="K41" s="492"/>
      <c r="L41" s="492"/>
      <c r="M41" s="492"/>
      <c r="N41" s="492"/>
      <c r="O41" s="492"/>
      <c r="P41" s="492"/>
      <c r="Q41" s="492"/>
      <c r="R41" s="394"/>
    </row>
    <row r="42" spans="1:18" ht="9" customHeight="1">
      <c r="A42" s="506"/>
      <c r="B42" s="18"/>
      <c r="C42" s="18"/>
      <c r="D42" s="18"/>
      <c r="E42" s="18"/>
      <c r="F42" s="18"/>
      <c r="G42" s="492"/>
      <c r="H42" s="492"/>
      <c r="I42" s="492"/>
      <c r="J42" s="492"/>
      <c r="K42" s="492"/>
      <c r="L42" s="492"/>
      <c r="M42" s="492"/>
      <c r="N42" s="492"/>
      <c r="O42" s="492"/>
      <c r="P42" s="492"/>
      <c r="Q42" s="492"/>
      <c r="R42" s="394"/>
    </row>
    <row r="43" spans="1:18" ht="9" customHeight="1">
      <c r="A43" s="506"/>
      <c r="B43" s="18"/>
      <c r="C43" s="18"/>
      <c r="D43" s="18"/>
      <c r="E43" s="18"/>
      <c r="F43" s="18"/>
      <c r="G43" s="492"/>
      <c r="H43" s="492"/>
      <c r="I43" s="492"/>
      <c r="J43" s="492"/>
      <c r="K43" s="492"/>
      <c r="L43" s="492"/>
      <c r="M43" s="492"/>
      <c r="N43" s="492"/>
      <c r="O43" s="492"/>
      <c r="P43" s="492"/>
      <c r="Q43" s="492"/>
      <c r="R43" s="394"/>
    </row>
    <row r="44" spans="1:18" ht="9" customHeight="1">
      <c r="A44" s="506"/>
      <c r="B44" s="18"/>
      <c r="C44" s="18"/>
      <c r="D44" s="18"/>
      <c r="E44" s="18"/>
      <c r="F44" s="18"/>
      <c r="G44" s="492"/>
      <c r="H44" s="492"/>
      <c r="I44" s="492"/>
      <c r="J44" s="492"/>
      <c r="K44" s="492"/>
      <c r="L44" s="492"/>
      <c r="M44" s="492"/>
      <c r="N44" s="492"/>
      <c r="O44" s="492"/>
      <c r="P44" s="492"/>
      <c r="Q44" s="492"/>
      <c r="R44" s="394"/>
    </row>
    <row r="45" spans="1:18" ht="9" customHeight="1">
      <c r="A45" s="139"/>
      <c r="B45" s="18"/>
      <c r="C45" s="18"/>
      <c r="D45" s="18"/>
      <c r="E45" s="18"/>
      <c r="F45" s="18"/>
      <c r="G45" s="492"/>
      <c r="H45" s="492"/>
      <c r="I45" s="492"/>
      <c r="J45" s="492"/>
      <c r="K45" s="492"/>
      <c r="L45" s="492"/>
      <c r="M45" s="492"/>
      <c r="N45" s="492"/>
      <c r="O45" s="492"/>
      <c r="P45" s="492"/>
      <c r="Q45" s="492"/>
      <c r="R45" s="394"/>
    </row>
    <row r="46" spans="1:18" ht="9" customHeight="1">
      <c r="A46" s="506"/>
      <c r="B46" s="18"/>
      <c r="C46" s="18"/>
      <c r="D46" s="18"/>
      <c r="E46" s="18"/>
      <c r="F46" s="18"/>
      <c r="G46" s="492"/>
      <c r="H46" s="492"/>
      <c r="I46" s="492"/>
      <c r="J46" s="492"/>
      <c r="K46" s="492"/>
      <c r="L46" s="492"/>
      <c r="M46" s="492"/>
      <c r="N46" s="492"/>
      <c r="O46" s="492"/>
      <c r="P46" s="492"/>
      <c r="Q46" s="492"/>
      <c r="R46" s="394"/>
    </row>
    <row r="47" spans="1:18" ht="9" customHeight="1">
      <c r="A47" s="506"/>
      <c r="B47" s="18"/>
      <c r="C47" s="18"/>
      <c r="D47" s="18"/>
      <c r="E47" s="18"/>
      <c r="F47" s="18"/>
      <c r="G47" s="492"/>
      <c r="H47" s="492"/>
      <c r="I47" s="492"/>
      <c r="J47" s="492"/>
      <c r="K47" s="492"/>
      <c r="L47" s="492"/>
      <c r="M47" s="492"/>
      <c r="N47" s="492"/>
      <c r="O47" s="492"/>
      <c r="P47" s="492"/>
      <c r="Q47" s="492"/>
      <c r="R47" s="394"/>
    </row>
    <row r="48" spans="1:18" ht="9" customHeight="1">
      <c r="A48" s="506"/>
      <c r="B48" s="18"/>
      <c r="C48" s="18"/>
      <c r="D48" s="18"/>
      <c r="E48" s="18"/>
      <c r="F48" s="18"/>
      <c r="G48" s="492"/>
      <c r="H48" s="492"/>
      <c r="I48" s="492"/>
      <c r="J48" s="492"/>
      <c r="K48" s="492"/>
      <c r="L48" s="492"/>
      <c r="M48" s="492"/>
      <c r="N48" s="492"/>
      <c r="O48" s="492"/>
      <c r="P48" s="492"/>
      <c r="Q48" s="492"/>
      <c r="R48" s="394"/>
    </row>
    <row r="49" spans="1:18" ht="9" customHeight="1">
      <c r="A49" s="506"/>
      <c r="B49" s="18"/>
      <c r="C49" s="18"/>
      <c r="D49" s="18"/>
      <c r="E49" s="18"/>
      <c r="F49" s="18"/>
      <c r="G49" s="492"/>
      <c r="H49" s="492"/>
      <c r="I49" s="492"/>
      <c r="J49" s="492"/>
      <c r="K49" s="492"/>
      <c r="L49" s="492"/>
      <c r="M49" s="492"/>
      <c r="N49" s="492"/>
      <c r="O49" s="492"/>
      <c r="P49" s="492"/>
      <c r="Q49" s="492"/>
      <c r="R49" s="394"/>
    </row>
    <row r="50" spans="1:18" ht="9" customHeight="1">
      <c r="A50" s="139"/>
      <c r="B50" s="18"/>
      <c r="C50" s="18"/>
      <c r="D50" s="18"/>
      <c r="E50" s="18"/>
      <c r="F50" s="18"/>
      <c r="G50" s="492"/>
      <c r="H50" s="492"/>
      <c r="I50" s="492"/>
      <c r="J50" s="492"/>
      <c r="K50" s="492"/>
      <c r="L50" s="492"/>
      <c r="M50" s="492"/>
      <c r="N50" s="492"/>
      <c r="O50" s="492"/>
      <c r="P50" s="492"/>
      <c r="Q50" s="492"/>
      <c r="R50" s="394"/>
    </row>
    <row r="51" spans="1:18" ht="9" customHeight="1">
      <c r="A51" s="507"/>
      <c r="B51" s="18"/>
      <c r="C51" s="18"/>
      <c r="D51" s="18"/>
      <c r="E51" s="18"/>
      <c r="F51" s="18"/>
      <c r="G51" s="492"/>
      <c r="H51" s="492"/>
      <c r="I51" s="492"/>
      <c r="J51" s="492"/>
      <c r="K51" s="492"/>
      <c r="L51" s="492"/>
      <c r="M51" s="492"/>
      <c r="N51" s="492"/>
      <c r="O51" s="492"/>
      <c r="P51" s="492"/>
      <c r="Q51" s="492"/>
      <c r="R51" s="394"/>
    </row>
    <row r="52" spans="1:18" ht="9" customHeight="1">
      <c r="A52" s="507"/>
      <c r="B52" s="18"/>
      <c r="C52" s="18"/>
      <c r="D52" s="18"/>
      <c r="E52" s="18"/>
      <c r="F52" s="18"/>
      <c r="G52" s="492"/>
      <c r="H52" s="492"/>
      <c r="I52" s="492"/>
      <c r="J52" s="492"/>
      <c r="K52" s="492"/>
      <c r="L52" s="492"/>
      <c r="M52" s="492"/>
      <c r="N52" s="492"/>
      <c r="O52" s="492"/>
      <c r="P52" s="492"/>
      <c r="Q52" s="492"/>
      <c r="R52" s="394"/>
    </row>
    <row r="53" spans="1:18" ht="9" customHeight="1">
      <c r="A53" s="507"/>
      <c r="B53" s="18"/>
      <c r="C53" s="18"/>
      <c r="D53" s="18"/>
      <c r="E53" s="18"/>
      <c r="F53" s="18"/>
      <c r="G53" s="492"/>
      <c r="H53" s="492"/>
      <c r="I53" s="492"/>
      <c r="J53" s="492"/>
      <c r="K53" s="492"/>
      <c r="L53" s="492"/>
      <c r="M53" s="492"/>
      <c r="N53" s="492"/>
      <c r="O53" s="492"/>
      <c r="P53" s="492"/>
      <c r="Q53" s="492"/>
      <c r="R53" s="394"/>
    </row>
    <row r="54" spans="1:18" ht="9" customHeight="1">
      <c r="A54" s="507"/>
      <c r="B54" s="18"/>
      <c r="C54" s="18"/>
      <c r="D54" s="18"/>
      <c r="E54" s="18"/>
      <c r="F54" s="18"/>
      <c r="G54" s="492"/>
      <c r="H54" s="492"/>
      <c r="I54" s="492"/>
      <c r="J54" s="492"/>
      <c r="K54" s="492"/>
      <c r="L54" s="492"/>
      <c r="M54" s="492"/>
      <c r="N54" s="492"/>
      <c r="O54" s="492"/>
      <c r="P54" s="492"/>
      <c r="Q54" s="492"/>
      <c r="R54" s="394"/>
    </row>
    <row r="55" spans="1:18" ht="9" customHeight="1">
      <c r="A55" s="508"/>
      <c r="B55" s="18"/>
      <c r="C55" s="18"/>
      <c r="D55" s="18"/>
      <c r="E55" s="18"/>
      <c r="F55" s="18"/>
      <c r="G55" s="492"/>
      <c r="H55" s="492"/>
      <c r="I55" s="492"/>
      <c r="J55" s="492"/>
      <c r="K55" s="492"/>
      <c r="L55" s="492"/>
      <c r="M55" s="492"/>
      <c r="N55" s="492"/>
      <c r="O55" s="492"/>
      <c r="P55" s="492"/>
      <c r="Q55" s="492"/>
      <c r="R55" s="394"/>
    </row>
    <row r="56" spans="1:18" ht="9" customHeight="1">
      <c r="A56" s="508"/>
      <c r="B56" s="18"/>
      <c r="C56" s="18"/>
      <c r="D56" s="18"/>
      <c r="E56" s="18"/>
      <c r="F56" s="18"/>
      <c r="G56" s="492"/>
      <c r="H56" s="492"/>
      <c r="I56" s="492"/>
      <c r="J56" s="492"/>
      <c r="K56" s="492"/>
      <c r="L56" s="492"/>
      <c r="M56" s="492"/>
      <c r="N56" s="492"/>
      <c r="O56" s="492"/>
      <c r="P56" s="492"/>
      <c r="Q56" s="492"/>
      <c r="R56" s="394"/>
    </row>
    <row r="57" spans="1:18" ht="9" customHeight="1">
      <c r="A57" s="509"/>
      <c r="B57" s="18"/>
      <c r="C57" s="18"/>
      <c r="D57" s="18"/>
      <c r="E57" s="18"/>
      <c r="F57" s="18"/>
      <c r="G57" s="492"/>
      <c r="H57" s="492"/>
      <c r="I57" s="492"/>
      <c r="J57" s="492"/>
      <c r="K57" s="492"/>
      <c r="L57" s="492"/>
      <c r="M57" s="492"/>
      <c r="N57" s="492"/>
      <c r="O57" s="492"/>
      <c r="P57" s="492"/>
      <c r="Q57" s="492"/>
      <c r="R57" s="394"/>
    </row>
    <row r="58" spans="1:18" ht="9" customHeight="1">
      <c r="A58" s="506"/>
      <c r="B58" s="18"/>
      <c r="C58" s="18"/>
      <c r="D58" s="18"/>
      <c r="E58" s="18"/>
      <c r="F58" s="18"/>
      <c r="G58" s="492"/>
      <c r="H58" s="492"/>
      <c r="I58" s="492"/>
      <c r="J58" s="492"/>
      <c r="K58" s="492"/>
      <c r="L58" s="492"/>
      <c r="M58" s="492"/>
      <c r="N58" s="492"/>
      <c r="O58" s="492"/>
      <c r="P58" s="492"/>
      <c r="Q58" s="492"/>
      <c r="R58" s="394"/>
    </row>
    <row r="59" spans="1:18" ht="9" customHeight="1">
      <c r="A59" s="506"/>
      <c r="B59" s="18"/>
      <c r="C59" s="18"/>
      <c r="D59" s="18"/>
      <c r="E59" s="18"/>
      <c r="F59" s="18"/>
      <c r="G59" s="492"/>
      <c r="H59" s="492"/>
      <c r="I59" s="492"/>
      <c r="J59" s="492"/>
      <c r="K59" s="492"/>
      <c r="L59" s="492"/>
      <c r="M59" s="492"/>
      <c r="N59" s="492"/>
      <c r="O59" s="492"/>
      <c r="P59" s="492"/>
      <c r="Q59" s="492"/>
      <c r="R59" s="394"/>
    </row>
    <row r="60" spans="1:18" ht="9" customHeight="1">
      <c r="A60" s="506"/>
      <c r="B60" s="18"/>
      <c r="C60" s="18"/>
      <c r="D60" s="18"/>
      <c r="E60" s="18"/>
      <c r="F60" s="18"/>
      <c r="G60" s="492"/>
      <c r="H60" s="492"/>
      <c r="I60" s="492"/>
      <c r="J60" s="492"/>
      <c r="K60" s="492"/>
      <c r="L60" s="492"/>
      <c r="M60" s="492"/>
      <c r="N60" s="492"/>
      <c r="O60" s="492"/>
      <c r="P60" s="492"/>
      <c r="Q60" s="492"/>
      <c r="R60" s="394"/>
    </row>
    <row r="61" spans="1:18" ht="9" customHeight="1">
      <c r="A61" s="506"/>
      <c r="B61" s="18"/>
      <c r="C61" s="18"/>
      <c r="D61" s="18"/>
      <c r="E61" s="18"/>
      <c r="F61" s="18"/>
      <c r="G61" s="492"/>
      <c r="H61" s="492"/>
      <c r="I61" s="492"/>
      <c r="J61" s="492"/>
      <c r="K61" s="492"/>
      <c r="L61" s="492"/>
      <c r="M61" s="492"/>
      <c r="N61" s="492"/>
      <c r="O61" s="492"/>
      <c r="P61" s="492"/>
      <c r="Q61" s="492"/>
      <c r="R61" s="394"/>
    </row>
    <row r="62" spans="1:18" ht="9" customHeight="1">
      <c r="A62" s="507"/>
      <c r="B62" s="18"/>
      <c r="C62" s="18"/>
      <c r="D62" s="18"/>
      <c r="E62" s="18"/>
      <c r="F62" s="18"/>
      <c r="G62" s="492"/>
      <c r="H62" s="492"/>
      <c r="I62" s="492"/>
      <c r="J62" s="492"/>
      <c r="K62" s="492"/>
      <c r="L62" s="492"/>
      <c r="M62" s="492"/>
      <c r="N62" s="492"/>
      <c r="O62" s="492"/>
      <c r="P62" s="492"/>
      <c r="Q62" s="492"/>
      <c r="R62" s="394"/>
    </row>
    <row r="63" spans="1:18" ht="9" customHeight="1">
      <c r="A63" s="509"/>
      <c r="B63" s="18"/>
      <c r="C63" s="18"/>
      <c r="D63" s="18"/>
      <c r="E63" s="18"/>
      <c r="F63" s="18"/>
      <c r="G63" s="492"/>
      <c r="H63" s="492"/>
      <c r="I63" s="492"/>
      <c r="J63" s="492"/>
      <c r="K63" s="492"/>
      <c r="L63" s="492"/>
      <c r="M63" s="492"/>
      <c r="N63" s="492"/>
      <c r="O63" s="492"/>
      <c r="P63" s="492"/>
      <c r="Q63" s="492"/>
      <c r="R63" s="394"/>
    </row>
    <row r="64" spans="1:18" ht="9" customHeight="1">
      <c r="A64" s="506"/>
      <c r="B64" s="18"/>
      <c r="C64" s="18"/>
      <c r="D64" s="18"/>
      <c r="E64" s="18"/>
      <c r="F64" s="18"/>
      <c r="G64" s="492"/>
      <c r="H64" s="492"/>
      <c r="I64" s="492"/>
      <c r="J64" s="492"/>
      <c r="K64" s="492"/>
      <c r="L64" s="492"/>
      <c r="M64" s="492"/>
      <c r="N64" s="492"/>
      <c r="O64" s="492"/>
      <c r="P64" s="492"/>
      <c r="Q64" s="492"/>
      <c r="R64" s="394"/>
    </row>
    <row r="65" spans="1:18" ht="9" customHeight="1">
      <c r="A65" s="506"/>
      <c r="B65" s="18"/>
      <c r="C65" s="18"/>
      <c r="D65" s="18"/>
      <c r="E65" s="18"/>
      <c r="F65" s="18"/>
      <c r="G65" s="492"/>
      <c r="H65" s="492"/>
      <c r="I65" s="492"/>
      <c r="J65" s="492"/>
      <c r="K65" s="492"/>
      <c r="L65" s="492"/>
      <c r="M65" s="492"/>
      <c r="N65" s="492"/>
      <c r="O65" s="492"/>
      <c r="P65" s="492"/>
      <c r="Q65" s="492"/>
      <c r="R65" s="394"/>
    </row>
    <row r="66" spans="1:18" ht="9" customHeight="1">
      <c r="A66" s="506"/>
      <c r="B66" s="18"/>
      <c r="C66" s="18"/>
      <c r="D66" s="18"/>
      <c r="E66" s="18"/>
      <c r="F66" s="18"/>
      <c r="G66" s="492"/>
      <c r="H66" s="492"/>
      <c r="I66" s="492"/>
      <c r="J66" s="492"/>
      <c r="K66" s="492"/>
      <c r="L66" s="492"/>
      <c r="M66" s="492"/>
      <c r="N66" s="492"/>
      <c r="O66" s="492"/>
      <c r="P66" s="492"/>
      <c r="Q66" s="492"/>
      <c r="R66" s="394"/>
    </row>
    <row r="67" spans="1:18" ht="9" customHeight="1">
      <c r="A67" s="506"/>
      <c r="B67" s="18"/>
      <c r="C67" s="18"/>
      <c r="D67" s="18"/>
      <c r="E67" s="18"/>
      <c r="F67" s="18"/>
      <c r="G67" s="492"/>
      <c r="H67" s="492"/>
      <c r="I67" s="492"/>
      <c r="J67" s="492"/>
      <c r="K67" s="492"/>
      <c r="L67" s="492"/>
      <c r="M67" s="492"/>
      <c r="N67" s="492"/>
      <c r="O67" s="492"/>
      <c r="P67" s="492"/>
      <c r="Q67" s="492"/>
      <c r="R67" s="394"/>
    </row>
    <row r="68" spans="1:18" ht="9" customHeight="1">
      <c r="A68" s="507"/>
      <c r="B68" s="18"/>
      <c r="C68" s="18"/>
      <c r="D68" s="18"/>
      <c r="E68" s="18"/>
      <c r="F68" s="18"/>
      <c r="G68" s="492"/>
      <c r="H68" s="492"/>
      <c r="I68" s="492"/>
      <c r="J68" s="492"/>
      <c r="K68" s="492"/>
      <c r="L68" s="492"/>
      <c r="M68" s="492"/>
      <c r="N68" s="492"/>
      <c r="O68" s="492"/>
      <c r="P68" s="492"/>
      <c r="Q68" s="492"/>
      <c r="R68" s="394"/>
    </row>
    <row r="69" spans="1:18" ht="9" customHeight="1">
      <c r="A69" s="509"/>
      <c r="B69" s="18"/>
      <c r="C69" s="18"/>
      <c r="D69" s="18"/>
      <c r="E69" s="18"/>
      <c r="F69" s="18"/>
      <c r="G69" s="492"/>
      <c r="H69" s="492"/>
      <c r="I69" s="492"/>
      <c r="J69" s="492"/>
      <c r="K69" s="492"/>
      <c r="L69" s="492"/>
      <c r="M69" s="492"/>
      <c r="N69" s="492"/>
      <c r="O69" s="492"/>
      <c r="P69" s="492"/>
      <c r="Q69" s="492"/>
      <c r="R69" s="394"/>
    </row>
    <row r="70" spans="1:18" ht="9" customHeight="1">
      <c r="A70" s="506"/>
      <c r="B70" s="18"/>
      <c r="C70" s="18"/>
      <c r="D70" s="18"/>
      <c r="E70" s="18"/>
      <c r="F70" s="18"/>
      <c r="G70" s="492"/>
      <c r="H70" s="492"/>
      <c r="I70" s="492"/>
      <c r="J70" s="492"/>
      <c r="K70" s="492"/>
      <c r="L70" s="492"/>
      <c r="M70" s="492"/>
      <c r="N70" s="492"/>
      <c r="O70" s="492"/>
      <c r="P70" s="492"/>
      <c r="Q70" s="492"/>
      <c r="R70" s="394"/>
    </row>
    <row r="71" spans="1:18" ht="9" customHeight="1">
      <c r="A71" s="506"/>
      <c r="B71" s="18"/>
      <c r="C71" s="18"/>
      <c r="D71" s="18"/>
      <c r="E71" s="18"/>
      <c r="F71" s="18"/>
      <c r="G71" s="492"/>
      <c r="H71" s="492"/>
      <c r="I71" s="492"/>
      <c r="J71" s="492"/>
      <c r="K71" s="492"/>
      <c r="L71" s="492"/>
      <c r="M71" s="492"/>
      <c r="N71" s="492"/>
      <c r="O71" s="492"/>
      <c r="P71" s="492"/>
      <c r="Q71" s="492"/>
      <c r="R71" s="394"/>
    </row>
    <row r="72" spans="1:18" ht="9" customHeight="1">
      <c r="A72" s="506"/>
      <c r="B72" s="493"/>
      <c r="C72" s="493"/>
      <c r="D72" s="493"/>
      <c r="E72" s="493"/>
      <c r="F72" s="493"/>
      <c r="R72" s="394"/>
    </row>
    <row r="73" spans="1:18" ht="9" customHeight="1">
      <c r="A73" s="506"/>
      <c r="B73" s="493"/>
      <c r="C73" s="493"/>
      <c r="D73" s="493"/>
      <c r="E73" s="493"/>
      <c r="F73" s="493"/>
      <c r="R73" s="394"/>
    </row>
    <row r="74" spans="1:18" ht="9" customHeight="1">
      <c r="A74" s="506"/>
      <c r="B74" s="493"/>
      <c r="C74" s="493"/>
      <c r="D74" s="493"/>
      <c r="E74" s="493"/>
      <c r="F74" s="493"/>
      <c r="R74" s="394"/>
    </row>
    <row r="75" spans="1:18" ht="9" customHeight="1">
      <c r="A75" s="506"/>
      <c r="B75" s="493"/>
      <c r="C75" s="493"/>
      <c r="D75" s="493"/>
      <c r="E75" s="493"/>
      <c r="F75" s="493"/>
      <c r="R75" s="394"/>
    </row>
    <row r="76" spans="1:18" ht="9" customHeight="1">
      <c r="A76" s="506"/>
      <c r="B76" s="493"/>
      <c r="C76" s="493"/>
      <c r="D76" s="493"/>
      <c r="E76" s="493"/>
      <c r="F76" s="493"/>
      <c r="R76" s="394"/>
    </row>
    <row r="77" spans="1:18" ht="9" customHeight="1">
      <c r="A77" s="506"/>
      <c r="B77" s="493"/>
      <c r="C77" s="493"/>
      <c r="D77" s="493"/>
      <c r="E77" s="493"/>
      <c r="F77" s="493"/>
      <c r="R77" s="394"/>
    </row>
    <row r="78" spans="1:18" ht="9" customHeight="1">
      <c r="A78" s="507"/>
      <c r="B78" s="493"/>
      <c r="C78" s="493"/>
      <c r="D78" s="493"/>
      <c r="E78" s="493"/>
      <c r="F78" s="493"/>
      <c r="R78" s="394"/>
    </row>
    <row r="79" spans="1:18" ht="9" customHeight="1">
      <c r="A79" s="509"/>
      <c r="B79" s="493"/>
      <c r="C79" s="493"/>
      <c r="D79" s="493"/>
      <c r="E79" s="493"/>
      <c r="F79" s="493"/>
      <c r="R79" s="394"/>
    </row>
    <row r="80" spans="1:18" ht="9" customHeight="1">
      <c r="A80" s="506"/>
      <c r="B80" s="493"/>
      <c r="C80" s="493"/>
      <c r="D80" s="493"/>
      <c r="E80" s="493"/>
      <c r="F80" s="493"/>
      <c r="R80" s="394"/>
    </row>
    <row r="81" spans="1:18" ht="9" customHeight="1">
      <c r="A81" s="506"/>
      <c r="B81" s="493"/>
      <c r="C81" s="493"/>
      <c r="D81" s="493"/>
      <c r="E81" s="493"/>
      <c r="F81" s="493"/>
      <c r="R81" s="394"/>
    </row>
    <row r="82" spans="1:18" ht="9" customHeight="1">
      <c r="A82" s="506"/>
      <c r="B82" s="493"/>
      <c r="C82" s="493"/>
      <c r="D82" s="493"/>
      <c r="E82" s="493"/>
      <c r="F82" s="493"/>
      <c r="R82" s="394"/>
    </row>
    <row r="83" spans="1:18" ht="9" customHeight="1">
      <c r="A83" s="506"/>
      <c r="B83" s="493"/>
      <c r="C83" s="493"/>
      <c r="D83" s="493"/>
      <c r="E83" s="493"/>
      <c r="F83" s="493"/>
      <c r="R83" s="394"/>
    </row>
    <row r="84" spans="1:18" ht="9" customHeight="1">
      <c r="A84" s="506"/>
      <c r="B84" s="493"/>
      <c r="C84" s="493"/>
      <c r="D84" s="493"/>
      <c r="E84" s="493"/>
      <c r="F84" s="493"/>
      <c r="R84" s="394"/>
    </row>
    <row r="85" spans="1:18" ht="9" customHeight="1">
      <c r="A85" s="506"/>
      <c r="B85" s="493"/>
      <c r="C85" s="493"/>
      <c r="D85" s="493"/>
      <c r="E85" s="493"/>
      <c r="F85" s="493"/>
      <c r="R85" s="394"/>
    </row>
    <row r="86" spans="1:18" ht="9" customHeight="1">
      <c r="A86" s="506"/>
      <c r="B86" s="493"/>
      <c r="C86" s="493"/>
      <c r="D86" s="493"/>
      <c r="E86" s="493"/>
      <c r="F86" s="493"/>
      <c r="R86" s="394"/>
    </row>
    <row r="87" spans="1:18" ht="9" customHeight="1">
      <c r="A87" s="506"/>
      <c r="B87" s="493"/>
      <c r="C87" s="493"/>
      <c r="D87" s="493"/>
      <c r="E87" s="493"/>
      <c r="F87" s="493"/>
      <c r="R87" s="394"/>
    </row>
    <row r="88" spans="1:18" ht="9" customHeight="1">
      <c r="A88" s="506"/>
      <c r="B88" s="493"/>
      <c r="C88" s="493"/>
      <c r="D88" s="493"/>
      <c r="E88" s="493"/>
      <c r="F88" s="493"/>
      <c r="R88" s="394"/>
    </row>
    <row r="89" spans="1:18" ht="9" customHeight="1">
      <c r="A89" s="509"/>
      <c r="B89" s="493"/>
      <c r="C89" s="493"/>
      <c r="D89" s="493"/>
      <c r="E89" s="493"/>
      <c r="F89" s="493"/>
      <c r="R89" s="394"/>
    </row>
    <row r="90" spans="1:18" ht="9" customHeight="1">
      <c r="A90" s="506"/>
      <c r="B90" s="493"/>
      <c r="C90" s="493"/>
      <c r="D90" s="493"/>
      <c r="E90" s="493"/>
      <c r="F90" s="493"/>
      <c r="R90" s="394"/>
    </row>
    <row r="91" spans="1:18" ht="9" customHeight="1">
      <c r="A91" s="506"/>
      <c r="B91" s="493"/>
      <c r="C91" s="493"/>
      <c r="D91" s="493"/>
      <c r="E91" s="493"/>
      <c r="F91" s="493"/>
      <c r="R91" s="394"/>
    </row>
    <row r="92" spans="1:18" ht="9" customHeight="1">
      <c r="A92" s="506"/>
      <c r="B92" s="493"/>
      <c r="C92" s="493"/>
      <c r="D92" s="493"/>
      <c r="E92" s="493"/>
      <c r="F92" s="493"/>
      <c r="R92" s="394"/>
    </row>
    <row r="93" spans="1:18">
      <c r="A93" s="510"/>
      <c r="B93" s="493"/>
      <c r="C93" s="493"/>
      <c r="D93" s="493"/>
      <c r="E93" s="493"/>
      <c r="F93" s="493"/>
      <c r="R93" s="394"/>
    </row>
    <row r="94" spans="1:18">
      <c r="A94" s="510"/>
      <c r="B94" s="493"/>
      <c r="C94" s="493"/>
      <c r="D94" s="493"/>
      <c r="E94" s="493"/>
      <c r="F94" s="493"/>
      <c r="R94" s="394"/>
    </row>
    <row r="95" spans="1:18">
      <c r="A95" s="510"/>
      <c r="B95" s="493"/>
      <c r="C95" s="493"/>
      <c r="D95" s="493"/>
      <c r="E95" s="493"/>
      <c r="F95" s="493"/>
      <c r="R95" s="394"/>
    </row>
    <row r="96" spans="1:18">
      <c r="A96" s="510"/>
      <c r="B96" s="493"/>
      <c r="C96" s="493"/>
      <c r="D96" s="493"/>
      <c r="E96" s="493"/>
      <c r="F96" s="493"/>
      <c r="R96" s="394"/>
    </row>
    <row r="97" spans="1:18">
      <c r="A97" s="510"/>
      <c r="B97" s="493"/>
      <c r="C97" s="493"/>
      <c r="D97" s="493"/>
      <c r="E97" s="493"/>
      <c r="F97" s="493"/>
      <c r="R97" s="394"/>
    </row>
    <row r="98" spans="1:18">
      <c r="A98" s="510"/>
      <c r="B98" s="493"/>
      <c r="C98" s="493"/>
      <c r="D98" s="493"/>
      <c r="E98" s="493"/>
      <c r="F98" s="493"/>
      <c r="R98" s="394"/>
    </row>
    <row r="99" spans="1:18">
      <c r="A99" s="510"/>
      <c r="B99" s="493"/>
      <c r="C99" s="493"/>
      <c r="D99" s="493"/>
      <c r="E99" s="493"/>
      <c r="F99" s="493"/>
      <c r="R99" s="394"/>
    </row>
    <row r="100" spans="1:18" ht="15.75">
      <c r="A100" s="144"/>
      <c r="B100" s="493"/>
      <c r="C100" s="493"/>
      <c r="D100" s="493"/>
      <c r="E100" s="493"/>
      <c r="F100" s="493"/>
      <c r="R100" s="394"/>
    </row>
    <row r="101" spans="1:18" ht="15.75">
      <c r="A101" s="144"/>
      <c r="B101" s="493"/>
      <c r="C101" s="493"/>
      <c r="D101" s="493"/>
      <c r="E101" s="493"/>
      <c r="F101" s="493"/>
      <c r="R101" s="394"/>
    </row>
    <row r="102" spans="1:18" ht="15.75">
      <c r="A102" s="144"/>
      <c r="B102" s="493"/>
      <c r="C102" s="493"/>
      <c r="D102" s="493"/>
      <c r="E102" s="493"/>
      <c r="F102" s="493"/>
      <c r="R102" s="394"/>
    </row>
    <row r="103" spans="1:18" ht="15.75">
      <c r="A103" s="144"/>
      <c r="B103" s="493"/>
      <c r="C103" s="493"/>
      <c r="D103" s="493"/>
      <c r="E103" s="493"/>
      <c r="F103" s="493"/>
      <c r="R103" s="394"/>
    </row>
    <row r="104" spans="1:18" ht="15.75">
      <c r="A104" s="144"/>
      <c r="B104" s="493"/>
      <c r="C104" s="493"/>
      <c r="D104" s="493"/>
      <c r="E104" s="493"/>
      <c r="F104" s="493"/>
      <c r="R104" s="394"/>
    </row>
    <row r="105" spans="1:18" ht="15.75">
      <c r="A105" s="144"/>
      <c r="B105" s="493"/>
      <c r="C105" s="493"/>
      <c r="D105" s="493"/>
      <c r="E105" s="493"/>
      <c r="F105" s="493"/>
      <c r="R105" s="394"/>
    </row>
    <row r="106" spans="1:18" ht="15.75">
      <c r="A106" s="144"/>
      <c r="B106" s="493"/>
      <c r="C106" s="493"/>
      <c r="D106" s="493"/>
      <c r="E106" s="493"/>
      <c r="F106" s="493"/>
      <c r="R106" s="394"/>
    </row>
    <row r="107" spans="1:18" ht="15.75">
      <c r="A107" s="144"/>
      <c r="B107" s="493"/>
      <c r="C107" s="493"/>
      <c r="D107" s="493"/>
      <c r="E107" s="493"/>
      <c r="F107" s="493"/>
      <c r="R107" s="394"/>
    </row>
    <row r="108" spans="1:18" ht="15.75">
      <c r="A108" s="144"/>
      <c r="B108" s="493"/>
      <c r="C108" s="493"/>
      <c r="D108" s="493"/>
      <c r="E108" s="493"/>
      <c r="F108" s="493"/>
      <c r="R108" s="394"/>
    </row>
    <row r="109" spans="1:18" ht="15.75">
      <c r="A109" s="144"/>
      <c r="B109" s="493"/>
      <c r="C109" s="493"/>
      <c r="D109" s="493"/>
      <c r="E109" s="493"/>
      <c r="F109" s="493"/>
      <c r="R109" s="394"/>
    </row>
    <row r="110" spans="1:18" ht="15.75">
      <c r="A110" s="144"/>
      <c r="B110" s="493"/>
      <c r="C110" s="493"/>
      <c r="D110" s="493"/>
      <c r="E110" s="493"/>
      <c r="F110" s="493"/>
      <c r="R110" s="394"/>
    </row>
    <row r="111" spans="1:18" ht="15.75">
      <c r="A111" s="144"/>
      <c r="B111" s="493"/>
      <c r="C111" s="493"/>
      <c r="D111" s="493"/>
      <c r="E111" s="493"/>
      <c r="F111" s="493"/>
      <c r="R111" s="394"/>
    </row>
    <row r="112" spans="1:18" ht="15.75">
      <c r="A112" s="144"/>
      <c r="B112" s="493"/>
      <c r="C112" s="493"/>
      <c r="D112" s="493"/>
      <c r="E112" s="493"/>
      <c r="F112" s="493"/>
      <c r="R112" s="394"/>
    </row>
    <row r="113" spans="1:18" ht="15.75">
      <c r="A113" s="144"/>
      <c r="B113" s="493"/>
      <c r="C113" s="493"/>
      <c r="D113" s="493"/>
      <c r="E113" s="493"/>
      <c r="F113" s="493"/>
      <c r="R113" s="394"/>
    </row>
    <row r="114" spans="1:18" ht="15.75">
      <c r="A114" s="144"/>
      <c r="B114" s="493"/>
      <c r="C114" s="493"/>
      <c r="D114" s="493"/>
      <c r="E114" s="493"/>
      <c r="F114" s="493"/>
      <c r="R114" s="394"/>
    </row>
    <row r="115" spans="1:18" ht="15.75">
      <c r="A115" s="144"/>
      <c r="B115" s="493"/>
      <c r="C115" s="493"/>
      <c r="D115" s="493"/>
      <c r="E115" s="493"/>
      <c r="F115" s="493"/>
      <c r="R115" s="394"/>
    </row>
    <row r="116" spans="1:18" ht="15.75">
      <c r="A116" s="144"/>
      <c r="B116" s="493"/>
      <c r="C116" s="493"/>
      <c r="D116" s="493"/>
      <c r="E116" s="493"/>
      <c r="F116" s="493"/>
      <c r="R116" s="394"/>
    </row>
    <row r="117" spans="1:18" ht="15.75">
      <c r="A117" s="144"/>
      <c r="B117" s="493"/>
      <c r="C117" s="493"/>
      <c r="D117" s="493"/>
      <c r="E117" s="493"/>
      <c r="F117" s="493"/>
      <c r="R117" s="394"/>
    </row>
    <row r="118" spans="1:18" ht="15.75">
      <c r="A118" s="144"/>
      <c r="B118" s="493"/>
      <c r="C118" s="493"/>
      <c r="D118" s="493"/>
      <c r="E118" s="493"/>
      <c r="F118" s="493"/>
      <c r="R118" s="394"/>
    </row>
    <row r="119" spans="1:18" ht="15.75">
      <c r="A119" s="144"/>
      <c r="B119" s="493"/>
      <c r="C119" s="493"/>
      <c r="D119" s="493"/>
      <c r="E119" s="493"/>
      <c r="F119" s="493"/>
      <c r="R119" s="394"/>
    </row>
    <row r="120" spans="1:18" ht="15.75">
      <c r="A120" s="144"/>
      <c r="B120" s="493"/>
      <c r="C120" s="493"/>
      <c r="D120" s="493"/>
      <c r="E120" s="493"/>
      <c r="F120" s="493"/>
      <c r="R120" s="394"/>
    </row>
    <row r="121" spans="1:18" ht="15.75">
      <c r="A121" s="144"/>
      <c r="B121" s="493"/>
      <c r="C121" s="493"/>
      <c r="D121" s="493"/>
      <c r="E121" s="493"/>
      <c r="F121" s="493"/>
      <c r="R121" s="394"/>
    </row>
    <row r="122" spans="1:18" ht="15.75">
      <c r="A122" s="144"/>
      <c r="B122" s="493"/>
      <c r="C122" s="493"/>
      <c r="D122" s="493"/>
      <c r="E122" s="493"/>
      <c r="F122" s="493"/>
      <c r="R122" s="394"/>
    </row>
    <row r="123" spans="1:18" ht="15.75">
      <c r="A123" s="144"/>
      <c r="B123" s="493"/>
      <c r="C123" s="493"/>
      <c r="D123" s="493"/>
      <c r="E123" s="493"/>
      <c r="F123" s="493"/>
      <c r="R123" s="394"/>
    </row>
    <row r="124" spans="1:18" ht="15.75">
      <c r="A124" s="144"/>
      <c r="B124" s="493"/>
      <c r="C124" s="493"/>
      <c r="D124" s="493"/>
      <c r="E124" s="493"/>
      <c r="F124" s="493"/>
      <c r="R124" s="394"/>
    </row>
    <row r="125" spans="1:18" ht="15.75">
      <c r="A125" s="144"/>
      <c r="B125" s="493"/>
      <c r="C125" s="493"/>
      <c r="D125" s="493"/>
      <c r="E125" s="493"/>
      <c r="F125" s="493"/>
      <c r="R125" s="394"/>
    </row>
    <row r="126" spans="1:18" ht="15.75">
      <c r="A126" s="144"/>
      <c r="B126" s="493"/>
      <c r="C126" s="493"/>
      <c r="D126" s="493"/>
      <c r="E126" s="493"/>
      <c r="F126" s="493"/>
      <c r="R126" s="394"/>
    </row>
    <row r="127" spans="1:18" ht="15.75">
      <c r="A127" s="144"/>
      <c r="B127" s="493"/>
      <c r="C127" s="493"/>
      <c r="D127" s="493"/>
      <c r="E127" s="493"/>
      <c r="F127" s="493"/>
      <c r="R127" s="394"/>
    </row>
    <row r="128" spans="1:18" ht="15.75">
      <c r="A128" s="144"/>
      <c r="B128" s="493"/>
      <c r="C128" s="493"/>
      <c r="D128" s="493"/>
      <c r="E128" s="493"/>
      <c r="F128" s="493"/>
      <c r="R128" s="394"/>
    </row>
    <row r="129" spans="1:18" ht="15.75">
      <c r="A129" s="144"/>
      <c r="B129" s="493"/>
      <c r="C129" s="493"/>
      <c r="D129" s="493"/>
      <c r="E129" s="493"/>
      <c r="F129" s="493"/>
      <c r="R129" s="394"/>
    </row>
    <row r="130" spans="1:18" ht="15.75">
      <c r="A130" s="144"/>
      <c r="B130" s="493"/>
      <c r="C130" s="493"/>
      <c r="D130" s="493"/>
      <c r="E130" s="493"/>
      <c r="F130" s="493"/>
      <c r="R130" s="394"/>
    </row>
    <row r="131" spans="1:18" ht="15.75">
      <c r="A131" s="144"/>
      <c r="B131" s="493"/>
      <c r="C131" s="493"/>
      <c r="D131" s="493"/>
      <c r="E131" s="493"/>
      <c r="F131" s="493"/>
      <c r="R131" s="394"/>
    </row>
    <row r="132" spans="1:18" ht="15.75">
      <c r="A132" s="144"/>
      <c r="B132" s="493"/>
      <c r="C132" s="493"/>
      <c r="D132" s="493"/>
      <c r="E132" s="493"/>
      <c r="F132" s="493"/>
      <c r="R132" s="394"/>
    </row>
    <row r="133" spans="1:18" ht="15.75">
      <c r="A133" s="144"/>
      <c r="B133" s="493"/>
      <c r="C133" s="493"/>
      <c r="D133" s="493"/>
      <c r="E133" s="493"/>
      <c r="F133" s="493"/>
      <c r="R133" s="394"/>
    </row>
    <row r="134" spans="1:18" ht="15.75">
      <c r="A134" s="144"/>
      <c r="B134" s="493"/>
      <c r="C134" s="493"/>
      <c r="D134" s="493"/>
      <c r="E134" s="493"/>
      <c r="F134" s="493"/>
      <c r="R134" s="394"/>
    </row>
    <row r="135" spans="1:18" ht="15.75">
      <c r="A135" s="144"/>
      <c r="B135" s="493"/>
      <c r="C135" s="493"/>
      <c r="D135" s="493"/>
      <c r="E135" s="493"/>
      <c r="F135" s="493"/>
      <c r="R135" s="394"/>
    </row>
    <row r="136" spans="1:18" ht="15.75">
      <c r="A136" s="144"/>
      <c r="B136" s="493"/>
      <c r="C136" s="493"/>
      <c r="D136" s="493"/>
      <c r="E136" s="493"/>
      <c r="F136" s="493"/>
      <c r="R136" s="394"/>
    </row>
    <row r="137" spans="1:18" ht="15.75">
      <c r="A137" s="144"/>
      <c r="B137" s="493"/>
      <c r="C137" s="493"/>
      <c r="D137" s="493"/>
      <c r="E137" s="493"/>
      <c r="F137" s="493"/>
      <c r="R137" s="394"/>
    </row>
    <row r="138" spans="1:18" ht="15.75">
      <c r="A138" s="144"/>
      <c r="B138" s="493"/>
      <c r="C138" s="493"/>
      <c r="D138" s="493"/>
      <c r="E138" s="493"/>
      <c r="F138" s="493"/>
      <c r="R138" s="394"/>
    </row>
    <row r="139" spans="1:18" ht="15.75">
      <c r="A139" s="144"/>
      <c r="B139" s="493"/>
      <c r="C139" s="493"/>
      <c r="D139" s="493"/>
      <c r="E139" s="493"/>
      <c r="F139" s="493"/>
      <c r="R139" s="394"/>
    </row>
    <row r="140" spans="1:18" ht="15.75">
      <c r="A140" s="144"/>
      <c r="B140" s="493"/>
      <c r="C140" s="493"/>
      <c r="D140" s="493"/>
      <c r="E140" s="493"/>
      <c r="F140" s="493"/>
      <c r="R140" s="394"/>
    </row>
    <row r="141" spans="1:18" ht="15.75">
      <c r="A141" s="144"/>
      <c r="B141" s="493"/>
      <c r="C141" s="493"/>
      <c r="D141" s="493"/>
      <c r="E141" s="493"/>
      <c r="F141" s="493"/>
      <c r="R141" s="394"/>
    </row>
    <row r="142" spans="1:18" ht="15.75">
      <c r="A142" s="144"/>
      <c r="B142" s="493"/>
      <c r="C142" s="493"/>
      <c r="D142" s="493"/>
      <c r="E142" s="493"/>
      <c r="F142" s="493"/>
      <c r="R142" s="394"/>
    </row>
    <row r="143" spans="1:18" ht="15.75">
      <c r="A143" s="144"/>
      <c r="B143" s="493"/>
      <c r="C143" s="493"/>
      <c r="D143" s="493"/>
      <c r="E143" s="493"/>
      <c r="F143" s="493"/>
      <c r="R143" s="394"/>
    </row>
    <row r="144" spans="1:18" ht="15.75">
      <c r="A144" s="144"/>
      <c r="B144" s="493"/>
      <c r="C144" s="493"/>
      <c r="D144" s="493"/>
      <c r="E144" s="493"/>
      <c r="F144" s="493"/>
      <c r="R144" s="394"/>
    </row>
    <row r="145" spans="1:18" ht="15.75">
      <c r="A145" s="144"/>
      <c r="B145" s="493"/>
      <c r="C145" s="493"/>
      <c r="D145" s="493"/>
      <c r="E145" s="493"/>
      <c r="F145" s="493"/>
      <c r="R145" s="394"/>
    </row>
    <row r="146" spans="1:18" ht="15.75">
      <c r="A146" s="144"/>
      <c r="B146" s="493"/>
      <c r="C146" s="493"/>
      <c r="D146" s="493"/>
      <c r="E146" s="493"/>
      <c r="F146" s="493"/>
      <c r="R146" s="394"/>
    </row>
    <row r="147" spans="1:18" ht="15.75">
      <c r="A147" s="144"/>
      <c r="B147" s="493"/>
      <c r="C147" s="493"/>
      <c r="D147" s="493"/>
      <c r="E147" s="493"/>
      <c r="F147" s="493"/>
      <c r="R147" s="394"/>
    </row>
    <row r="148" spans="1:18" ht="15.75">
      <c r="A148" s="144"/>
      <c r="B148" s="493"/>
      <c r="C148" s="493"/>
      <c r="D148" s="493"/>
      <c r="E148" s="493"/>
      <c r="F148" s="493"/>
      <c r="R148" s="394"/>
    </row>
    <row r="149" spans="1:18" ht="15.75">
      <c r="A149" s="144"/>
      <c r="B149" s="493"/>
      <c r="C149" s="493"/>
      <c r="D149" s="493"/>
      <c r="E149" s="493"/>
      <c r="F149" s="493"/>
      <c r="R149" s="394"/>
    </row>
    <row r="150" spans="1:18" ht="15.75">
      <c r="A150" s="144"/>
      <c r="B150" s="493"/>
      <c r="C150" s="493"/>
      <c r="D150" s="493"/>
      <c r="E150" s="493"/>
      <c r="F150" s="493"/>
      <c r="R150" s="394"/>
    </row>
    <row r="151" spans="1:18" ht="15.75">
      <c r="A151" s="144"/>
      <c r="B151" s="493"/>
      <c r="C151" s="493"/>
      <c r="D151" s="493"/>
      <c r="E151" s="493"/>
      <c r="F151" s="493"/>
      <c r="R151" s="394"/>
    </row>
    <row r="152" spans="1:18" ht="15.75">
      <c r="A152" s="144"/>
      <c r="B152" s="493"/>
      <c r="C152" s="493"/>
      <c r="D152" s="493"/>
      <c r="E152" s="493"/>
      <c r="F152" s="493"/>
      <c r="R152" s="394"/>
    </row>
    <row r="153" spans="1:18" ht="15.75">
      <c r="A153" s="144"/>
      <c r="B153" s="493"/>
      <c r="C153" s="493"/>
      <c r="D153" s="493"/>
      <c r="E153" s="493"/>
      <c r="F153" s="493"/>
      <c r="R153" s="394"/>
    </row>
    <row r="154" spans="1:18" ht="15.75">
      <c r="A154" s="144"/>
      <c r="B154" s="493"/>
      <c r="C154" s="493"/>
      <c r="D154" s="493"/>
      <c r="E154" s="493"/>
      <c r="F154" s="493"/>
      <c r="R154" s="394"/>
    </row>
    <row r="155" spans="1:18" ht="15.75">
      <c r="A155" s="144"/>
      <c r="B155" s="493"/>
      <c r="C155" s="493"/>
      <c r="D155" s="493"/>
      <c r="E155" s="493"/>
      <c r="F155" s="493"/>
      <c r="R155" s="394"/>
    </row>
    <row r="156" spans="1:18" ht="15.75">
      <c r="A156" s="144"/>
      <c r="B156" s="493"/>
      <c r="C156" s="493"/>
      <c r="D156" s="493"/>
      <c r="E156" s="493"/>
      <c r="F156" s="493"/>
      <c r="R156" s="394"/>
    </row>
    <row r="157" spans="1:18" ht="15.75">
      <c r="A157" s="144"/>
      <c r="B157" s="493"/>
      <c r="C157" s="493"/>
      <c r="D157" s="493"/>
      <c r="E157" s="493"/>
      <c r="F157" s="493"/>
      <c r="R157" s="394"/>
    </row>
    <row r="158" spans="1:18" ht="15.75">
      <c r="A158" s="144"/>
      <c r="B158" s="493"/>
      <c r="C158" s="493"/>
      <c r="D158" s="493"/>
      <c r="E158" s="493"/>
      <c r="F158" s="493"/>
      <c r="R158" s="394"/>
    </row>
    <row r="159" spans="1:18" ht="15.75">
      <c r="A159" s="144"/>
      <c r="B159" s="493"/>
      <c r="C159" s="493"/>
      <c r="D159" s="493"/>
      <c r="E159" s="493"/>
      <c r="F159" s="493"/>
      <c r="R159" s="394"/>
    </row>
    <row r="160" spans="1:18" ht="15.75">
      <c r="A160" s="144"/>
      <c r="B160" s="493"/>
      <c r="C160" s="493"/>
      <c r="D160" s="493"/>
      <c r="E160" s="493"/>
      <c r="F160" s="493"/>
      <c r="R160" s="394"/>
    </row>
    <row r="161" spans="1:18" ht="15.75">
      <c r="A161" s="144"/>
      <c r="B161" s="493"/>
      <c r="C161" s="493"/>
      <c r="D161" s="493"/>
      <c r="E161" s="493"/>
      <c r="F161" s="493"/>
      <c r="R161" s="394"/>
    </row>
    <row r="162" spans="1:18" ht="15.75">
      <c r="A162" s="144"/>
      <c r="B162" s="493"/>
      <c r="C162" s="493"/>
      <c r="D162" s="493"/>
      <c r="E162" s="493"/>
      <c r="F162" s="493"/>
      <c r="R162" s="394"/>
    </row>
    <row r="163" spans="1:18" ht="15.75">
      <c r="A163" s="144"/>
      <c r="B163" s="493"/>
      <c r="C163" s="493"/>
      <c r="D163" s="493"/>
      <c r="E163" s="493"/>
      <c r="F163" s="493"/>
      <c r="R163" s="394"/>
    </row>
    <row r="164" spans="1:18" ht="15.75">
      <c r="A164" s="144"/>
      <c r="B164" s="493"/>
      <c r="C164" s="493"/>
      <c r="D164" s="493"/>
      <c r="E164" s="493"/>
      <c r="F164" s="493"/>
      <c r="R164" s="394"/>
    </row>
    <row r="165" spans="1:18" ht="15.75">
      <c r="A165" s="144"/>
      <c r="B165" s="493"/>
      <c r="C165" s="493"/>
      <c r="D165" s="493"/>
      <c r="E165" s="493"/>
      <c r="F165" s="493"/>
      <c r="R165" s="394"/>
    </row>
    <row r="166" spans="1:18" ht="15.75">
      <c r="A166" s="144"/>
      <c r="B166" s="493"/>
      <c r="C166" s="493"/>
      <c r="D166" s="493"/>
      <c r="E166" s="493"/>
      <c r="F166" s="493"/>
      <c r="R166" s="394"/>
    </row>
    <row r="167" spans="1:18" ht="15.75">
      <c r="A167" s="144"/>
      <c r="B167" s="493"/>
      <c r="C167" s="493"/>
      <c r="D167" s="493"/>
      <c r="E167" s="493"/>
      <c r="F167" s="493"/>
      <c r="R167" s="394"/>
    </row>
    <row r="168" spans="1:18" ht="15.75">
      <c r="A168" s="144"/>
      <c r="B168" s="493"/>
      <c r="C168" s="493"/>
      <c r="D168" s="493"/>
      <c r="E168" s="493"/>
      <c r="F168" s="493"/>
      <c r="R168" s="394"/>
    </row>
    <row r="169" spans="1:18" ht="15.75">
      <c r="A169" s="144"/>
      <c r="B169" s="493"/>
      <c r="C169" s="493"/>
      <c r="D169" s="493"/>
      <c r="E169" s="493"/>
      <c r="F169" s="493"/>
      <c r="R169" s="394"/>
    </row>
    <row r="170" spans="1:18" ht="15.75">
      <c r="A170" s="144"/>
      <c r="B170" s="493"/>
      <c r="C170" s="493"/>
      <c r="D170" s="493"/>
      <c r="E170" s="493"/>
      <c r="F170" s="493"/>
      <c r="R170" s="394"/>
    </row>
    <row r="171" spans="1:18" ht="15.75">
      <c r="A171" s="144"/>
      <c r="B171" s="493"/>
      <c r="C171" s="493"/>
      <c r="D171" s="493"/>
      <c r="E171" s="493"/>
      <c r="F171" s="493"/>
      <c r="R171" s="394"/>
    </row>
    <row r="172" spans="1:18" ht="15.75">
      <c r="A172" s="144"/>
      <c r="B172" s="493"/>
      <c r="C172" s="493"/>
      <c r="D172" s="493"/>
      <c r="E172" s="493"/>
      <c r="F172" s="493"/>
      <c r="R172" s="394"/>
    </row>
    <row r="173" spans="1:18" ht="15.75">
      <c r="A173" s="144"/>
      <c r="B173" s="493"/>
      <c r="C173" s="493"/>
      <c r="D173" s="493"/>
      <c r="E173" s="493"/>
      <c r="F173" s="493"/>
      <c r="R173" s="394"/>
    </row>
    <row r="174" spans="1:18" ht="15.75">
      <c r="A174" s="144"/>
      <c r="B174" s="493"/>
      <c r="C174" s="493"/>
      <c r="D174" s="493"/>
      <c r="E174" s="493"/>
      <c r="F174" s="493"/>
      <c r="R174" s="394"/>
    </row>
    <row r="175" spans="1:18" ht="15.75">
      <c r="A175" s="144"/>
      <c r="B175" s="493"/>
      <c r="C175" s="493"/>
      <c r="D175" s="493"/>
      <c r="E175" s="493"/>
      <c r="F175" s="493"/>
      <c r="R175" s="394"/>
    </row>
    <row r="176" spans="1:18" ht="15.75">
      <c r="A176" s="144"/>
      <c r="B176" s="493"/>
      <c r="C176" s="493"/>
      <c r="D176" s="493"/>
      <c r="E176" s="493"/>
      <c r="F176" s="493"/>
      <c r="R176" s="394"/>
    </row>
    <row r="177" spans="1:18" ht="15.75">
      <c r="A177" s="144"/>
      <c r="B177" s="493"/>
      <c r="C177" s="493"/>
      <c r="D177" s="493"/>
      <c r="E177" s="493"/>
      <c r="F177" s="493"/>
      <c r="R177" s="394"/>
    </row>
    <row r="178" spans="1:18" ht="15.75">
      <c r="A178" s="144"/>
      <c r="B178" s="493"/>
      <c r="C178" s="493"/>
      <c r="D178" s="493"/>
      <c r="E178" s="493"/>
      <c r="F178" s="493"/>
      <c r="R178" s="394"/>
    </row>
    <row r="179" spans="1:18" ht="15.75">
      <c r="A179" s="144"/>
      <c r="B179" s="493"/>
      <c r="C179" s="493"/>
      <c r="D179" s="493"/>
      <c r="E179" s="493"/>
      <c r="F179" s="493"/>
      <c r="R179" s="394"/>
    </row>
    <row r="180" spans="1:18" ht="15.75">
      <c r="A180" s="144"/>
      <c r="B180" s="493"/>
      <c r="C180" s="493"/>
      <c r="D180" s="493"/>
      <c r="E180" s="493"/>
      <c r="F180" s="493"/>
      <c r="R180" s="394"/>
    </row>
    <row r="181" spans="1:18" ht="15.75">
      <c r="A181" s="144"/>
      <c r="B181" s="493"/>
      <c r="C181" s="493"/>
      <c r="D181" s="493"/>
      <c r="E181" s="493"/>
      <c r="F181" s="493"/>
      <c r="R181" s="394"/>
    </row>
    <row r="182" spans="1:18" ht="15.75">
      <c r="A182" s="144"/>
      <c r="B182" s="493"/>
      <c r="C182" s="493"/>
      <c r="D182" s="493"/>
      <c r="E182" s="493"/>
      <c r="F182" s="493"/>
      <c r="R182" s="394"/>
    </row>
    <row r="183" spans="1:18" ht="15.75">
      <c r="A183" s="144"/>
      <c r="B183" s="493"/>
      <c r="C183" s="493"/>
      <c r="D183" s="493"/>
      <c r="E183" s="493"/>
      <c r="F183" s="493"/>
      <c r="R183" s="394"/>
    </row>
    <row r="184" spans="1:18" ht="15.75">
      <c r="A184" s="144"/>
      <c r="B184" s="493"/>
      <c r="C184" s="493"/>
      <c r="D184" s="493"/>
      <c r="E184" s="493"/>
      <c r="F184" s="493"/>
      <c r="R184" s="394"/>
    </row>
    <row r="185" spans="1:18" ht="15.75">
      <c r="A185" s="144"/>
      <c r="B185" s="493"/>
      <c r="C185" s="493"/>
      <c r="D185" s="493"/>
      <c r="E185" s="493"/>
      <c r="F185" s="493"/>
      <c r="R185" s="394"/>
    </row>
    <row r="186" spans="1:18" ht="15.75">
      <c r="A186" s="144"/>
      <c r="B186" s="493"/>
      <c r="C186" s="493"/>
      <c r="D186" s="493"/>
      <c r="E186" s="493"/>
      <c r="F186" s="493"/>
      <c r="R186" s="394"/>
    </row>
    <row r="187" spans="1:18" ht="15.75">
      <c r="A187" s="144"/>
      <c r="B187" s="493"/>
      <c r="C187" s="493"/>
      <c r="D187" s="493"/>
      <c r="E187" s="493"/>
      <c r="F187" s="493"/>
      <c r="R187" s="394"/>
    </row>
    <row r="188" spans="1:18" ht="15.75">
      <c r="A188" s="144"/>
      <c r="B188" s="493"/>
      <c r="C188" s="493"/>
      <c r="D188" s="493"/>
      <c r="E188" s="493"/>
      <c r="F188" s="493"/>
      <c r="R188" s="394"/>
    </row>
    <row r="189" spans="1:18" ht="15.75">
      <c r="A189" s="144"/>
      <c r="B189" s="493"/>
      <c r="C189" s="493"/>
      <c r="D189" s="493"/>
      <c r="E189" s="493"/>
      <c r="F189" s="493"/>
      <c r="R189" s="394"/>
    </row>
    <row r="190" spans="1:18" ht="15.75">
      <c r="A190" s="144"/>
      <c r="B190" s="493"/>
      <c r="C190" s="493"/>
      <c r="D190" s="493"/>
      <c r="E190" s="493"/>
      <c r="F190" s="493"/>
      <c r="R190" s="394"/>
    </row>
    <row r="191" spans="1:18" ht="15.75">
      <c r="A191" s="19"/>
      <c r="B191" s="493"/>
      <c r="C191" s="493"/>
      <c r="D191" s="493"/>
      <c r="E191" s="493"/>
      <c r="F191" s="493"/>
      <c r="R191" s="394"/>
    </row>
    <row r="192" spans="1:18" ht="15.75">
      <c r="A192" s="19"/>
      <c r="B192" s="493"/>
      <c r="C192" s="493"/>
      <c r="D192" s="493"/>
      <c r="E192" s="493"/>
      <c r="F192" s="493"/>
      <c r="R192" s="394"/>
    </row>
    <row r="193" spans="1:18" ht="15.75">
      <c r="A193" s="19"/>
      <c r="B193" s="493"/>
      <c r="C193" s="493"/>
      <c r="D193" s="493"/>
      <c r="E193" s="493"/>
      <c r="F193" s="493"/>
      <c r="R193" s="394"/>
    </row>
    <row r="194" spans="1:18" ht="15.75">
      <c r="A194" s="19"/>
      <c r="B194" s="493"/>
      <c r="C194" s="493"/>
      <c r="D194" s="493"/>
      <c r="E194" s="493"/>
      <c r="F194" s="493"/>
      <c r="R194" s="394"/>
    </row>
    <row r="195" spans="1:18" ht="15.75">
      <c r="A195" s="19"/>
      <c r="B195" s="493"/>
      <c r="C195" s="493"/>
      <c r="D195" s="493"/>
      <c r="E195" s="493"/>
      <c r="F195" s="493"/>
      <c r="R195" s="394"/>
    </row>
    <row r="196" spans="1:18" ht="15.75">
      <c r="A196" s="19"/>
      <c r="B196" s="493"/>
      <c r="C196" s="493"/>
      <c r="D196" s="493"/>
      <c r="E196" s="493"/>
      <c r="F196" s="493"/>
      <c r="R196" s="394"/>
    </row>
    <row r="197" spans="1:18" ht="15.75">
      <c r="A197" s="19"/>
      <c r="B197" s="493"/>
      <c r="C197" s="493"/>
      <c r="D197" s="493"/>
      <c r="E197" s="493"/>
      <c r="F197" s="493"/>
      <c r="R197" s="394"/>
    </row>
    <row r="198" spans="1:18" ht="15.75">
      <c r="A198" s="19"/>
      <c r="B198" s="493"/>
      <c r="C198" s="493"/>
      <c r="D198" s="493"/>
      <c r="E198" s="493"/>
      <c r="F198" s="493"/>
      <c r="R198" s="394"/>
    </row>
    <row r="199" spans="1:18" ht="15.75">
      <c r="A199" s="19"/>
      <c r="B199" s="493"/>
      <c r="C199" s="493"/>
      <c r="D199" s="493"/>
      <c r="E199" s="493"/>
      <c r="F199" s="493"/>
      <c r="R199" s="394"/>
    </row>
    <row r="200" spans="1:18" ht="15.75">
      <c r="A200" s="19"/>
      <c r="B200" s="493"/>
      <c r="C200" s="493"/>
      <c r="D200" s="493"/>
      <c r="E200" s="493"/>
      <c r="F200" s="493"/>
      <c r="R200" s="394"/>
    </row>
    <row r="201" spans="1:18" ht="15.75">
      <c r="A201" s="19"/>
      <c r="B201" s="493"/>
      <c r="C201" s="493"/>
      <c r="D201" s="493"/>
      <c r="E201" s="493"/>
      <c r="F201" s="493"/>
    </row>
    <row r="202" spans="1:18" ht="15.75">
      <c r="A202" s="19"/>
      <c r="B202" s="493"/>
      <c r="C202" s="493"/>
      <c r="D202" s="493"/>
      <c r="E202" s="493"/>
      <c r="F202" s="493"/>
    </row>
    <row r="203" spans="1:18" ht="15.75">
      <c r="A203" s="19"/>
      <c r="B203" s="493"/>
      <c r="C203" s="493"/>
      <c r="D203" s="493"/>
      <c r="E203" s="493"/>
      <c r="F203" s="493"/>
    </row>
    <row r="204" spans="1:18" ht="15.75">
      <c r="A204" s="19"/>
      <c r="B204" s="493"/>
      <c r="C204" s="493"/>
      <c r="D204" s="493"/>
      <c r="E204" s="493"/>
      <c r="F204" s="493"/>
    </row>
    <row r="205" spans="1:18" ht="15.75">
      <c r="A205" s="19"/>
      <c r="B205" s="493"/>
      <c r="C205" s="493"/>
      <c r="D205" s="493"/>
      <c r="E205" s="493"/>
      <c r="F205" s="493"/>
    </row>
    <row r="206" spans="1:18" ht="15.75">
      <c r="A206" s="19"/>
      <c r="B206" s="493"/>
      <c r="C206" s="493"/>
      <c r="D206" s="493"/>
      <c r="E206" s="493"/>
      <c r="F206" s="493"/>
    </row>
    <row r="207" spans="1:18" ht="15.75">
      <c r="A207" s="19"/>
      <c r="B207" s="493"/>
      <c r="C207" s="493"/>
      <c r="D207" s="493"/>
      <c r="E207" s="493"/>
      <c r="F207" s="493"/>
    </row>
    <row r="208" spans="1:18" ht="15.75">
      <c r="A208" s="19"/>
      <c r="B208" s="493"/>
      <c r="C208" s="493"/>
      <c r="D208" s="493"/>
      <c r="E208" s="493"/>
      <c r="F208" s="493"/>
    </row>
    <row r="209" spans="1:6" ht="15.75">
      <c r="A209" s="19"/>
      <c r="B209" s="493"/>
      <c r="C209" s="493"/>
      <c r="D209" s="493"/>
      <c r="E209" s="493"/>
      <c r="F209" s="493"/>
    </row>
    <row r="210" spans="1:6" ht="15.75">
      <c r="A210" s="19"/>
      <c r="B210" s="493"/>
      <c r="C210" s="493"/>
      <c r="D210" s="493"/>
      <c r="E210" s="493"/>
      <c r="F210" s="493"/>
    </row>
    <row r="211" spans="1:6" ht="15.75">
      <c r="A211" s="19"/>
      <c r="B211" s="493"/>
      <c r="C211" s="493"/>
      <c r="D211" s="493"/>
      <c r="E211" s="493"/>
      <c r="F211" s="493"/>
    </row>
    <row r="212" spans="1:6" ht="15.75">
      <c r="A212" s="19"/>
      <c r="B212" s="493"/>
      <c r="C212" s="493"/>
      <c r="D212" s="493"/>
      <c r="E212" s="493"/>
      <c r="F212" s="493"/>
    </row>
    <row r="213" spans="1:6" ht="15.75">
      <c r="A213" s="19"/>
      <c r="B213" s="493"/>
      <c r="C213" s="493"/>
      <c r="D213" s="493"/>
      <c r="E213" s="493"/>
      <c r="F213" s="493"/>
    </row>
    <row r="214" spans="1:6" ht="15.75">
      <c r="A214" s="19"/>
      <c r="B214" s="493"/>
      <c r="C214" s="493"/>
      <c r="D214" s="493"/>
      <c r="E214" s="493"/>
      <c r="F214" s="493"/>
    </row>
    <row r="215" spans="1:6" ht="15.75">
      <c r="A215" s="19"/>
      <c r="B215" s="493"/>
      <c r="C215" s="493"/>
      <c r="D215" s="493"/>
      <c r="E215" s="493"/>
      <c r="F215" s="493"/>
    </row>
    <row r="216" spans="1:6" ht="15.75">
      <c r="A216" s="19"/>
      <c r="B216" s="493"/>
      <c r="C216" s="493"/>
      <c r="D216" s="493"/>
      <c r="E216" s="493"/>
      <c r="F216" s="493"/>
    </row>
    <row r="217" spans="1:6" ht="15.75">
      <c r="A217" s="19"/>
      <c r="B217" s="493"/>
      <c r="C217" s="493"/>
      <c r="D217" s="493"/>
      <c r="E217" s="493"/>
      <c r="F217" s="493"/>
    </row>
    <row r="218" spans="1:6" ht="15.75">
      <c r="A218" s="19"/>
      <c r="B218" s="493"/>
      <c r="C218" s="493"/>
      <c r="D218" s="493"/>
      <c r="E218" s="493"/>
      <c r="F218" s="493"/>
    </row>
    <row r="219" spans="1:6" ht="15.75">
      <c r="A219" s="19"/>
      <c r="B219" s="493"/>
      <c r="C219" s="493"/>
      <c r="D219" s="493"/>
      <c r="E219" s="493"/>
      <c r="F219" s="493"/>
    </row>
    <row r="220" spans="1:6" ht="15.75">
      <c r="A220" s="19"/>
      <c r="B220" s="493"/>
      <c r="C220" s="493"/>
      <c r="D220" s="493"/>
      <c r="E220" s="493"/>
      <c r="F220" s="493"/>
    </row>
    <row r="221" spans="1:6" ht="15.75">
      <c r="A221" s="19"/>
      <c r="B221" s="493"/>
      <c r="C221" s="493"/>
      <c r="D221" s="493"/>
      <c r="E221" s="493"/>
      <c r="F221" s="493"/>
    </row>
    <row r="222" spans="1:6" ht="15.75">
      <c r="A222" s="19"/>
      <c r="B222" s="493"/>
      <c r="C222" s="493"/>
      <c r="D222" s="493"/>
      <c r="E222" s="493"/>
      <c r="F222" s="493"/>
    </row>
    <row r="223" spans="1:6" ht="15.75">
      <c r="A223" s="19"/>
      <c r="B223" s="493"/>
      <c r="C223" s="493"/>
      <c r="D223" s="493"/>
      <c r="E223" s="493"/>
      <c r="F223" s="493"/>
    </row>
    <row r="224" spans="1:6" ht="15.75">
      <c r="A224" s="19"/>
      <c r="B224" s="493"/>
      <c r="C224" s="493"/>
      <c r="D224" s="493"/>
      <c r="E224" s="493"/>
      <c r="F224" s="493"/>
    </row>
    <row r="225" spans="1:6" ht="15.75">
      <c r="A225" s="19"/>
      <c r="B225" s="493"/>
      <c r="C225" s="493"/>
      <c r="D225" s="493"/>
      <c r="E225" s="493"/>
      <c r="F225" s="493"/>
    </row>
    <row r="226" spans="1:6" ht="15.75">
      <c r="A226" s="19"/>
      <c r="B226" s="493"/>
      <c r="C226" s="493"/>
      <c r="D226" s="493"/>
      <c r="E226" s="493"/>
      <c r="F226" s="493"/>
    </row>
    <row r="227" spans="1:6" ht="15.75">
      <c r="A227" s="19"/>
      <c r="B227" s="493"/>
      <c r="C227" s="493"/>
      <c r="D227" s="493"/>
      <c r="E227" s="493"/>
      <c r="F227" s="493"/>
    </row>
    <row r="228" spans="1:6" ht="15.75">
      <c r="A228" s="19"/>
      <c r="B228" s="493"/>
      <c r="C228" s="493"/>
      <c r="D228" s="493"/>
      <c r="E228" s="493"/>
      <c r="F228" s="493"/>
    </row>
    <row r="229" spans="1:6" ht="15.75">
      <c r="A229" s="19"/>
      <c r="B229" s="493"/>
      <c r="C229" s="493"/>
      <c r="D229" s="493"/>
      <c r="E229" s="493"/>
      <c r="F229" s="493"/>
    </row>
    <row r="230" spans="1:6" ht="15.75">
      <c r="A230" s="19"/>
      <c r="B230" s="493"/>
      <c r="C230" s="493"/>
      <c r="D230" s="493"/>
      <c r="E230" s="493"/>
      <c r="F230" s="493"/>
    </row>
    <row r="231" spans="1:6" ht="15.75">
      <c r="A231" s="19"/>
      <c r="B231" s="493"/>
      <c r="C231" s="493"/>
      <c r="D231" s="493"/>
      <c r="E231" s="493"/>
      <c r="F231" s="493"/>
    </row>
    <row r="232" spans="1:6" ht="15.75">
      <c r="A232" s="19"/>
      <c r="B232" s="493"/>
      <c r="C232" s="493"/>
      <c r="D232" s="493"/>
      <c r="E232" s="493"/>
      <c r="F232" s="493"/>
    </row>
    <row r="233" spans="1:6" ht="15.75">
      <c r="A233" s="19"/>
      <c r="B233" s="493"/>
      <c r="C233" s="493"/>
      <c r="D233" s="493"/>
      <c r="E233" s="493"/>
      <c r="F233" s="493"/>
    </row>
    <row r="234" spans="1:6" ht="15.75">
      <c r="A234" s="19"/>
      <c r="B234" s="493"/>
      <c r="C234" s="493"/>
      <c r="D234" s="493"/>
      <c r="E234" s="493"/>
      <c r="F234" s="493"/>
    </row>
    <row r="235" spans="1:6" ht="15.75">
      <c r="A235" s="19"/>
      <c r="B235" s="493"/>
      <c r="C235" s="493"/>
      <c r="D235" s="493"/>
      <c r="E235" s="493"/>
      <c r="F235" s="493"/>
    </row>
    <row r="236" spans="1:6" ht="15.75">
      <c r="A236" s="19"/>
      <c r="B236" s="493"/>
      <c r="C236" s="493"/>
      <c r="D236" s="493"/>
      <c r="E236" s="493"/>
      <c r="F236" s="493"/>
    </row>
    <row r="237" spans="1:6" ht="15.75">
      <c r="A237" s="19"/>
      <c r="B237" s="493"/>
      <c r="C237" s="493"/>
      <c r="D237" s="493"/>
      <c r="E237" s="493"/>
      <c r="F237" s="493"/>
    </row>
    <row r="238" spans="1:6" ht="15.75">
      <c r="A238" s="19"/>
      <c r="B238" s="493"/>
      <c r="C238" s="493"/>
      <c r="D238" s="493"/>
      <c r="E238" s="493"/>
      <c r="F238" s="493"/>
    </row>
    <row r="239" spans="1:6" ht="15.75">
      <c r="A239" s="19"/>
      <c r="B239" s="493"/>
      <c r="C239" s="493"/>
      <c r="D239" s="493"/>
      <c r="E239" s="493"/>
      <c r="F239" s="493"/>
    </row>
    <row r="240" spans="1:6" ht="15.75">
      <c r="A240" s="19"/>
      <c r="B240" s="493"/>
      <c r="C240" s="493"/>
      <c r="D240" s="493"/>
      <c r="E240" s="493"/>
      <c r="F240" s="493"/>
    </row>
    <row r="241" spans="1:6" ht="15.75">
      <c r="A241" s="19"/>
      <c r="B241" s="493"/>
      <c r="C241" s="493"/>
      <c r="D241" s="493"/>
      <c r="E241" s="493"/>
      <c r="F241" s="493"/>
    </row>
    <row r="242" spans="1:6" ht="15.75">
      <c r="A242" s="19"/>
      <c r="B242" s="493"/>
      <c r="C242" s="493"/>
      <c r="D242" s="493"/>
      <c r="E242" s="493"/>
      <c r="F242" s="493"/>
    </row>
    <row r="243" spans="1:6" ht="15.75">
      <c r="A243" s="19"/>
      <c r="B243" s="493"/>
      <c r="C243" s="493"/>
      <c r="D243" s="493"/>
      <c r="E243" s="493"/>
      <c r="F243" s="493"/>
    </row>
    <row r="244" spans="1:6" ht="15.75">
      <c r="A244" s="19"/>
      <c r="B244" s="493"/>
      <c r="C244" s="493"/>
      <c r="D244" s="493"/>
      <c r="E244" s="493"/>
      <c r="F244" s="493"/>
    </row>
    <row r="245" spans="1:6" ht="15.75">
      <c r="A245" s="19"/>
      <c r="B245" s="493"/>
      <c r="C245" s="493"/>
      <c r="D245" s="493"/>
      <c r="E245" s="493"/>
      <c r="F245" s="493"/>
    </row>
    <row r="246" spans="1:6" ht="15.75">
      <c r="A246" s="19"/>
      <c r="B246" s="493"/>
      <c r="C246" s="493"/>
      <c r="D246" s="493"/>
      <c r="E246" s="493"/>
      <c r="F246" s="493"/>
    </row>
    <row r="247" spans="1:6" ht="15.75">
      <c r="A247" s="19"/>
      <c r="B247" s="493"/>
      <c r="C247" s="493"/>
      <c r="D247" s="493"/>
      <c r="E247" s="493"/>
      <c r="F247" s="493"/>
    </row>
    <row r="248" spans="1:6" ht="15.75">
      <c r="A248" s="19"/>
      <c r="B248" s="493"/>
      <c r="C248" s="493"/>
      <c r="D248" s="493"/>
      <c r="E248" s="493"/>
      <c r="F248" s="493"/>
    </row>
    <row r="249" spans="1:6" ht="15.75">
      <c r="A249" s="19"/>
      <c r="B249" s="493"/>
      <c r="C249" s="493"/>
      <c r="D249" s="493"/>
      <c r="E249" s="493"/>
      <c r="F249" s="493"/>
    </row>
    <row r="250" spans="1:6" ht="15.75">
      <c r="A250" s="19"/>
      <c r="B250" s="493"/>
      <c r="C250" s="493"/>
      <c r="D250" s="493"/>
      <c r="E250" s="493"/>
      <c r="F250" s="493"/>
    </row>
    <row r="251" spans="1:6" ht="15.75">
      <c r="A251" s="19"/>
      <c r="B251" s="493"/>
      <c r="C251" s="493"/>
      <c r="D251" s="493"/>
      <c r="E251" s="493"/>
      <c r="F251" s="493"/>
    </row>
    <row r="252" spans="1:6" ht="15.75">
      <c r="A252" s="19"/>
      <c r="B252" s="493"/>
      <c r="C252" s="493"/>
      <c r="D252" s="493"/>
      <c r="E252" s="493"/>
      <c r="F252" s="493"/>
    </row>
    <row r="253" spans="1:6" ht="15.75">
      <c r="A253" s="19"/>
      <c r="B253" s="493"/>
      <c r="C253" s="493"/>
      <c r="D253" s="493"/>
      <c r="E253" s="493"/>
      <c r="F253" s="493"/>
    </row>
    <row r="254" spans="1:6" ht="15.75">
      <c r="A254" s="19"/>
      <c r="B254" s="493"/>
      <c r="C254" s="493"/>
      <c r="D254" s="493"/>
      <c r="E254" s="493"/>
      <c r="F254" s="493"/>
    </row>
    <row r="255" spans="1:6" ht="15.75">
      <c r="A255" s="19"/>
      <c r="B255" s="493"/>
      <c r="C255" s="493"/>
      <c r="D255" s="493"/>
      <c r="E255" s="493"/>
      <c r="F255" s="493"/>
    </row>
    <row r="256" spans="1:6" ht="15.75">
      <c r="A256" s="19"/>
      <c r="B256" s="493"/>
      <c r="C256" s="493"/>
      <c r="D256" s="493"/>
      <c r="E256" s="493"/>
      <c r="F256" s="493"/>
    </row>
    <row r="257" spans="1:6" ht="15.75">
      <c r="A257" s="19"/>
      <c r="B257" s="493"/>
      <c r="C257" s="493"/>
      <c r="D257" s="493"/>
      <c r="E257" s="493"/>
      <c r="F257" s="493"/>
    </row>
    <row r="258" spans="1:6" ht="15.75">
      <c r="A258" s="19"/>
      <c r="B258" s="493"/>
      <c r="C258" s="493"/>
      <c r="D258" s="493"/>
      <c r="E258" s="493"/>
      <c r="F258" s="493"/>
    </row>
    <row r="259" spans="1:6" ht="15.75">
      <c r="A259" s="19"/>
      <c r="B259" s="493"/>
      <c r="C259" s="493"/>
      <c r="D259" s="493"/>
      <c r="E259" s="493"/>
      <c r="F259" s="493"/>
    </row>
    <row r="260" spans="1:6" ht="15.75">
      <c r="A260" s="19"/>
      <c r="B260" s="493"/>
      <c r="C260" s="493"/>
      <c r="D260" s="493"/>
      <c r="E260" s="493"/>
      <c r="F260" s="493"/>
    </row>
    <row r="261" spans="1:6" ht="15.75">
      <c r="A261" s="19"/>
      <c r="B261" s="493"/>
      <c r="C261" s="493"/>
      <c r="D261" s="493"/>
      <c r="E261" s="493"/>
      <c r="F261" s="493"/>
    </row>
    <row r="262" spans="1:6" ht="15.75">
      <c r="A262" s="19"/>
      <c r="B262" s="493"/>
      <c r="C262" s="493"/>
      <c r="D262" s="493"/>
      <c r="E262" s="493"/>
      <c r="F262" s="493"/>
    </row>
    <row r="263" spans="1:6" ht="15.75">
      <c r="A263" s="19"/>
    </row>
    <row r="264" spans="1:6" ht="15.75">
      <c r="A264" s="19"/>
    </row>
    <row r="265" spans="1:6" ht="15.75">
      <c r="A265" s="19"/>
    </row>
    <row r="266" spans="1:6" ht="15.75">
      <c r="A266" s="19"/>
    </row>
    <row r="267" spans="1:6" ht="15.75">
      <c r="A267" s="19"/>
    </row>
    <row r="268" spans="1:6" ht="15.75">
      <c r="A268" s="19"/>
    </row>
    <row r="269" spans="1:6" ht="15.75">
      <c r="A269" s="19"/>
    </row>
    <row r="270" spans="1:6" ht="15.75">
      <c r="A270" s="19"/>
    </row>
    <row r="271" spans="1:6" ht="15.75">
      <c r="A271" s="19"/>
    </row>
    <row r="272" spans="1:6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</sheetData>
  <mergeCells count="6">
    <mergeCell ref="A26:Q26"/>
    <mergeCell ref="A2:Q2"/>
    <mergeCell ref="A3:Q3"/>
    <mergeCell ref="A4:Q4"/>
    <mergeCell ref="A5:Q5"/>
    <mergeCell ref="A25:Q25"/>
  </mergeCells>
  <printOptions horizontalCentered="1"/>
  <pageMargins left="0.63" right="0.56000000000000005" top="0.56000000000000005" bottom="0.3" header="0.511811023622047" footer="0.28999999999999998"/>
  <pageSetup scale="50" orientation="landscape" horizont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Z652"/>
  <sheetViews>
    <sheetView showGridLines="0" zoomScale="85" zoomScaleNormal="85" workbookViewId="0">
      <selection activeCell="G13" sqref="G13"/>
    </sheetView>
  </sheetViews>
  <sheetFormatPr defaultColWidth="11.42578125" defaultRowHeight="15"/>
  <cols>
    <col min="1" max="1" width="51.140625" style="511" customWidth="1"/>
    <col min="2" max="15" width="9.85546875" style="484" customWidth="1"/>
    <col min="16" max="16" width="12.7109375" style="484" customWidth="1"/>
    <col min="17" max="17" width="9.85546875" style="484" customWidth="1"/>
    <col min="18" max="256" width="11.42578125" style="394"/>
    <col min="257" max="257" width="51.140625" style="394" customWidth="1"/>
    <col min="258" max="271" width="9.85546875" style="394" customWidth="1"/>
    <col min="272" max="272" width="12.7109375" style="394" customWidth="1"/>
    <col min="273" max="273" width="9.85546875" style="394" customWidth="1"/>
    <col min="274" max="512" width="11.42578125" style="394"/>
    <col min="513" max="513" width="51.140625" style="394" customWidth="1"/>
    <col min="514" max="527" width="9.85546875" style="394" customWidth="1"/>
    <col min="528" max="528" width="12.7109375" style="394" customWidth="1"/>
    <col min="529" max="529" width="9.85546875" style="394" customWidth="1"/>
    <col min="530" max="768" width="11.42578125" style="394"/>
    <col min="769" max="769" width="51.140625" style="394" customWidth="1"/>
    <col min="770" max="783" width="9.85546875" style="394" customWidth="1"/>
    <col min="784" max="784" width="12.7109375" style="394" customWidth="1"/>
    <col min="785" max="785" width="9.85546875" style="394" customWidth="1"/>
    <col min="786" max="1024" width="11.42578125" style="394"/>
    <col min="1025" max="1025" width="51.140625" style="394" customWidth="1"/>
    <col min="1026" max="1039" width="9.85546875" style="394" customWidth="1"/>
    <col min="1040" max="1040" width="12.7109375" style="394" customWidth="1"/>
    <col min="1041" max="1041" width="9.85546875" style="394" customWidth="1"/>
    <col min="1042" max="1280" width="11.42578125" style="394"/>
    <col min="1281" max="1281" width="51.140625" style="394" customWidth="1"/>
    <col min="1282" max="1295" width="9.85546875" style="394" customWidth="1"/>
    <col min="1296" max="1296" width="12.7109375" style="394" customWidth="1"/>
    <col min="1297" max="1297" width="9.85546875" style="394" customWidth="1"/>
    <col min="1298" max="1536" width="11.42578125" style="394"/>
    <col min="1537" max="1537" width="51.140625" style="394" customWidth="1"/>
    <col min="1538" max="1551" width="9.85546875" style="394" customWidth="1"/>
    <col min="1552" max="1552" width="12.7109375" style="394" customWidth="1"/>
    <col min="1553" max="1553" width="9.85546875" style="394" customWidth="1"/>
    <col min="1554" max="1792" width="11.42578125" style="394"/>
    <col min="1793" max="1793" width="51.140625" style="394" customWidth="1"/>
    <col min="1794" max="1807" width="9.85546875" style="394" customWidth="1"/>
    <col min="1808" max="1808" width="12.7109375" style="394" customWidth="1"/>
    <col min="1809" max="1809" width="9.85546875" style="394" customWidth="1"/>
    <col min="1810" max="2048" width="11.42578125" style="394"/>
    <col min="2049" max="2049" width="51.140625" style="394" customWidth="1"/>
    <col min="2050" max="2063" width="9.85546875" style="394" customWidth="1"/>
    <col min="2064" max="2064" width="12.7109375" style="394" customWidth="1"/>
    <col min="2065" max="2065" width="9.85546875" style="394" customWidth="1"/>
    <col min="2066" max="2304" width="11.42578125" style="394"/>
    <col min="2305" max="2305" width="51.140625" style="394" customWidth="1"/>
    <col min="2306" max="2319" width="9.85546875" style="394" customWidth="1"/>
    <col min="2320" max="2320" width="12.7109375" style="394" customWidth="1"/>
    <col min="2321" max="2321" width="9.85546875" style="394" customWidth="1"/>
    <col min="2322" max="2560" width="11.42578125" style="394"/>
    <col min="2561" max="2561" width="51.140625" style="394" customWidth="1"/>
    <col min="2562" max="2575" width="9.85546875" style="394" customWidth="1"/>
    <col min="2576" max="2576" width="12.7109375" style="394" customWidth="1"/>
    <col min="2577" max="2577" width="9.85546875" style="394" customWidth="1"/>
    <col min="2578" max="2816" width="11.42578125" style="394"/>
    <col min="2817" max="2817" width="51.140625" style="394" customWidth="1"/>
    <col min="2818" max="2831" width="9.85546875" style="394" customWidth="1"/>
    <col min="2832" max="2832" width="12.7109375" style="394" customWidth="1"/>
    <col min="2833" max="2833" width="9.85546875" style="394" customWidth="1"/>
    <col min="2834" max="3072" width="11.42578125" style="394"/>
    <col min="3073" max="3073" width="51.140625" style="394" customWidth="1"/>
    <col min="3074" max="3087" width="9.85546875" style="394" customWidth="1"/>
    <col min="3088" max="3088" width="12.7109375" style="394" customWidth="1"/>
    <col min="3089" max="3089" width="9.85546875" style="394" customWidth="1"/>
    <col min="3090" max="3328" width="11.42578125" style="394"/>
    <col min="3329" max="3329" width="51.140625" style="394" customWidth="1"/>
    <col min="3330" max="3343" width="9.85546875" style="394" customWidth="1"/>
    <col min="3344" max="3344" width="12.7109375" style="394" customWidth="1"/>
    <col min="3345" max="3345" width="9.85546875" style="394" customWidth="1"/>
    <col min="3346" max="3584" width="11.42578125" style="394"/>
    <col min="3585" max="3585" width="51.140625" style="394" customWidth="1"/>
    <col min="3586" max="3599" width="9.85546875" style="394" customWidth="1"/>
    <col min="3600" max="3600" width="12.7109375" style="394" customWidth="1"/>
    <col min="3601" max="3601" width="9.85546875" style="394" customWidth="1"/>
    <col min="3602" max="3840" width="11.42578125" style="394"/>
    <col min="3841" max="3841" width="51.140625" style="394" customWidth="1"/>
    <col min="3842" max="3855" width="9.85546875" style="394" customWidth="1"/>
    <col min="3856" max="3856" width="12.7109375" style="394" customWidth="1"/>
    <col min="3857" max="3857" width="9.85546875" style="394" customWidth="1"/>
    <col min="3858" max="4096" width="11.42578125" style="394"/>
    <col min="4097" max="4097" width="51.140625" style="394" customWidth="1"/>
    <col min="4098" max="4111" width="9.85546875" style="394" customWidth="1"/>
    <col min="4112" max="4112" width="12.7109375" style="394" customWidth="1"/>
    <col min="4113" max="4113" width="9.85546875" style="394" customWidth="1"/>
    <col min="4114" max="4352" width="11.42578125" style="394"/>
    <col min="4353" max="4353" width="51.140625" style="394" customWidth="1"/>
    <col min="4354" max="4367" width="9.85546875" style="394" customWidth="1"/>
    <col min="4368" max="4368" width="12.7109375" style="394" customWidth="1"/>
    <col min="4369" max="4369" width="9.85546875" style="394" customWidth="1"/>
    <col min="4370" max="4608" width="11.42578125" style="394"/>
    <col min="4609" max="4609" width="51.140625" style="394" customWidth="1"/>
    <col min="4610" max="4623" width="9.85546875" style="394" customWidth="1"/>
    <col min="4624" max="4624" width="12.7109375" style="394" customWidth="1"/>
    <col min="4625" max="4625" width="9.85546875" style="394" customWidth="1"/>
    <col min="4626" max="4864" width="11.42578125" style="394"/>
    <col min="4865" max="4865" width="51.140625" style="394" customWidth="1"/>
    <col min="4866" max="4879" width="9.85546875" style="394" customWidth="1"/>
    <col min="4880" max="4880" width="12.7109375" style="394" customWidth="1"/>
    <col min="4881" max="4881" width="9.85546875" style="394" customWidth="1"/>
    <col min="4882" max="5120" width="11.42578125" style="394"/>
    <col min="5121" max="5121" width="51.140625" style="394" customWidth="1"/>
    <col min="5122" max="5135" width="9.85546875" style="394" customWidth="1"/>
    <col min="5136" max="5136" width="12.7109375" style="394" customWidth="1"/>
    <col min="5137" max="5137" width="9.85546875" style="394" customWidth="1"/>
    <col min="5138" max="5376" width="11.42578125" style="394"/>
    <col min="5377" max="5377" width="51.140625" style="394" customWidth="1"/>
    <col min="5378" max="5391" width="9.85546875" style="394" customWidth="1"/>
    <col min="5392" max="5392" width="12.7109375" style="394" customWidth="1"/>
    <col min="5393" max="5393" width="9.85546875" style="394" customWidth="1"/>
    <col min="5394" max="5632" width="11.42578125" style="394"/>
    <col min="5633" max="5633" width="51.140625" style="394" customWidth="1"/>
    <col min="5634" max="5647" width="9.85546875" style="394" customWidth="1"/>
    <col min="5648" max="5648" width="12.7109375" style="394" customWidth="1"/>
    <col min="5649" max="5649" width="9.85546875" style="394" customWidth="1"/>
    <col min="5650" max="5888" width="11.42578125" style="394"/>
    <col min="5889" max="5889" width="51.140625" style="394" customWidth="1"/>
    <col min="5890" max="5903" width="9.85546875" style="394" customWidth="1"/>
    <col min="5904" max="5904" width="12.7109375" style="394" customWidth="1"/>
    <col min="5905" max="5905" width="9.85546875" style="394" customWidth="1"/>
    <col min="5906" max="6144" width="11.42578125" style="394"/>
    <col min="6145" max="6145" width="51.140625" style="394" customWidth="1"/>
    <col min="6146" max="6159" width="9.85546875" style="394" customWidth="1"/>
    <col min="6160" max="6160" width="12.7109375" style="394" customWidth="1"/>
    <col min="6161" max="6161" width="9.85546875" style="394" customWidth="1"/>
    <col min="6162" max="6400" width="11.42578125" style="394"/>
    <col min="6401" max="6401" width="51.140625" style="394" customWidth="1"/>
    <col min="6402" max="6415" width="9.85546875" style="394" customWidth="1"/>
    <col min="6416" max="6416" width="12.7109375" style="394" customWidth="1"/>
    <col min="6417" max="6417" width="9.85546875" style="394" customWidth="1"/>
    <col min="6418" max="6656" width="11.42578125" style="394"/>
    <col min="6657" max="6657" width="51.140625" style="394" customWidth="1"/>
    <col min="6658" max="6671" width="9.85546875" style="394" customWidth="1"/>
    <col min="6672" max="6672" width="12.7109375" style="394" customWidth="1"/>
    <col min="6673" max="6673" width="9.85546875" style="394" customWidth="1"/>
    <col min="6674" max="6912" width="11.42578125" style="394"/>
    <col min="6913" max="6913" width="51.140625" style="394" customWidth="1"/>
    <col min="6914" max="6927" width="9.85546875" style="394" customWidth="1"/>
    <col min="6928" max="6928" width="12.7109375" style="394" customWidth="1"/>
    <col min="6929" max="6929" width="9.85546875" style="394" customWidth="1"/>
    <col min="6930" max="7168" width="11.42578125" style="394"/>
    <col min="7169" max="7169" width="51.140625" style="394" customWidth="1"/>
    <col min="7170" max="7183" width="9.85546875" style="394" customWidth="1"/>
    <col min="7184" max="7184" width="12.7109375" style="394" customWidth="1"/>
    <col min="7185" max="7185" width="9.85546875" style="394" customWidth="1"/>
    <col min="7186" max="7424" width="11.42578125" style="394"/>
    <col min="7425" max="7425" width="51.140625" style="394" customWidth="1"/>
    <col min="7426" max="7439" width="9.85546875" style="394" customWidth="1"/>
    <col min="7440" max="7440" width="12.7109375" style="394" customWidth="1"/>
    <col min="7441" max="7441" width="9.85546875" style="394" customWidth="1"/>
    <col min="7442" max="7680" width="11.42578125" style="394"/>
    <col min="7681" max="7681" width="51.140625" style="394" customWidth="1"/>
    <col min="7682" max="7695" width="9.85546875" style="394" customWidth="1"/>
    <col min="7696" max="7696" width="12.7109375" style="394" customWidth="1"/>
    <col min="7697" max="7697" width="9.85546875" style="394" customWidth="1"/>
    <col min="7698" max="7936" width="11.42578125" style="394"/>
    <col min="7937" max="7937" width="51.140625" style="394" customWidth="1"/>
    <col min="7938" max="7951" width="9.85546875" style="394" customWidth="1"/>
    <col min="7952" max="7952" width="12.7109375" style="394" customWidth="1"/>
    <col min="7953" max="7953" width="9.85546875" style="394" customWidth="1"/>
    <col min="7954" max="8192" width="11.42578125" style="394"/>
    <col min="8193" max="8193" width="51.140625" style="394" customWidth="1"/>
    <col min="8194" max="8207" width="9.85546875" style="394" customWidth="1"/>
    <col min="8208" max="8208" width="12.7109375" style="394" customWidth="1"/>
    <col min="8209" max="8209" width="9.85546875" style="394" customWidth="1"/>
    <col min="8210" max="8448" width="11.42578125" style="394"/>
    <col min="8449" max="8449" width="51.140625" style="394" customWidth="1"/>
    <col min="8450" max="8463" width="9.85546875" style="394" customWidth="1"/>
    <col min="8464" max="8464" width="12.7109375" style="394" customWidth="1"/>
    <col min="8465" max="8465" width="9.85546875" style="394" customWidth="1"/>
    <col min="8466" max="8704" width="11.42578125" style="394"/>
    <col min="8705" max="8705" width="51.140625" style="394" customWidth="1"/>
    <col min="8706" max="8719" width="9.85546875" style="394" customWidth="1"/>
    <col min="8720" max="8720" width="12.7109375" style="394" customWidth="1"/>
    <col min="8721" max="8721" width="9.85546875" style="394" customWidth="1"/>
    <col min="8722" max="8960" width="11.42578125" style="394"/>
    <col min="8961" max="8961" width="51.140625" style="394" customWidth="1"/>
    <col min="8962" max="8975" width="9.85546875" style="394" customWidth="1"/>
    <col min="8976" max="8976" width="12.7109375" style="394" customWidth="1"/>
    <col min="8977" max="8977" width="9.85546875" style="394" customWidth="1"/>
    <col min="8978" max="9216" width="11.42578125" style="394"/>
    <col min="9217" max="9217" width="51.140625" style="394" customWidth="1"/>
    <col min="9218" max="9231" width="9.85546875" style="394" customWidth="1"/>
    <col min="9232" max="9232" width="12.7109375" style="394" customWidth="1"/>
    <col min="9233" max="9233" width="9.85546875" style="394" customWidth="1"/>
    <col min="9234" max="9472" width="11.42578125" style="394"/>
    <col min="9473" max="9473" width="51.140625" style="394" customWidth="1"/>
    <col min="9474" max="9487" width="9.85546875" style="394" customWidth="1"/>
    <col min="9488" max="9488" width="12.7109375" style="394" customWidth="1"/>
    <col min="9489" max="9489" width="9.85546875" style="394" customWidth="1"/>
    <col min="9490" max="9728" width="11.42578125" style="394"/>
    <col min="9729" max="9729" width="51.140625" style="394" customWidth="1"/>
    <col min="9730" max="9743" width="9.85546875" style="394" customWidth="1"/>
    <col min="9744" max="9744" width="12.7109375" style="394" customWidth="1"/>
    <col min="9745" max="9745" width="9.85546875" style="394" customWidth="1"/>
    <col min="9746" max="9984" width="11.42578125" style="394"/>
    <col min="9985" max="9985" width="51.140625" style="394" customWidth="1"/>
    <col min="9986" max="9999" width="9.85546875" style="394" customWidth="1"/>
    <col min="10000" max="10000" width="12.7109375" style="394" customWidth="1"/>
    <col min="10001" max="10001" width="9.85546875" style="394" customWidth="1"/>
    <col min="10002" max="10240" width="11.42578125" style="394"/>
    <col min="10241" max="10241" width="51.140625" style="394" customWidth="1"/>
    <col min="10242" max="10255" width="9.85546875" style="394" customWidth="1"/>
    <col min="10256" max="10256" width="12.7109375" style="394" customWidth="1"/>
    <col min="10257" max="10257" width="9.85546875" style="394" customWidth="1"/>
    <col min="10258" max="10496" width="11.42578125" style="394"/>
    <col min="10497" max="10497" width="51.140625" style="394" customWidth="1"/>
    <col min="10498" max="10511" width="9.85546875" style="394" customWidth="1"/>
    <col min="10512" max="10512" width="12.7109375" style="394" customWidth="1"/>
    <col min="10513" max="10513" width="9.85546875" style="394" customWidth="1"/>
    <col min="10514" max="10752" width="11.42578125" style="394"/>
    <col min="10753" max="10753" width="51.140625" style="394" customWidth="1"/>
    <col min="10754" max="10767" width="9.85546875" style="394" customWidth="1"/>
    <col min="10768" max="10768" width="12.7109375" style="394" customWidth="1"/>
    <col min="10769" max="10769" width="9.85546875" style="394" customWidth="1"/>
    <col min="10770" max="11008" width="11.42578125" style="394"/>
    <col min="11009" max="11009" width="51.140625" style="394" customWidth="1"/>
    <col min="11010" max="11023" width="9.85546875" style="394" customWidth="1"/>
    <col min="11024" max="11024" width="12.7109375" style="394" customWidth="1"/>
    <col min="11025" max="11025" width="9.85546875" style="394" customWidth="1"/>
    <col min="11026" max="11264" width="11.42578125" style="394"/>
    <col min="11265" max="11265" width="51.140625" style="394" customWidth="1"/>
    <col min="11266" max="11279" width="9.85546875" style="394" customWidth="1"/>
    <col min="11280" max="11280" width="12.7109375" style="394" customWidth="1"/>
    <col min="11281" max="11281" width="9.85546875" style="394" customWidth="1"/>
    <col min="11282" max="11520" width="11.42578125" style="394"/>
    <col min="11521" max="11521" width="51.140625" style="394" customWidth="1"/>
    <col min="11522" max="11535" width="9.85546875" style="394" customWidth="1"/>
    <col min="11536" max="11536" width="12.7109375" style="394" customWidth="1"/>
    <col min="11537" max="11537" width="9.85546875" style="394" customWidth="1"/>
    <col min="11538" max="11776" width="11.42578125" style="394"/>
    <col min="11777" max="11777" width="51.140625" style="394" customWidth="1"/>
    <col min="11778" max="11791" width="9.85546875" style="394" customWidth="1"/>
    <col min="11792" max="11792" width="12.7109375" style="394" customWidth="1"/>
    <col min="11793" max="11793" width="9.85546875" style="394" customWidth="1"/>
    <col min="11794" max="12032" width="11.42578125" style="394"/>
    <col min="12033" max="12033" width="51.140625" style="394" customWidth="1"/>
    <col min="12034" max="12047" width="9.85546875" style="394" customWidth="1"/>
    <col min="12048" max="12048" width="12.7109375" style="394" customWidth="1"/>
    <col min="12049" max="12049" width="9.85546875" style="394" customWidth="1"/>
    <col min="12050" max="12288" width="11.42578125" style="394"/>
    <col min="12289" max="12289" width="51.140625" style="394" customWidth="1"/>
    <col min="12290" max="12303" width="9.85546875" style="394" customWidth="1"/>
    <col min="12304" max="12304" width="12.7109375" style="394" customWidth="1"/>
    <col min="12305" max="12305" width="9.85546875" style="394" customWidth="1"/>
    <col min="12306" max="12544" width="11.42578125" style="394"/>
    <col min="12545" max="12545" width="51.140625" style="394" customWidth="1"/>
    <col min="12546" max="12559" width="9.85546875" style="394" customWidth="1"/>
    <col min="12560" max="12560" width="12.7109375" style="394" customWidth="1"/>
    <col min="12561" max="12561" width="9.85546875" style="394" customWidth="1"/>
    <col min="12562" max="12800" width="11.42578125" style="394"/>
    <col min="12801" max="12801" width="51.140625" style="394" customWidth="1"/>
    <col min="12802" max="12815" width="9.85546875" style="394" customWidth="1"/>
    <col min="12816" max="12816" width="12.7109375" style="394" customWidth="1"/>
    <col min="12817" max="12817" width="9.85546875" style="394" customWidth="1"/>
    <col min="12818" max="13056" width="11.42578125" style="394"/>
    <col min="13057" max="13057" width="51.140625" style="394" customWidth="1"/>
    <col min="13058" max="13071" width="9.85546875" style="394" customWidth="1"/>
    <col min="13072" max="13072" width="12.7109375" style="394" customWidth="1"/>
    <col min="13073" max="13073" width="9.85546875" style="394" customWidth="1"/>
    <col min="13074" max="13312" width="11.42578125" style="394"/>
    <col min="13313" max="13313" width="51.140625" style="394" customWidth="1"/>
    <col min="13314" max="13327" width="9.85546875" style="394" customWidth="1"/>
    <col min="13328" max="13328" width="12.7109375" style="394" customWidth="1"/>
    <col min="13329" max="13329" width="9.85546875" style="394" customWidth="1"/>
    <col min="13330" max="13568" width="11.42578125" style="394"/>
    <col min="13569" max="13569" width="51.140625" style="394" customWidth="1"/>
    <col min="13570" max="13583" width="9.85546875" style="394" customWidth="1"/>
    <col min="13584" max="13584" width="12.7109375" style="394" customWidth="1"/>
    <col min="13585" max="13585" width="9.85546875" style="394" customWidth="1"/>
    <col min="13586" max="13824" width="11.42578125" style="394"/>
    <col min="13825" max="13825" width="51.140625" style="394" customWidth="1"/>
    <col min="13826" max="13839" width="9.85546875" style="394" customWidth="1"/>
    <col min="13840" max="13840" width="12.7109375" style="394" customWidth="1"/>
    <col min="13841" max="13841" width="9.85546875" style="394" customWidth="1"/>
    <col min="13842" max="14080" width="11.42578125" style="394"/>
    <col min="14081" max="14081" width="51.140625" style="394" customWidth="1"/>
    <col min="14082" max="14095" width="9.85546875" style="394" customWidth="1"/>
    <col min="14096" max="14096" width="12.7109375" style="394" customWidth="1"/>
    <col min="14097" max="14097" width="9.85546875" style="394" customWidth="1"/>
    <col min="14098" max="14336" width="11.42578125" style="394"/>
    <col min="14337" max="14337" width="51.140625" style="394" customWidth="1"/>
    <col min="14338" max="14351" width="9.85546875" style="394" customWidth="1"/>
    <col min="14352" max="14352" width="12.7109375" style="394" customWidth="1"/>
    <col min="14353" max="14353" width="9.85546875" style="394" customWidth="1"/>
    <col min="14354" max="14592" width="11.42578125" style="394"/>
    <col min="14593" max="14593" width="51.140625" style="394" customWidth="1"/>
    <col min="14594" max="14607" width="9.85546875" style="394" customWidth="1"/>
    <col min="14608" max="14608" width="12.7109375" style="394" customWidth="1"/>
    <col min="14609" max="14609" width="9.85546875" style="394" customWidth="1"/>
    <col min="14610" max="14848" width="11.42578125" style="394"/>
    <col min="14849" max="14849" width="51.140625" style="394" customWidth="1"/>
    <col min="14850" max="14863" width="9.85546875" style="394" customWidth="1"/>
    <col min="14864" max="14864" width="12.7109375" style="394" customWidth="1"/>
    <col min="14865" max="14865" width="9.85546875" style="394" customWidth="1"/>
    <col min="14866" max="15104" width="11.42578125" style="394"/>
    <col min="15105" max="15105" width="51.140625" style="394" customWidth="1"/>
    <col min="15106" max="15119" width="9.85546875" style="394" customWidth="1"/>
    <col min="15120" max="15120" width="12.7109375" style="394" customWidth="1"/>
    <col min="15121" max="15121" width="9.85546875" style="394" customWidth="1"/>
    <col min="15122" max="15360" width="11.42578125" style="394"/>
    <col min="15361" max="15361" width="51.140625" style="394" customWidth="1"/>
    <col min="15362" max="15375" width="9.85546875" style="394" customWidth="1"/>
    <col min="15376" max="15376" width="12.7109375" style="394" customWidth="1"/>
    <col min="15377" max="15377" width="9.85546875" style="394" customWidth="1"/>
    <col min="15378" max="15616" width="11.42578125" style="394"/>
    <col min="15617" max="15617" width="51.140625" style="394" customWidth="1"/>
    <col min="15618" max="15631" width="9.85546875" style="394" customWidth="1"/>
    <col min="15632" max="15632" width="12.7109375" style="394" customWidth="1"/>
    <col min="15633" max="15633" width="9.85546875" style="394" customWidth="1"/>
    <col min="15634" max="15872" width="11.42578125" style="394"/>
    <col min="15873" max="15873" width="51.140625" style="394" customWidth="1"/>
    <col min="15874" max="15887" width="9.85546875" style="394" customWidth="1"/>
    <col min="15888" max="15888" width="12.7109375" style="394" customWidth="1"/>
    <col min="15889" max="15889" width="9.85546875" style="394" customWidth="1"/>
    <col min="15890" max="16128" width="11.42578125" style="394"/>
    <col min="16129" max="16129" width="51.140625" style="394" customWidth="1"/>
    <col min="16130" max="16143" width="9.85546875" style="394" customWidth="1"/>
    <col min="16144" max="16144" width="12.7109375" style="394" customWidth="1"/>
    <col min="16145" max="16145" width="9.85546875" style="394" customWidth="1"/>
    <col min="16146" max="16384" width="11.42578125" style="394"/>
  </cols>
  <sheetData>
    <row r="1" spans="1:26" s="1" customFormat="1" ht="3.75" customHeight="1">
      <c r="A1" s="546"/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  <c r="M1" s="494"/>
      <c r="N1" s="494"/>
      <c r="O1" s="494"/>
      <c r="P1" s="494"/>
      <c r="Q1" s="494"/>
    </row>
    <row r="2" spans="1:26" s="1" customFormat="1" ht="39" customHeight="1">
      <c r="A2" s="826" t="s">
        <v>569</v>
      </c>
      <c r="B2" s="826"/>
      <c r="C2" s="826"/>
      <c r="D2" s="826"/>
      <c r="E2" s="826"/>
      <c r="F2" s="826"/>
      <c r="G2" s="826"/>
      <c r="H2" s="826"/>
      <c r="I2" s="826"/>
      <c r="J2" s="826"/>
      <c r="K2" s="826"/>
      <c r="L2" s="826"/>
      <c r="M2" s="826"/>
      <c r="N2" s="826"/>
      <c r="O2" s="826"/>
      <c r="P2" s="826"/>
      <c r="Q2" s="826"/>
    </row>
    <row r="3" spans="1:26" s="1" customFormat="1" ht="20.25" customHeight="1">
      <c r="A3" s="826" t="s">
        <v>136</v>
      </c>
      <c r="B3" s="826"/>
      <c r="C3" s="826"/>
      <c r="D3" s="826"/>
      <c r="E3" s="826"/>
      <c r="F3" s="826"/>
      <c r="G3" s="826"/>
      <c r="H3" s="826"/>
      <c r="I3" s="826"/>
      <c r="J3" s="826"/>
      <c r="K3" s="826"/>
      <c r="L3" s="826"/>
      <c r="M3" s="826"/>
      <c r="N3" s="826"/>
      <c r="O3" s="826"/>
      <c r="P3" s="826"/>
      <c r="Q3" s="826"/>
    </row>
    <row r="4" spans="1:26" s="1" customFormat="1" ht="20.25" customHeight="1">
      <c r="A4" s="826" t="s">
        <v>852</v>
      </c>
      <c r="B4" s="826"/>
      <c r="C4" s="826"/>
      <c r="D4" s="826"/>
      <c r="E4" s="826"/>
      <c r="F4" s="826"/>
      <c r="G4" s="826"/>
      <c r="H4" s="826"/>
      <c r="I4" s="826"/>
      <c r="J4" s="826"/>
      <c r="K4" s="826"/>
      <c r="L4" s="826"/>
      <c r="M4" s="826"/>
      <c r="N4" s="826"/>
      <c r="O4" s="826"/>
      <c r="P4" s="826"/>
      <c r="Q4" s="826"/>
    </row>
    <row r="5" spans="1:26" s="33" customFormat="1" ht="39" customHeight="1">
      <c r="A5" s="847" t="s">
        <v>764</v>
      </c>
      <c r="B5" s="847"/>
      <c r="C5" s="847"/>
      <c r="D5" s="847"/>
      <c r="E5" s="847"/>
      <c r="F5" s="847"/>
      <c r="G5" s="847"/>
      <c r="H5" s="847"/>
      <c r="I5" s="847"/>
      <c r="J5" s="847"/>
      <c r="K5" s="847"/>
      <c r="L5" s="847"/>
      <c r="M5" s="847"/>
      <c r="N5" s="847"/>
      <c r="O5" s="847"/>
      <c r="P5" s="847"/>
      <c r="Q5" s="847"/>
    </row>
    <row r="6" spans="1:26" ht="7.5" customHeight="1">
      <c r="A6" s="505"/>
    </row>
    <row r="7" spans="1:26" ht="6" customHeight="1">
      <c r="A7" s="547"/>
      <c r="B7" s="495"/>
      <c r="C7" s="122"/>
      <c r="D7" s="122"/>
      <c r="E7" s="122"/>
      <c r="F7" s="122"/>
      <c r="G7" s="122"/>
      <c r="H7" s="485"/>
      <c r="I7" s="485"/>
      <c r="J7" s="485"/>
      <c r="K7" s="486"/>
      <c r="L7" s="485"/>
      <c r="M7" s="485"/>
      <c r="N7" s="485"/>
      <c r="O7" s="485"/>
      <c r="P7" s="485"/>
      <c r="Q7" s="486"/>
    </row>
    <row r="8" spans="1:26" ht="37.5" customHeight="1">
      <c r="A8" s="548" t="s">
        <v>137</v>
      </c>
      <c r="B8" s="496" t="s">
        <v>45</v>
      </c>
      <c r="C8" s="496" t="s">
        <v>51</v>
      </c>
      <c r="D8" s="496" t="s">
        <v>46</v>
      </c>
      <c r="E8" s="496" t="s">
        <v>50</v>
      </c>
      <c r="F8" s="496" t="s">
        <v>47</v>
      </c>
      <c r="G8" s="496" t="s">
        <v>54</v>
      </c>
      <c r="H8" s="496" t="s">
        <v>52</v>
      </c>
      <c r="I8" s="496" t="s">
        <v>53</v>
      </c>
      <c r="J8" s="496" t="s">
        <v>48</v>
      </c>
      <c r="K8" s="496" t="s">
        <v>49</v>
      </c>
      <c r="L8" s="496" t="s">
        <v>55</v>
      </c>
      <c r="M8" s="496" t="s">
        <v>56</v>
      </c>
      <c r="N8" s="496" t="s">
        <v>564</v>
      </c>
      <c r="O8" s="496" t="s">
        <v>563</v>
      </c>
      <c r="P8" s="497" t="s">
        <v>43</v>
      </c>
      <c r="Q8" s="498" t="s">
        <v>11</v>
      </c>
      <c r="Y8" s="394">
        <v>1</v>
      </c>
      <c r="Z8" s="394">
        <v>1</v>
      </c>
    </row>
    <row r="9" spans="1:26" ht="42.75" customHeight="1">
      <c r="A9" s="549" t="s">
        <v>138</v>
      </c>
      <c r="B9" s="127">
        <v>942629.35643560009</v>
      </c>
      <c r="C9" s="127">
        <v>926960.28896559996</v>
      </c>
      <c r="D9" s="127">
        <v>986939.29424059996</v>
      </c>
      <c r="E9" s="127">
        <v>1036731.3760086</v>
      </c>
      <c r="F9" s="127">
        <v>611032.88473300007</v>
      </c>
      <c r="G9" s="127">
        <v>1213036.622827</v>
      </c>
      <c r="H9" s="127">
        <v>766760.64116100001</v>
      </c>
      <c r="I9" s="127">
        <v>444664.22138</v>
      </c>
      <c r="J9" s="127">
        <v>32354.442392999998</v>
      </c>
      <c r="K9" s="127">
        <v>2000</v>
      </c>
      <c r="L9" s="127">
        <v>1459691.7573222001</v>
      </c>
      <c r="M9" s="127">
        <v>306084.13751999999</v>
      </c>
      <c r="N9" s="127">
        <v>2048459.8274084001</v>
      </c>
      <c r="O9" s="127">
        <v>1436656.064548</v>
      </c>
      <c r="P9" s="127">
        <f t="shared" ref="P9:P27" si="0">SUM(B9:O9)</f>
        <v>12214000.914943</v>
      </c>
      <c r="Q9" s="128">
        <f>+P9/$P$27</f>
        <v>9.6405407622003211E-2</v>
      </c>
    </row>
    <row r="10" spans="1:26" ht="27" customHeight="1">
      <c r="A10" s="549" t="s">
        <v>139</v>
      </c>
      <c r="B10" s="127">
        <v>1370.3293546</v>
      </c>
      <c r="C10" s="127">
        <v>10604.02347</v>
      </c>
      <c r="D10" s="127">
        <v>16872.854634399999</v>
      </c>
      <c r="E10" s="127">
        <v>27045.876623199998</v>
      </c>
      <c r="F10" s="127">
        <v>400.49997999999999</v>
      </c>
      <c r="G10" s="127">
        <v>84274.073211799987</v>
      </c>
      <c r="H10" s="127">
        <v>5037.0202013999997</v>
      </c>
      <c r="I10" s="127">
        <v>3332.7530814000002</v>
      </c>
      <c r="J10" s="127">
        <v>0</v>
      </c>
      <c r="K10" s="127">
        <v>0</v>
      </c>
      <c r="L10" s="127">
        <v>20242.4032864</v>
      </c>
      <c r="M10" s="127">
        <v>1579.64977</v>
      </c>
      <c r="N10" s="127">
        <v>6640.8200099999995</v>
      </c>
      <c r="O10" s="127">
        <v>36321.905599999998</v>
      </c>
      <c r="P10" s="127">
        <f t="shared" si="0"/>
        <v>213722.20922319998</v>
      </c>
      <c r="Q10" s="128">
        <f t="shared" ref="Q10:Q27" si="1">+P10/$P$27</f>
        <v>1.6869146188477914E-3</v>
      </c>
    </row>
    <row r="11" spans="1:26" ht="27" customHeight="1">
      <c r="A11" s="549" t="s">
        <v>140</v>
      </c>
      <c r="B11" s="127">
        <v>17361.060519999999</v>
      </c>
      <c r="C11" s="127">
        <v>49268.754668799993</v>
      </c>
      <c r="D11" s="127">
        <v>58087.176924400002</v>
      </c>
      <c r="E11" s="127">
        <v>63635.079407199999</v>
      </c>
      <c r="F11" s="127">
        <v>139806.1964556</v>
      </c>
      <c r="G11" s="127">
        <v>307852.78635039995</v>
      </c>
      <c r="H11" s="127">
        <v>26452.222711800001</v>
      </c>
      <c r="I11" s="127">
        <v>1482.9159399999999</v>
      </c>
      <c r="J11" s="127">
        <v>343</v>
      </c>
      <c r="K11" s="127">
        <v>0</v>
      </c>
      <c r="L11" s="127">
        <v>202.38206</v>
      </c>
      <c r="M11" s="127">
        <v>2590.0813199999998</v>
      </c>
      <c r="N11" s="127">
        <v>62006.225079800002</v>
      </c>
      <c r="O11" s="127">
        <v>1048.15542</v>
      </c>
      <c r="P11" s="127">
        <f t="shared" si="0"/>
        <v>730136.03685799986</v>
      </c>
      <c r="Q11" s="128">
        <f t="shared" si="1"/>
        <v>5.7629815768797926E-3</v>
      </c>
    </row>
    <row r="12" spans="1:26" ht="27" customHeight="1">
      <c r="A12" s="549" t="s">
        <v>141</v>
      </c>
      <c r="B12" s="127">
        <v>77559.875565599999</v>
      </c>
      <c r="C12" s="127">
        <v>58168.788302000001</v>
      </c>
      <c r="D12" s="127">
        <v>42285.320188799997</v>
      </c>
      <c r="E12" s="127">
        <v>233475.12873719999</v>
      </c>
      <c r="F12" s="127">
        <v>42408.963600800002</v>
      </c>
      <c r="G12" s="127">
        <v>12531.894745600001</v>
      </c>
      <c r="H12" s="127">
        <v>59657.8795914</v>
      </c>
      <c r="I12" s="127">
        <v>46275.4358708</v>
      </c>
      <c r="J12" s="127">
        <v>0</v>
      </c>
      <c r="K12" s="127">
        <v>0</v>
      </c>
      <c r="L12" s="127">
        <v>51018.630729999997</v>
      </c>
      <c r="M12" s="127">
        <v>17040.10514</v>
      </c>
      <c r="N12" s="127">
        <v>29111.676090000001</v>
      </c>
      <c r="O12" s="127">
        <v>79121.363884399994</v>
      </c>
      <c r="P12" s="127">
        <f t="shared" si="0"/>
        <v>748655.06244659994</v>
      </c>
      <c r="Q12" s="128">
        <f t="shared" si="1"/>
        <v>5.9091526982890811E-3</v>
      </c>
    </row>
    <row r="13" spans="1:26" ht="27" customHeight="1">
      <c r="A13" s="549" t="s">
        <v>142</v>
      </c>
      <c r="B13" s="127">
        <v>2701596.5673235999</v>
      </c>
      <c r="C13" s="127">
        <v>2287747.6766708004</v>
      </c>
      <c r="D13" s="127">
        <v>2787003.1479902002</v>
      </c>
      <c r="E13" s="127">
        <v>2927592.5506946002</v>
      </c>
      <c r="F13" s="127">
        <v>2930913.8574931999</v>
      </c>
      <c r="G13" s="127">
        <v>1208058.6347765999</v>
      </c>
      <c r="H13" s="127">
        <v>1341037.0900762</v>
      </c>
      <c r="I13" s="127">
        <v>2342010.0056292</v>
      </c>
      <c r="J13" s="127">
        <v>53773.719535800003</v>
      </c>
      <c r="K13" s="127">
        <v>121672.5</v>
      </c>
      <c r="L13" s="127">
        <v>1527407.1384017998</v>
      </c>
      <c r="M13" s="127">
        <v>362119.32962000003</v>
      </c>
      <c r="N13" s="127">
        <v>1759828.4662653999</v>
      </c>
      <c r="O13" s="127">
        <v>1061102.8396094001</v>
      </c>
      <c r="P13" s="127">
        <f t="shared" si="0"/>
        <v>23411863.524086799</v>
      </c>
      <c r="Q13" s="128">
        <f t="shared" si="1"/>
        <v>0.18479041077104991</v>
      </c>
    </row>
    <row r="14" spans="1:26" ht="27" customHeight="1">
      <c r="A14" s="549" t="s">
        <v>143</v>
      </c>
      <c r="B14" s="127">
        <v>118962.1699354</v>
      </c>
      <c r="C14" s="127">
        <v>566087.3185528001</v>
      </c>
      <c r="D14" s="127">
        <v>144469.3158098</v>
      </c>
      <c r="E14" s="127">
        <v>381918.17116959998</v>
      </c>
      <c r="F14" s="127">
        <v>515627.96969499998</v>
      </c>
      <c r="G14" s="127">
        <v>97559.157340799997</v>
      </c>
      <c r="H14" s="127">
        <v>44925.198271000001</v>
      </c>
      <c r="I14" s="127">
        <v>7241.7214000000004</v>
      </c>
      <c r="J14" s="127">
        <v>0</v>
      </c>
      <c r="K14" s="127">
        <v>2725</v>
      </c>
      <c r="L14" s="127">
        <v>445.95078000000001</v>
      </c>
      <c r="M14" s="127">
        <v>2149.5554900000002</v>
      </c>
      <c r="N14" s="127">
        <v>54616.741329999997</v>
      </c>
      <c r="O14" s="127">
        <v>1683.4879099999998</v>
      </c>
      <c r="P14" s="127">
        <f t="shared" si="0"/>
        <v>1938411.7576844001</v>
      </c>
      <c r="Q14" s="128">
        <f t="shared" si="1"/>
        <v>1.5299931360756771E-2</v>
      </c>
    </row>
    <row r="15" spans="1:26" ht="27" customHeight="1">
      <c r="A15" s="549" t="s">
        <v>98</v>
      </c>
      <c r="B15" s="127">
        <v>1442751.6946029998</v>
      </c>
      <c r="C15" s="127">
        <v>1002583.7535973999</v>
      </c>
      <c r="D15" s="127">
        <v>1065393.1954590001</v>
      </c>
      <c r="E15" s="127">
        <v>1413856.710645</v>
      </c>
      <c r="F15" s="127">
        <v>268455.32975039998</v>
      </c>
      <c r="G15" s="127">
        <v>417511.28942500002</v>
      </c>
      <c r="H15" s="127">
        <v>596114.93544280005</v>
      </c>
      <c r="I15" s="127">
        <v>841453.81401460001</v>
      </c>
      <c r="J15" s="127">
        <v>6.7864499999999994</v>
      </c>
      <c r="K15" s="127">
        <v>0</v>
      </c>
      <c r="L15" s="127">
        <v>297890.16042600002</v>
      </c>
      <c r="M15" s="127">
        <v>257103.57976159998</v>
      </c>
      <c r="N15" s="127">
        <v>739350.07182980003</v>
      </c>
      <c r="O15" s="127">
        <v>166909.9182446</v>
      </c>
      <c r="P15" s="127">
        <f t="shared" si="0"/>
        <v>8509381.2396491989</v>
      </c>
      <c r="Q15" s="128">
        <f t="shared" si="1"/>
        <v>6.7164754017315087E-2</v>
      </c>
    </row>
    <row r="16" spans="1:26" ht="27" customHeight="1">
      <c r="A16" s="549" t="s">
        <v>144</v>
      </c>
      <c r="B16" s="127">
        <v>2590085.2175391996</v>
      </c>
      <c r="C16" s="127">
        <v>2190932.5267729997</v>
      </c>
      <c r="D16" s="127">
        <v>4933514.5590970004</v>
      </c>
      <c r="E16" s="127">
        <v>2739087.9464019998</v>
      </c>
      <c r="F16" s="127">
        <v>3242002.6539582</v>
      </c>
      <c r="G16" s="127">
        <v>1861296.637264</v>
      </c>
      <c r="H16" s="127">
        <v>1985486.7368996001</v>
      </c>
      <c r="I16" s="127">
        <v>3092006.1588333999</v>
      </c>
      <c r="J16" s="127">
        <v>29046.549806800002</v>
      </c>
      <c r="K16" s="127">
        <v>224337.21312</v>
      </c>
      <c r="L16" s="127">
        <v>2365655.1480602003</v>
      </c>
      <c r="M16" s="127">
        <v>595115.55533679994</v>
      </c>
      <c r="N16" s="127">
        <v>3090015.4831603998</v>
      </c>
      <c r="O16" s="127">
        <v>2320804.1163434</v>
      </c>
      <c r="P16" s="127">
        <f t="shared" si="0"/>
        <v>31259386.502593994</v>
      </c>
      <c r="Q16" s="128">
        <f t="shared" si="1"/>
        <v>0.24673110136330648</v>
      </c>
    </row>
    <row r="17" spans="1:23" ht="27" customHeight="1">
      <c r="A17" s="549" t="s">
        <v>145</v>
      </c>
      <c r="B17" s="127">
        <v>266338.70859699999</v>
      </c>
      <c r="C17" s="127">
        <v>377122.37263659999</v>
      </c>
      <c r="D17" s="127">
        <v>699558.26839760004</v>
      </c>
      <c r="E17" s="127">
        <v>562208.00986919994</v>
      </c>
      <c r="F17" s="127">
        <v>245471.07868759998</v>
      </c>
      <c r="G17" s="127">
        <v>91807.485664799999</v>
      </c>
      <c r="H17" s="127">
        <v>244314.6357936</v>
      </c>
      <c r="I17" s="127">
        <v>693535.32634280005</v>
      </c>
      <c r="J17" s="127">
        <v>0</v>
      </c>
      <c r="K17" s="127">
        <v>0</v>
      </c>
      <c r="L17" s="127">
        <v>504234.12133560004</v>
      </c>
      <c r="M17" s="127">
        <v>117171.14393999999</v>
      </c>
      <c r="N17" s="127">
        <v>371086.08381559997</v>
      </c>
      <c r="O17" s="127">
        <v>375834.67037980002</v>
      </c>
      <c r="P17" s="127">
        <f t="shared" si="0"/>
        <v>4548681.9054601993</v>
      </c>
      <c r="Q17" s="128">
        <f t="shared" si="1"/>
        <v>3.5902857408682883E-2</v>
      </c>
    </row>
    <row r="18" spans="1:23" ht="27" customHeight="1">
      <c r="A18" s="549" t="s">
        <v>146</v>
      </c>
      <c r="B18" s="127">
        <v>453801.70691759995</v>
      </c>
      <c r="C18" s="127">
        <v>1015224.759516</v>
      </c>
      <c r="D18" s="127">
        <v>1549215.272657</v>
      </c>
      <c r="E18" s="127">
        <v>720096.59125039994</v>
      </c>
      <c r="F18" s="127">
        <v>542386.0037941999</v>
      </c>
      <c r="G18" s="127">
        <v>415434.65508920001</v>
      </c>
      <c r="H18" s="127">
        <v>586781.06603880005</v>
      </c>
      <c r="I18" s="127">
        <v>1155422.2911744001</v>
      </c>
      <c r="J18" s="127">
        <v>1044</v>
      </c>
      <c r="K18" s="127">
        <v>8100</v>
      </c>
      <c r="L18" s="127">
        <v>1302686.3807927999</v>
      </c>
      <c r="M18" s="127">
        <v>314897.58240660001</v>
      </c>
      <c r="N18" s="127">
        <v>962502.04435700004</v>
      </c>
      <c r="O18" s="127">
        <v>876982.27106219996</v>
      </c>
      <c r="P18" s="127">
        <f t="shared" si="0"/>
        <v>9904574.6250562035</v>
      </c>
      <c r="Q18" s="128">
        <f t="shared" si="1"/>
        <v>7.8177049494313797E-2</v>
      </c>
    </row>
    <row r="19" spans="1:23" ht="27" customHeight="1">
      <c r="A19" s="549" t="s">
        <v>147</v>
      </c>
      <c r="B19" s="127">
        <v>527297.63785519998</v>
      </c>
      <c r="C19" s="127">
        <v>551985.73668799992</v>
      </c>
      <c r="D19" s="127">
        <v>109873.109719</v>
      </c>
      <c r="E19" s="127">
        <v>533352.74834419996</v>
      </c>
      <c r="F19" s="127">
        <v>135294.60969080002</v>
      </c>
      <c r="G19" s="127">
        <v>321578.36540880002</v>
      </c>
      <c r="H19" s="127">
        <v>179689.2152066</v>
      </c>
      <c r="I19" s="127">
        <v>8707.3195368000015</v>
      </c>
      <c r="J19" s="127">
        <v>0</v>
      </c>
      <c r="K19" s="127">
        <v>0</v>
      </c>
      <c r="L19" s="127">
        <v>79919.440786200008</v>
      </c>
      <c r="M19" s="127">
        <v>139457.92395</v>
      </c>
      <c r="N19" s="127">
        <v>67715.529278799993</v>
      </c>
      <c r="O19" s="127">
        <v>15649.925894400001</v>
      </c>
      <c r="P19" s="127">
        <f t="shared" si="0"/>
        <v>2670521.5623587999</v>
      </c>
      <c r="Q19" s="128">
        <f t="shared" si="1"/>
        <v>2.1078491935232545E-2</v>
      </c>
    </row>
    <row r="20" spans="1:23" ht="27" customHeight="1">
      <c r="A20" s="549" t="s">
        <v>148</v>
      </c>
      <c r="B20" s="127">
        <v>1918873.1469981999</v>
      </c>
      <c r="C20" s="127">
        <v>1825296.5599602</v>
      </c>
      <c r="D20" s="127">
        <v>6277260.0136639997</v>
      </c>
      <c r="E20" s="127">
        <v>653382.07003159996</v>
      </c>
      <c r="F20" s="127">
        <v>2269801.4554302003</v>
      </c>
      <c r="G20" s="127">
        <v>542408.6077386</v>
      </c>
      <c r="H20" s="127">
        <v>587033.75726600003</v>
      </c>
      <c r="I20" s="127">
        <v>269617.05740619998</v>
      </c>
      <c r="J20" s="127">
        <v>624.12691000000007</v>
      </c>
      <c r="K20" s="127">
        <v>0</v>
      </c>
      <c r="L20" s="127">
        <v>847816.62375259993</v>
      </c>
      <c r="M20" s="127">
        <v>153169.10881999999</v>
      </c>
      <c r="N20" s="127">
        <v>626173.78541859996</v>
      </c>
      <c r="O20" s="127">
        <v>178988.54792539999</v>
      </c>
      <c r="P20" s="127">
        <f t="shared" si="0"/>
        <v>16150444.861321598</v>
      </c>
      <c r="Q20" s="128">
        <f t="shared" si="1"/>
        <v>0.12747585586206434</v>
      </c>
    </row>
    <row r="21" spans="1:23" ht="27" customHeight="1">
      <c r="A21" s="549" t="s">
        <v>149</v>
      </c>
      <c r="B21" s="127">
        <v>115017.26980380001</v>
      </c>
      <c r="C21" s="127">
        <v>838118.40712560003</v>
      </c>
      <c r="D21" s="127">
        <v>1745096.6265173999</v>
      </c>
      <c r="E21" s="127">
        <v>118062.6038896</v>
      </c>
      <c r="F21" s="127">
        <v>87948.858209400001</v>
      </c>
      <c r="G21" s="127">
        <v>163268.2922048</v>
      </c>
      <c r="H21" s="127">
        <v>29303.673252799999</v>
      </c>
      <c r="I21" s="127">
        <v>22808.5990772</v>
      </c>
      <c r="J21" s="127">
        <v>27.8233368</v>
      </c>
      <c r="K21" s="127">
        <v>0</v>
      </c>
      <c r="L21" s="127">
        <v>170432.6885852</v>
      </c>
      <c r="M21" s="127">
        <v>18725.9104462</v>
      </c>
      <c r="N21" s="127">
        <v>14848.486142400001</v>
      </c>
      <c r="O21" s="127">
        <v>26364.7052568</v>
      </c>
      <c r="P21" s="127">
        <f t="shared" si="0"/>
        <v>3350023.9438480004</v>
      </c>
      <c r="Q21" s="128">
        <f t="shared" si="1"/>
        <v>2.6441820833255147E-2</v>
      </c>
    </row>
    <row r="22" spans="1:23" ht="27" customHeight="1">
      <c r="A22" s="549" t="s">
        <v>150</v>
      </c>
      <c r="B22" s="127">
        <v>245868.75988659999</v>
      </c>
      <c r="C22" s="127">
        <v>983083.42951519997</v>
      </c>
      <c r="D22" s="127">
        <v>93994.310431999998</v>
      </c>
      <c r="E22" s="127">
        <v>78584.037738200001</v>
      </c>
      <c r="F22" s="127">
        <v>63735.089245399999</v>
      </c>
      <c r="G22" s="127">
        <v>197792.3753174</v>
      </c>
      <c r="H22" s="127">
        <v>101448.6246962</v>
      </c>
      <c r="I22" s="127">
        <v>66072.354300399995</v>
      </c>
      <c r="J22" s="127">
        <v>13.203340000000001</v>
      </c>
      <c r="K22" s="127">
        <v>0</v>
      </c>
      <c r="L22" s="127">
        <v>112735.99377459999</v>
      </c>
      <c r="M22" s="127">
        <v>39809.045590000002</v>
      </c>
      <c r="N22" s="127">
        <v>44518.094567199994</v>
      </c>
      <c r="O22" s="127">
        <v>31737.93593</v>
      </c>
      <c r="P22" s="127">
        <f t="shared" si="0"/>
        <v>2059393.2543332002</v>
      </c>
      <c r="Q22" s="128">
        <f t="shared" si="1"/>
        <v>1.6254841269505702E-2</v>
      </c>
    </row>
    <row r="23" spans="1:23" ht="27" customHeight="1">
      <c r="A23" s="549" t="s">
        <v>151</v>
      </c>
      <c r="B23" s="127">
        <v>2977759.5148776001</v>
      </c>
      <c r="C23" s="127">
        <v>852650.29054820002</v>
      </c>
      <c r="D23" s="127">
        <v>897818.55653579999</v>
      </c>
      <c r="E23" s="127">
        <v>568229.71524579998</v>
      </c>
      <c r="F23" s="127">
        <v>1144738.5266745999</v>
      </c>
      <c r="G23" s="127">
        <v>284644.1422768</v>
      </c>
      <c r="H23" s="127">
        <v>400506.0500856</v>
      </c>
      <c r="I23" s="127">
        <v>395870.40995639999</v>
      </c>
      <c r="J23" s="127">
        <v>2113.75963</v>
      </c>
      <c r="K23" s="127">
        <v>0</v>
      </c>
      <c r="L23" s="127">
        <v>531787.36424100003</v>
      </c>
      <c r="M23" s="127">
        <v>97668.070887199996</v>
      </c>
      <c r="N23" s="127">
        <v>224831.9246848</v>
      </c>
      <c r="O23" s="127">
        <v>163546.75328960002</v>
      </c>
      <c r="P23" s="127">
        <f t="shared" si="0"/>
        <v>8542165.078933401</v>
      </c>
      <c r="Q23" s="128">
        <f t="shared" si="1"/>
        <v>6.7423517661727536E-2</v>
      </c>
    </row>
    <row r="24" spans="1:23" ht="27" customHeight="1">
      <c r="A24" s="549" t="s">
        <v>152</v>
      </c>
      <c r="B24" s="127">
        <v>814.82490000000007</v>
      </c>
      <c r="C24" s="127">
        <v>2083.5801299999998</v>
      </c>
      <c r="D24" s="127">
        <v>3488.6463853999999</v>
      </c>
      <c r="E24" s="127">
        <v>229.66428999999999</v>
      </c>
      <c r="F24" s="127">
        <v>892.19709</v>
      </c>
      <c r="G24" s="127">
        <v>172.88319000000001</v>
      </c>
      <c r="H24" s="127">
        <v>295.37254999999999</v>
      </c>
      <c r="I24" s="127">
        <v>11979.73107</v>
      </c>
      <c r="J24" s="127">
        <v>0</v>
      </c>
      <c r="K24" s="127">
        <v>0</v>
      </c>
      <c r="L24" s="127">
        <v>6343.0439100000003</v>
      </c>
      <c r="M24" s="127">
        <v>467.44878299999999</v>
      </c>
      <c r="N24" s="127">
        <v>29.07001</v>
      </c>
      <c r="O24" s="127">
        <v>115.86063</v>
      </c>
      <c r="P24" s="127">
        <f t="shared" si="0"/>
        <v>26912.322938399997</v>
      </c>
      <c r="Q24" s="128">
        <f t="shared" si="1"/>
        <v>2.124196224479771E-4</v>
      </c>
    </row>
    <row r="25" spans="1:23" ht="27" customHeight="1">
      <c r="A25" s="549" t="s">
        <v>153</v>
      </c>
      <c r="B25" s="127">
        <v>6205.8289850000001</v>
      </c>
      <c r="C25" s="127">
        <v>3729.1495768</v>
      </c>
      <c r="D25" s="127">
        <v>3308.6273448000002</v>
      </c>
      <c r="E25" s="127">
        <v>9613.1163992000002</v>
      </c>
      <c r="F25" s="127">
        <v>4628.2500024000001</v>
      </c>
      <c r="G25" s="127">
        <v>4306.9595399999998</v>
      </c>
      <c r="H25" s="127">
        <v>1105.1022214</v>
      </c>
      <c r="I25" s="127">
        <v>0</v>
      </c>
      <c r="J25" s="127">
        <v>0</v>
      </c>
      <c r="K25" s="127">
        <v>0</v>
      </c>
      <c r="L25" s="127">
        <v>0</v>
      </c>
      <c r="M25" s="127">
        <v>311.75792999999999</v>
      </c>
      <c r="N25" s="127">
        <v>0</v>
      </c>
      <c r="O25" s="127">
        <v>0</v>
      </c>
      <c r="P25" s="127">
        <f t="shared" si="0"/>
        <v>33208.791999599998</v>
      </c>
      <c r="Q25" s="128">
        <f t="shared" si="1"/>
        <v>2.6211780657711681E-4</v>
      </c>
    </row>
    <row r="26" spans="1:23" s="153" customFormat="1" ht="39" customHeight="1">
      <c r="A26" s="550" t="s">
        <v>154</v>
      </c>
      <c r="B26" s="152">
        <v>18824.129189800002</v>
      </c>
      <c r="C26" s="152">
        <v>77198.140045399996</v>
      </c>
      <c r="D26" s="152">
        <v>131513.7996726</v>
      </c>
      <c r="E26" s="152">
        <v>11109.158103</v>
      </c>
      <c r="F26" s="152">
        <v>64314.627874999998</v>
      </c>
      <c r="G26" s="152">
        <v>12855.908784399999</v>
      </c>
      <c r="H26" s="152">
        <v>16278.359625999999</v>
      </c>
      <c r="I26" s="152">
        <v>9799.1640671999994</v>
      </c>
      <c r="J26" s="152">
        <v>38.4375</v>
      </c>
      <c r="K26" s="152">
        <v>0</v>
      </c>
      <c r="L26" s="152">
        <v>22242.130480799999</v>
      </c>
      <c r="M26" s="152">
        <v>8739.0188920000001</v>
      </c>
      <c r="N26" s="152">
        <v>5119.4844008</v>
      </c>
      <c r="O26" s="152">
        <v>4631.3597063999996</v>
      </c>
      <c r="P26" s="152">
        <f t="shared" si="0"/>
        <v>382663.71834339999</v>
      </c>
      <c r="Q26" s="490">
        <f t="shared" si="1"/>
        <v>3.0203740777449469E-3</v>
      </c>
    </row>
    <row r="27" spans="1:23" ht="24" customHeight="1">
      <c r="A27" s="551" t="s">
        <v>39</v>
      </c>
      <c r="B27" s="499">
        <f>SUM(B9:B26)</f>
        <v>14423117.799287802</v>
      </c>
      <c r="C27" s="499">
        <f t="shared" ref="C27:O27" si="2">SUM(C9:C26)</f>
        <v>13618845.556742398</v>
      </c>
      <c r="D27" s="499">
        <f t="shared" si="2"/>
        <v>21545692.095669799</v>
      </c>
      <c r="E27" s="499">
        <f t="shared" si="2"/>
        <v>12078210.554848598</v>
      </c>
      <c r="F27" s="499">
        <f t="shared" si="2"/>
        <v>12309859.052365799</v>
      </c>
      <c r="G27" s="499">
        <f t="shared" si="2"/>
        <v>7236390.7711560009</v>
      </c>
      <c r="H27" s="499">
        <f t="shared" si="2"/>
        <v>6972227.5810921993</v>
      </c>
      <c r="I27" s="499">
        <f t="shared" si="2"/>
        <v>9412279.2790807988</v>
      </c>
      <c r="J27" s="499">
        <f t="shared" si="2"/>
        <v>119385.84890239999</v>
      </c>
      <c r="K27" s="499">
        <f t="shared" si="2"/>
        <v>358834.71311999997</v>
      </c>
      <c r="L27" s="499">
        <f>SUM(L9:L26)</f>
        <v>9300751.3587254006</v>
      </c>
      <c r="M27" s="499">
        <f>SUM(M9:M26)</f>
        <v>2434199.0056034005</v>
      </c>
      <c r="N27" s="499">
        <f>SUM(N9:N26)</f>
        <v>10106853.813849002</v>
      </c>
      <c r="O27" s="499">
        <f t="shared" si="2"/>
        <v>6777499.8816343984</v>
      </c>
      <c r="P27" s="499">
        <f t="shared" si="0"/>
        <v>126694147.31207798</v>
      </c>
      <c r="Q27" s="338">
        <f t="shared" si="1"/>
        <v>1</v>
      </c>
    </row>
    <row r="28" spans="1:23" ht="36" customHeight="1">
      <c r="A28" s="552" t="s">
        <v>155</v>
      </c>
      <c r="B28" s="128">
        <f t="shared" ref="B28:P28" si="3">+B27/$P$27</f>
        <v>0.11384202116108973</v>
      </c>
      <c r="C28" s="128">
        <f t="shared" si="3"/>
        <v>0.107493880701497</v>
      </c>
      <c r="D28" s="128">
        <f t="shared" si="3"/>
        <v>0.1700606740941048</v>
      </c>
      <c r="E28" s="128">
        <f t="shared" si="3"/>
        <v>9.5333610992282672E-2</v>
      </c>
      <c r="F28" s="128">
        <f t="shared" si="3"/>
        <v>9.716201824259231E-2</v>
      </c>
      <c r="G28" s="128">
        <f t="shared" si="3"/>
        <v>5.7117009149057534E-2</v>
      </c>
      <c r="H28" s="128">
        <f t="shared" si="3"/>
        <v>5.5031962636110848E-2</v>
      </c>
      <c r="I28" s="128">
        <f t="shared" si="3"/>
        <v>7.4291350301258233E-2</v>
      </c>
      <c r="J28" s="128">
        <f t="shared" si="3"/>
        <v>9.4231542210331226E-4</v>
      </c>
      <c r="K28" s="128">
        <f t="shared" si="3"/>
        <v>2.8322911573500256E-3</v>
      </c>
      <c r="L28" s="128">
        <f t="shared" si="3"/>
        <v>7.3411057701153512E-2</v>
      </c>
      <c r="M28" s="128">
        <f t="shared" si="3"/>
        <v>1.9213192221163824E-2</v>
      </c>
      <c r="N28" s="128">
        <f t="shared" si="3"/>
        <v>7.9773644073339894E-2</v>
      </c>
      <c r="O28" s="128">
        <f t="shared" si="3"/>
        <v>5.3494972146896379E-2</v>
      </c>
      <c r="P28" s="128">
        <f t="shared" si="3"/>
        <v>1</v>
      </c>
      <c r="Q28" s="128"/>
    </row>
    <row r="29" spans="1:23" ht="14.25" customHeight="1" thickBot="1">
      <c r="A29" s="553"/>
      <c r="B29" s="500"/>
      <c r="C29" s="158"/>
      <c r="D29" s="158"/>
      <c r="E29" s="158"/>
      <c r="F29" s="158"/>
      <c r="G29" s="158"/>
      <c r="H29" s="501"/>
      <c r="I29" s="501"/>
      <c r="J29" s="501"/>
      <c r="K29" s="501"/>
      <c r="L29" s="501"/>
      <c r="M29" s="501"/>
      <c r="N29" s="501"/>
      <c r="O29" s="501"/>
      <c r="P29" s="501"/>
      <c r="Q29" s="502"/>
    </row>
    <row r="30" spans="1:23" ht="15" customHeight="1" thickTop="1">
      <c r="A30" s="554" t="s">
        <v>765</v>
      </c>
      <c r="B30" s="503"/>
      <c r="C30" s="161"/>
      <c r="D30" s="161"/>
      <c r="E30" s="161"/>
      <c r="F30" s="161"/>
      <c r="G30" s="161"/>
      <c r="H30" s="161"/>
      <c r="I30" s="161"/>
      <c r="J30" s="161"/>
      <c r="K30" s="161"/>
      <c r="L30" s="161"/>
      <c r="M30" s="161"/>
      <c r="N30" s="161"/>
      <c r="O30" s="161"/>
      <c r="P30" s="161"/>
      <c r="Q30" s="161"/>
    </row>
    <row r="31" spans="1:23" ht="15" customHeight="1">
      <c r="A31" s="555"/>
      <c r="C31" s="18"/>
      <c r="D31" s="18"/>
      <c r="E31" s="18"/>
      <c r="F31" s="18"/>
      <c r="G31" s="18"/>
      <c r="H31" s="492"/>
      <c r="I31" s="492"/>
      <c r="J31" s="492"/>
      <c r="K31" s="492"/>
      <c r="L31" s="492"/>
      <c r="M31" s="492"/>
      <c r="N31" s="492"/>
      <c r="O31" s="492"/>
      <c r="P31" s="492"/>
      <c r="Q31" s="161"/>
    </row>
    <row r="32" spans="1:23" ht="15" customHeight="1">
      <c r="A32" s="556"/>
      <c r="C32" s="18"/>
      <c r="D32" s="18"/>
      <c r="E32" s="18"/>
      <c r="F32" s="18"/>
      <c r="G32" s="18"/>
      <c r="H32" s="492"/>
      <c r="I32" s="492"/>
      <c r="J32" s="492"/>
      <c r="K32" s="492"/>
      <c r="L32" s="492"/>
      <c r="M32" s="492"/>
      <c r="N32" s="492"/>
      <c r="O32" s="492"/>
      <c r="P32" s="492"/>
      <c r="Q32" s="161"/>
      <c r="R32" s="163"/>
      <c r="S32" s="17"/>
      <c r="T32" s="17"/>
      <c r="U32" s="17"/>
      <c r="V32" s="17"/>
      <c r="W32" s="17"/>
    </row>
    <row r="33" spans="1:17" ht="9" customHeight="1">
      <c r="A33" s="509"/>
      <c r="C33" s="18"/>
      <c r="D33" s="18"/>
      <c r="E33" s="18"/>
      <c r="F33" s="18"/>
      <c r="G33" s="18"/>
      <c r="H33" s="492"/>
      <c r="I33" s="492"/>
      <c r="J33" s="492"/>
      <c r="K33" s="492"/>
      <c r="L33" s="492"/>
      <c r="M33" s="492"/>
      <c r="N33" s="492"/>
      <c r="O33" s="492"/>
      <c r="P33" s="492"/>
      <c r="Q33" s="161"/>
    </row>
    <row r="34" spans="1:17" ht="9" customHeight="1">
      <c r="A34" s="506"/>
      <c r="C34" s="18"/>
      <c r="D34" s="18"/>
      <c r="E34" s="18"/>
      <c r="F34" s="18"/>
      <c r="G34" s="18"/>
      <c r="H34" s="492"/>
      <c r="I34" s="492"/>
      <c r="J34" s="492"/>
      <c r="K34" s="492"/>
      <c r="L34" s="492"/>
      <c r="M34" s="492"/>
      <c r="N34" s="492"/>
      <c r="O34" s="492"/>
      <c r="P34" s="492"/>
      <c r="Q34" s="161"/>
    </row>
    <row r="35" spans="1:17" ht="9" customHeight="1">
      <c r="A35" s="506"/>
      <c r="C35" s="18"/>
      <c r="D35" s="18"/>
      <c r="E35" s="18"/>
      <c r="F35" s="18"/>
      <c r="G35" s="18"/>
      <c r="H35" s="492"/>
      <c r="I35" s="492"/>
      <c r="J35" s="492"/>
      <c r="K35" s="492"/>
      <c r="L35" s="492"/>
      <c r="M35" s="492"/>
      <c r="N35" s="492"/>
      <c r="O35" s="492"/>
      <c r="P35" s="492"/>
      <c r="Q35" s="161"/>
    </row>
    <row r="36" spans="1:17" ht="9" customHeight="1">
      <c r="A36" s="506"/>
      <c r="B36" s="504"/>
      <c r="C36" s="18"/>
      <c r="D36" s="18"/>
      <c r="E36" s="18"/>
      <c r="F36" s="18"/>
      <c r="G36" s="18"/>
      <c r="H36" s="492"/>
      <c r="I36" s="492"/>
      <c r="J36" s="492"/>
      <c r="K36" s="492"/>
      <c r="L36" s="492"/>
      <c r="M36" s="492"/>
      <c r="N36" s="492"/>
      <c r="O36" s="492"/>
      <c r="P36" s="492"/>
      <c r="Q36" s="161"/>
    </row>
    <row r="37" spans="1:17" ht="9" customHeight="1">
      <c r="A37" s="506"/>
      <c r="B37" s="504"/>
      <c r="C37" s="18"/>
      <c r="D37" s="18"/>
      <c r="E37" s="18"/>
      <c r="F37" s="18"/>
      <c r="G37" s="18"/>
      <c r="H37" s="492"/>
      <c r="I37" s="492"/>
      <c r="J37" s="492"/>
      <c r="K37" s="492"/>
      <c r="L37" s="492"/>
      <c r="M37" s="492"/>
      <c r="N37" s="492"/>
      <c r="O37" s="492"/>
      <c r="P37" s="492"/>
      <c r="Q37" s="161"/>
    </row>
    <row r="38" spans="1:17" ht="9" customHeight="1">
      <c r="A38" s="506"/>
      <c r="B38" s="504"/>
      <c r="C38" s="18"/>
      <c r="D38" s="18"/>
      <c r="E38" s="18"/>
      <c r="F38" s="18"/>
      <c r="G38" s="18"/>
      <c r="H38" s="492"/>
      <c r="I38" s="492"/>
      <c r="J38" s="492"/>
      <c r="K38" s="492"/>
      <c r="L38" s="492"/>
      <c r="M38" s="492"/>
      <c r="N38" s="492"/>
      <c r="O38" s="492"/>
      <c r="P38" s="492"/>
      <c r="Q38" s="161"/>
    </row>
    <row r="39" spans="1:17" ht="9" customHeight="1">
      <c r="A39" s="139"/>
      <c r="B39" s="504"/>
      <c r="C39" s="18"/>
      <c r="D39" s="18"/>
      <c r="E39" s="18"/>
      <c r="F39" s="18"/>
      <c r="G39" s="18"/>
      <c r="H39" s="492"/>
      <c r="I39" s="492"/>
      <c r="J39" s="492"/>
      <c r="K39" s="492"/>
      <c r="L39" s="492"/>
      <c r="M39" s="492"/>
      <c r="N39" s="492"/>
      <c r="O39" s="492"/>
      <c r="P39" s="492"/>
      <c r="Q39" s="161"/>
    </row>
    <row r="40" spans="1:17" ht="9" customHeight="1">
      <c r="A40" s="506"/>
      <c r="B40" s="504"/>
      <c r="C40" s="18"/>
      <c r="D40" s="18"/>
      <c r="E40" s="18"/>
      <c r="F40" s="18"/>
      <c r="G40" s="18"/>
      <c r="H40" s="492"/>
      <c r="I40" s="492"/>
      <c r="J40" s="492"/>
      <c r="K40" s="492"/>
      <c r="L40" s="492"/>
      <c r="M40" s="492"/>
      <c r="N40" s="492"/>
      <c r="O40" s="492"/>
      <c r="P40" s="492"/>
      <c r="Q40" s="161"/>
    </row>
    <row r="41" spans="1:17" ht="9" customHeight="1">
      <c r="A41" s="506"/>
      <c r="B41" s="504"/>
      <c r="C41" s="18"/>
      <c r="D41" s="18"/>
      <c r="E41" s="18"/>
      <c r="F41" s="18"/>
      <c r="G41" s="18"/>
      <c r="H41" s="492"/>
      <c r="I41" s="492"/>
      <c r="J41" s="492"/>
      <c r="K41" s="492"/>
      <c r="L41" s="492"/>
      <c r="M41" s="492"/>
      <c r="N41" s="492"/>
      <c r="O41" s="492"/>
      <c r="P41" s="492"/>
      <c r="Q41" s="161"/>
    </row>
    <row r="42" spans="1:17" ht="9" customHeight="1">
      <c r="A42" s="506"/>
      <c r="B42" s="504"/>
      <c r="C42" s="18"/>
      <c r="D42" s="18"/>
      <c r="E42" s="18"/>
      <c r="F42" s="18"/>
      <c r="G42" s="18"/>
      <c r="H42" s="492"/>
      <c r="I42" s="492"/>
      <c r="J42" s="492"/>
      <c r="K42" s="492"/>
      <c r="L42" s="492"/>
      <c r="M42" s="492"/>
      <c r="N42" s="492"/>
      <c r="O42" s="492"/>
      <c r="P42" s="492"/>
      <c r="Q42" s="161"/>
    </row>
    <row r="43" spans="1:17" ht="9" customHeight="1">
      <c r="A43" s="506"/>
      <c r="C43" s="18"/>
      <c r="D43" s="18"/>
      <c r="E43" s="18"/>
      <c r="F43" s="18"/>
      <c r="G43" s="18"/>
      <c r="H43" s="492"/>
      <c r="I43" s="492"/>
      <c r="J43" s="492"/>
      <c r="K43" s="492"/>
      <c r="L43" s="492"/>
      <c r="M43" s="492"/>
      <c r="N43" s="492"/>
      <c r="O43" s="492"/>
      <c r="P43" s="492"/>
      <c r="Q43" s="161"/>
    </row>
    <row r="44" spans="1:17" ht="9" customHeight="1">
      <c r="A44" s="506"/>
      <c r="C44" s="18"/>
      <c r="D44" s="18"/>
      <c r="E44" s="18"/>
      <c r="F44" s="18"/>
      <c r="G44" s="18"/>
      <c r="H44" s="492"/>
      <c r="I44" s="492"/>
      <c r="J44" s="492"/>
      <c r="K44" s="492"/>
      <c r="L44" s="492"/>
      <c r="M44" s="492"/>
      <c r="N44" s="492"/>
      <c r="O44" s="492"/>
      <c r="P44" s="492"/>
      <c r="Q44" s="161"/>
    </row>
    <row r="45" spans="1:17" ht="9" customHeight="1">
      <c r="A45" s="139"/>
      <c r="C45" s="18"/>
      <c r="D45" s="18"/>
      <c r="E45" s="18"/>
      <c r="F45" s="18"/>
      <c r="G45" s="18"/>
      <c r="H45" s="492"/>
      <c r="I45" s="492"/>
      <c r="J45" s="492"/>
      <c r="K45" s="492"/>
      <c r="L45" s="492"/>
      <c r="M45" s="492"/>
      <c r="N45" s="492"/>
      <c r="O45" s="492"/>
      <c r="P45" s="492"/>
      <c r="Q45" s="161"/>
    </row>
    <row r="46" spans="1:17" ht="9" customHeight="1">
      <c r="A46" s="506"/>
      <c r="C46" s="18"/>
      <c r="D46" s="18"/>
      <c r="E46" s="18"/>
      <c r="F46" s="18"/>
      <c r="G46" s="18"/>
      <c r="H46" s="492"/>
      <c r="I46" s="492"/>
      <c r="J46" s="492"/>
      <c r="K46" s="492"/>
      <c r="L46" s="492"/>
      <c r="M46" s="492"/>
      <c r="N46" s="492"/>
      <c r="O46" s="492"/>
      <c r="P46" s="492"/>
      <c r="Q46" s="161"/>
    </row>
    <row r="47" spans="1:17" ht="9" customHeight="1">
      <c r="A47" s="506"/>
      <c r="C47" s="18"/>
      <c r="D47" s="18"/>
      <c r="E47" s="18"/>
      <c r="F47" s="18"/>
      <c r="G47" s="18"/>
      <c r="H47" s="492"/>
      <c r="I47" s="492"/>
      <c r="J47" s="492"/>
      <c r="K47" s="492"/>
      <c r="L47" s="492"/>
      <c r="M47" s="492"/>
      <c r="N47" s="492"/>
      <c r="O47" s="492"/>
      <c r="P47" s="492"/>
      <c r="Q47" s="161"/>
    </row>
    <row r="48" spans="1:17" ht="9" customHeight="1">
      <c r="A48" s="506"/>
      <c r="C48" s="18"/>
      <c r="D48" s="18"/>
      <c r="E48" s="18"/>
      <c r="F48" s="18"/>
      <c r="G48" s="18"/>
      <c r="H48" s="492"/>
      <c r="I48" s="492"/>
      <c r="J48" s="492"/>
      <c r="K48" s="492"/>
      <c r="L48" s="492"/>
      <c r="M48" s="492"/>
      <c r="N48" s="492"/>
      <c r="O48" s="492"/>
      <c r="P48" s="492"/>
      <c r="Q48" s="161"/>
    </row>
    <row r="49" spans="1:17" ht="9" customHeight="1">
      <c r="A49" s="506"/>
      <c r="C49" s="18"/>
      <c r="D49" s="18"/>
      <c r="E49" s="18"/>
      <c r="F49" s="18"/>
      <c r="G49" s="18"/>
      <c r="H49" s="492"/>
      <c r="I49" s="492"/>
      <c r="J49" s="492"/>
      <c r="K49" s="492"/>
      <c r="L49" s="492"/>
      <c r="M49" s="492"/>
      <c r="N49" s="492"/>
      <c r="O49" s="492"/>
      <c r="P49" s="492"/>
      <c r="Q49" s="161"/>
    </row>
    <row r="50" spans="1:17" ht="9" customHeight="1">
      <c r="A50" s="506"/>
      <c r="C50" s="18"/>
      <c r="D50" s="18"/>
      <c r="E50" s="18"/>
      <c r="F50" s="18"/>
      <c r="G50" s="18"/>
      <c r="H50" s="492"/>
      <c r="I50" s="492"/>
      <c r="J50" s="492"/>
      <c r="K50" s="492"/>
      <c r="L50" s="492"/>
      <c r="M50" s="492"/>
      <c r="N50" s="492"/>
      <c r="O50" s="492"/>
      <c r="P50" s="492"/>
      <c r="Q50" s="161"/>
    </row>
    <row r="51" spans="1:17" ht="9" customHeight="1">
      <c r="A51" s="139"/>
      <c r="C51" s="18"/>
      <c r="D51" s="18"/>
      <c r="E51" s="18"/>
      <c r="F51" s="18"/>
      <c r="G51" s="18"/>
      <c r="H51" s="492"/>
      <c r="I51" s="492"/>
      <c r="J51" s="492"/>
      <c r="K51" s="492"/>
      <c r="L51" s="492"/>
      <c r="M51" s="492"/>
      <c r="N51" s="492"/>
      <c r="O51" s="492"/>
      <c r="P51" s="492"/>
      <c r="Q51" s="161"/>
    </row>
    <row r="52" spans="1:17" ht="9" customHeight="1">
      <c r="A52" s="506"/>
      <c r="C52" s="18"/>
      <c r="D52" s="18"/>
      <c r="E52" s="18"/>
      <c r="F52" s="18"/>
      <c r="G52" s="18"/>
      <c r="H52" s="492"/>
      <c r="I52" s="492"/>
      <c r="J52" s="492"/>
      <c r="K52" s="492"/>
      <c r="L52" s="492"/>
      <c r="M52" s="492"/>
      <c r="N52" s="492"/>
      <c r="O52" s="492"/>
      <c r="P52" s="492"/>
      <c r="Q52" s="161"/>
    </row>
    <row r="53" spans="1:17" ht="9" customHeight="1">
      <c r="A53" s="506"/>
      <c r="C53" s="18"/>
      <c r="D53" s="18"/>
      <c r="E53" s="18"/>
      <c r="F53" s="18"/>
      <c r="G53" s="18"/>
      <c r="H53" s="492"/>
      <c r="I53" s="492"/>
      <c r="J53" s="492"/>
      <c r="K53" s="492"/>
      <c r="L53" s="492"/>
      <c r="M53" s="492"/>
      <c r="N53" s="492"/>
      <c r="O53" s="492"/>
      <c r="P53" s="492"/>
      <c r="Q53" s="161"/>
    </row>
    <row r="54" spans="1:17" ht="9" customHeight="1">
      <c r="A54" s="506"/>
      <c r="C54" s="18"/>
      <c r="D54" s="18"/>
      <c r="E54" s="18"/>
      <c r="F54" s="18"/>
      <c r="G54" s="18"/>
      <c r="H54" s="492"/>
      <c r="I54" s="492"/>
      <c r="J54" s="492"/>
      <c r="K54" s="492"/>
      <c r="L54" s="492"/>
      <c r="M54" s="492"/>
      <c r="N54" s="492"/>
      <c r="O54" s="492"/>
      <c r="P54" s="492"/>
      <c r="Q54" s="161"/>
    </row>
    <row r="55" spans="1:17" ht="9" customHeight="1">
      <c r="A55" s="506"/>
      <c r="C55" s="18"/>
      <c r="D55" s="18"/>
      <c r="E55" s="18"/>
      <c r="F55" s="18"/>
      <c r="G55" s="18"/>
      <c r="H55" s="492"/>
      <c r="I55" s="492"/>
      <c r="J55" s="492"/>
      <c r="K55" s="492"/>
      <c r="L55" s="492"/>
      <c r="M55" s="492"/>
      <c r="N55" s="492"/>
      <c r="O55" s="492"/>
      <c r="P55" s="492"/>
      <c r="Q55" s="161"/>
    </row>
    <row r="56" spans="1:17" ht="9" customHeight="1">
      <c r="A56" s="139"/>
      <c r="C56" s="18"/>
      <c r="D56" s="18"/>
      <c r="E56" s="18"/>
      <c r="F56" s="18"/>
      <c r="G56" s="18"/>
      <c r="H56" s="492"/>
      <c r="I56" s="492"/>
      <c r="J56" s="492"/>
      <c r="K56" s="492"/>
      <c r="L56" s="492"/>
      <c r="M56" s="492"/>
      <c r="N56" s="492"/>
      <c r="O56" s="492"/>
      <c r="P56" s="492"/>
      <c r="Q56" s="161"/>
    </row>
    <row r="57" spans="1:17" ht="9" customHeight="1">
      <c r="A57" s="507"/>
      <c r="C57" s="18"/>
      <c r="D57" s="18"/>
      <c r="E57" s="18"/>
      <c r="F57" s="18"/>
      <c r="G57" s="18"/>
      <c r="H57" s="492"/>
      <c r="I57" s="492"/>
      <c r="J57" s="492"/>
      <c r="K57" s="492"/>
      <c r="L57" s="492"/>
      <c r="M57" s="492"/>
      <c r="N57" s="492"/>
      <c r="O57" s="492"/>
      <c r="P57" s="492"/>
      <c r="Q57" s="161"/>
    </row>
    <row r="58" spans="1:17" ht="9" customHeight="1">
      <c r="A58" s="507"/>
      <c r="C58" s="18"/>
      <c r="D58" s="18"/>
      <c r="E58" s="18"/>
      <c r="F58" s="18"/>
      <c r="G58" s="18"/>
      <c r="H58" s="492"/>
      <c r="I58" s="492"/>
      <c r="J58" s="492"/>
      <c r="K58" s="492"/>
      <c r="L58" s="492"/>
      <c r="M58" s="492"/>
      <c r="N58" s="492"/>
      <c r="O58" s="492"/>
      <c r="P58" s="492"/>
      <c r="Q58" s="161"/>
    </row>
    <row r="59" spans="1:17" ht="9" customHeight="1">
      <c r="A59" s="507"/>
      <c r="C59" s="18"/>
      <c r="D59" s="18"/>
      <c r="E59" s="18"/>
      <c r="F59" s="18"/>
      <c r="G59" s="18"/>
      <c r="H59" s="492"/>
      <c r="I59" s="492"/>
      <c r="J59" s="492"/>
      <c r="K59" s="492"/>
      <c r="L59" s="492"/>
      <c r="M59" s="492"/>
      <c r="N59" s="492"/>
      <c r="O59" s="492"/>
      <c r="P59" s="492"/>
      <c r="Q59" s="161"/>
    </row>
    <row r="60" spans="1:17" ht="9" customHeight="1">
      <c r="A60" s="507"/>
      <c r="C60" s="18"/>
      <c r="D60" s="18"/>
      <c r="E60" s="18"/>
      <c r="F60" s="18"/>
      <c r="G60" s="18"/>
      <c r="H60" s="492"/>
      <c r="I60" s="492"/>
      <c r="J60" s="492"/>
      <c r="K60" s="492"/>
      <c r="L60" s="492"/>
      <c r="M60" s="492"/>
      <c r="N60" s="492"/>
      <c r="O60" s="492"/>
      <c r="P60" s="492"/>
      <c r="Q60" s="161"/>
    </row>
    <row r="61" spans="1:17" ht="9" customHeight="1">
      <c r="A61" s="508"/>
      <c r="C61" s="18"/>
      <c r="D61" s="18"/>
      <c r="E61" s="18"/>
      <c r="F61" s="18"/>
      <c r="G61" s="18"/>
      <c r="H61" s="492"/>
      <c r="I61" s="492"/>
      <c r="J61" s="492"/>
      <c r="K61" s="492"/>
      <c r="L61" s="492"/>
      <c r="M61" s="492"/>
      <c r="N61" s="492"/>
      <c r="O61" s="492"/>
      <c r="P61" s="492"/>
      <c r="Q61" s="161"/>
    </row>
    <row r="62" spans="1:17" ht="9" customHeight="1">
      <c r="A62" s="508"/>
      <c r="C62" s="18"/>
      <c r="D62" s="18"/>
      <c r="E62" s="18"/>
      <c r="F62" s="18"/>
      <c r="G62" s="18"/>
      <c r="H62" s="492"/>
      <c r="I62" s="492"/>
      <c r="J62" s="492"/>
      <c r="K62" s="492"/>
      <c r="L62" s="492"/>
      <c r="M62" s="492"/>
      <c r="N62" s="492"/>
      <c r="O62" s="492"/>
      <c r="P62" s="492"/>
      <c r="Q62" s="161"/>
    </row>
    <row r="63" spans="1:17" ht="9" customHeight="1">
      <c r="A63" s="509"/>
      <c r="C63" s="18"/>
      <c r="D63" s="18"/>
      <c r="E63" s="18"/>
      <c r="F63" s="18"/>
      <c r="G63" s="18"/>
      <c r="H63" s="492"/>
      <c r="I63" s="492"/>
      <c r="J63" s="492"/>
      <c r="K63" s="492"/>
      <c r="L63" s="492"/>
      <c r="M63" s="492"/>
      <c r="N63" s="492"/>
      <c r="O63" s="492"/>
      <c r="P63" s="492"/>
      <c r="Q63" s="161"/>
    </row>
    <row r="64" spans="1:17" ht="9" customHeight="1">
      <c r="A64" s="506"/>
      <c r="C64" s="18"/>
      <c r="D64" s="18"/>
      <c r="E64" s="18"/>
      <c r="F64" s="18"/>
      <c r="G64" s="18"/>
      <c r="H64" s="492"/>
      <c r="I64" s="492"/>
      <c r="J64" s="492"/>
      <c r="K64" s="492"/>
      <c r="L64" s="492"/>
      <c r="M64" s="492"/>
      <c r="N64" s="492"/>
      <c r="O64" s="492"/>
      <c r="P64" s="492"/>
      <c r="Q64" s="161"/>
    </row>
    <row r="65" spans="1:17" ht="9" customHeight="1">
      <c r="A65" s="506"/>
      <c r="C65" s="18"/>
      <c r="D65" s="18"/>
      <c r="E65" s="18"/>
      <c r="F65" s="18"/>
      <c r="G65" s="18"/>
      <c r="H65" s="492"/>
      <c r="I65" s="492"/>
      <c r="J65" s="492"/>
      <c r="K65" s="492"/>
      <c r="L65" s="492"/>
      <c r="M65" s="492"/>
      <c r="N65" s="492"/>
      <c r="O65" s="492"/>
      <c r="P65" s="492"/>
      <c r="Q65" s="161"/>
    </row>
    <row r="66" spans="1:17" ht="9" customHeight="1">
      <c r="A66" s="506"/>
      <c r="C66" s="18"/>
      <c r="D66" s="18"/>
      <c r="E66" s="18"/>
      <c r="F66" s="18"/>
      <c r="G66" s="18"/>
      <c r="H66" s="492"/>
      <c r="I66" s="492"/>
      <c r="J66" s="492"/>
      <c r="K66" s="492"/>
      <c r="L66" s="492"/>
      <c r="M66" s="492"/>
      <c r="N66" s="492"/>
      <c r="O66" s="492"/>
      <c r="P66" s="492"/>
      <c r="Q66" s="161"/>
    </row>
    <row r="67" spans="1:17" ht="9" customHeight="1">
      <c r="A67" s="506"/>
      <c r="C67" s="18"/>
      <c r="D67" s="18"/>
      <c r="E67" s="18"/>
      <c r="F67" s="18"/>
      <c r="G67" s="18"/>
      <c r="H67" s="492"/>
      <c r="I67" s="492"/>
      <c r="J67" s="492"/>
      <c r="K67" s="492"/>
      <c r="L67" s="492"/>
      <c r="M67" s="492"/>
      <c r="N67" s="492"/>
      <c r="O67" s="492"/>
      <c r="P67" s="492"/>
      <c r="Q67" s="161"/>
    </row>
    <row r="68" spans="1:17" ht="9" customHeight="1">
      <c r="A68" s="507"/>
      <c r="C68" s="18"/>
      <c r="D68" s="18"/>
      <c r="E68" s="18"/>
      <c r="F68" s="18"/>
      <c r="G68" s="18"/>
      <c r="H68" s="492"/>
      <c r="I68" s="492"/>
      <c r="J68" s="492"/>
      <c r="K68" s="492"/>
      <c r="L68" s="492"/>
      <c r="M68" s="492"/>
      <c r="N68" s="492"/>
      <c r="O68" s="492"/>
      <c r="P68" s="492"/>
      <c r="Q68" s="161"/>
    </row>
    <row r="69" spans="1:17" ht="9" customHeight="1">
      <c r="A69" s="509"/>
      <c r="C69" s="18"/>
      <c r="D69" s="18"/>
      <c r="E69" s="18"/>
      <c r="F69" s="18"/>
      <c r="G69" s="18"/>
      <c r="H69" s="492"/>
      <c r="I69" s="492"/>
      <c r="J69" s="492"/>
      <c r="K69" s="492"/>
      <c r="L69" s="492"/>
      <c r="M69" s="492"/>
      <c r="N69" s="492"/>
      <c r="O69" s="492"/>
      <c r="P69" s="492"/>
      <c r="Q69" s="161"/>
    </row>
    <row r="70" spans="1:17" ht="9" customHeight="1">
      <c r="A70" s="506"/>
      <c r="C70" s="18"/>
      <c r="D70" s="18"/>
      <c r="E70" s="18"/>
      <c r="F70" s="18"/>
      <c r="G70" s="18"/>
      <c r="H70" s="492"/>
      <c r="I70" s="492"/>
      <c r="J70" s="492"/>
      <c r="K70" s="492"/>
      <c r="L70" s="492"/>
      <c r="M70" s="492"/>
      <c r="N70" s="492"/>
      <c r="O70" s="492"/>
      <c r="P70" s="492"/>
      <c r="Q70" s="161"/>
    </row>
    <row r="71" spans="1:17" ht="9" customHeight="1">
      <c r="A71" s="506"/>
      <c r="C71" s="18"/>
      <c r="D71" s="18"/>
      <c r="E71" s="18"/>
      <c r="F71" s="18"/>
      <c r="G71" s="18"/>
      <c r="H71" s="492"/>
      <c r="I71" s="492"/>
      <c r="J71" s="492"/>
      <c r="K71" s="492"/>
      <c r="L71" s="492"/>
      <c r="M71" s="492"/>
      <c r="N71" s="492"/>
      <c r="O71" s="492"/>
      <c r="P71" s="492"/>
      <c r="Q71" s="161"/>
    </row>
    <row r="72" spans="1:17" ht="9" customHeight="1">
      <c r="A72" s="506"/>
      <c r="C72" s="18"/>
      <c r="D72" s="18"/>
      <c r="E72" s="18"/>
      <c r="F72" s="18"/>
      <c r="G72" s="18"/>
      <c r="H72" s="492"/>
      <c r="I72" s="492"/>
      <c r="J72" s="492"/>
      <c r="K72" s="492"/>
      <c r="L72" s="492"/>
      <c r="M72" s="492"/>
      <c r="N72" s="492"/>
      <c r="O72" s="492"/>
      <c r="P72" s="492"/>
      <c r="Q72" s="161"/>
    </row>
    <row r="73" spans="1:17" ht="9" customHeight="1">
      <c r="A73" s="506"/>
      <c r="C73" s="18"/>
      <c r="D73" s="18"/>
      <c r="E73" s="18"/>
      <c r="F73" s="18"/>
      <c r="G73" s="18"/>
      <c r="H73" s="492"/>
      <c r="I73" s="492"/>
      <c r="J73" s="492"/>
      <c r="K73" s="492"/>
      <c r="L73" s="492"/>
      <c r="M73" s="492"/>
      <c r="N73" s="492"/>
      <c r="O73" s="492"/>
      <c r="P73" s="492"/>
      <c r="Q73" s="161"/>
    </row>
    <row r="74" spans="1:17" ht="9" customHeight="1">
      <c r="A74" s="507"/>
      <c r="C74" s="18"/>
      <c r="D74" s="18"/>
      <c r="E74" s="18"/>
      <c r="F74" s="18"/>
      <c r="G74" s="18"/>
      <c r="H74" s="492"/>
      <c r="I74" s="492"/>
      <c r="J74" s="492"/>
      <c r="K74" s="492"/>
      <c r="L74" s="492"/>
      <c r="M74" s="492"/>
      <c r="N74" s="492"/>
      <c r="O74" s="492"/>
      <c r="P74" s="492"/>
      <c r="Q74" s="161"/>
    </row>
    <row r="75" spans="1:17" ht="9" customHeight="1">
      <c r="A75" s="509"/>
      <c r="C75" s="18"/>
      <c r="D75" s="18"/>
      <c r="E75" s="18"/>
      <c r="F75" s="18"/>
      <c r="G75" s="18"/>
      <c r="H75" s="492"/>
      <c r="I75" s="492"/>
      <c r="J75" s="492"/>
      <c r="K75" s="492"/>
      <c r="L75" s="492"/>
      <c r="M75" s="492"/>
      <c r="N75" s="492"/>
      <c r="O75" s="492"/>
      <c r="P75" s="492"/>
      <c r="Q75" s="161"/>
    </row>
    <row r="76" spans="1:17" ht="9" customHeight="1">
      <c r="A76" s="506"/>
      <c r="C76" s="18"/>
      <c r="D76" s="18"/>
      <c r="E76" s="18"/>
      <c r="F76" s="18"/>
      <c r="G76" s="18"/>
      <c r="H76" s="492"/>
      <c r="I76" s="492"/>
      <c r="J76" s="492"/>
      <c r="K76" s="492"/>
      <c r="L76" s="492"/>
      <c r="M76" s="492"/>
      <c r="N76" s="492"/>
      <c r="O76" s="492"/>
      <c r="P76" s="492"/>
      <c r="Q76" s="161"/>
    </row>
    <row r="77" spans="1:17" ht="9" customHeight="1">
      <c r="A77" s="506"/>
      <c r="C77" s="18"/>
      <c r="D77" s="18"/>
      <c r="E77" s="18"/>
      <c r="F77" s="18"/>
      <c r="G77" s="18"/>
      <c r="H77" s="492"/>
      <c r="I77" s="492"/>
      <c r="J77" s="492"/>
      <c r="K77" s="492"/>
      <c r="L77" s="492"/>
      <c r="M77" s="492"/>
      <c r="N77" s="492"/>
      <c r="O77" s="492"/>
      <c r="P77" s="492"/>
      <c r="Q77" s="161"/>
    </row>
    <row r="78" spans="1:17" ht="9" customHeight="1">
      <c r="A78" s="506"/>
      <c r="C78" s="493"/>
      <c r="D78" s="493"/>
      <c r="E78" s="493"/>
      <c r="F78" s="493"/>
      <c r="G78" s="493"/>
      <c r="Q78" s="503"/>
    </row>
    <row r="79" spans="1:17" ht="9" customHeight="1">
      <c r="A79" s="506"/>
      <c r="C79" s="493"/>
      <c r="D79" s="493"/>
      <c r="E79" s="493"/>
      <c r="F79" s="493"/>
      <c r="G79" s="493"/>
      <c r="Q79" s="503"/>
    </row>
    <row r="80" spans="1:17" ht="9" customHeight="1">
      <c r="A80" s="506"/>
      <c r="C80" s="493"/>
      <c r="D80" s="493"/>
      <c r="E80" s="493"/>
      <c r="F80" s="493"/>
      <c r="G80" s="493"/>
      <c r="Q80" s="503"/>
    </row>
    <row r="81" spans="1:17" ht="9" customHeight="1">
      <c r="A81" s="506"/>
      <c r="C81" s="493"/>
      <c r="D81" s="493"/>
      <c r="E81" s="493"/>
      <c r="F81" s="493"/>
      <c r="G81" s="493"/>
      <c r="Q81" s="503"/>
    </row>
    <row r="82" spans="1:17" ht="9" customHeight="1">
      <c r="A82" s="506"/>
      <c r="C82" s="493"/>
      <c r="D82" s="493"/>
      <c r="E82" s="493"/>
      <c r="F82" s="493"/>
      <c r="G82" s="493"/>
      <c r="Q82" s="503"/>
    </row>
    <row r="83" spans="1:17" ht="9" customHeight="1">
      <c r="A83" s="506"/>
      <c r="C83" s="493"/>
      <c r="D83" s="493"/>
      <c r="E83" s="493"/>
      <c r="F83" s="493"/>
      <c r="G83" s="493"/>
      <c r="Q83" s="503"/>
    </row>
    <row r="84" spans="1:17" ht="9" customHeight="1">
      <c r="A84" s="507"/>
      <c r="C84" s="493"/>
      <c r="D84" s="493"/>
      <c r="E84" s="493"/>
      <c r="F84" s="493"/>
      <c r="G84" s="493"/>
      <c r="Q84" s="503"/>
    </row>
    <row r="85" spans="1:17" ht="9" customHeight="1">
      <c r="A85" s="509"/>
      <c r="C85" s="493"/>
      <c r="D85" s="493"/>
      <c r="E85" s="493"/>
      <c r="F85" s="493"/>
      <c r="G85" s="493"/>
      <c r="Q85" s="503"/>
    </row>
    <row r="86" spans="1:17" ht="9" customHeight="1">
      <c r="A86" s="506"/>
      <c r="C86" s="493"/>
      <c r="D86" s="493"/>
      <c r="E86" s="493"/>
      <c r="F86" s="493"/>
      <c r="G86" s="493"/>
      <c r="Q86" s="503"/>
    </row>
    <row r="87" spans="1:17" ht="9" customHeight="1">
      <c r="A87" s="506"/>
      <c r="C87" s="493"/>
      <c r="D87" s="493"/>
      <c r="E87" s="493"/>
      <c r="F87" s="493"/>
      <c r="G87" s="493"/>
      <c r="Q87" s="503"/>
    </row>
    <row r="88" spans="1:17" ht="9" customHeight="1">
      <c r="A88" s="506"/>
      <c r="C88" s="493"/>
      <c r="D88" s="493"/>
      <c r="E88" s="493"/>
      <c r="F88" s="493"/>
      <c r="G88" s="493"/>
      <c r="Q88" s="503"/>
    </row>
    <row r="89" spans="1:17" ht="9" customHeight="1">
      <c r="A89" s="506"/>
      <c r="C89" s="493"/>
      <c r="D89" s="493"/>
      <c r="E89" s="493"/>
      <c r="F89" s="493"/>
      <c r="G89" s="493"/>
      <c r="Q89" s="503"/>
    </row>
    <row r="90" spans="1:17" ht="9" customHeight="1">
      <c r="A90" s="506"/>
      <c r="C90" s="493"/>
      <c r="D90" s="493"/>
      <c r="E90" s="493"/>
      <c r="F90" s="493"/>
      <c r="G90" s="493"/>
      <c r="Q90" s="503"/>
    </row>
    <row r="91" spans="1:17" ht="9" customHeight="1">
      <c r="A91" s="506"/>
      <c r="C91" s="493"/>
      <c r="D91" s="493"/>
      <c r="E91" s="493"/>
      <c r="F91" s="493"/>
      <c r="G91" s="493"/>
      <c r="Q91" s="503"/>
    </row>
    <row r="92" spans="1:17" ht="9" customHeight="1">
      <c r="A92" s="506"/>
      <c r="C92" s="493"/>
      <c r="D92" s="493"/>
      <c r="E92" s="493"/>
      <c r="F92" s="493"/>
      <c r="G92" s="493"/>
      <c r="Q92" s="503"/>
    </row>
    <row r="93" spans="1:17" ht="9" customHeight="1">
      <c r="A93" s="506"/>
      <c r="C93" s="493"/>
      <c r="D93" s="493"/>
      <c r="E93" s="493"/>
      <c r="F93" s="493"/>
      <c r="G93" s="493"/>
      <c r="Q93" s="503"/>
    </row>
    <row r="94" spans="1:17" ht="9" customHeight="1">
      <c r="A94" s="506"/>
      <c r="C94" s="493"/>
      <c r="D94" s="493"/>
      <c r="E94" s="493"/>
      <c r="F94" s="493"/>
      <c r="G94" s="493"/>
      <c r="Q94" s="503"/>
    </row>
    <row r="95" spans="1:17" ht="9" customHeight="1">
      <c r="A95" s="509"/>
      <c r="C95" s="493"/>
      <c r="D95" s="493"/>
      <c r="E95" s="493"/>
      <c r="F95" s="493"/>
      <c r="G95" s="493"/>
      <c r="Q95" s="503"/>
    </row>
    <row r="96" spans="1:17" ht="9" customHeight="1">
      <c r="A96" s="506"/>
      <c r="C96" s="493"/>
      <c r="D96" s="493"/>
      <c r="E96" s="493"/>
      <c r="F96" s="493"/>
      <c r="G96" s="493"/>
      <c r="Q96" s="503"/>
    </row>
    <row r="97" spans="1:17" ht="9" customHeight="1">
      <c r="A97" s="506"/>
      <c r="C97" s="493"/>
      <c r="D97" s="493"/>
      <c r="E97" s="493"/>
      <c r="F97" s="493"/>
      <c r="G97" s="493"/>
      <c r="Q97" s="503"/>
    </row>
    <row r="98" spans="1:17" ht="9" customHeight="1">
      <c r="A98" s="506"/>
      <c r="C98" s="493"/>
      <c r="D98" s="493"/>
      <c r="E98" s="493"/>
      <c r="F98" s="493"/>
      <c r="G98" s="493"/>
      <c r="Q98" s="503"/>
    </row>
    <row r="99" spans="1:17">
      <c r="A99" s="510"/>
      <c r="C99" s="493"/>
      <c r="D99" s="493"/>
      <c r="E99" s="493"/>
      <c r="F99" s="493"/>
      <c r="G99" s="493"/>
      <c r="Q99" s="503"/>
    </row>
    <row r="100" spans="1:17">
      <c r="A100" s="510"/>
      <c r="C100" s="493"/>
      <c r="D100" s="493"/>
      <c r="E100" s="493"/>
      <c r="F100" s="493"/>
      <c r="G100" s="493"/>
      <c r="Q100" s="503"/>
    </row>
    <row r="101" spans="1:17">
      <c r="A101" s="510"/>
      <c r="C101" s="493"/>
      <c r="D101" s="493"/>
      <c r="E101" s="493"/>
      <c r="F101" s="493"/>
      <c r="G101" s="493"/>
      <c r="Q101" s="503"/>
    </row>
    <row r="102" spans="1:17">
      <c r="A102" s="510"/>
      <c r="C102" s="493"/>
      <c r="D102" s="493"/>
      <c r="E102" s="493"/>
      <c r="F102" s="493"/>
      <c r="G102" s="493"/>
      <c r="Q102" s="503"/>
    </row>
    <row r="103" spans="1:17">
      <c r="A103" s="510"/>
      <c r="C103" s="493"/>
      <c r="D103" s="493"/>
      <c r="E103" s="493"/>
      <c r="F103" s="493"/>
      <c r="G103" s="493"/>
      <c r="Q103" s="503"/>
    </row>
    <row r="104" spans="1:17">
      <c r="A104" s="510"/>
      <c r="C104" s="493"/>
      <c r="D104" s="493"/>
      <c r="E104" s="493"/>
      <c r="F104" s="493"/>
      <c r="G104" s="493"/>
      <c r="Q104" s="503"/>
    </row>
    <row r="105" spans="1:17">
      <c r="A105" s="510"/>
      <c r="C105" s="493"/>
      <c r="D105" s="493"/>
      <c r="E105" s="493"/>
      <c r="F105" s="493"/>
      <c r="G105" s="493"/>
      <c r="Q105" s="503"/>
    </row>
    <row r="106" spans="1:17" ht="15.75">
      <c r="A106" s="144"/>
      <c r="C106" s="493"/>
      <c r="D106" s="493"/>
      <c r="E106" s="493"/>
      <c r="F106" s="493"/>
      <c r="G106" s="493"/>
      <c r="Q106" s="503"/>
    </row>
    <row r="107" spans="1:17" ht="15.75">
      <c r="A107" s="144"/>
      <c r="C107" s="493"/>
      <c r="D107" s="493"/>
      <c r="E107" s="493"/>
      <c r="F107" s="493"/>
      <c r="G107" s="493"/>
      <c r="Q107" s="503"/>
    </row>
    <row r="108" spans="1:17" ht="15.75">
      <c r="A108" s="144"/>
      <c r="C108" s="493"/>
      <c r="D108" s="493"/>
      <c r="E108" s="493"/>
      <c r="F108" s="493"/>
      <c r="G108" s="493"/>
      <c r="Q108" s="503"/>
    </row>
    <row r="109" spans="1:17" ht="15.75">
      <c r="A109" s="144"/>
      <c r="C109" s="493"/>
      <c r="D109" s="493"/>
      <c r="E109" s="493"/>
      <c r="F109" s="493"/>
      <c r="G109" s="493"/>
      <c r="Q109" s="503"/>
    </row>
    <row r="110" spans="1:17" ht="15.75">
      <c r="A110" s="144"/>
      <c r="C110" s="493"/>
      <c r="D110" s="493"/>
      <c r="E110" s="493"/>
      <c r="F110" s="493"/>
      <c r="G110" s="493"/>
      <c r="Q110" s="503"/>
    </row>
    <row r="111" spans="1:17" ht="15.75">
      <c r="A111" s="144"/>
      <c r="C111" s="493"/>
      <c r="D111" s="493"/>
      <c r="E111" s="493"/>
      <c r="F111" s="493"/>
      <c r="G111" s="493"/>
      <c r="Q111" s="503"/>
    </row>
    <row r="112" spans="1:17" ht="15.75">
      <c r="A112" s="144"/>
      <c r="C112" s="493"/>
      <c r="D112" s="493"/>
      <c r="E112" s="493"/>
      <c r="F112" s="493"/>
      <c r="G112" s="493"/>
      <c r="Q112" s="503"/>
    </row>
    <row r="113" spans="1:17" ht="15.75">
      <c r="A113" s="144"/>
      <c r="C113" s="493"/>
      <c r="D113" s="493"/>
      <c r="E113" s="493"/>
      <c r="F113" s="493"/>
      <c r="G113" s="493"/>
      <c r="Q113" s="503"/>
    </row>
    <row r="114" spans="1:17" ht="15.75">
      <c r="A114" s="144"/>
      <c r="C114" s="493"/>
      <c r="D114" s="493"/>
      <c r="E114" s="493"/>
      <c r="F114" s="493"/>
      <c r="G114" s="493"/>
      <c r="Q114" s="503"/>
    </row>
    <row r="115" spans="1:17" ht="15.75">
      <c r="A115" s="144"/>
      <c r="C115" s="493"/>
      <c r="D115" s="493"/>
      <c r="E115" s="493"/>
      <c r="F115" s="493"/>
      <c r="G115" s="493"/>
      <c r="Q115" s="503"/>
    </row>
    <row r="116" spans="1:17" ht="15.75">
      <c r="A116" s="144"/>
      <c r="C116" s="493"/>
      <c r="D116" s="493"/>
      <c r="E116" s="493"/>
      <c r="F116" s="493"/>
      <c r="G116" s="493"/>
      <c r="Q116" s="503"/>
    </row>
    <row r="117" spans="1:17" ht="15.75">
      <c r="A117" s="144"/>
      <c r="C117" s="493"/>
      <c r="D117" s="493"/>
      <c r="E117" s="493"/>
      <c r="F117" s="493"/>
      <c r="G117" s="493"/>
      <c r="Q117" s="503"/>
    </row>
    <row r="118" spans="1:17" ht="15.75">
      <c r="A118" s="144"/>
      <c r="C118" s="493"/>
      <c r="D118" s="493"/>
      <c r="E118" s="493"/>
      <c r="F118" s="493"/>
      <c r="G118" s="493"/>
      <c r="Q118" s="503"/>
    </row>
    <row r="119" spans="1:17" ht="15.75">
      <c r="A119" s="144"/>
      <c r="C119" s="493"/>
      <c r="D119" s="493"/>
      <c r="E119" s="493"/>
      <c r="F119" s="493"/>
      <c r="G119" s="493"/>
      <c r="Q119" s="503"/>
    </row>
    <row r="120" spans="1:17" ht="15.75">
      <c r="A120" s="144"/>
      <c r="C120" s="493"/>
      <c r="D120" s="493"/>
      <c r="E120" s="493"/>
      <c r="F120" s="493"/>
      <c r="G120" s="493"/>
      <c r="Q120" s="503"/>
    </row>
    <row r="121" spans="1:17" ht="15.75">
      <c r="A121" s="144"/>
      <c r="C121" s="493"/>
      <c r="D121" s="493"/>
      <c r="E121" s="493"/>
      <c r="F121" s="493"/>
      <c r="G121" s="493"/>
      <c r="Q121" s="503"/>
    </row>
    <row r="122" spans="1:17" ht="15.75">
      <c r="A122" s="144"/>
      <c r="C122" s="493"/>
      <c r="D122" s="493"/>
      <c r="E122" s="493"/>
      <c r="F122" s="493"/>
      <c r="G122" s="493"/>
      <c r="Q122" s="503"/>
    </row>
    <row r="123" spans="1:17" ht="15.75">
      <c r="A123" s="144"/>
      <c r="C123" s="493"/>
      <c r="D123" s="493"/>
      <c r="E123" s="493"/>
      <c r="F123" s="493"/>
      <c r="G123" s="493"/>
      <c r="Q123" s="503"/>
    </row>
    <row r="124" spans="1:17" ht="15.75">
      <c r="A124" s="144"/>
      <c r="C124" s="493"/>
      <c r="D124" s="493"/>
      <c r="E124" s="493"/>
      <c r="F124" s="493"/>
      <c r="G124" s="493"/>
      <c r="Q124" s="503"/>
    </row>
    <row r="125" spans="1:17" ht="15.75">
      <c r="A125" s="144"/>
      <c r="C125" s="493"/>
      <c r="D125" s="493"/>
      <c r="E125" s="493"/>
      <c r="F125" s="493"/>
      <c r="G125" s="493"/>
      <c r="Q125" s="503"/>
    </row>
    <row r="126" spans="1:17" ht="15.75">
      <c r="A126" s="144"/>
      <c r="C126" s="493"/>
      <c r="D126" s="493"/>
      <c r="E126" s="493"/>
      <c r="F126" s="493"/>
      <c r="G126" s="493"/>
      <c r="Q126" s="503"/>
    </row>
    <row r="127" spans="1:17" ht="15.75">
      <c r="A127" s="144"/>
      <c r="C127" s="493"/>
      <c r="D127" s="493"/>
      <c r="E127" s="493"/>
      <c r="F127" s="493"/>
      <c r="G127" s="493"/>
      <c r="Q127" s="503"/>
    </row>
    <row r="128" spans="1:17" ht="15.75">
      <c r="A128" s="144"/>
      <c r="C128" s="493"/>
      <c r="D128" s="493"/>
      <c r="E128" s="493"/>
      <c r="F128" s="493"/>
      <c r="G128" s="493"/>
      <c r="Q128" s="503"/>
    </row>
    <row r="129" spans="1:17" ht="15.75">
      <c r="A129" s="144"/>
      <c r="C129" s="493"/>
      <c r="D129" s="493"/>
      <c r="E129" s="493"/>
      <c r="F129" s="493"/>
      <c r="G129" s="493"/>
      <c r="Q129" s="503"/>
    </row>
    <row r="130" spans="1:17" ht="15.75">
      <c r="A130" s="144"/>
      <c r="C130" s="493"/>
      <c r="D130" s="493"/>
      <c r="E130" s="493"/>
      <c r="F130" s="493"/>
      <c r="G130" s="493"/>
      <c r="Q130" s="503"/>
    </row>
    <row r="131" spans="1:17" ht="15.75">
      <c r="A131" s="144"/>
      <c r="C131" s="493"/>
      <c r="D131" s="493"/>
      <c r="E131" s="493"/>
      <c r="F131" s="493"/>
      <c r="G131" s="493"/>
      <c r="Q131" s="503"/>
    </row>
    <row r="132" spans="1:17" ht="15.75">
      <c r="A132" s="144"/>
      <c r="C132" s="493"/>
      <c r="D132" s="493"/>
      <c r="E132" s="493"/>
      <c r="F132" s="493"/>
      <c r="G132" s="493"/>
      <c r="Q132" s="503"/>
    </row>
    <row r="133" spans="1:17" ht="15.75">
      <c r="A133" s="144"/>
      <c r="C133" s="493"/>
      <c r="D133" s="493"/>
      <c r="E133" s="493"/>
      <c r="F133" s="493"/>
      <c r="G133" s="493"/>
      <c r="Q133" s="503"/>
    </row>
    <row r="134" spans="1:17" ht="15.75">
      <c r="A134" s="144"/>
      <c r="C134" s="493"/>
      <c r="D134" s="493"/>
      <c r="E134" s="493"/>
      <c r="F134" s="493"/>
      <c r="G134" s="493"/>
      <c r="Q134" s="503"/>
    </row>
    <row r="135" spans="1:17" ht="15.75">
      <c r="A135" s="144"/>
      <c r="C135" s="493"/>
      <c r="D135" s="493"/>
      <c r="E135" s="493"/>
      <c r="F135" s="493"/>
      <c r="G135" s="493"/>
      <c r="Q135" s="503"/>
    </row>
    <row r="136" spans="1:17" ht="15.75">
      <c r="A136" s="144"/>
      <c r="C136" s="493"/>
      <c r="D136" s="493"/>
      <c r="E136" s="493"/>
      <c r="F136" s="493"/>
      <c r="G136" s="493"/>
      <c r="Q136" s="503"/>
    </row>
    <row r="137" spans="1:17" ht="15.75">
      <c r="A137" s="144"/>
      <c r="C137" s="493"/>
      <c r="D137" s="493"/>
      <c r="E137" s="493"/>
      <c r="F137" s="493"/>
      <c r="G137" s="493"/>
      <c r="Q137" s="503"/>
    </row>
    <row r="138" spans="1:17" ht="15.75">
      <c r="A138" s="144"/>
      <c r="C138" s="493"/>
      <c r="D138" s="493"/>
      <c r="E138" s="493"/>
      <c r="F138" s="493"/>
      <c r="G138" s="493"/>
      <c r="Q138" s="503"/>
    </row>
    <row r="139" spans="1:17" ht="15.75">
      <c r="A139" s="144"/>
      <c r="C139" s="493"/>
      <c r="D139" s="493"/>
      <c r="E139" s="493"/>
      <c r="F139" s="493"/>
      <c r="G139" s="493"/>
      <c r="Q139" s="503"/>
    </row>
    <row r="140" spans="1:17" ht="15.75">
      <c r="A140" s="144"/>
      <c r="C140" s="493"/>
      <c r="D140" s="493"/>
      <c r="E140" s="493"/>
      <c r="F140" s="493"/>
      <c r="G140" s="493"/>
      <c r="Q140" s="503"/>
    </row>
    <row r="141" spans="1:17" ht="15.75">
      <c r="A141" s="144"/>
      <c r="C141" s="493"/>
      <c r="D141" s="493"/>
      <c r="E141" s="493"/>
      <c r="F141" s="493"/>
      <c r="G141" s="493"/>
      <c r="Q141" s="503"/>
    </row>
    <row r="142" spans="1:17" ht="15.75">
      <c r="A142" s="144"/>
      <c r="C142" s="493"/>
      <c r="D142" s="493"/>
      <c r="E142" s="493"/>
      <c r="F142" s="493"/>
      <c r="G142" s="493"/>
      <c r="Q142" s="503"/>
    </row>
    <row r="143" spans="1:17" ht="15.75">
      <c r="A143" s="144"/>
      <c r="C143" s="493"/>
      <c r="D143" s="493"/>
      <c r="E143" s="493"/>
      <c r="F143" s="493"/>
      <c r="G143" s="493"/>
      <c r="Q143" s="503"/>
    </row>
    <row r="144" spans="1:17" ht="15.75">
      <c r="A144" s="144"/>
      <c r="C144" s="493"/>
      <c r="D144" s="493"/>
      <c r="E144" s="493"/>
      <c r="F144" s="493"/>
      <c r="G144" s="493"/>
      <c r="Q144" s="503"/>
    </row>
    <row r="145" spans="1:17" ht="15.75">
      <c r="A145" s="144"/>
      <c r="C145" s="493"/>
      <c r="D145" s="493"/>
      <c r="E145" s="493"/>
      <c r="F145" s="493"/>
      <c r="G145" s="493"/>
      <c r="Q145" s="503"/>
    </row>
    <row r="146" spans="1:17" ht="15.75">
      <c r="A146" s="144"/>
      <c r="C146" s="493"/>
      <c r="D146" s="493"/>
      <c r="E146" s="493"/>
      <c r="F146" s="493"/>
      <c r="G146" s="493"/>
      <c r="Q146" s="503"/>
    </row>
    <row r="147" spans="1:17" ht="15.75">
      <c r="A147" s="144"/>
      <c r="C147" s="493"/>
      <c r="D147" s="493"/>
      <c r="E147" s="493"/>
      <c r="F147" s="493"/>
      <c r="G147" s="493"/>
      <c r="Q147" s="503"/>
    </row>
    <row r="148" spans="1:17" ht="15.75">
      <c r="A148" s="144"/>
      <c r="C148" s="493"/>
      <c r="D148" s="493"/>
      <c r="E148" s="493"/>
      <c r="F148" s="493"/>
      <c r="G148" s="493"/>
      <c r="Q148" s="503"/>
    </row>
    <row r="149" spans="1:17" ht="15.75">
      <c r="A149" s="144"/>
      <c r="C149" s="493"/>
      <c r="D149" s="493"/>
      <c r="E149" s="493"/>
      <c r="F149" s="493"/>
      <c r="G149" s="493"/>
      <c r="Q149" s="503"/>
    </row>
    <row r="150" spans="1:17" ht="15.75">
      <c r="A150" s="144"/>
      <c r="C150" s="493"/>
      <c r="D150" s="493"/>
      <c r="E150" s="493"/>
      <c r="F150" s="493"/>
      <c r="G150" s="493"/>
      <c r="Q150" s="503"/>
    </row>
    <row r="151" spans="1:17" ht="15.75">
      <c r="A151" s="144"/>
      <c r="C151" s="493"/>
      <c r="D151" s="493"/>
      <c r="E151" s="493"/>
      <c r="F151" s="493"/>
      <c r="G151" s="493"/>
      <c r="Q151" s="503"/>
    </row>
    <row r="152" spans="1:17" ht="15.75">
      <c r="A152" s="144"/>
      <c r="C152" s="493"/>
      <c r="D152" s="493"/>
      <c r="E152" s="493"/>
      <c r="F152" s="493"/>
      <c r="G152" s="493"/>
      <c r="Q152" s="503"/>
    </row>
    <row r="153" spans="1:17" ht="15.75">
      <c r="A153" s="144"/>
      <c r="C153" s="493"/>
      <c r="D153" s="493"/>
      <c r="E153" s="493"/>
      <c r="F153" s="493"/>
      <c r="G153" s="493"/>
      <c r="Q153" s="503"/>
    </row>
    <row r="154" spans="1:17" ht="15.75">
      <c r="A154" s="144"/>
      <c r="C154" s="493"/>
      <c r="D154" s="493"/>
      <c r="E154" s="493"/>
      <c r="F154" s="493"/>
      <c r="G154" s="493"/>
      <c r="Q154" s="503"/>
    </row>
    <row r="155" spans="1:17" ht="15.75">
      <c r="A155" s="144"/>
      <c r="C155" s="493"/>
      <c r="D155" s="493"/>
      <c r="E155" s="493"/>
      <c r="F155" s="493"/>
      <c r="G155" s="493"/>
      <c r="Q155" s="503"/>
    </row>
    <row r="156" spans="1:17" ht="15.75">
      <c r="A156" s="144"/>
      <c r="C156" s="493"/>
      <c r="D156" s="493"/>
      <c r="E156" s="493"/>
      <c r="F156" s="493"/>
      <c r="G156" s="493"/>
      <c r="Q156" s="503"/>
    </row>
    <row r="157" spans="1:17" ht="15.75">
      <c r="A157" s="144"/>
      <c r="C157" s="493"/>
      <c r="D157" s="493"/>
      <c r="E157" s="493"/>
      <c r="F157" s="493"/>
      <c r="G157" s="493"/>
      <c r="Q157" s="503"/>
    </row>
    <row r="158" spans="1:17" ht="15.75">
      <c r="A158" s="144"/>
      <c r="C158" s="493"/>
      <c r="D158" s="493"/>
      <c r="E158" s="493"/>
      <c r="F158" s="493"/>
      <c r="G158" s="493"/>
      <c r="Q158" s="503"/>
    </row>
    <row r="159" spans="1:17" ht="15.75">
      <c r="A159" s="144"/>
      <c r="C159" s="493"/>
      <c r="D159" s="493"/>
      <c r="E159" s="493"/>
      <c r="F159" s="493"/>
      <c r="G159" s="493"/>
      <c r="Q159" s="503"/>
    </row>
    <row r="160" spans="1:17" ht="15.75">
      <c r="A160" s="144"/>
      <c r="C160" s="493"/>
      <c r="D160" s="493"/>
      <c r="E160" s="493"/>
      <c r="F160" s="493"/>
      <c r="G160" s="493"/>
      <c r="Q160" s="503"/>
    </row>
    <row r="161" spans="1:17" ht="15.75">
      <c r="A161" s="144"/>
      <c r="C161" s="493"/>
      <c r="D161" s="493"/>
      <c r="E161" s="493"/>
      <c r="F161" s="493"/>
      <c r="G161" s="493"/>
      <c r="Q161" s="503"/>
    </row>
    <row r="162" spans="1:17" ht="15.75">
      <c r="A162" s="144"/>
      <c r="C162" s="493"/>
      <c r="D162" s="493"/>
      <c r="E162" s="493"/>
      <c r="F162" s="493"/>
      <c r="G162" s="493"/>
      <c r="Q162" s="503"/>
    </row>
    <row r="163" spans="1:17" ht="15.75">
      <c r="A163" s="144"/>
      <c r="C163" s="493"/>
      <c r="D163" s="493"/>
      <c r="E163" s="493"/>
      <c r="F163" s="493"/>
      <c r="G163" s="493"/>
      <c r="Q163" s="503"/>
    </row>
    <row r="164" spans="1:17" ht="15.75">
      <c r="A164" s="144"/>
      <c r="C164" s="493"/>
      <c r="D164" s="493"/>
      <c r="E164" s="493"/>
      <c r="F164" s="493"/>
      <c r="G164" s="493"/>
      <c r="Q164" s="503"/>
    </row>
    <row r="165" spans="1:17" ht="15.75">
      <c r="A165" s="144"/>
      <c r="C165" s="493"/>
      <c r="D165" s="493"/>
      <c r="E165" s="493"/>
      <c r="F165" s="493"/>
      <c r="G165" s="493"/>
      <c r="Q165" s="503"/>
    </row>
    <row r="166" spans="1:17" ht="15.75">
      <c r="A166" s="144"/>
      <c r="C166" s="493"/>
      <c r="D166" s="493"/>
      <c r="E166" s="493"/>
      <c r="F166" s="493"/>
      <c r="G166" s="493"/>
      <c r="Q166" s="503"/>
    </row>
    <row r="167" spans="1:17" ht="15.75">
      <c r="A167" s="144"/>
      <c r="C167" s="493"/>
      <c r="D167" s="493"/>
      <c r="E167" s="493"/>
      <c r="F167" s="493"/>
      <c r="G167" s="493"/>
      <c r="Q167" s="503"/>
    </row>
    <row r="168" spans="1:17" ht="15.75">
      <c r="A168" s="144"/>
      <c r="C168" s="493"/>
      <c r="D168" s="493"/>
      <c r="E168" s="493"/>
      <c r="F168" s="493"/>
      <c r="G168" s="493"/>
      <c r="Q168" s="503"/>
    </row>
    <row r="169" spans="1:17" ht="15.75">
      <c r="A169" s="144"/>
      <c r="C169" s="493"/>
      <c r="D169" s="493"/>
      <c r="E169" s="493"/>
      <c r="F169" s="493"/>
      <c r="G169" s="493"/>
      <c r="Q169" s="503"/>
    </row>
    <row r="170" spans="1:17" ht="15.75">
      <c r="A170" s="144"/>
      <c r="C170" s="493"/>
      <c r="D170" s="493"/>
      <c r="E170" s="493"/>
      <c r="F170" s="493"/>
      <c r="G170" s="493"/>
      <c r="Q170" s="503"/>
    </row>
    <row r="171" spans="1:17" ht="15.75">
      <c r="A171" s="144"/>
      <c r="C171" s="493"/>
      <c r="D171" s="493"/>
      <c r="E171" s="493"/>
      <c r="F171" s="493"/>
      <c r="G171" s="493"/>
      <c r="Q171" s="503"/>
    </row>
    <row r="172" spans="1:17" ht="15.75">
      <c r="A172" s="144"/>
      <c r="C172" s="493"/>
      <c r="D172" s="493"/>
      <c r="E172" s="493"/>
      <c r="F172" s="493"/>
      <c r="G172" s="493"/>
      <c r="Q172" s="503"/>
    </row>
    <row r="173" spans="1:17" ht="15.75">
      <c r="A173" s="144"/>
      <c r="C173" s="493"/>
      <c r="D173" s="493"/>
      <c r="E173" s="493"/>
      <c r="F173" s="493"/>
      <c r="G173" s="493"/>
      <c r="Q173" s="503"/>
    </row>
    <row r="174" spans="1:17" ht="15.75">
      <c r="A174" s="144"/>
      <c r="C174" s="493"/>
      <c r="D174" s="493"/>
      <c r="E174" s="493"/>
      <c r="F174" s="493"/>
      <c r="G174" s="493"/>
      <c r="Q174" s="503"/>
    </row>
    <row r="175" spans="1:17" ht="15.75">
      <c r="A175" s="144"/>
      <c r="C175" s="493"/>
      <c r="D175" s="493"/>
      <c r="E175" s="493"/>
      <c r="F175" s="493"/>
      <c r="G175" s="493"/>
      <c r="Q175" s="503"/>
    </row>
    <row r="176" spans="1:17" ht="15.75">
      <c r="A176" s="144"/>
      <c r="C176" s="493"/>
      <c r="D176" s="493"/>
      <c r="E176" s="493"/>
      <c r="F176" s="493"/>
      <c r="G176" s="493"/>
      <c r="Q176" s="503"/>
    </row>
    <row r="177" spans="1:17" ht="15.75">
      <c r="A177" s="144"/>
      <c r="C177" s="493"/>
      <c r="D177" s="493"/>
      <c r="E177" s="493"/>
      <c r="F177" s="493"/>
      <c r="G177" s="493"/>
      <c r="Q177" s="503"/>
    </row>
    <row r="178" spans="1:17" ht="15.75">
      <c r="A178" s="144"/>
      <c r="C178" s="493"/>
      <c r="D178" s="493"/>
      <c r="E178" s="493"/>
      <c r="F178" s="493"/>
      <c r="G178" s="493"/>
      <c r="Q178" s="503"/>
    </row>
    <row r="179" spans="1:17" ht="15.75">
      <c r="A179" s="144"/>
      <c r="C179" s="493"/>
      <c r="D179" s="493"/>
      <c r="E179" s="493"/>
      <c r="F179" s="493"/>
      <c r="G179" s="493"/>
      <c r="Q179" s="503"/>
    </row>
    <row r="180" spans="1:17" ht="15.75">
      <c r="A180" s="144"/>
      <c r="C180" s="493"/>
      <c r="D180" s="493"/>
      <c r="E180" s="493"/>
      <c r="F180" s="493"/>
      <c r="G180" s="493"/>
      <c r="Q180" s="503"/>
    </row>
    <row r="181" spans="1:17" ht="15.75">
      <c r="A181" s="144"/>
      <c r="C181" s="493"/>
      <c r="D181" s="493"/>
      <c r="E181" s="493"/>
      <c r="F181" s="493"/>
      <c r="G181" s="493"/>
      <c r="Q181" s="503"/>
    </row>
    <row r="182" spans="1:17" ht="15.75">
      <c r="A182" s="144"/>
      <c r="C182" s="493"/>
      <c r="D182" s="493"/>
      <c r="E182" s="493"/>
      <c r="F182" s="493"/>
      <c r="G182" s="493"/>
      <c r="Q182" s="503"/>
    </row>
    <row r="183" spans="1:17" ht="15.75">
      <c r="A183" s="144"/>
      <c r="C183" s="493"/>
      <c r="D183" s="493"/>
      <c r="E183" s="493"/>
      <c r="F183" s="493"/>
      <c r="G183" s="493"/>
      <c r="Q183" s="503"/>
    </row>
    <row r="184" spans="1:17" ht="15.75">
      <c r="A184" s="144"/>
      <c r="C184" s="493"/>
      <c r="D184" s="493"/>
      <c r="E184" s="493"/>
      <c r="F184" s="493"/>
      <c r="G184" s="493"/>
      <c r="Q184" s="503"/>
    </row>
    <row r="185" spans="1:17" ht="15.75">
      <c r="A185" s="144"/>
      <c r="C185" s="493"/>
      <c r="D185" s="493"/>
      <c r="E185" s="493"/>
      <c r="F185" s="493"/>
      <c r="G185" s="493"/>
      <c r="Q185" s="503"/>
    </row>
    <row r="186" spans="1:17" ht="15.75">
      <c r="A186" s="144"/>
      <c r="C186" s="493"/>
      <c r="D186" s="493"/>
      <c r="E186" s="493"/>
      <c r="F186" s="493"/>
      <c r="G186" s="493"/>
      <c r="Q186" s="503"/>
    </row>
    <row r="187" spans="1:17" ht="15.75">
      <c r="A187" s="144"/>
      <c r="C187" s="493"/>
      <c r="D187" s="493"/>
      <c r="E187" s="493"/>
      <c r="F187" s="493"/>
      <c r="G187" s="493"/>
      <c r="Q187" s="503"/>
    </row>
    <row r="188" spans="1:17" ht="15.75">
      <c r="A188" s="144"/>
      <c r="C188" s="493"/>
      <c r="D188" s="493"/>
      <c r="E188" s="493"/>
      <c r="F188" s="493"/>
      <c r="G188" s="493"/>
      <c r="Q188" s="503"/>
    </row>
    <row r="189" spans="1:17" ht="15.75">
      <c r="A189" s="144"/>
      <c r="C189" s="493"/>
      <c r="D189" s="493"/>
      <c r="E189" s="493"/>
      <c r="F189" s="493"/>
      <c r="G189" s="493"/>
      <c r="Q189" s="503"/>
    </row>
    <row r="190" spans="1:17" ht="15.75">
      <c r="A190" s="144"/>
      <c r="C190" s="493"/>
      <c r="D190" s="493"/>
      <c r="E190" s="493"/>
      <c r="F190" s="493"/>
      <c r="G190" s="493"/>
      <c r="Q190" s="503"/>
    </row>
    <row r="191" spans="1:17" ht="15.75">
      <c r="A191" s="144"/>
      <c r="C191" s="493"/>
      <c r="D191" s="493"/>
      <c r="E191" s="493"/>
      <c r="F191" s="493"/>
      <c r="G191" s="493"/>
      <c r="Q191" s="503"/>
    </row>
    <row r="192" spans="1:17" ht="15.75">
      <c r="A192" s="144"/>
      <c r="C192" s="493"/>
      <c r="D192" s="493"/>
      <c r="E192" s="493"/>
      <c r="F192" s="493"/>
      <c r="G192" s="493"/>
      <c r="Q192" s="503"/>
    </row>
    <row r="193" spans="1:17" ht="15.75">
      <c r="A193" s="144"/>
      <c r="C193" s="493"/>
      <c r="D193" s="493"/>
      <c r="E193" s="493"/>
      <c r="F193" s="493"/>
      <c r="G193" s="493"/>
      <c r="Q193" s="503"/>
    </row>
    <row r="194" spans="1:17" ht="15.75">
      <c r="A194" s="144"/>
      <c r="C194" s="493"/>
      <c r="D194" s="493"/>
      <c r="E194" s="493"/>
      <c r="F194" s="493"/>
      <c r="G194" s="493"/>
      <c r="Q194" s="503"/>
    </row>
    <row r="195" spans="1:17" ht="15.75">
      <c r="A195" s="144"/>
      <c r="C195" s="493"/>
      <c r="D195" s="493"/>
      <c r="E195" s="493"/>
      <c r="F195" s="493"/>
      <c r="G195" s="493"/>
      <c r="Q195" s="503"/>
    </row>
    <row r="196" spans="1:17" ht="15.75">
      <c r="A196" s="144"/>
      <c r="C196" s="493"/>
      <c r="D196" s="493"/>
      <c r="E196" s="493"/>
      <c r="F196" s="493"/>
      <c r="G196" s="493"/>
      <c r="Q196" s="503"/>
    </row>
    <row r="197" spans="1:17" ht="15.75">
      <c r="A197" s="19"/>
      <c r="C197" s="493"/>
      <c r="D197" s="493"/>
      <c r="E197" s="493"/>
      <c r="F197" s="493"/>
      <c r="G197" s="493"/>
      <c r="Q197" s="503"/>
    </row>
    <row r="198" spans="1:17" ht="15.75">
      <c r="A198" s="19"/>
      <c r="C198" s="493"/>
      <c r="D198" s="493"/>
      <c r="E198" s="493"/>
      <c r="F198" s="493"/>
      <c r="G198" s="493"/>
      <c r="Q198" s="503"/>
    </row>
    <row r="199" spans="1:17" ht="15.75">
      <c r="A199" s="19"/>
      <c r="C199" s="493"/>
      <c r="D199" s="493"/>
      <c r="E199" s="493"/>
      <c r="F199" s="493"/>
      <c r="G199" s="493"/>
      <c r="Q199" s="503"/>
    </row>
    <row r="200" spans="1:17" ht="15.75">
      <c r="A200" s="19"/>
      <c r="C200" s="493"/>
      <c r="D200" s="493"/>
      <c r="E200" s="493"/>
      <c r="F200" s="493"/>
      <c r="G200" s="493"/>
    </row>
    <row r="201" spans="1:17" ht="15.75">
      <c r="A201" s="19"/>
      <c r="C201" s="493"/>
      <c r="D201" s="493"/>
      <c r="E201" s="493"/>
      <c r="F201" s="493"/>
      <c r="G201" s="493"/>
    </row>
    <row r="202" spans="1:17" ht="15.75">
      <c r="A202" s="19"/>
      <c r="C202" s="493"/>
      <c r="D202" s="493"/>
      <c r="E202" s="493"/>
      <c r="F202" s="493"/>
      <c r="G202" s="493"/>
    </row>
    <row r="203" spans="1:17" ht="15.75">
      <c r="A203" s="19"/>
      <c r="C203" s="493"/>
      <c r="D203" s="493"/>
      <c r="E203" s="493"/>
      <c r="F203" s="493"/>
      <c r="G203" s="493"/>
    </row>
    <row r="204" spans="1:17" ht="15.75">
      <c r="A204" s="19"/>
      <c r="C204" s="493"/>
      <c r="D204" s="493"/>
      <c r="E204" s="493"/>
      <c r="F204" s="493"/>
      <c r="G204" s="493"/>
    </row>
    <row r="205" spans="1:17" ht="15.75">
      <c r="A205" s="19"/>
      <c r="C205" s="493"/>
      <c r="D205" s="493"/>
      <c r="E205" s="493"/>
      <c r="F205" s="493"/>
      <c r="G205" s="493"/>
    </row>
    <row r="206" spans="1:17" ht="15.75">
      <c r="A206" s="19"/>
      <c r="C206" s="493"/>
      <c r="D206" s="493"/>
      <c r="E206" s="493"/>
      <c r="F206" s="493"/>
      <c r="G206" s="493"/>
    </row>
    <row r="207" spans="1:17" ht="15.75">
      <c r="A207" s="19"/>
      <c r="C207" s="493"/>
      <c r="D207" s="493"/>
      <c r="E207" s="493"/>
      <c r="F207" s="493"/>
      <c r="G207" s="493"/>
    </row>
    <row r="208" spans="1:17" ht="15.75">
      <c r="A208" s="19"/>
      <c r="C208" s="493"/>
      <c r="D208" s="493"/>
      <c r="E208" s="493"/>
      <c r="F208" s="493"/>
      <c r="G208" s="493"/>
    </row>
    <row r="209" spans="1:7" ht="15.75">
      <c r="A209" s="19"/>
      <c r="C209" s="493"/>
      <c r="D209" s="493"/>
      <c r="E209" s="493"/>
      <c r="F209" s="493"/>
      <c r="G209" s="493"/>
    </row>
    <row r="210" spans="1:7" ht="15.75">
      <c r="A210" s="19"/>
      <c r="C210" s="493"/>
      <c r="D210" s="493"/>
      <c r="E210" s="493"/>
      <c r="F210" s="493"/>
      <c r="G210" s="493"/>
    </row>
    <row r="211" spans="1:7" ht="15.75">
      <c r="A211" s="19"/>
      <c r="C211" s="493"/>
      <c r="D211" s="493"/>
      <c r="E211" s="493"/>
      <c r="F211" s="493"/>
      <c r="G211" s="493"/>
    </row>
    <row r="212" spans="1:7" ht="15.75">
      <c r="A212" s="19"/>
      <c r="C212" s="493"/>
      <c r="D212" s="493"/>
      <c r="E212" s="493"/>
      <c r="F212" s="493"/>
      <c r="G212" s="493"/>
    </row>
    <row r="213" spans="1:7" ht="15.75">
      <c r="A213" s="19"/>
      <c r="C213" s="493"/>
      <c r="D213" s="493"/>
      <c r="E213" s="493"/>
      <c r="F213" s="493"/>
      <c r="G213" s="493"/>
    </row>
    <row r="214" spans="1:7" ht="15.75">
      <c r="A214" s="19"/>
      <c r="C214" s="493"/>
      <c r="D214" s="493"/>
      <c r="E214" s="493"/>
      <c r="F214" s="493"/>
      <c r="G214" s="493"/>
    </row>
    <row r="215" spans="1:7" ht="15.75">
      <c r="A215" s="19"/>
      <c r="C215" s="493"/>
      <c r="D215" s="493"/>
      <c r="E215" s="493"/>
      <c r="F215" s="493"/>
      <c r="G215" s="493"/>
    </row>
    <row r="216" spans="1:7" ht="15.75">
      <c r="A216" s="19"/>
      <c r="C216" s="493"/>
      <c r="D216" s="493"/>
      <c r="E216" s="493"/>
      <c r="F216" s="493"/>
      <c r="G216" s="493"/>
    </row>
    <row r="217" spans="1:7" ht="15.75">
      <c r="A217" s="19"/>
      <c r="C217" s="493"/>
      <c r="D217" s="493"/>
      <c r="E217" s="493"/>
      <c r="F217" s="493"/>
      <c r="G217" s="493"/>
    </row>
    <row r="218" spans="1:7" ht="15.75">
      <c r="A218" s="19"/>
      <c r="C218" s="493"/>
      <c r="D218" s="493"/>
      <c r="E218" s="493"/>
      <c r="F218" s="493"/>
      <c r="G218" s="493"/>
    </row>
    <row r="219" spans="1:7" ht="15.75">
      <c r="A219" s="19"/>
      <c r="C219" s="493"/>
      <c r="D219" s="493"/>
      <c r="E219" s="493"/>
      <c r="F219" s="493"/>
      <c r="G219" s="493"/>
    </row>
    <row r="220" spans="1:7" ht="15.75">
      <c r="A220" s="19"/>
      <c r="C220" s="493"/>
      <c r="D220" s="493"/>
      <c r="E220" s="493"/>
      <c r="F220" s="493"/>
      <c r="G220" s="493"/>
    </row>
    <row r="221" spans="1:7" ht="15.75">
      <c r="A221" s="19"/>
      <c r="C221" s="493"/>
      <c r="D221" s="493"/>
      <c r="E221" s="493"/>
      <c r="F221" s="493"/>
      <c r="G221" s="493"/>
    </row>
    <row r="222" spans="1:7" ht="15.75">
      <c r="A222" s="19"/>
      <c r="C222" s="493"/>
      <c r="D222" s="493"/>
      <c r="E222" s="493"/>
      <c r="F222" s="493"/>
      <c r="G222" s="493"/>
    </row>
    <row r="223" spans="1:7" ht="15.75">
      <c r="A223" s="19"/>
      <c r="C223" s="493"/>
      <c r="D223" s="493"/>
      <c r="E223" s="493"/>
      <c r="F223" s="493"/>
      <c r="G223" s="493"/>
    </row>
    <row r="224" spans="1:7" ht="15.75">
      <c r="A224" s="19"/>
      <c r="C224" s="493"/>
      <c r="D224" s="493"/>
      <c r="E224" s="493"/>
      <c r="F224" s="493"/>
      <c r="G224" s="493"/>
    </row>
    <row r="225" spans="1:7" ht="15.75">
      <c r="A225" s="19"/>
      <c r="C225" s="493"/>
      <c r="D225" s="493"/>
      <c r="E225" s="493"/>
      <c r="F225" s="493"/>
      <c r="G225" s="493"/>
    </row>
    <row r="226" spans="1:7" ht="15.75">
      <c r="A226" s="19"/>
      <c r="C226" s="493"/>
      <c r="D226" s="493"/>
      <c r="E226" s="493"/>
      <c r="F226" s="493"/>
      <c r="G226" s="493"/>
    </row>
    <row r="227" spans="1:7" ht="15.75">
      <c r="A227" s="19"/>
      <c r="C227" s="493"/>
      <c r="D227" s="493"/>
      <c r="E227" s="493"/>
      <c r="F227" s="493"/>
      <c r="G227" s="493"/>
    </row>
    <row r="228" spans="1:7" ht="15.75">
      <c r="A228" s="19"/>
      <c r="C228" s="493"/>
      <c r="D228" s="493"/>
      <c r="E228" s="493"/>
      <c r="F228" s="493"/>
      <c r="G228" s="493"/>
    </row>
    <row r="229" spans="1:7" ht="15.75">
      <c r="A229" s="19"/>
      <c r="C229" s="493"/>
      <c r="D229" s="493"/>
      <c r="E229" s="493"/>
      <c r="F229" s="493"/>
      <c r="G229" s="493"/>
    </row>
    <row r="230" spans="1:7" ht="15.75">
      <c r="A230" s="19"/>
      <c r="C230" s="493"/>
      <c r="D230" s="493"/>
      <c r="E230" s="493"/>
      <c r="F230" s="493"/>
      <c r="G230" s="493"/>
    </row>
    <row r="231" spans="1:7" ht="15.75">
      <c r="A231" s="19"/>
      <c r="C231" s="493"/>
      <c r="D231" s="493"/>
      <c r="E231" s="493"/>
      <c r="F231" s="493"/>
      <c r="G231" s="493"/>
    </row>
    <row r="232" spans="1:7" ht="15.75">
      <c r="A232" s="19"/>
      <c r="C232" s="493"/>
      <c r="D232" s="493"/>
      <c r="E232" s="493"/>
      <c r="F232" s="493"/>
      <c r="G232" s="493"/>
    </row>
    <row r="233" spans="1:7" ht="15.75">
      <c r="A233" s="19"/>
      <c r="C233" s="493"/>
      <c r="D233" s="493"/>
      <c r="E233" s="493"/>
      <c r="F233" s="493"/>
      <c r="G233" s="493"/>
    </row>
    <row r="234" spans="1:7" ht="15.75">
      <c r="A234" s="19"/>
      <c r="C234" s="493"/>
      <c r="D234" s="493"/>
      <c r="E234" s="493"/>
      <c r="F234" s="493"/>
      <c r="G234" s="493"/>
    </row>
    <row r="235" spans="1:7" ht="15.75">
      <c r="A235" s="19"/>
      <c r="C235" s="493"/>
      <c r="D235" s="493"/>
      <c r="E235" s="493"/>
      <c r="F235" s="493"/>
      <c r="G235" s="493"/>
    </row>
    <row r="236" spans="1:7" ht="15.75">
      <c r="A236" s="19"/>
      <c r="C236" s="493"/>
      <c r="D236" s="493"/>
      <c r="E236" s="493"/>
      <c r="F236" s="493"/>
      <c r="G236" s="493"/>
    </row>
    <row r="237" spans="1:7" ht="15.75">
      <c r="A237" s="19"/>
      <c r="C237" s="493"/>
      <c r="D237" s="493"/>
      <c r="E237" s="493"/>
      <c r="F237" s="493"/>
      <c r="G237" s="493"/>
    </row>
    <row r="238" spans="1:7" ht="15.75">
      <c r="A238" s="19"/>
      <c r="C238" s="493"/>
      <c r="D238" s="493"/>
      <c r="E238" s="493"/>
      <c r="F238" s="493"/>
      <c r="G238" s="493"/>
    </row>
    <row r="239" spans="1:7" ht="15.75">
      <c r="A239" s="19"/>
      <c r="C239" s="493"/>
      <c r="D239" s="493"/>
      <c r="E239" s="493"/>
      <c r="F239" s="493"/>
      <c r="G239" s="493"/>
    </row>
    <row r="240" spans="1:7" ht="15.75">
      <c r="A240" s="19"/>
      <c r="C240" s="493"/>
      <c r="D240" s="493"/>
      <c r="E240" s="493"/>
      <c r="F240" s="493"/>
      <c r="G240" s="493"/>
    </row>
    <row r="241" spans="1:7" ht="15.75">
      <c r="A241" s="19"/>
      <c r="C241" s="493"/>
      <c r="D241" s="493"/>
      <c r="E241" s="493"/>
      <c r="F241" s="493"/>
      <c r="G241" s="493"/>
    </row>
    <row r="242" spans="1:7" ht="15.75">
      <c r="A242" s="19"/>
      <c r="C242" s="493"/>
      <c r="D242" s="493"/>
      <c r="E242" s="493"/>
      <c r="F242" s="493"/>
      <c r="G242" s="493"/>
    </row>
    <row r="243" spans="1:7" ht="15.75">
      <c r="A243" s="19"/>
      <c r="C243" s="493"/>
      <c r="D243" s="493"/>
      <c r="E243" s="493"/>
      <c r="F243" s="493"/>
      <c r="G243" s="493"/>
    </row>
    <row r="244" spans="1:7" ht="15.75">
      <c r="A244" s="19"/>
      <c r="C244" s="493"/>
      <c r="D244" s="493"/>
      <c r="E244" s="493"/>
      <c r="F244" s="493"/>
      <c r="G244" s="493"/>
    </row>
    <row r="245" spans="1:7" ht="15.75">
      <c r="A245" s="19"/>
      <c r="C245" s="493"/>
      <c r="D245" s="493"/>
      <c r="E245" s="493"/>
      <c r="F245" s="493"/>
      <c r="G245" s="493"/>
    </row>
    <row r="246" spans="1:7" ht="15.75">
      <c r="A246" s="19"/>
      <c r="C246" s="493"/>
      <c r="D246" s="493"/>
      <c r="E246" s="493"/>
      <c r="F246" s="493"/>
      <c r="G246" s="493"/>
    </row>
    <row r="247" spans="1:7" ht="15.75">
      <c r="A247" s="19"/>
      <c r="C247" s="493"/>
      <c r="D247" s="493"/>
      <c r="E247" s="493"/>
      <c r="F247" s="493"/>
      <c r="G247" s="493"/>
    </row>
    <row r="248" spans="1:7" ht="15.75">
      <c r="A248" s="19"/>
      <c r="C248" s="493"/>
      <c r="D248" s="493"/>
      <c r="E248" s="493"/>
      <c r="F248" s="493"/>
      <c r="G248" s="493"/>
    </row>
    <row r="249" spans="1:7" ht="15.75">
      <c r="A249" s="19"/>
      <c r="C249" s="493"/>
      <c r="D249" s="493"/>
      <c r="E249" s="493"/>
      <c r="F249" s="493"/>
      <c r="G249" s="493"/>
    </row>
    <row r="250" spans="1:7" ht="15.75">
      <c r="A250" s="19"/>
      <c r="C250" s="493"/>
      <c r="D250" s="493"/>
      <c r="E250" s="493"/>
      <c r="F250" s="493"/>
      <c r="G250" s="493"/>
    </row>
    <row r="251" spans="1:7" ht="15.75">
      <c r="A251" s="19"/>
      <c r="C251" s="493"/>
      <c r="D251" s="493"/>
      <c r="E251" s="493"/>
      <c r="F251" s="493"/>
      <c r="G251" s="493"/>
    </row>
    <row r="252" spans="1:7" ht="15.75">
      <c r="A252" s="19"/>
      <c r="C252" s="493"/>
      <c r="D252" s="493"/>
      <c r="E252" s="493"/>
      <c r="F252" s="493"/>
      <c r="G252" s="493"/>
    </row>
    <row r="253" spans="1:7" ht="15.75">
      <c r="A253" s="19"/>
      <c r="C253" s="493"/>
      <c r="D253" s="493"/>
      <c r="E253" s="493"/>
      <c r="F253" s="493"/>
      <c r="G253" s="493"/>
    </row>
    <row r="254" spans="1:7" ht="15.75">
      <c r="A254" s="19"/>
      <c r="C254" s="493"/>
      <c r="D254" s="493"/>
      <c r="E254" s="493"/>
      <c r="F254" s="493"/>
      <c r="G254" s="493"/>
    </row>
    <row r="255" spans="1:7" ht="15.75">
      <c r="A255" s="19"/>
      <c r="C255" s="493"/>
      <c r="D255" s="493"/>
      <c r="E255" s="493"/>
      <c r="F255" s="493"/>
      <c r="G255" s="493"/>
    </row>
    <row r="256" spans="1:7" ht="15.75">
      <c r="A256" s="19"/>
      <c r="C256" s="493"/>
      <c r="D256" s="493"/>
      <c r="E256" s="493"/>
      <c r="F256" s="493"/>
      <c r="G256" s="493"/>
    </row>
    <row r="257" spans="1:7" ht="15.75">
      <c r="A257" s="19"/>
      <c r="C257" s="493"/>
      <c r="D257" s="493"/>
      <c r="E257" s="493"/>
      <c r="F257" s="493"/>
      <c r="G257" s="493"/>
    </row>
    <row r="258" spans="1:7" ht="15.75">
      <c r="A258" s="19"/>
      <c r="C258" s="493"/>
      <c r="D258" s="493"/>
      <c r="E258" s="493"/>
      <c r="F258" s="493"/>
      <c r="G258" s="493"/>
    </row>
    <row r="259" spans="1:7" ht="15.75">
      <c r="A259" s="19"/>
      <c r="C259" s="493"/>
      <c r="D259" s="493"/>
      <c r="E259" s="493"/>
      <c r="F259" s="493"/>
      <c r="G259" s="493"/>
    </row>
    <row r="260" spans="1:7" ht="15.75">
      <c r="A260" s="19"/>
      <c r="C260" s="493"/>
      <c r="D260" s="493"/>
      <c r="E260" s="493"/>
      <c r="F260" s="493"/>
      <c r="G260" s="493"/>
    </row>
    <row r="261" spans="1:7" ht="15.75">
      <c r="A261" s="19"/>
      <c r="C261" s="493"/>
      <c r="D261" s="493"/>
      <c r="E261" s="493"/>
      <c r="F261" s="493"/>
      <c r="G261" s="493"/>
    </row>
    <row r="262" spans="1:7" ht="15.75">
      <c r="A262" s="19"/>
      <c r="C262" s="493"/>
      <c r="D262" s="493"/>
      <c r="E262" s="493"/>
      <c r="F262" s="493"/>
      <c r="G262" s="493"/>
    </row>
    <row r="263" spans="1:7" ht="15.75">
      <c r="A263" s="19"/>
      <c r="C263" s="493"/>
      <c r="D263" s="493"/>
      <c r="E263" s="493"/>
      <c r="F263" s="493"/>
      <c r="G263" s="493"/>
    </row>
    <row r="264" spans="1:7" ht="15.75">
      <c r="A264" s="19"/>
      <c r="C264" s="493"/>
      <c r="D264" s="493"/>
      <c r="E264" s="493"/>
      <c r="F264" s="493"/>
      <c r="G264" s="493"/>
    </row>
    <row r="265" spans="1:7" ht="15.75">
      <c r="A265" s="19"/>
      <c r="C265" s="493"/>
      <c r="D265" s="493"/>
      <c r="E265" s="493"/>
      <c r="F265" s="493"/>
      <c r="G265" s="493"/>
    </row>
    <row r="266" spans="1:7" ht="15.75">
      <c r="A266" s="19"/>
      <c r="C266" s="493"/>
      <c r="D266" s="493"/>
      <c r="E266" s="493"/>
      <c r="F266" s="493"/>
      <c r="G266" s="493"/>
    </row>
    <row r="267" spans="1:7" ht="15.75">
      <c r="A267" s="19"/>
      <c r="C267" s="493"/>
      <c r="D267" s="493"/>
      <c r="E267" s="493"/>
      <c r="F267" s="493"/>
      <c r="G267" s="493"/>
    </row>
    <row r="268" spans="1:7" ht="15.75">
      <c r="A268" s="19"/>
      <c r="C268" s="493"/>
      <c r="D268" s="493"/>
      <c r="E268" s="493"/>
      <c r="F268" s="493"/>
      <c r="G268" s="493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Q2"/>
    <mergeCell ref="A3:Q3"/>
    <mergeCell ref="A4:Q4"/>
    <mergeCell ref="A5:Q5"/>
  </mergeCells>
  <pageMargins left="0.93" right="0.25" top="0.73" bottom="0.6" header="0.5" footer="0.5"/>
  <pageSetup scale="62" orientation="landscape" horizont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W653"/>
  <sheetViews>
    <sheetView showGridLines="0" zoomScale="70" zoomScaleNormal="70" workbookViewId="0"/>
  </sheetViews>
  <sheetFormatPr defaultColWidth="11.42578125" defaultRowHeight="15"/>
  <cols>
    <col min="1" max="1" width="51.140625" style="511" customWidth="1"/>
    <col min="2" max="15" width="10.42578125" style="394" customWidth="1"/>
    <col min="16" max="16" width="12.7109375" style="394" customWidth="1"/>
    <col min="17" max="17" width="9.85546875" style="394" customWidth="1"/>
    <col min="18" max="256" width="11.42578125" style="394"/>
    <col min="257" max="257" width="51.140625" style="394" customWidth="1"/>
    <col min="258" max="271" width="10.42578125" style="394" customWidth="1"/>
    <col min="272" max="272" width="12.7109375" style="394" customWidth="1"/>
    <col min="273" max="273" width="9.85546875" style="394" customWidth="1"/>
    <col min="274" max="512" width="11.42578125" style="394"/>
    <col min="513" max="513" width="51.140625" style="394" customWidth="1"/>
    <col min="514" max="527" width="10.42578125" style="394" customWidth="1"/>
    <col min="528" max="528" width="12.7109375" style="394" customWidth="1"/>
    <col min="529" max="529" width="9.85546875" style="394" customWidth="1"/>
    <col min="530" max="768" width="11.42578125" style="394"/>
    <col min="769" max="769" width="51.140625" style="394" customWidth="1"/>
    <col min="770" max="783" width="10.42578125" style="394" customWidth="1"/>
    <col min="784" max="784" width="12.7109375" style="394" customWidth="1"/>
    <col min="785" max="785" width="9.85546875" style="394" customWidth="1"/>
    <col min="786" max="1024" width="11.42578125" style="394"/>
    <col min="1025" max="1025" width="51.140625" style="394" customWidth="1"/>
    <col min="1026" max="1039" width="10.42578125" style="394" customWidth="1"/>
    <col min="1040" max="1040" width="12.7109375" style="394" customWidth="1"/>
    <col min="1041" max="1041" width="9.85546875" style="394" customWidth="1"/>
    <col min="1042" max="1280" width="11.42578125" style="394"/>
    <col min="1281" max="1281" width="51.140625" style="394" customWidth="1"/>
    <col min="1282" max="1295" width="10.42578125" style="394" customWidth="1"/>
    <col min="1296" max="1296" width="12.7109375" style="394" customWidth="1"/>
    <col min="1297" max="1297" width="9.85546875" style="394" customWidth="1"/>
    <col min="1298" max="1536" width="11.42578125" style="394"/>
    <col min="1537" max="1537" width="51.140625" style="394" customWidth="1"/>
    <col min="1538" max="1551" width="10.42578125" style="394" customWidth="1"/>
    <col min="1552" max="1552" width="12.7109375" style="394" customWidth="1"/>
    <col min="1553" max="1553" width="9.85546875" style="394" customWidth="1"/>
    <col min="1554" max="1792" width="11.42578125" style="394"/>
    <col min="1793" max="1793" width="51.140625" style="394" customWidth="1"/>
    <col min="1794" max="1807" width="10.42578125" style="394" customWidth="1"/>
    <col min="1808" max="1808" width="12.7109375" style="394" customWidth="1"/>
    <col min="1809" max="1809" width="9.85546875" style="394" customWidth="1"/>
    <col min="1810" max="2048" width="11.42578125" style="394"/>
    <col min="2049" max="2049" width="51.140625" style="394" customWidth="1"/>
    <col min="2050" max="2063" width="10.42578125" style="394" customWidth="1"/>
    <col min="2064" max="2064" width="12.7109375" style="394" customWidth="1"/>
    <col min="2065" max="2065" width="9.85546875" style="394" customWidth="1"/>
    <col min="2066" max="2304" width="11.42578125" style="394"/>
    <col min="2305" max="2305" width="51.140625" style="394" customWidth="1"/>
    <col min="2306" max="2319" width="10.42578125" style="394" customWidth="1"/>
    <col min="2320" max="2320" width="12.7109375" style="394" customWidth="1"/>
    <col min="2321" max="2321" width="9.85546875" style="394" customWidth="1"/>
    <col min="2322" max="2560" width="11.42578125" style="394"/>
    <col min="2561" max="2561" width="51.140625" style="394" customWidth="1"/>
    <col min="2562" max="2575" width="10.42578125" style="394" customWidth="1"/>
    <col min="2576" max="2576" width="12.7109375" style="394" customWidth="1"/>
    <col min="2577" max="2577" width="9.85546875" style="394" customWidth="1"/>
    <col min="2578" max="2816" width="11.42578125" style="394"/>
    <col min="2817" max="2817" width="51.140625" style="394" customWidth="1"/>
    <col min="2818" max="2831" width="10.42578125" style="394" customWidth="1"/>
    <col min="2832" max="2832" width="12.7109375" style="394" customWidth="1"/>
    <col min="2833" max="2833" width="9.85546875" style="394" customWidth="1"/>
    <col min="2834" max="3072" width="11.42578125" style="394"/>
    <col min="3073" max="3073" width="51.140625" style="394" customWidth="1"/>
    <col min="3074" max="3087" width="10.42578125" style="394" customWidth="1"/>
    <col min="3088" max="3088" width="12.7109375" style="394" customWidth="1"/>
    <col min="3089" max="3089" width="9.85546875" style="394" customWidth="1"/>
    <col min="3090" max="3328" width="11.42578125" style="394"/>
    <col min="3329" max="3329" width="51.140625" style="394" customWidth="1"/>
    <col min="3330" max="3343" width="10.42578125" style="394" customWidth="1"/>
    <col min="3344" max="3344" width="12.7109375" style="394" customWidth="1"/>
    <col min="3345" max="3345" width="9.85546875" style="394" customWidth="1"/>
    <col min="3346" max="3584" width="11.42578125" style="394"/>
    <col min="3585" max="3585" width="51.140625" style="394" customWidth="1"/>
    <col min="3586" max="3599" width="10.42578125" style="394" customWidth="1"/>
    <col min="3600" max="3600" width="12.7109375" style="394" customWidth="1"/>
    <col min="3601" max="3601" width="9.85546875" style="394" customWidth="1"/>
    <col min="3602" max="3840" width="11.42578125" style="394"/>
    <col min="3841" max="3841" width="51.140625" style="394" customWidth="1"/>
    <col min="3842" max="3855" width="10.42578125" style="394" customWidth="1"/>
    <col min="3856" max="3856" width="12.7109375" style="394" customWidth="1"/>
    <col min="3857" max="3857" width="9.85546875" style="394" customWidth="1"/>
    <col min="3858" max="4096" width="11.42578125" style="394"/>
    <col min="4097" max="4097" width="51.140625" style="394" customWidth="1"/>
    <col min="4098" max="4111" width="10.42578125" style="394" customWidth="1"/>
    <col min="4112" max="4112" width="12.7109375" style="394" customWidth="1"/>
    <col min="4113" max="4113" width="9.85546875" style="394" customWidth="1"/>
    <col min="4114" max="4352" width="11.42578125" style="394"/>
    <col min="4353" max="4353" width="51.140625" style="394" customWidth="1"/>
    <col min="4354" max="4367" width="10.42578125" style="394" customWidth="1"/>
    <col min="4368" max="4368" width="12.7109375" style="394" customWidth="1"/>
    <col min="4369" max="4369" width="9.85546875" style="394" customWidth="1"/>
    <col min="4370" max="4608" width="11.42578125" style="394"/>
    <col min="4609" max="4609" width="51.140625" style="394" customWidth="1"/>
    <col min="4610" max="4623" width="10.42578125" style="394" customWidth="1"/>
    <col min="4624" max="4624" width="12.7109375" style="394" customWidth="1"/>
    <col min="4625" max="4625" width="9.85546875" style="394" customWidth="1"/>
    <col min="4626" max="4864" width="11.42578125" style="394"/>
    <col min="4865" max="4865" width="51.140625" style="394" customWidth="1"/>
    <col min="4866" max="4879" width="10.42578125" style="394" customWidth="1"/>
    <col min="4880" max="4880" width="12.7109375" style="394" customWidth="1"/>
    <col min="4881" max="4881" width="9.85546875" style="394" customWidth="1"/>
    <col min="4882" max="5120" width="11.42578125" style="394"/>
    <col min="5121" max="5121" width="51.140625" style="394" customWidth="1"/>
    <col min="5122" max="5135" width="10.42578125" style="394" customWidth="1"/>
    <col min="5136" max="5136" width="12.7109375" style="394" customWidth="1"/>
    <col min="5137" max="5137" width="9.85546875" style="394" customWidth="1"/>
    <col min="5138" max="5376" width="11.42578125" style="394"/>
    <col min="5377" max="5377" width="51.140625" style="394" customWidth="1"/>
    <col min="5378" max="5391" width="10.42578125" style="394" customWidth="1"/>
    <col min="5392" max="5392" width="12.7109375" style="394" customWidth="1"/>
    <col min="5393" max="5393" width="9.85546875" style="394" customWidth="1"/>
    <col min="5394" max="5632" width="11.42578125" style="394"/>
    <col min="5633" max="5633" width="51.140625" style="394" customWidth="1"/>
    <col min="5634" max="5647" width="10.42578125" style="394" customWidth="1"/>
    <col min="5648" max="5648" width="12.7109375" style="394" customWidth="1"/>
    <col min="5649" max="5649" width="9.85546875" style="394" customWidth="1"/>
    <col min="5650" max="5888" width="11.42578125" style="394"/>
    <col min="5889" max="5889" width="51.140625" style="394" customWidth="1"/>
    <col min="5890" max="5903" width="10.42578125" style="394" customWidth="1"/>
    <col min="5904" max="5904" width="12.7109375" style="394" customWidth="1"/>
    <col min="5905" max="5905" width="9.85546875" style="394" customWidth="1"/>
    <col min="5906" max="6144" width="11.42578125" style="394"/>
    <col min="6145" max="6145" width="51.140625" style="394" customWidth="1"/>
    <col min="6146" max="6159" width="10.42578125" style="394" customWidth="1"/>
    <col min="6160" max="6160" width="12.7109375" style="394" customWidth="1"/>
    <col min="6161" max="6161" width="9.85546875" style="394" customWidth="1"/>
    <col min="6162" max="6400" width="11.42578125" style="394"/>
    <col min="6401" max="6401" width="51.140625" style="394" customWidth="1"/>
    <col min="6402" max="6415" width="10.42578125" style="394" customWidth="1"/>
    <col min="6416" max="6416" width="12.7109375" style="394" customWidth="1"/>
    <col min="6417" max="6417" width="9.85546875" style="394" customWidth="1"/>
    <col min="6418" max="6656" width="11.42578125" style="394"/>
    <col min="6657" max="6657" width="51.140625" style="394" customWidth="1"/>
    <col min="6658" max="6671" width="10.42578125" style="394" customWidth="1"/>
    <col min="6672" max="6672" width="12.7109375" style="394" customWidth="1"/>
    <col min="6673" max="6673" width="9.85546875" style="394" customWidth="1"/>
    <col min="6674" max="6912" width="11.42578125" style="394"/>
    <col min="6913" max="6913" width="51.140625" style="394" customWidth="1"/>
    <col min="6914" max="6927" width="10.42578125" style="394" customWidth="1"/>
    <col min="6928" max="6928" width="12.7109375" style="394" customWidth="1"/>
    <col min="6929" max="6929" width="9.85546875" style="394" customWidth="1"/>
    <col min="6930" max="7168" width="11.42578125" style="394"/>
    <col min="7169" max="7169" width="51.140625" style="394" customWidth="1"/>
    <col min="7170" max="7183" width="10.42578125" style="394" customWidth="1"/>
    <col min="7184" max="7184" width="12.7109375" style="394" customWidth="1"/>
    <col min="7185" max="7185" width="9.85546875" style="394" customWidth="1"/>
    <col min="7186" max="7424" width="11.42578125" style="394"/>
    <col min="7425" max="7425" width="51.140625" style="394" customWidth="1"/>
    <col min="7426" max="7439" width="10.42578125" style="394" customWidth="1"/>
    <col min="7440" max="7440" width="12.7109375" style="394" customWidth="1"/>
    <col min="7441" max="7441" width="9.85546875" style="394" customWidth="1"/>
    <col min="7442" max="7680" width="11.42578125" style="394"/>
    <col min="7681" max="7681" width="51.140625" style="394" customWidth="1"/>
    <col min="7682" max="7695" width="10.42578125" style="394" customWidth="1"/>
    <col min="7696" max="7696" width="12.7109375" style="394" customWidth="1"/>
    <col min="7697" max="7697" width="9.85546875" style="394" customWidth="1"/>
    <col min="7698" max="7936" width="11.42578125" style="394"/>
    <col min="7937" max="7937" width="51.140625" style="394" customWidth="1"/>
    <col min="7938" max="7951" width="10.42578125" style="394" customWidth="1"/>
    <col min="7952" max="7952" width="12.7109375" style="394" customWidth="1"/>
    <col min="7953" max="7953" width="9.85546875" style="394" customWidth="1"/>
    <col min="7954" max="8192" width="11.42578125" style="394"/>
    <col min="8193" max="8193" width="51.140625" style="394" customWidth="1"/>
    <col min="8194" max="8207" width="10.42578125" style="394" customWidth="1"/>
    <col min="8208" max="8208" width="12.7109375" style="394" customWidth="1"/>
    <col min="8209" max="8209" width="9.85546875" style="394" customWidth="1"/>
    <col min="8210" max="8448" width="11.42578125" style="394"/>
    <col min="8449" max="8449" width="51.140625" style="394" customWidth="1"/>
    <col min="8450" max="8463" width="10.42578125" style="394" customWidth="1"/>
    <col min="8464" max="8464" width="12.7109375" style="394" customWidth="1"/>
    <col min="8465" max="8465" width="9.85546875" style="394" customWidth="1"/>
    <col min="8466" max="8704" width="11.42578125" style="394"/>
    <col min="8705" max="8705" width="51.140625" style="394" customWidth="1"/>
    <col min="8706" max="8719" width="10.42578125" style="394" customWidth="1"/>
    <col min="8720" max="8720" width="12.7109375" style="394" customWidth="1"/>
    <col min="8721" max="8721" width="9.85546875" style="394" customWidth="1"/>
    <col min="8722" max="8960" width="11.42578125" style="394"/>
    <col min="8961" max="8961" width="51.140625" style="394" customWidth="1"/>
    <col min="8962" max="8975" width="10.42578125" style="394" customWidth="1"/>
    <col min="8976" max="8976" width="12.7109375" style="394" customWidth="1"/>
    <col min="8977" max="8977" width="9.85546875" style="394" customWidth="1"/>
    <col min="8978" max="9216" width="11.42578125" style="394"/>
    <col min="9217" max="9217" width="51.140625" style="394" customWidth="1"/>
    <col min="9218" max="9231" width="10.42578125" style="394" customWidth="1"/>
    <col min="9232" max="9232" width="12.7109375" style="394" customWidth="1"/>
    <col min="9233" max="9233" width="9.85546875" style="394" customWidth="1"/>
    <col min="9234" max="9472" width="11.42578125" style="394"/>
    <col min="9473" max="9473" width="51.140625" style="394" customWidth="1"/>
    <col min="9474" max="9487" width="10.42578125" style="394" customWidth="1"/>
    <col min="9488" max="9488" width="12.7109375" style="394" customWidth="1"/>
    <col min="9489" max="9489" width="9.85546875" style="394" customWidth="1"/>
    <col min="9490" max="9728" width="11.42578125" style="394"/>
    <col min="9729" max="9729" width="51.140625" style="394" customWidth="1"/>
    <col min="9730" max="9743" width="10.42578125" style="394" customWidth="1"/>
    <col min="9744" max="9744" width="12.7109375" style="394" customWidth="1"/>
    <col min="9745" max="9745" width="9.85546875" style="394" customWidth="1"/>
    <col min="9746" max="9984" width="11.42578125" style="394"/>
    <col min="9985" max="9985" width="51.140625" style="394" customWidth="1"/>
    <col min="9986" max="9999" width="10.42578125" style="394" customWidth="1"/>
    <col min="10000" max="10000" width="12.7109375" style="394" customWidth="1"/>
    <col min="10001" max="10001" width="9.85546875" style="394" customWidth="1"/>
    <col min="10002" max="10240" width="11.42578125" style="394"/>
    <col min="10241" max="10241" width="51.140625" style="394" customWidth="1"/>
    <col min="10242" max="10255" width="10.42578125" style="394" customWidth="1"/>
    <col min="10256" max="10256" width="12.7109375" style="394" customWidth="1"/>
    <col min="10257" max="10257" width="9.85546875" style="394" customWidth="1"/>
    <col min="10258" max="10496" width="11.42578125" style="394"/>
    <col min="10497" max="10497" width="51.140625" style="394" customWidth="1"/>
    <col min="10498" max="10511" width="10.42578125" style="394" customWidth="1"/>
    <col min="10512" max="10512" width="12.7109375" style="394" customWidth="1"/>
    <col min="10513" max="10513" width="9.85546875" style="394" customWidth="1"/>
    <col min="10514" max="10752" width="11.42578125" style="394"/>
    <col min="10753" max="10753" width="51.140625" style="394" customWidth="1"/>
    <col min="10754" max="10767" width="10.42578125" style="394" customWidth="1"/>
    <col min="10768" max="10768" width="12.7109375" style="394" customWidth="1"/>
    <col min="10769" max="10769" width="9.85546875" style="394" customWidth="1"/>
    <col min="10770" max="11008" width="11.42578125" style="394"/>
    <col min="11009" max="11009" width="51.140625" style="394" customWidth="1"/>
    <col min="11010" max="11023" width="10.42578125" style="394" customWidth="1"/>
    <col min="11024" max="11024" width="12.7109375" style="394" customWidth="1"/>
    <col min="11025" max="11025" width="9.85546875" style="394" customWidth="1"/>
    <col min="11026" max="11264" width="11.42578125" style="394"/>
    <col min="11265" max="11265" width="51.140625" style="394" customWidth="1"/>
    <col min="11266" max="11279" width="10.42578125" style="394" customWidth="1"/>
    <col min="11280" max="11280" width="12.7109375" style="394" customWidth="1"/>
    <col min="11281" max="11281" width="9.85546875" style="394" customWidth="1"/>
    <col min="11282" max="11520" width="11.42578125" style="394"/>
    <col min="11521" max="11521" width="51.140625" style="394" customWidth="1"/>
    <col min="11522" max="11535" width="10.42578125" style="394" customWidth="1"/>
    <col min="11536" max="11536" width="12.7109375" style="394" customWidth="1"/>
    <col min="11537" max="11537" width="9.85546875" style="394" customWidth="1"/>
    <col min="11538" max="11776" width="11.42578125" style="394"/>
    <col min="11777" max="11777" width="51.140625" style="394" customWidth="1"/>
    <col min="11778" max="11791" width="10.42578125" style="394" customWidth="1"/>
    <col min="11792" max="11792" width="12.7109375" style="394" customWidth="1"/>
    <col min="11793" max="11793" width="9.85546875" style="394" customWidth="1"/>
    <col min="11794" max="12032" width="11.42578125" style="394"/>
    <col min="12033" max="12033" width="51.140625" style="394" customWidth="1"/>
    <col min="12034" max="12047" width="10.42578125" style="394" customWidth="1"/>
    <col min="12048" max="12048" width="12.7109375" style="394" customWidth="1"/>
    <col min="12049" max="12049" width="9.85546875" style="394" customWidth="1"/>
    <col min="12050" max="12288" width="11.42578125" style="394"/>
    <col min="12289" max="12289" width="51.140625" style="394" customWidth="1"/>
    <col min="12290" max="12303" width="10.42578125" style="394" customWidth="1"/>
    <col min="12304" max="12304" width="12.7109375" style="394" customWidth="1"/>
    <col min="12305" max="12305" width="9.85546875" style="394" customWidth="1"/>
    <col min="12306" max="12544" width="11.42578125" style="394"/>
    <col min="12545" max="12545" width="51.140625" style="394" customWidth="1"/>
    <col min="12546" max="12559" width="10.42578125" style="394" customWidth="1"/>
    <col min="12560" max="12560" width="12.7109375" style="394" customWidth="1"/>
    <col min="12561" max="12561" width="9.85546875" style="394" customWidth="1"/>
    <col min="12562" max="12800" width="11.42578125" style="394"/>
    <col min="12801" max="12801" width="51.140625" style="394" customWidth="1"/>
    <col min="12802" max="12815" width="10.42578125" style="394" customWidth="1"/>
    <col min="12816" max="12816" width="12.7109375" style="394" customWidth="1"/>
    <col min="12817" max="12817" width="9.85546875" style="394" customWidth="1"/>
    <col min="12818" max="13056" width="11.42578125" style="394"/>
    <col min="13057" max="13057" width="51.140625" style="394" customWidth="1"/>
    <col min="13058" max="13071" width="10.42578125" style="394" customWidth="1"/>
    <col min="13072" max="13072" width="12.7109375" style="394" customWidth="1"/>
    <col min="13073" max="13073" width="9.85546875" style="394" customWidth="1"/>
    <col min="13074" max="13312" width="11.42578125" style="394"/>
    <col min="13313" max="13313" width="51.140625" style="394" customWidth="1"/>
    <col min="13314" max="13327" width="10.42578125" style="394" customWidth="1"/>
    <col min="13328" max="13328" width="12.7109375" style="394" customWidth="1"/>
    <col min="13329" max="13329" width="9.85546875" style="394" customWidth="1"/>
    <col min="13330" max="13568" width="11.42578125" style="394"/>
    <col min="13569" max="13569" width="51.140625" style="394" customWidth="1"/>
    <col min="13570" max="13583" width="10.42578125" style="394" customWidth="1"/>
    <col min="13584" max="13584" width="12.7109375" style="394" customWidth="1"/>
    <col min="13585" max="13585" width="9.85546875" style="394" customWidth="1"/>
    <col min="13586" max="13824" width="11.42578125" style="394"/>
    <col min="13825" max="13825" width="51.140625" style="394" customWidth="1"/>
    <col min="13826" max="13839" width="10.42578125" style="394" customWidth="1"/>
    <col min="13840" max="13840" width="12.7109375" style="394" customWidth="1"/>
    <col min="13841" max="13841" width="9.85546875" style="394" customWidth="1"/>
    <col min="13842" max="14080" width="11.42578125" style="394"/>
    <col min="14081" max="14081" width="51.140625" style="394" customWidth="1"/>
    <col min="14082" max="14095" width="10.42578125" style="394" customWidth="1"/>
    <col min="14096" max="14096" width="12.7109375" style="394" customWidth="1"/>
    <col min="14097" max="14097" width="9.85546875" style="394" customWidth="1"/>
    <col min="14098" max="14336" width="11.42578125" style="394"/>
    <col min="14337" max="14337" width="51.140625" style="394" customWidth="1"/>
    <col min="14338" max="14351" width="10.42578125" style="394" customWidth="1"/>
    <col min="14352" max="14352" width="12.7109375" style="394" customWidth="1"/>
    <col min="14353" max="14353" width="9.85546875" style="394" customWidth="1"/>
    <col min="14354" max="14592" width="11.42578125" style="394"/>
    <col min="14593" max="14593" width="51.140625" style="394" customWidth="1"/>
    <col min="14594" max="14607" width="10.42578125" style="394" customWidth="1"/>
    <col min="14608" max="14608" width="12.7109375" style="394" customWidth="1"/>
    <col min="14609" max="14609" width="9.85546875" style="394" customWidth="1"/>
    <col min="14610" max="14848" width="11.42578125" style="394"/>
    <col min="14849" max="14849" width="51.140625" style="394" customWidth="1"/>
    <col min="14850" max="14863" width="10.42578125" style="394" customWidth="1"/>
    <col min="14864" max="14864" width="12.7109375" style="394" customWidth="1"/>
    <col min="14865" max="14865" width="9.85546875" style="394" customWidth="1"/>
    <col min="14866" max="15104" width="11.42578125" style="394"/>
    <col min="15105" max="15105" width="51.140625" style="394" customWidth="1"/>
    <col min="15106" max="15119" width="10.42578125" style="394" customWidth="1"/>
    <col min="15120" max="15120" width="12.7109375" style="394" customWidth="1"/>
    <col min="15121" max="15121" width="9.85546875" style="394" customWidth="1"/>
    <col min="15122" max="15360" width="11.42578125" style="394"/>
    <col min="15361" max="15361" width="51.140625" style="394" customWidth="1"/>
    <col min="15362" max="15375" width="10.42578125" style="394" customWidth="1"/>
    <col min="15376" max="15376" width="12.7109375" style="394" customWidth="1"/>
    <col min="15377" max="15377" width="9.85546875" style="394" customWidth="1"/>
    <col min="15378" max="15616" width="11.42578125" style="394"/>
    <col min="15617" max="15617" width="51.140625" style="394" customWidth="1"/>
    <col min="15618" max="15631" width="10.42578125" style="394" customWidth="1"/>
    <col min="15632" max="15632" width="12.7109375" style="394" customWidth="1"/>
    <col min="15633" max="15633" width="9.85546875" style="394" customWidth="1"/>
    <col min="15634" max="15872" width="11.42578125" style="394"/>
    <col min="15873" max="15873" width="51.140625" style="394" customWidth="1"/>
    <col min="15874" max="15887" width="10.42578125" style="394" customWidth="1"/>
    <col min="15888" max="15888" width="12.7109375" style="394" customWidth="1"/>
    <col min="15889" max="15889" width="9.85546875" style="394" customWidth="1"/>
    <col min="15890" max="16128" width="11.42578125" style="394"/>
    <col min="16129" max="16129" width="51.140625" style="394" customWidth="1"/>
    <col min="16130" max="16143" width="10.42578125" style="394" customWidth="1"/>
    <col min="16144" max="16144" width="12.7109375" style="394" customWidth="1"/>
    <col min="16145" max="16145" width="9.85546875" style="394" customWidth="1"/>
    <col min="16146" max="16384" width="11.42578125" style="394"/>
  </cols>
  <sheetData>
    <row r="1" spans="1:17" s="1" customFormat="1" ht="3.75" customHeight="1">
      <c r="A1" s="546" t="s">
        <v>859</v>
      </c>
      <c r="B1" s="147"/>
      <c r="C1" s="147"/>
      <c r="D1" s="147"/>
      <c r="E1" s="147"/>
      <c r="F1" s="147"/>
      <c r="G1" s="147"/>
      <c r="H1" s="147"/>
      <c r="I1" s="147"/>
      <c r="J1" s="147"/>
      <c r="K1" s="147"/>
      <c r="L1" s="147"/>
      <c r="M1" s="147"/>
      <c r="N1" s="147"/>
      <c r="O1" s="147"/>
      <c r="P1" s="147"/>
      <c r="Q1" s="147"/>
    </row>
    <row r="2" spans="1:17" s="1" customFormat="1" ht="39" customHeight="1">
      <c r="A2" s="826" t="s">
        <v>569</v>
      </c>
      <c r="B2" s="826"/>
      <c r="C2" s="826"/>
      <c r="D2" s="826"/>
      <c r="E2" s="826"/>
      <c r="F2" s="826"/>
      <c r="G2" s="826"/>
      <c r="H2" s="826"/>
      <c r="I2" s="826"/>
      <c r="J2" s="826"/>
      <c r="K2" s="826"/>
      <c r="L2" s="826"/>
      <c r="M2" s="826"/>
      <c r="N2" s="826"/>
      <c r="O2" s="826"/>
      <c r="P2" s="826"/>
      <c r="Q2" s="826"/>
    </row>
    <row r="3" spans="1:17" s="1" customFormat="1" ht="24.95" customHeight="1">
      <c r="A3" s="826" t="s">
        <v>156</v>
      </c>
      <c r="B3" s="826"/>
      <c r="C3" s="826"/>
      <c r="D3" s="826"/>
      <c r="E3" s="826"/>
      <c r="F3" s="826"/>
      <c r="G3" s="826"/>
      <c r="H3" s="826"/>
      <c r="I3" s="826"/>
      <c r="J3" s="826"/>
      <c r="K3" s="826"/>
      <c r="L3" s="826"/>
      <c r="M3" s="826"/>
      <c r="N3" s="826"/>
      <c r="O3" s="826"/>
      <c r="P3" s="826"/>
      <c r="Q3" s="826"/>
    </row>
    <row r="4" spans="1:17" s="1" customFormat="1" ht="24.95" customHeight="1">
      <c r="A4" s="826" t="s">
        <v>852</v>
      </c>
      <c r="B4" s="826"/>
      <c r="C4" s="826"/>
      <c r="D4" s="826"/>
      <c r="E4" s="826"/>
      <c r="F4" s="826"/>
      <c r="G4" s="826"/>
      <c r="H4" s="826"/>
      <c r="I4" s="826"/>
      <c r="J4" s="826"/>
      <c r="K4" s="826"/>
      <c r="L4" s="826"/>
      <c r="M4" s="826"/>
      <c r="N4" s="826"/>
      <c r="O4" s="826"/>
      <c r="P4" s="826"/>
      <c r="Q4" s="826"/>
    </row>
    <row r="5" spans="1:17" s="1" customFormat="1" ht="39" customHeight="1">
      <c r="A5" s="847" t="s">
        <v>764</v>
      </c>
      <c r="B5" s="847"/>
      <c r="C5" s="847"/>
      <c r="D5" s="847"/>
      <c r="E5" s="847"/>
      <c r="F5" s="847"/>
      <c r="G5" s="847"/>
      <c r="H5" s="847"/>
      <c r="I5" s="847"/>
      <c r="J5" s="847"/>
      <c r="K5" s="847"/>
      <c r="L5" s="847"/>
      <c r="M5" s="847"/>
      <c r="N5" s="847"/>
      <c r="O5" s="847"/>
      <c r="P5" s="847"/>
      <c r="Q5" s="847"/>
    </row>
    <row r="6" spans="1:17" ht="7.5" customHeight="1">
      <c r="A6" s="505"/>
    </row>
    <row r="7" spans="1:17" ht="9.75" customHeight="1">
      <c r="A7" s="547"/>
      <c r="B7" s="148"/>
      <c r="C7" s="122"/>
      <c r="D7" s="122"/>
      <c r="E7" s="122"/>
      <c r="F7" s="122"/>
      <c r="G7" s="122"/>
      <c r="H7" s="123"/>
      <c r="I7" s="123"/>
      <c r="J7" s="123"/>
      <c r="K7" s="124"/>
      <c r="L7" s="123"/>
      <c r="M7" s="123"/>
      <c r="N7" s="123"/>
      <c r="O7" s="123"/>
      <c r="P7" s="123"/>
      <c r="Q7" s="124"/>
    </row>
    <row r="8" spans="1:17" ht="36.75" customHeight="1">
      <c r="A8" s="548" t="s">
        <v>137</v>
      </c>
      <c r="B8" s="149" t="s">
        <v>45</v>
      </c>
      <c r="C8" s="149" t="s">
        <v>51</v>
      </c>
      <c r="D8" s="149" t="s">
        <v>157</v>
      </c>
      <c r="E8" s="149" t="s">
        <v>158</v>
      </c>
      <c r="F8" s="149" t="s">
        <v>159</v>
      </c>
      <c r="G8" s="149" t="s">
        <v>54</v>
      </c>
      <c r="H8" s="149" t="s">
        <v>52</v>
      </c>
      <c r="I8" s="149" t="s">
        <v>53</v>
      </c>
      <c r="J8" s="149" t="s">
        <v>48</v>
      </c>
      <c r="K8" s="149" t="s">
        <v>49</v>
      </c>
      <c r="L8" s="149" t="s">
        <v>55</v>
      </c>
      <c r="M8" s="149" t="s">
        <v>56</v>
      </c>
      <c r="N8" s="149" t="s">
        <v>858</v>
      </c>
      <c r="O8" s="149" t="s">
        <v>563</v>
      </c>
      <c r="P8" s="150" t="s">
        <v>43</v>
      </c>
      <c r="Q8" s="711" t="s">
        <v>11</v>
      </c>
    </row>
    <row r="9" spans="1:17" ht="30" customHeight="1">
      <c r="A9" s="549" t="s">
        <v>138</v>
      </c>
      <c r="B9" s="126">
        <v>11356.30415</v>
      </c>
      <c r="C9" s="127">
        <v>4973.152</v>
      </c>
      <c r="D9" s="127">
        <v>8762.6011999999992</v>
      </c>
      <c r="E9" s="127">
        <v>14994.41612</v>
      </c>
      <c r="F9" s="127">
        <v>1698.3537283999999</v>
      </c>
      <c r="G9" s="127">
        <v>14721.078688600001</v>
      </c>
      <c r="H9" s="126">
        <v>8237.5691217999993</v>
      </c>
      <c r="I9" s="126">
        <v>0</v>
      </c>
      <c r="J9" s="126">
        <v>0</v>
      </c>
      <c r="K9" s="126">
        <v>0</v>
      </c>
      <c r="L9" s="126">
        <v>39.185000000000002</v>
      </c>
      <c r="M9" s="126">
        <v>191.46247</v>
      </c>
      <c r="N9" s="126">
        <v>7666.8600290000004</v>
      </c>
      <c r="O9" s="126">
        <v>2659.4087000000004</v>
      </c>
      <c r="P9" s="126">
        <f t="shared" ref="P9:P27" si="0">SUM(B9:O9)</f>
        <v>75300.391207799985</v>
      </c>
      <c r="Q9" s="151">
        <f>+P9/$P$27</f>
        <v>3.7104011429565085E-3</v>
      </c>
    </row>
    <row r="10" spans="1:17" ht="30" customHeight="1">
      <c r="A10" s="549" t="s">
        <v>139</v>
      </c>
      <c r="B10" s="126">
        <v>0.81216999999999995</v>
      </c>
      <c r="C10" s="127">
        <v>97.775289999999998</v>
      </c>
      <c r="D10" s="127">
        <v>115.99822</v>
      </c>
      <c r="E10" s="127">
        <v>623.80123000000003</v>
      </c>
      <c r="F10" s="127">
        <v>5.9748599999999996</v>
      </c>
      <c r="G10" s="127">
        <v>358.3999</v>
      </c>
      <c r="H10" s="126">
        <v>129.25653</v>
      </c>
      <c r="I10" s="126">
        <v>0</v>
      </c>
      <c r="J10" s="126">
        <v>0</v>
      </c>
      <c r="K10" s="126">
        <v>0</v>
      </c>
      <c r="L10" s="126">
        <v>0</v>
      </c>
      <c r="M10" s="126">
        <v>0</v>
      </c>
      <c r="N10" s="126">
        <v>7</v>
      </c>
      <c r="O10" s="126">
        <v>134.67021</v>
      </c>
      <c r="P10" s="126">
        <f t="shared" si="0"/>
        <v>1473.68841</v>
      </c>
      <c r="Q10" s="151">
        <f t="shared" ref="Q10:Q27" si="1">+P10/$P$27</f>
        <v>7.261549472878914E-5</v>
      </c>
    </row>
    <row r="11" spans="1:17" ht="30" customHeight="1">
      <c r="A11" s="549" t="s">
        <v>140</v>
      </c>
      <c r="B11" s="126">
        <v>30475.028852000003</v>
      </c>
      <c r="C11" s="127">
        <v>52749.103098399995</v>
      </c>
      <c r="D11" s="127">
        <v>151122.84053760002</v>
      </c>
      <c r="E11" s="127">
        <v>35722.889758000005</v>
      </c>
      <c r="F11" s="127">
        <v>247246.37653539999</v>
      </c>
      <c r="G11" s="127">
        <v>19249.299961199999</v>
      </c>
      <c r="H11" s="126">
        <v>1368.4945086</v>
      </c>
      <c r="I11" s="126">
        <v>0</v>
      </c>
      <c r="J11" s="126">
        <v>209.04820999999998</v>
      </c>
      <c r="K11" s="126">
        <v>0</v>
      </c>
      <c r="L11" s="126">
        <v>6.86</v>
      </c>
      <c r="M11" s="126">
        <v>88.938810000000004</v>
      </c>
      <c r="N11" s="126">
        <v>6775.2550502000004</v>
      </c>
      <c r="O11" s="126">
        <v>0</v>
      </c>
      <c r="P11" s="126">
        <f t="shared" si="0"/>
        <v>545014.13532140001</v>
      </c>
      <c r="Q11" s="151">
        <f t="shared" si="1"/>
        <v>2.6855385983897837E-2</v>
      </c>
    </row>
    <row r="12" spans="1:17" ht="30" customHeight="1">
      <c r="A12" s="549" t="s">
        <v>141</v>
      </c>
      <c r="B12" s="126">
        <v>5180.1611399999992</v>
      </c>
      <c r="C12" s="127">
        <v>2475.69166</v>
      </c>
      <c r="D12" s="127">
        <v>139588.49650000001</v>
      </c>
      <c r="E12" s="127">
        <v>106549.55196160001</v>
      </c>
      <c r="F12" s="127">
        <v>417818.0326718</v>
      </c>
      <c r="G12" s="127">
        <v>4823.3113300000005</v>
      </c>
      <c r="H12" s="126">
        <v>524.58046999999999</v>
      </c>
      <c r="I12" s="126">
        <v>0</v>
      </c>
      <c r="J12" s="126">
        <v>0</v>
      </c>
      <c r="K12" s="126">
        <v>0</v>
      </c>
      <c r="L12" s="126">
        <v>0</v>
      </c>
      <c r="M12" s="126">
        <v>199.66315</v>
      </c>
      <c r="N12" s="126">
        <v>117.43101</v>
      </c>
      <c r="O12" s="126">
        <v>523.71172999999999</v>
      </c>
      <c r="P12" s="126">
        <f t="shared" si="0"/>
        <v>677800.63162340014</v>
      </c>
      <c r="Q12" s="151">
        <f t="shared" si="1"/>
        <v>3.3398395385914013E-2</v>
      </c>
    </row>
    <row r="13" spans="1:17" ht="30" customHeight="1">
      <c r="A13" s="549" t="s">
        <v>142</v>
      </c>
      <c r="B13" s="126">
        <v>578069.20612500003</v>
      </c>
      <c r="C13" s="127">
        <v>52174.7532698</v>
      </c>
      <c r="D13" s="127">
        <v>44320.894968199995</v>
      </c>
      <c r="E13" s="127">
        <v>328453.48397939996</v>
      </c>
      <c r="F13" s="127">
        <v>235309.91011120001</v>
      </c>
      <c r="G13" s="127">
        <v>22097.654271000003</v>
      </c>
      <c r="H13" s="126">
        <v>25046.851722800002</v>
      </c>
      <c r="I13" s="126">
        <v>18.707799999999999</v>
      </c>
      <c r="J13" s="126">
        <v>765.33306999999991</v>
      </c>
      <c r="K13" s="126">
        <v>41308.921000000002</v>
      </c>
      <c r="L13" s="126">
        <v>10650.979609999999</v>
      </c>
      <c r="M13" s="126">
        <v>3974.4968398000001</v>
      </c>
      <c r="N13" s="126">
        <v>79149.043996000008</v>
      </c>
      <c r="O13" s="126">
        <v>16374.29866</v>
      </c>
      <c r="P13" s="126">
        <f t="shared" si="0"/>
        <v>1437714.5354232001</v>
      </c>
      <c r="Q13" s="151">
        <f t="shared" si="1"/>
        <v>7.0842894305266954E-2</v>
      </c>
    </row>
    <row r="14" spans="1:17" ht="30" customHeight="1">
      <c r="A14" s="549" t="s">
        <v>143</v>
      </c>
      <c r="B14" s="126">
        <v>165495.87932159999</v>
      </c>
      <c r="C14" s="127">
        <v>75983.464552000005</v>
      </c>
      <c r="D14" s="127">
        <v>25913.778449999998</v>
      </c>
      <c r="E14" s="127">
        <v>8209.5751063999996</v>
      </c>
      <c r="F14" s="127">
        <v>91944.492258800004</v>
      </c>
      <c r="G14" s="127">
        <v>25849.582568999998</v>
      </c>
      <c r="H14" s="126">
        <v>2303.85149</v>
      </c>
      <c r="I14" s="126">
        <v>0</v>
      </c>
      <c r="J14" s="126">
        <v>75.78</v>
      </c>
      <c r="K14" s="126">
        <v>0</v>
      </c>
      <c r="L14" s="126">
        <v>6.86</v>
      </c>
      <c r="M14" s="126">
        <v>1369.1401599999999</v>
      </c>
      <c r="N14" s="126">
        <v>795.70770999999991</v>
      </c>
      <c r="O14" s="126">
        <v>20.767060000000001</v>
      </c>
      <c r="P14" s="126">
        <f t="shared" si="0"/>
        <v>397968.87867780001</v>
      </c>
      <c r="Q14" s="151">
        <f t="shared" si="1"/>
        <v>1.9609781020025738E-2</v>
      </c>
    </row>
    <row r="15" spans="1:17" ht="30" customHeight="1">
      <c r="A15" s="549" t="s">
        <v>98</v>
      </c>
      <c r="B15" s="126">
        <v>882369.28608440002</v>
      </c>
      <c r="C15" s="127">
        <v>285324.75024540001</v>
      </c>
      <c r="D15" s="127">
        <v>143798.269504</v>
      </c>
      <c r="E15" s="127">
        <v>1256111.8178862</v>
      </c>
      <c r="F15" s="127">
        <v>189476.425552</v>
      </c>
      <c r="G15" s="127">
        <v>177098.45653780003</v>
      </c>
      <c r="H15" s="126">
        <v>167616.25036100001</v>
      </c>
      <c r="I15" s="126">
        <v>192.29344</v>
      </c>
      <c r="J15" s="126">
        <v>1420.660365</v>
      </c>
      <c r="K15" s="126">
        <v>0</v>
      </c>
      <c r="L15" s="126">
        <v>20442.7107</v>
      </c>
      <c r="M15" s="126">
        <v>368524.30436539999</v>
      </c>
      <c r="N15" s="126">
        <v>139358.62839179998</v>
      </c>
      <c r="O15" s="126">
        <v>19825.677019999999</v>
      </c>
      <c r="P15" s="126">
        <f t="shared" si="0"/>
        <v>3651559.5304530002</v>
      </c>
      <c r="Q15" s="151">
        <f t="shared" si="1"/>
        <v>0.17992935279681652</v>
      </c>
    </row>
    <row r="16" spans="1:17" ht="30" customHeight="1">
      <c r="A16" s="549" t="s">
        <v>144</v>
      </c>
      <c r="B16" s="126">
        <v>175412.05587799998</v>
      </c>
      <c r="C16" s="127">
        <v>40020.929577000003</v>
      </c>
      <c r="D16" s="127">
        <v>195821.90853080002</v>
      </c>
      <c r="E16" s="127">
        <v>359580.53938939999</v>
      </c>
      <c r="F16" s="127">
        <v>117754.8406868</v>
      </c>
      <c r="G16" s="127">
        <v>68645.065774399991</v>
      </c>
      <c r="H16" s="126">
        <v>31390.233688600001</v>
      </c>
      <c r="I16" s="126">
        <v>115.06401</v>
      </c>
      <c r="J16" s="126">
        <v>924.91577839999991</v>
      </c>
      <c r="K16" s="126">
        <v>0</v>
      </c>
      <c r="L16" s="126">
        <v>6840.9026438000001</v>
      </c>
      <c r="M16" s="126">
        <v>11905.9736914</v>
      </c>
      <c r="N16" s="126">
        <v>75410.558081400013</v>
      </c>
      <c r="O16" s="126">
        <v>64062.695220000001</v>
      </c>
      <c r="P16" s="126">
        <f t="shared" si="0"/>
        <v>1147885.6829500003</v>
      </c>
      <c r="Q16" s="151">
        <f t="shared" si="1"/>
        <v>5.6561676263375285E-2</v>
      </c>
    </row>
    <row r="17" spans="1:23" ht="30" customHeight="1">
      <c r="A17" s="549" t="s">
        <v>145</v>
      </c>
      <c r="B17" s="126">
        <v>9703.9008945999994</v>
      </c>
      <c r="C17" s="127">
        <v>1085.4514268</v>
      </c>
      <c r="D17" s="127">
        <v>6577.8963598</v>
      </c>
      <c r="E17" s="127">
        <v>7927.9493402000007</v>
      </c>
      <c r="F17" s="127">
        <v>1225.75469</v>
      </c>
      <c r="G17" s="127">
        <v>3892.6826735999998</v>
      </c>
      <c r="H17" s="126">
        <v>4185.2463497999997</v>
      </c>
      <c r="I17" s="126">
        <v>0.35499999999999998</v>
      </c>
      <c r="J17" s="126">
        <v>1.9884000000000002</v>
      </c>
      <c r="K17" s="126">
        <v>0</v>
      </c>
      <c r="L17" s="126">
        <v>550.96117000000004</v>
      </c>
      <c r="M17" s="126">
        <v>1167.1536799999999</v>
      </c>
      <c r="N17" s="126">
        <v>3541.3210772000002</v>
      </c>
      <c r="O17" s="126">
        <v>8708.81041</v>
      </c>
      <c r="P17" s="126">
        <f t="shared" si="0"/>
        <v>48569.471472000012</v>
      </c>
      <c r="Q17" s="151">
        <f t="shared" si="1"/>
        <v>2.3932441727319352E-3</v>
      </c>
    </row>
    <row r="18" spans="1:23" ht="30" customHeight="1">
      <c r="A18" s="549" t="s">
        <v>146</v>
      </c>
      <c r="B18" s="126">
        <v>27814.119162399998</v>
      </c>
      <c r="C18" s="127">
        <v>30283.243766800002</v>
      </c>
      <c r="D18" s="127">
        <v>92940.637203399994</v>
      </c>
      <c r="E18" s="127">
        <v>154970.09992559999</v>
      </c>
      <c r="F18" s="127">
        <v>22805.115114999997</v>
      </c>
      <c r="G18" s="127">
        <v>7525.4120999999996</v>
      </c>
      <c r="H18" s="126">
        <v>7562.9524424000001</v>
      </c>
      <c r="I18" s="126">
        <v>18.207000000000001</v>
      </c>
      <c r="J18" s="126">
        <v>377.90510999999998</v>
      </c>
      <c r="K18" s="126">
        <v>0</v>
      </c>
      <c r="L18" s="126">
        <v>734.45086500000002</v>
      </c>
      <c r="M18" s="126">
        <v>2994.5438399999998</v>
      </c>
      <c r="N18" s="126">
        <v>11474.583550000001</v>
      </c>
      <c r="O18" s="126">
        <v>8690.8074900000011</v>
      </c>
      <c r="P18" s="126">
        <f t="shared" si="0"/>
        <v>368192.07757059991</v>
      </c>
      <c r="Q18" s="151">
        <f t="shared" si="1"/>
        <v>1.8142539282106331E-2</v>
      </c>
    </row>
    <row r="19" spans="1:23" ht="30" customHeight="1">
      <c r="A19" s="549" t="s">
        <v>147</v>
      </c>
      <c r="B19" s="126">
        <v>2207309.9490254</v>
      </c>
      <c r="C19" s="127">
        <v>906012.54172920005</v>
      </c>
      <c r="D19" s="127">
        <v>2346255.5775967999</v>
      </c>
      <c r="E19" s="127">
        <v>1817174.5711264</v>
      </c>
      <c r="F19" s="127">
        <v>148113.15628299999</v>
      </c>
      <c r="G19" s="127">
        <v>30288.888050000001</v>
      </c>
      <c r="H19" s="126">
        <v>38129.173359800006</v>
      </c>
      <c r="I19" s="126">
        <v>0</v>
      </c>
      <c r="J19" s="126">
        <v>78224.18923280001</v>
      </c>
      <c r="K19" s="126">
        <v>186880.12817340001</v>
      </c>
      <c r="L19" s="126">
        <v>9500</v>
      </c>
      <c r="M19" s="126">
        <v>6226.8031100000007</v>
      </c>
      <c r="N19" s="126">
        <v>3568.7554399999999</v>
      </c>
      <c r="O19" s="126">
        <v>2494.13184</v>
      </c>
      <c r="P19" s="126">
        <f t="shared" si="0"/>
        <v>7780177.8649668004</v>
      </c>
      <c r="Q19" s="151">
        <f t="shared" si="1"/>
        <v>0.38336561576306255</v>
      </c>
    </row>
    <row r="20" spans="1:23" ht="30" customHeight="1">
      <c r="A20" s="549" t="s">
        <v>148</v>
      </c>
      <c r="B20" s="126">
        <v>112690.49250540001</v>
      </c>
      <c r="C20" s="127">
        <v>23543.141266399998</v>
      </c>
      <c r="D20" s="127">
        <v>144975.9985704</v>
      </c>
      <c r="E20" s="127">
        <v>1682927.97276</v>
      </c>
      <c r="F20" s="127">
        <v>1447958.8675128</v>
      </c>
      <c r="G20" s="127">
        <v>42405.093153200003</v>
      </c>
      <c r="H20" s="126">
        <v>65944.473147800003</v>
      </c>
      <c r="I20" s="126">
        <v>0</v>
      </c>
      <c r="J20" s="126">
        <v>2154.4337820000001</v>
      </c>
      <c r="K20" s="126">
        <v>0</v>
      </c>
      <c r="L20" s="126">
        <v>2570.27925</v>
      </c>
      <c r="M20" s="126">
        <v>7618.5214900000001</v>
      </c>
      <c r="N20" s="126">
        <v>48175.431396599997</v>
      </c>
      <c r="O20" s="126">
        <v>2579.58646</v>
      </c>
      <c r="P20" s="126">
        <f t="shared" si="0"/>
        <v>3583544.2912946003</v>
      </c>
      <c r="Q20" s="151">
        <f t="shared" si="1"/>
        <v>0.17657792504107803</v>
      </c>
    </row>
    <row r="21" spans="1:23" ht="30" customHeight="1">
      <c r="A21" s="549" t="s">
        <v>149</v>
      </c>
      <c r="B21" s="126">
        <v>1276.6190900000001</v>
      </c>
      <c r="C21" s="127">
        <v>9425.3945308000002</v>
      </c>
      <c r="D21" s="127">
        <v>51243.854185000004</v>
      </c>
      <c r="E21" s="127">
        <v>6698.4574794</v>
      </c>
      <c r="F21" s="127">
        <v>2699.3791253999998</v>
      </c>
      <c r="G21" s="127">
        <v>3546.8080599999998</v>
      </c>
      <c r="H21" s="126">
        <v>1771.2687720000001</v>
      </c>
      <c r="I21" s="126">
        <v>0</v>
      </c>
      <c r="J21" s="126">
        <v>0</v>
      </c>
      <c r="K21" s="126">
        <v>0</v>
      </c>
      <c r="L21" s="126">
        <v>217.6</v>
      </c>
      <c r="M21" s="126">
        <v>107.86161</v>
      </c>
      <c r="N21" s="126">
        <v>112.42178</v>
      </c>
      <c r="O21" s="126">
        <v>112.01130000000001</v>
      </c>
      <c r="P21" s="126">
        <f t="shared" si="0"/>
        <v>77211.675932600003</v>
      </c>
      <c r="Q21" s="151">
        <f t="shared" si="1"/>
        <v>3.8045790471302483E-3</v>
      </c>
    </row>
    <row r="22" spans="1:23" ht="30" customHeight="1">
      <c r="A22" s="549" t="s">
        <v>150</v>
      </c>
      <c r="B22" s="126">
        <v>4805.1919900000003</v>
      </c>
      <c r="C22" s="127">
        <v>2505.2416115999999</v>
      </c>
      <c r="D22" s="127">
        <v>890.83076000000005</v>
      </c>
      <c r="E22" s="127">
        <v>8597.0802800000001</v>
      </c>
      <c r="F22" s="127">
        <v>2030.6015206</v>
      </c>
      <c r="G22" s="127">
        <v>4584.9338799999996</v>
      </c>
      <c r="H22" s="126">
        <v>2110.2649962</v>
      </c>
      <c r="I22" s="126">
        <v>0</v>
      </c>
      <c r="J22" s="126">
        <v>0</v>
      </c>
      <c r="K22" s="126">
        <v>0</v>
      </c>
      <c r="L22" s="126">
        <v>6.86</v>
      </c>
      <c r="M22" s="126">
        <v>446.56220999999999</v>
      </c>
      <c r="N22" s="126">
        <v>481.06538</v>
      </c>
      <c r="O22" s="126">
        <v>126.10455</v>
      </c>
      <c r="P22" s="126">
        <f t="shared" si="0"/>
        <v>26584.737178400002</v>
      </c>
      <c r="Q22" s="151">
        <f t="shared" si="1"/>
        <v>1.3099538744722502E-3</v>
      </c>
    </row>
    <row r="23" spans="1:23" ht="30" customHeight="1">
      <c r="A23" s="549" t="s">
        <v>151</v>
      </c>
      <c r="B23" s="126">
        <v>79974.180726799998</v>
      </c>
      <c r="C23" s="127">
        <v>97201.153280600003</v>
      </c>
      <c r="D23" s="127">
        <v>111780.74418000001</v>
      </c>
      <c r="E23" s="127">
        <v>28750.909376600001</v>
      </c>
      <c r="F23" s="127">
        <v>73192.828464599996</v>
      </c>
      <c r="G23" s="127">
        <v>10506.991979800001</v>
      </c>
      <c r="H23" s="126">
        <v>14332.6146558</v>
      </c>
      <c r="I23" s="126">
        <v>0</v>
      </c>
      <c r="J23" s="126">
        <v>81.06</v>
      </c>
      <c r="K23" s="126">
        <v>0</v>
      </c>
      <c r="L23" s="126">
        <v>74.95</v>
      </c>
      <c r="M23" s="126">
        <v>6557.9474600000003</v>
      </c>
      <c r="N23" s="126">
        <v>2285.33646</v>
      </c>
      <c r="O23" s="126">
        <v>3182.9147699999999</v>
      </c>
      <c r="P23" s="126">
        <f t="shared" si="0"/>
        <v>427921.63135419996</v>
      </c>
      <c r="Q23" s="151">
        <f t="shared" si="1"/>
        <v>2.1085692711619926E-2</v>
      </c>
    </row>
    <row r="24" spans="1:23" ht="30" customHeight="1">
      <c r="A24" s="549" t="s">
        <v>152</v>
      </c>
      <c r="B24" s="126">
        <v>13.72</v>
      </c>
      <c r="C24" s="127">
        <v>0</v>
      </c>
      <c r="D24" s="127">
        <v>89.895750000000007</v>
      </c>
      <c r="E24" s="127">
        <v>47.387339999999995</v>
      </c>
      <c r="F24" s="127">
        <v>74.746690000000001</v>
      </c>
      <c r="G24" s="127">
        <v>22.803519999999999</v>
      </c>
      <c r="H24" s="126">
        <v>0</v>
      </c>
      <c r="I24" s="126">
        <v>0</v>
      </c>
      <c r="J24" s="126">
        <v>0</v>
      </c>
      <c r="K24" s="126">
        <v>0</v>
      </c>
      <c r="L24" s="126">
        <v>0</v>
      </c>
      <c r="M24" s="126">
        <v>70.121596999999994</v>
      </c>
      <c r="N24" s="126">
        <v>0</v>
      </c>
      <c r="O24" s="126">
        <v>0</v>
      </c>
      <c r="P24" s="126">
        <f t="shared" si="0"/>
        <v>318.67489699999999</v>
      </c>
      <c r="Q24" s="151">
        <f t="shared" si="1"/>
        <v>1.5702597066160628E-5</v>
      </c>
    </row>
    <row r="25" spans="1:23" ht="30" customHeight="1">
      <c r="A25" s="549" t="s">
        <v>153</v>
      </c>
      <c r="B25" s="126">
        <v>207.61476999999999</v>
      </c>
      <c r="C25" s="127">
        <v>217.01686319999999</v>
      </c>
      <c r="D25" s="127">
        <v>1188.114</v>
      </c>
      <c r="E25" s="127">
        <v>1856.4669699999999</v>
      </c>
      <c r="F25" s="127">
        <v>522.45091000000002</v>
      </c>
      <c r="G25" s="127">
        <v>550.51639999999998</v>
      </c>
      <c r="H25" s="126">
        <v>326.82472999999999</v>
      </c>
      <c r="I25" s="126">
        <v>0</v>
      </c>
      <c r="J25" s="126">
        <v>0</v>
      </c>
      <c r="K25" s="126">
        <v>0</v>
      </c>
      <c r="L25" s="126">
        <v>0</v>
      </c>
      <c r="M25" s="126">
        <v>0</v>
      </c>
      <c r="N25" s="126">
        <v>0</v>
      </c>
      <c r="O25" s="126">
        <v>0</v>
      </c>
      <c r="P25" s="126">
        <f t="shared" si="0"/>
        <v>4869.0046431999999</v>
      </c>
      <c r="Q25" s="151">
        <f t="shared" si="1"/>
        <v>2.3991854628397291E-4</v>
      </c>
    </row>
    <row r="26" spans="1:23" s="153" customFormat="1" ht="39" customHeight="1">
      <c r="A26" s="550" t="s">
        <v>154</v>
      </c>
      <c r="B26" s="132">
        <v>2308.29414</v>
      </c>
      <c r="C26" s="152">
        <v>1802.5962782000001</v>
      </c>
      <c r="D26" s="152">
        <v>11461.922039999999</v>
      </c>
      <c r="E26" s="152">
        <v>8676.7010300000002</v>
      </c>
      <c r="F26" s="152">
        <v>13963.6730212</v>
      </c>
      <c r="G26" s="152">
        <v>1646.42302</v>
      </c>
      <c r="H26" s="132">
        <v>1955.4841398000001</v>
      </c>
      <c r="I26" s="132">
        <v>0</v>
      </c>
      <c r="J26" s="132">
        <v>0</v>
      </c>
      <c r="K26" s="132">
        <v>0</v>
      </c>
      <c r="L26" s="132">
        <v>6.86</v>
      </c>
      <c r="M26" s="132">
        <v>192.38976</v>
      </c>
      <c r="N26" s="132">
        <v>267.79709000000003</v>
      </c>
      <c r="O26" s="132">
        <v>18.031400000000001</v>
      </c>
      <c r="P26" s="132">
        <f t="shared" si="0"/>
        <v>42300.171919199995</v>
      </c>
      <c r="Q26" s="133">
        <f t="shared" si="1"/>
        <v>2.0843265714667195E-3</v>
      </c>
    </row>
    <row r="27" spans="1:23" ht="23.25" customHeight="1">
      <c r="A27" s="551" t="s">
        <v>160</v>
      </c>
      <c r="B27" s="636">
        <f>SUM(B9:B26)</f>
        <v>4294462.8160256008</v>
      </c>
      <c r="C27" s="636">
        <f t="shared" ref="C27:O27" si="2">SUM(C9:C26)</f>
        <v>1585875.4004461998</v>
      </c>
      <c r="D27" s="636">
        <f t="shared" si="2"/>
        <v>3476850.258556</v>
      </c>
      <c r="E27" s="636">
        <f t="shared" si="2"/>
        <v>5827873.6710592005</v>
      </c>
      <c r="F27" s="636">
        <f t="shared" si="2"/>
        <v>3013840.9797370001</v>
      </c>
      <c r="G27" s="636">
        <f t="shared" si="2"/>
        <v>437813.40186860011</v>
      </c>
      <c r="H27" s="636">
        <f t="shared" si="2"/>
        <v>372935.39048640005</v>
      </c>
      <c r="I27" s="636">
        <f t="shared" si="2"/>
        <v>344.62725</v>
      </c>
      <c r="J27" s="636">
        <f t="shared" si="2"/>
        <v>84235.313948199997</v>
      </c>
      <c r="K27" s="636">
        <f t="shared" si="2"/>
        <v>228189.04917340001</v>
      </c>
      <c r="L27" s="636">
        <f>SUM(L9:L26)</f>
        <v>51649.459238799995</v>
      </c>
      <c r="M27" s="636">
        <f>SUM(M9:M26)</f>
        <v>411635.88424360001</v>
      </c>
      <c r="N27" s="636">
        <f>SUM(N9:N26)</f>
        <v>379187.19644219993</v>
      </c>
      <c r="O27" s="636">
        <f t="shared" si="2"/>
        <v>129513.62682000003</v>
      </c>
      <c r="P27" s="636">
        <f t="shared" si="0"/>
        <v>20294407.075295206</v>
      </c>
      <c r="Q27" s="637">
        <f t="shared" si="1"/>
        <v>1</v>
      </c>
    </row>
    <row r="28" spans="1:23" ht="30.75" customHeight="1">
      <c r="A28" s="552" t="s">
        <v>155</v>
      </c>
      <c r="B28" s="151">
        <f t="shared" ref="B28:P28" si="3">+B27/$P$27</f>
        <v>0.21160819333585446</v>
      </c>
      <c r="C28" s="151">
        <f t="shared" si="3"/>
        <v>7.8143470492257852E-2</v>
      </c>
      <c r="D28" s="151">
        <f t="shared" si="3"/>
        <v>0.17132061289873507</v>
      </c>
      <c r="E28" s="151">
        <f t="shared" si="3"/>
        <v>0.28716649121292087</v>
      </c>
      <c r="F28" s="151">
        <f t="shared" si="3"/>
        <v>0.14850598830284675</v>
      </c>
      <c r="G28" s="151">
        <f t="shared" si="3"/>
        <v>2.1573106336354082E-2</v>
      </c>
      <c r="H28" s="151">
        <f t="shared" si="3"/>
        <v>1.8376264411310735E-2</v>
      </c>
      <c r="I28" s="151">
        <f t="shared" si="3"/>
        <v>1.6981390425518848E-5</v>
      </c>
      <c r="J28" s="151">
        <f t="shared" si="3"/>
        <v>4.150666419357546E-3</v>
      </c>
      <c r="K28" s="151">
        <f t="shared" si="3"/>
        <v>1.1243937717755705E-2</v>
      </c>
      <c r="L28" s="151">
        <f t="shared" si="3"/>
        <v>2.5450095214495784E-3</v>
      </c>
      <c r="M28" s="151">
        <f t="shared" si="3"/>
        <v>2.0283218066749667E-2</v>
      </c>
      <c r="N28" s="151">
        <f>+N27/$P$27</f>
        <v>1.8684320021538948E-2</v>
      </c>
      <c r="O28" s="151">
        <f t="shared" si="3"/>
        <v>6.3817398724429651E-3</v>
      </c>
      <c r="P28" s="151">
        <f t="shared" si="3"/>
        <v>1</v>
      </c>
      <c r="Q28" s="151"/>
    </row>
    <row r="29" spans="1:23" ht="9" customHeight="1" thickBot="1">
      <c r="A29" s="553"/>
      <c r="B29" s="157"/>
      <c r="C29" s="158"/>
      <c r="D29" s="158"/>
      <c r="E29" s="158"/>
      <c r="F29" s="158"/>
      <c r="G29" s="158"/>
      <c r="H29" s="159"/>
      <c r="I29" s="159"/>
      <c r="J29" s="159"/>
      <c r="K29" s="159"/>
      <c r="L29" s="159"/>
      <c r="M29" s="159"/>
      <c r="N29" s="159"/>
      <c r="O29" s="159"/>
      <c r="P29" s="159"/>
      <c r="Q29" s="160"/>
    </row>
    <row r="30" spans="1:23" ht="15" customHeight="1" thickTop="1">
      <c r="A30" s="559" t="s">
        <v>765</v>
      </c>
      <c r="B30" s="136"/>
      <c r="C30" s="161"/>
      <c r="D30" s="161"/>
      <c r="E30" s="161"/>
      <c r="F30" s="161"/>
      <c r="G30" s="161"/>
      <c r="H30" s="162"/>
      <c r="I30" s="162"/>
      <c r="J30" s="162"/>
      <c r="K30" s="162"/>
      <c r="L30" s="162"/>
      <c r="M30" s="162"/>
      <c r="N30" s="162"/>
      <c r="O30" s="162"/>
      <c r="P30" s="162"/>
      <c r="Q30" s="162"/>
    </row>
    <row r="31" spans="1:23">
      <c r="A31" s="638" t="s">
        <v>766</v>
      </c>
      <c r="B31" s="638"/>
      <c r="C31" s="638"/>
      <c r="D31" s="638"/>
      <c r="E31" s="638"/>
      <c r="F31" s="638"/>
      <c r="G31" s="18"/>
      <c r="H31" s="17"/>
      <c r="I31" s="17"/>
      <c r="J31" s="17"/>
      <c r="K31" s="17"/>
      <c r="L31" s="17"/>
      <c r="M31" s="17"/>
      <c r="N31" s="17"/>
      <c r="O31" s="17"/>
      <c r="P31" s="17"/>
      <c r="Q31" s="162"/>
    </row>
    <row r="32" spans="1:23" ht="15" customHeight="1">
      <c r="A32" s="556"/>
      <c r="C32" s="18"/>
      <c r="D32" s="18"/>
      <c r="E32" s="18"/>
      <c r="F32" s="18"/>
      <c r="G32" s="18"/>
      <c r="H32" s="17"/>
      <c r="I32" s="17"/>
      <c r="J32" s="17"/>
      <c r="K32" s="17"/>
      <c r="L32" s="17"/>
      <c r="M32" s="17"/>
      <c r="N32" s="17"/>
      <c r="O32" s="17"/>
      <c r="P32" s="17"/>
      <c r="Q32" s="162"/>
      <c r="R32" s="163"/>
      <c r="S32" s="17"/>
      <c r="T32" s="17"/>
      <c r="U32" s="17"/>
      <c r="V32" s="17"/>
      <c r="W32" s="17"/>
    </row>
    <row r="33" spans="1:17" ht="9" customHeight="1">
      <c r="A33" s="506"/>
      <c r="C33" s="18"/>
      <c r="D33" s="18"/>
      <c r="E33" s="18"/>
      <c r="F33" s="18"/>
      <c r="G33" s="18"/>
      <c r="H33" s="17"/>
      <c r="I33" s="17"/>
      <c r="J33" s="17"/>
      <c r="K33" s="17"/>
      <c r="L33" s="17"/>
      <c r="M33" s="17"/>
      <c r="N33" s="17"/>
      <c r="O33" s="17"/>
      <c r="P33" s="17"/>
      <c r="Q33" s="162"/>
    </row>
    <row r="34" spans="1:17" ht="9" customHeight="1">
      <c r="A34" s="509"/>
      <c r="C34" s="18"/>
      <c r="D34" s="18"/>
      <c r="E34" s="18"/>
      <c r="F34" s="18"/>
      <c r="G34" s="18"/>
      <c r="H34" s="17"/>
      <c r="I34" s="17"/>
      <c r="J34" s="17"/>
      <c r="K34" s="17"/>
      <c r="L34" s="17"/>
      <c r="M34" s="17"/>
      <c r="N34" s="17"/>
      <c r="O34" s="17"/>
      <c r="P34" s="17"/>
      <c r="Q34" s="162"/>
    </row>
    <row r="35" spans="1:17" ht="9" customHeight="1">
      <c r="A35" s="506"/>
      <c r="C35" s="18"/>
      <c r="D35" s="18"/>
      <c r="E35" s="18"/>
      <c r="F35" s="18"/>
      <c r="G35" s="18"/>
      <c r="H35" s="17"/>
      <c r="I35" s="17"/>
      <c r="J35" s="17"/>
      <c r="K35" s="17"/>
      <c r="L35" s="17"/>
      <c r="M35" s="17"/>
      <c r="N35" s="17"/>
      <c r="O35" s="17"/>
      <c r="P35" s="17"/>
      <c r="Q35" s="162"/>
    </row>
    <row r="36" spans="1:17" ht="9" customHeight="1">
      <c r="A36" s="506"/>
      <c r="C36" s="18"/>
      <c r="D36" s="18"/>
      <c r="E36" s="18"/>
      <c r="F36" s="18"/>
      <c r="G36" s="18"/>
      <c r="H36" s="17"/>
      <c r="I36" s="17"/>
      <c r="J36" s="17"/>
      <c r="K36" s="17"/>
      <c r="L36" s="17"/>
      <c r="M36" s="17"/>
      <c r="N36" s="17"/>
      <c r="O36" s="17"/>
      <c r="P36" s="17"/>
      <c r="Q36" s="162"/>
    </row>
    <row r="37" spans="1:17" ht="9" customHeight="1">
      <c r="A37" s="506"/>
      <c r="B37" s="164"/>
      <c r="C37" s="18"/>
      <c r="D37" s="18"/>
      <c r="E37" s="18"/>
      <c r="F37" s="18"/>
      <c r="G37" s="18"/>
      <c r="H37" s="17"/>
      <c r="I37" s="17"/>
      <c r="J37" s="17"/>
      <c r="K37" s="17"/>
      <c r="L37" s="17"/>
      <c r="M37" s="17"/>
      <c r="N37" s="17"/>
      <c r="O37" s="17"/>
      <c r="P37" s="17"/>
      <c r="Q37" s="162"/>
    </row>
    <row r="38" spans="1:17" ht="9" customHeight="1">
      <c r="A38" s="506"/>
      <c r="B38" s="164"/>
      <c r="C38" s="18"/>
      <c r="D38" s="18"/>
      <c r="E38" s="18"/>
      <c r="F38" s="18"/>
      <c r="G38" s="18"/>
      <c r="H38" s="17"/>
      <c r="I38" s="17"/>
      <c r="J38" s="17"/>
      <c r="K38" s="17"/>
      <c r="L38" s="17"/>
      <c r="M38" s="17"/>
      <c r="N38" s="17"/>
      <c r="O38" s="17"/>
      <c r="P38" s="17"/>
      <c r="Q38" s="162"/>
    </row>
    <row r="39" spans="1:17" ht="9" customHeight="1">
      <c r="A39" s="506"/>
      <c r="B39" s="164"/>
      <c r="C39" s="18"/>
      <c r="D39" s="18"/>
      <c r="E39" s="18"/>
      <c r="F39" s="18"/>
      <c r="G39" s="18"/>
      <c r="H39" s="17"/>
      <c r="I39" s="17"/>
      <c r="J39" s="17"/>
      <c r="K39" s="17"/>
      <c r="L39" s="17"/>
      <c r="M39" s="17"/>
      <c r="N39" s="17"/>
      <c r="O39" s="17"/>
      <c r="P39" s="17"/>
      <c r="Q39" s="162"/>
    </row>
    <row r="40" spans="1:17" ht="9" customHeight="1">
      <c r="A40" s="139"/>
      <c r="B40" s="164"/>
      <c r="C40" s="18"/>
      <c r="D40" s="18"/>
      <c r="E40" s="18"/>
      <c r="F40" s="18"/>
      <c r="G40" s="18"/>
      <c r="H40" s="17"/>
      <c r="I40" s="17"/>
      <c r="J40" s="17"/>
      <c r="K40" s="17"/>
      <c r="L40" s="17"/>
      <c r="M40" s="17"/>
      <c r="N40" s="17"/>
      <c r="O40" s="17"/>
      <c r="P40" s="17"/>
      <c r="Q40" s="162"/>
    </row>
    <row r="41" spans="1:17" ht="9" customHeight="1">
      <c r="A41" s="506"/>
      <c r="B41" s="164"/>
      <c r="C41" s="18"/>
      <c r="D41" s="18"/>
      <c r="E41" s="18"/>
      <c r="F41" s="18"/>
      <c r="G41" s="18"/>
      <c r="H41" s="17"/>
      <c r="I41" s="17"/>
      <c r="J41" s="17"/>
      <c r="K41" s="17"/>
      <c r="L41" s="17"/>
      <c r="M41" s="17"/>
      <c r="N41" s="17"/>
      <c r="O41" s="17"/>
      <c r="P41" s="17"/>
      <c r="Q41" s="162"/>
    </row>
    <row r="42" spans="1:17" ht="9" customHeight="1">
      <c r="A42" s="506"/>
      <c r="B42" s="164"/>
      <c r="C42" s="18"/>
      <c r="D42" s="18"/>
      <c r="E42" s="18"/>
      <c r="F42" s="18"/>
      <c r="G42" s="18"/>
      <c r="H42" s="17"/>
      <c r="I42" s="17"/>
      <c r="J42" s="17"/>
      <c r="K42" s="17"/>
      <c r="L42" s="17"/>
      <c r="M42" s="17"/>
      <c r="N42" s="17"/>
      <c r="O42" s="17"/>
      <c r="P42" s="17"/>
      <c r="Q42" s="162"/>
    </row>
    <row r="43" spans="1:17" ht="9" customHeight="1">
      <c r="A43" s="506"/>
      <c r="B43" s="164"/>
      <c r="C43" s="18"/>
      <c r="D43" s="18"/>
      <c r="E43" s="18"/>
      <c r="F43" s="18"/>
      <c r="G43" s="18"/>
      <c r="H43" s="17"/>
      <c r="I43" s="17"/>
      <c r="J43" s="17"/>
      <c r="K43" s="17"/>
      <c r="L43" s="17"/>
      <c r="M43" s="17"/>
      <c r="N43" s="17"/>
      <c r="O43" s="17"/>
      <c r="P43" s="17"/>
      <c r="Q43" s="162"/>
    </row>
    <row r="44" spans="1:17" ht="9" customHeight="1">
      <c r="A44" s="506"/>
      <c r="C44" s="18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17"/>
      <c r="P44" s="17"/>
      <c r="Q44" s="162"/>
    </row>
    <row r="45" spans="1:17" ht="9" customHeight="1">
      <c r="A45" s="506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17"/>
      <c r="P45" s="17"/>
      <c r="Q45" s="162"/>
    </row>
    <row r="46" spans="1:17" ht="9" customHeight="1">
      <c r="A46" s="139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17"/>
      <c r="P46" s="17"/>
      <c r="Q46" s="162"/>
    </row>
    <row r="47" spans="1:17" ht="9" customHeight="1">
      <c r="A47" s="506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162"/>
    </row>
    <row r="48" spans="1:17" ht="9" customHeight="1">
      <c r="A48" s="506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162"/>
    </row>
    <row r="49" spans="1:17" ht="9" customHeight="1">
      <c r="A49" s="506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162"/>
    </row>
    <row r="50" spans="1:17" ht="9" customHeight="1">
      <c r="A50" s="506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162"/>
    </row>
    <row r="51" spans="1:17" ht="9" customHeight="1">
      <c r="A51" s="506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162"/>
    </row>
    <row r="52" spans="1:17" ht="9" customHeight="1">
      <c r="A52" s="139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162"/>
    </row>
    <row r="53" spans="1:17" ht="9" customHeight="1">
      <c r="A53" s="506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162"/>
    </row>
    <row r="54" spans="1:17" ht="9" customHeight="1">
      <c r="A54" s="506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162"/>
    </row>
    <row r="55" spans="1:17" ht="9" customHeight="1">
      <c r="A55" s="506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162"/>
    </row>
    <row r="56" spans="1:17" ht="9" customHeight="1">
      <c r="A56" s="506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162"/>
    </row>
    <row r="57" spans="1:17" ht="9" customHeight="1">
      <c r="A57" s="139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162"/>
    </row>
    <row r="58" spans="1:17" ht="9" customHeight="1">
      <c r="A58" s="507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162"/>
    </row>
    <row r="59" spans="1:17" ht="9" customHeight="1">
      <c r="A59" s="507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162"/>
    </row>
    <row r="60" spans="1:17" ht="9" customHeight="1">
      <c r="A60" s="507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162"/>
    </row>
    <row r="61" spans="1:17" ht="9" customHeight="1">
      <c r="A61" s="507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162"/>
    </row>
    <row r="62" spans="1:17" ht="9" customHeight="1">
      <c r="A62" s="508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162"/>
    </row>
    <row r="63" spans="1:17" ht="9" customHeight="1">
      <c r="A63" s="508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162"/>
    </row>
    <row r="64" spans="1:17" ht="9" customHeight="1">
      <c r="A64" s="509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162"/>
    </row>
    <row r="65" spans="1:17" ht="9" customHeight="1">
      <c r="A65" s="50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162"/>
    </row>
    <row r="66" spans="1:17" ht="9" customHeight="1">
      <c r="A66" s="50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162"/>
    </row>
    <row r="67" spans="1:17" ht="9" customHeight="1">
      <c r="A67" s="506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162"/>
    </row>
    <row r="68" spans="1:17" ht="9" customHeight="1">
      <c r="A68" s="506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162"/>
    </row>
    <row r="69" spans="1:17" ht="9" customHeight="1">
      <c r="A69" s="507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162"/>
    </row>
    <row r="70" spans="1:17" ht="9" customHeight="1">
      <c r="A70" s="509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162"/>
    </row>
    <row r="71" spans="1:17" ht="9" customHeight="1">
      <c r="A71" s="506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162"/>
    </row>
    <row r="72" spans="1:17" ht="9" customHeight="1">
      <c r="A72" s="506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162"/>
    </row>
    <row r="73" spans="1:17" ht="9" customHeight="1">
      <c r="A73" s="506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162"/>
    </row>
    <row r="74" spans="1:17" ht="9" customHeight="1">
      <c r="A74" s="506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162"/>
    </row>
    <row r="75" spans="1:17" ht="9" customHeight="1">
      <c r="A75" s="507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162"/>
    </row>
    <row r="76" spans="1:17" ht="9" customHeight="1">
      <c r="A76" s="509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162"/>
    </row>
    <row r="77" spans="1:17" ht="9" customHeight="1">
      <c r="A77" s="50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162"/>
    </row>
    <row r="78" spans="1:17" ht="9" customHeight="1">
      <c r="A78" s="506"/>
      <c r="C78" s="18"/>
      <c r="D78" s="18"/>
      <c r="E78" s="18"/>
      <c r="F78" s="18"/>
      <c r="G78" s="18"/>
      <c r="H78" s="17"/>
      <c r="I78" s="17"/>
      <c r="J78" s="17"/>
      <c r="K78" s="17"/>
      <c r="L78" s="17"/>
      <c r="M78" s="17"/>
      <c r="N78" s="17"/>
      <c r="O78" s="17"/>
      <c r="P78" s="17"/>
      <c r="Q78" s="162"/>
    </row>
    <row r="79" spans="1:17" ht="9" customHeight="1">
      <c r="A79" s="506"/>
      <c r="C79" s="37"/>
      <c r="D79" s="37"/>
      <c r="E79" s="37"/>
      <c r="F79" s="37"/>
      <c r="G79" s="37"/>
      <c r="Q79" s="136"/>
    </row>
    <row r="80" spans="1:17" ht="9" customHeight="1">
      <c r="A80" s="506"/>
      <c r="C80" s="37"/>
      <c r="D80" s="37"/>
      <c r="E80" s="37"/>
      <c r="F80" s="37"/>
      <c r="G80" s="37"/>
      <c r="Q80" s="136"/>
    </row>
    <row r="81" spans="1:17" ht="9" customHeight="1">
      <c r="A81" s="506"/>
      <c r="C81" s="37"/>
      <c r="D81" s="37"/>
      <c r="E81" s="37"/>
      <c r="F81" s="37"/>
      <c r="G81" s="37"/>
      <c r="Q81" s="136"/>
    </row>
    <row r="82" spans="1:17" ht="9" customHeight="1">
      <c r="A82" s="506"/>
      <c r="C82" s="37"/>
      <c r="D82" s="37"/>
      <c r="E82" s="37"/>
      <c r="F82" s="37"/>
      <c r="G82" s="37"/>
      <c r="Q82" s="136"/>
    </row>
    <row r="83" spans="1:17" ht="9" customHeight="1">
      <c r="A83" s="506"/>
      <c r="C83" s="37"/>
      <c r="D83" s="37"/>
      <c r="E83" s="37"/>
      <c r="F83" s="37"/>
      <c r="G83" s="37"/>
      <c r="Q83" s="136"/>
    </row>
    <row r="84" spans="1:17" ht="9" customHeight="1">
      <c r="A84" s="506"/>
      <c r="C84" s="37"/>
      <c r="D84" s="37"/>
      <c r="E84" s="37"/>
      <c r="F84" s="37"/>
      <c r="G84" s="37"/>
      <c r="Q84" s="136"/>
    </row>
    <row r="85" spans="1:17" ht="9" customHeight="1">
      <c r="A85" s="507"/>
      <c r="C85" s="37"/>
      <c r="D85" s="37"/>
      <c r="E85" s="37"/>
      <c r="F85" s="37"/>
      <c r="G85" s="37"/>
      <c r="Q85" s="136"/>
    </row>
    <row r="86" spans="1:17" ht="9" customHeight="1">
      <c r="A86" s="509"/>
      <c r="C86" s="37"/>
      <c r="D86" s="37"/>
      <c r="E86" s="37"/>
      <c r="F86" s="37"/>
      <c r="G86" s="37"/>
      <c r="Q86" s="136"/>
    </row>
    <row r="87" spans="1:17" ht="9" customHeight="1">
      <c r="A87" s="506"/>
      <c r="C87" s="37"/>
      <c r="D87" s="37"/>
      <c r="E87" s="37"/>
      <c r="F87" s="37"/>
      <c r="G87" s="37"/>
      <c r="Q87" s="136"/>
    </row>
    <row r="88" spans="1:17" ht="9" customHeight="1">
      <c r="A88" s="506"/>
      <c r="C88" s="37"/>
      <c r="D88" s="37"/>
      <c r="E88" s="37"/>
      <c r="F88" s="37"/>
      <c r="G88" s="37"/>
      <c r="Q88" s="136"/>
    </row>
    <row r="89" spans="1:17" ht="9" customHeight="1">
      <c r="A89" s="506"/>
      <c r="C89" s="37"/>
      <c r="D89" s="37"/>
      <c r="E89" s="37"/>
      <c r="F89" s="37"/>
      <c r="G89" s="37"/>
      <c r="Q89" s="136"/>
    </row>
    <row r="90" spans="1:17" ht="9" customHeight="1">
      <c r="A90" s="506"/>
      <c r="C90" s="37"/>
      <c r="D90" s="37"/>
      <c r="E90" s="37"/>
      <c r="F90" s="37"/>
      <c r="G90" s="37"/>
      <c r="Q90" s="136"/>
    </row>
    <row r="91" spans="1:17" ht="9" customHeight="1">
      <c r="A91" s="506"/>
      <c r="C91" s="37"/>
      <c r="D91" s="37"/>
      <c r="E91" s="37"/>
      <c r="F91" s="37"/>
      <c r="G91" s="37"/>
      <c r="Q91" s="136"/>
    </row>
    <row r="92" spans="1:17" ht="9" customHeight="1">
      <c r="A92" s="506"/>
      <c r="C92" s="37"/>
      <c r="D92" s="37"/>
      <c r="E92" s="37"/>
      <c r="F92" s="37"/>
      <c r="G92" s="37"/>
      <c r="Q92" s="136"/>
    </row>
    <row r="93" spans="1:17" ht="9" customHeight="1">
      <c r="A93" s="506"/>
      <c r="C93" s="37"/>
      <c r="D93" s="37"/>
      <c r="E93" s="37"/>
      <c r="F93" s="37"/>
      <c r="G93" s="37"/>
      <c r="Q93" s="136"/>
    </row>
    <row r="94" spans="1:17" ht="9" customHeight="1">
      <c r="A94" s="506"/>
      <c r="C94" s="37"/>
      <c r="D94" s="37"/>
      <c r="E94" s="37"/>
      <c r="F94" s="37"/>
      <c r="G94" s="37"/>
      <c r="Q94" s="136"/>
    </row>
    <row r="95" spans="1:17" ht="9" customHeight="1">
      <c r="A95" s="506"/>
      <c r="C95" s="37"/>
      <c r="D95" s="37"/>
      <c r="E95" s="37"/>
      <c r="F95" s="37"/>
      <c r="G95" s="37"/>
      <c r="Q95" s="136"/>
    </row>
    <row r="96" spans="1:17" ht="9" customHeight="1">
      <c r="A96" s="509"/>
      <c r="C96" s="37"/>
      <c r="D96" s="37"/>
      <c r="E96" s="37"/>
      <c r="F96" s="37"/>
      <c r="G96" s="37"/>
      <c r="Q96" s="136"/>
    </row>
    <row r="97" spans="1:17" ht="9" customHeight="1">
      <c r="A97" s="506"/>
      <c r="C97" s="37"/>
      <c r="D97" s="37"/>
      <c r="E97" s="37"/>
      <c r="F97" s="37"/>
      <c r="G97" s="37"/>
      <c r="Q97" s="136"/>
    </row>
    <row r="98" spans="1:17" ht="9" customHeight="1">
      <c r="A98" s="506"/>
      <c r="C98" s="37"/>
      <c r="D98" s="37"/>
      <c r="E98" s="37"/>
      <c r="F98" s="37"/>
      <c r="G98" s="37"/>
      <c r="Q98" s="136"/>
    </row>
    <row r="99" spans="1:17" ht="9" customHeight="1">
      <c r="A99" s="506"/>
      <c r="C99" s="37"/>
      <c r="D99" s="37"/>
      <c r="E99" s="37"/>
      <c r="F99" s="37"/>
      <c r="G99" s="37"/>
      <c r="Q99" s="136"/>
    </row>
    <row r="100" spans="1:17">
      <c r="A100" s="510"/>
      <c r="C100" s="37"/>
      <c r="D100" s="37"/>
      <c r="E100" s="37"/>
      <c r="F100" s="37"/>
      <c r="G100" s="37"/>
      <c r="Q100" s="136"/>
    </row>
    <row r="101" spans="1:17">
      <c r="A101" s="510"/>
      <c r="C101" s="37"/>
      <c r="D101" s="37"/>
      <c r="E101" s="37"/>
      <c r="F101" s="37"/>
      <c r="G101" s="37"/>
      <c r="Q101" s="136"/>
    </row>
    <row r="102" spans="1:17">
      <c r="A102" s="510"/>
      <c r="C102" s="37"/>
      <c r="D102" s="37"/>
      <c r="E102" s="37"/>
      <c r="F102" s="37"/>
      <c r="G102" s="37"/>
      <c r="Q102" s="136"/>
    </row>
    <row r="103" spans="1:17">
      <c r="A103" s="510"/>
      <c r="C103" s="37"/>
      <c r="D103" s="37"/>
      <c r="E103" s="37"/>
      <c r="F103" s="37"/>
      <c r="G103" s="37"/>
      <c r="Q103" s="136"/>
    </row>
    <row r="104" spans="1:17">
      <c r="A104" s="510"/>
      <c r="C104" s="37"/>
      <c r="D104" s="37"/>
      <c r="E104" s="37"/>
      <c r="F104" s="37"/>
      <c r="G104" s="37"/>
      <c r="Q104" s="136"/>
    </row>
    <row r="105" spans="1:17">
      <c r="A105" s="510"/>
      <c r="C105" s="37"/>
      <c r="D105" s="37"/>
      <c r="E105" s="37"/>
      <c r="F105" s="37"/>
      <c r="G105" s="37"/>
      <c r="Q105" s="136"/>
    </row>
    <row r="106" spans="1:17">
      <c r="A106" s="510"/>
      <c r="C106" s="37"/>
      <c r="D106" s="37"/>
      <c r="E106" s="37"/>
      <c r="F106" s="37"/>
      <c r="G106" s="37"/>
      <c r="Q106" s="136"/>
    </row>
    <row r="107" spans="1:17" ht="15.75">
      <c r="A107" s="144"/>
      <c r="C107" s="37"/>
      <c r="D107" s="37"/>
      <c r="E107" s="37"/>
      <c r="F107" s="37"/>
      <c r="G107" s="37"/>
      <c r="Q107" s="136"/>
    </row>
    <row r="108" spans="1:17" ht="15.75">
      <c r="A108" s="144"/>
      <c r="C108" s="37"/>
      <c r="D108" s="37"/>
      <c r="E108" s="37"/>
      <c r="F108" s="37"/>
      <c r="G108" s="37"/>
      <c r="Q108" s="136"/>
    </row>
    <row r="109" spans="1:17" ht="15.75">
      <c r="A109" s="144"/>
      <c r="C109" s="37"/>
      <c r="D109" s="37"/>
      <c r="E109" s="37"/>
      <c r="F109" s="37"/>
      <c r="G109" s="37"/>
      <c r="Q109" s="136"/>
    </row>
    <row r="110" spans="1:17" ht="15.75">
      <c r="A110" s="144"/>
      <c r="C110" s="37"/>
      <c r="D110" s="37"/>
      <c r="E110" s="37"/>
      <c r="F110" s="37"/>
      <c r="G110" s="37"/>
      <c r="Q110" s="136"/>
    </row>
    <row r="111" spans="1:17" ht="15.75">
      <c r="A111" s="144"/>
      <c r="C111" s="37"/>
      <c r="D111" s="37"/>
      <c r="E111" s="37"/>
      <c r="F111" s="37"/>
      <c r="G111" s="37"/>
      <c r="Q111" s="136"/>
    </row>
    <row r="112" spans="1:17" ht="15.75">
      <c r="A112" s="144"/>
      <c r="C112" s="37"/>
      <c r="D112" s="37"/>
      <c r="E112" s="37"/>
      <c r="F112" s="37"/>
      <c r="G112" s="37"/>
      <c r="Q112" s="136"/>
    </row>
    <row r="113" spans="1:17" ht="15.75">
      <c r="A113" s="144"/>
      <c r="C113" s="37"/>
      <c r="D113" s="37"/>
      <c r="E113" s="37"/>
      <c r="F113" s="37"/>
      <c r="G113" s="37"/>
      <c r="Q113" s="136"/>
    </row>
    <row r="114" spans="1:17" ht="15.75">
      <c r="A114" s="144"/>
      <c r="C114" s="37"/>
      <c r="D114" s="37"/>
      <c r="E114" s="37"/>
      <c r="F114" s="37"/>
      <c r="G114" s="37"/>
      <c r="Q114" s="136"/>
    </row>
    <row r="115" spans="1:17" ht="15.75">
      <c r="A115" s="144"/>
      <c r="C115" s="37"/>
      <c r="D115" s="37"/>
      <c r="E115" s="37"/>
      <c r="F115" s="37"/>
      <c r="G115" s="37"/>
      <c r="Q115" s="136"/>
    </row>
    <row r="116" spans="1:17" ht="15.75">
      <c r="A116" s="144"/>
      <c r="C116" s="37"/>
      <c r="D116" s="37"/>
      <c r="E116" s="37"/>
      <c r="F116" s="37"/>
      <c r="G116" s="37"/>
      <c r="Q116" s="136"/>
    </row>
    <row r="117" spans="1:17" ht="15.75">
      <c r="A117" s="144"/>
      <c r="C117" s="37"/>
      <c r="D117" s="37"/>
      <c r="E117" s="37"/>
      <c r="F117" s="37"/>
      <c r="G117" s="37"/>
      <c r="Q117" s="136"/>
    </row>
    <row r="118" spans="1:17" ht="15.75">
      <c r="A118" s="144"/>
      <c r="C118" s="37"/>
      <c r="D118" s="37"/>
      <c r="E118" s="37"/>
      <c r="F118" s="37"/>
      <c r="G118" s="37"/>
      <c r="Q118" s="136"/>
    </row>
    <row r="119" spans="1:17" ht="15.75">
      <c r="A119" s="144"/>
      <c r="C119" s="37"/>
      <c r="D119" s="37"/>
      <c r="E119" s="37"/>
      <c r="F119" s="37"/>
      <c r="G119" s="37"/>
      <c r="Q119" s="136"/>
    </row>
    <row r="120" spans="1:17" ht="15.75">
      <c r="A120" s="144"/>
      <c r="C120" s="37"/>
      <c r="D120" s="37"/>
      <c r="E120" s="37"/>
      <c r="F120" s="37"/>
      <c r="G120" s="37"/>
      <c r="Q120" s="136"/>
    </row>
    <row r="121" spans="1:17" ht="15.75">
      <c r="A121" s="144"/>
      <c r="C121" s="37"/>
      <c r="D121" s="37"/>
      <c r="E121" s="37"/>
      <c r="F121" s="37"/>
      <c r="G121" s="37"/>
      <c r="Q121" s="136"/>
    </row>
    <row r="122" spans="1:17" ht="15.75">
      <c r="A122" s="144"/>
      <c r="C122" s="37"/>
      <c r="D122" s="37"/>
      <c r="E122" s="37"/>
      <c r="F122" s="37"/>
      <c r="G122" s="37"/>
      <c r="Q122" s="136"/>
    </row>
    <row r="123" spans="1:17" ht="15.75">
      <c r="A123" s="144"/>
      <c r="C123" s="37"/>
      <c r="D123" s="37"/>
      <c r="E123" s="37"/>
      <c r="F123" s="37"/>
      <c r="G123" s="37"/>
      <c r="Q123" s="136"/>
    </row>
    <row r="124" spans="1:17" ht="15.75">
      <c r="A124" s="144"/>
      <c r="C124" s="37"/>
      <c r="D124" s="37"/>
      <c r="E124" s="37"/>
      <c r="F124" s="37"/>
      <c r="G124" s="37"/>
      <c r="Q124" s="136"/>
    </row>
    <row r="125" spans="1:17" ht="15.75">
      <c r="A125" s="144"/>
      <c r="C125" s="37"/>
      <c r="D125" s="37"/>
      <c r="E125" s="37"/>
      <c r="F125" s="37"/>
      <c r="G125" s="37"/>
      <c r="Q125" s="136"/>
    </row>
    <row r="126" spans="1:17" ht="15.75">
      <c r="A126" s="144"/>
      <c r="C126" s="37"/>
      <c r="D126" s="37"/>
      <c r="E126" s="37"/>
      <c r="F126" s="37"/>
      <c r="G126" s="37"/>
      <c r="Q126" s="136"/>
    </row>
    <row r="127" spans="1:17" ht="15.75">
      <c r="A127" s="144"/>
      <c r="C127" s="37"/>
      <c r="D127" s="37"/>
      <c r="E127" s="37"/>
      <c r="F127" s="37"/>
      <c r="G127" s="37"/>
      <c r="Q127" s="136"/>
    </row>
    <row r="128" spans="1:17" ht="15.75">
      <c r="A128" s="144"/>
      <c r="C128" s="37"/>
      <c r="D128" s="37"/>
      <c r="E128" s="37"/>
      <c r="F128" s="37"/>
      <c r="G128" s="37"/>
      <c r="Q128" s="136"/>
    </row>
    <row r="129" spans="1:17" ht="15.75">
      <c r="A129" s="144"/>
      <c r="C129" s="37"/>
      <c r="D129" s="37"/>
      <c r="E129" s="37"/>
      <c r="F129" s="37"/>
      <c r="G129" s="37"/>
      <c r="Q129" s="136"/>
    </row>
    <row r="130" spans="1:17" ht="15.75">
      <c r="A130" s="144"/>
      <c r="C130" s="37"/>
      <c r="D130" s="37"/>
      <c r="E130" s="37"/>
      <c r="F130" s="37"/>
      <c r="G130" s="37"/>
      <c r="Q130" s="136"/>
    </row>
    <row r="131" spans="1:17" ht="15.75">
      <c r="A131" s="144"/>
      <c r="C131" s="37"/>
      <c r="D131" s="37"/>
      <c r="E131" s="37"/>
      <c r="F131" s="37"/>
      <c r="G131" s="37"/>
      <c r="Q131" s="136"/>
    </row>
    <row r="132" spans="1:17" ht="15.75">
      <c r="A132" s="144"/>
      <c r="C132" s="37"/>
      <c r="D132" s="37"/>
      <c r="E132" s="37"/>
      <c r="F132" s="37"/>
      <c r="G132" s="37"/>
      <c r="Q132" s="136"/>
    </row>
    <row r="133" spans="1:17" ht="15.75">
      <c r="A133" s="144"/>
      <c r="C133" s="37"/>
      <c r="D133" s="37"/>
      <c r="E133" s="37"/>
      <c r="F133" s="37"/>
      <c r="G133" s="37"/>
      <c r="Q133" s="136"/>
    </row>
    <row r="134" spans="1:17" ht="15.75">
      <c r="A134" s="144"/>
      <c r="C134" s="37"/>
      <c r="D134" s="37"/>
      <c r="E134" s="37"/>
      <c r="F134" s="37"/>
      <c r="G134" s="37"/>
      <c r="Q134" s="136"/>
    </row>
    <row r="135" spans="1:17" ht="15.75">
      <c r="A135" s="144"/>
      <c r="C135" s="37"/>
      <c r="D135" s="37"/>
      <c r="E135" s="37"/>
      <c r="F135" s="37"/>
      <c r="G135" s="37"/>
      <c r="Q135" s="136"/>
    </row>
    <row r="136" spans="1:17" ht="15.75">
      <c r="A136" s="144"/>
      <c r="C136" s="37"/>
      <c r="D136" s="37"/>
      <c r="E136" s="37"/>
      <c r="F136" s="37"/>
      <c r="G136" s="37"/>
      <c r="Q136" s="136"/>
    </row>
    <row r="137" spans="1:17" ht="15.75">
      <c r="A137" s="144"/>
      <c r="C137" s="37"/>
      <c r="D137" s="37"/>
      <c r="E137" s="37"/>
      <c r="F137" s="37"/>
      <c r="G137" s="37"/>
      <c r="Q137" s="136"/>
    </row>
    <row r="138" spans="1:17" ht="15.75">
      <c r="A138" s="144"/>
      <c r="C138" s="37"/>
      <c r="D138" s="37"/>
      <c r="E138" s="37"/>
      <c r="F138" s="37"/>
      <c r="G138" s="37"/>
      <c r="Q138" s="136"/>
    </row>
    <row r="139" spans="1:17" ht="15.75">
      <c r="A139" s="144"/>
      <c r="C139" s="37"/>
      <c r="D139" s="37"/>
      <c r="E139" s="37"/>
      <c r="F139" s="37"/>
      <c r="G139" s="37"/>
      <c r="Q139" s="136"/>
    </row>
    <row r="140" spans="1:17" ht="15.75">
      <c r="A140" s="144"/>
      <c r="C140" s="37"/>
      <c r="D140" s="37"/>
      <c r="E140" s="37"/>
      <c r="F140" s="37"/>
      <c r="G140" s="37"/>
      <c r="Q140" s="136"/>
    </row>
    <row r="141" spans="1:17" ht="15.75">
      <c r="A141" s="144"/>
      <c r="C141" s="37"/>
      <c r="D141" s="37"/>
      <c r="E141" s="37"/>
      <c r="F141" s="37"/>
      <c r="G141" s="37"/>
      <c r="Q141" s="136"/>
    </row>
    <row r="142" spans="1:17" ht="15.75">
      <c r="A142" s="144"/>
      <c r="C142" s="37"/>
      <c r="D142" s="37"/>
      <c r="E142" s="37"/>
      <c r="F142" s="37"/>
      <c r="G142" s="37"/>
      <c r="Q142" s="136"/>
    </row>
    <row r="143" spans="1:17" ht="15.75">
      <c r="A143" s="144"/>
      <c r="C143" s="37"/>
      <c r="D143" s="37"/>
      <c r="E143" s="37"/>
      <c r="F143" s="37"/>
      <c r="G143" s="37"/>
      <c r="Q143" s="136"/>
    </row>
    <row r="144" spans="1:17" ht="15.75">
      <c r="A144" s="144"/>
      <c r="C144" s="37"/>
      <c r="D144" s="37"/>
      <c r="E144" s="37"/>
      <c r="F144" s="37"/>
      <c r="G144" s="37"/>
      <c r="Q144" s="136"/>
    </row>
    <row r="145" spans="1:17" ht="15.75">
      <c r="A145" s="144"/>
      <c r="C145" s="37"/>
      <c r="D145" s="37"/>
      <c r="E145" s="37"/>
      <c r="F145" s="37"/>
      <c r="G145" s="37"/>
      <c r="Q145" s="136"/>
    </row>
    <row r="146" spans="1:17" ht="15.75">
      <c r="A146" s="144"/>
      <c r="C146" s="37"/>
      <c r="D146" s="37"/>
      <c r="E146" s="37"/>
      <c r="F146" s="37"/>
      <c r="G146" s="37"/>
      <c r="Q146" s="136"/>
    </row>
    <row r="147" spans="1:17" ht="15.75">
      <c r="A147" s="144"/>
      <c r="C147" s="37"/>
      <c r="D147" s="37"/>
      <c r="E147" s="37"/>
      <c r="F147" s="37"/>
      <c r="G147" s="37"/>
      <c r="Q147" s="136"/>
    </row>
    <row r="148" spans="1:17" ht="15.75">
      <c r="A148" s="144"/>
      <c r="C148" s="37"/>
      <c r="D148" s="37"/>
      <c r="E148" s="37"/>
      <c r="F148" s="37"/>
      <c r="G148" s="37"/>
      <c r="Q148" s="136"/>
    </row>
    <row r="149" spans="1:17" ht="15.75">
      <c r="A149" s="144"/>
      <c r="C149" s="37"/>
      <c r="D149" s="37"/>
      <c r="E149" s="37"/>
      <c r="F149" s="37"/>
      <c r="G149" s="37"/>
      <c r="Q149" s="136"/>
    </row>
    <row r="150" spans="1:17" ht="15.75">
      <c r="A150" s="144"/>
      <c r="C150" s="37"/>
      <c r="D150" s="37"/>
      <c r="E150" s="37"/>
      <c r="F150" s="37"/>
      <c r="G150" s="37"/>
      <c r="Q150" s="136"/>
    </row>
    <row r="151" spans="1:17" ht="15.75">
      <c r="A151" s="144"/>
      <c r="C151" s="37"/>
      <c r="D151" s="37"/>
      <c r="E151" s="37"/>
      <c r="F151" s="37"/>
      <c r="G151" s="37"/>
      <c r="Q151" s="136"/>
    </row>
    <row r="152" spans="1:17" ht="15.75">
      <c r="A152" s="144"/>
      <c r="C152" s="37"/>
      <c r="D152" s="37"/>
      <c r="E152" s="37"/>
      <c r="F152" s="37"/>
      <c r="G152" s="37"/>
      <c r="Q152" s="136"/>
    </row>
    <row r="153" spans="1:17" ht="15.75">
      <c r="A153" s="144"/>
      <c r="C153" s="37"/>
      <c r="D153" s="37"/>
      <c r="E153" s="37"/>
      <c r="F153" s="37"/>
      <c r="G153" s="37"/>
      <c r="Q153" s="136"/>
    </row>
    <row r="154" spans="1:17" ht="15.75">
      <c r="A154" s="144"/>
      <c r="C154" s="37"/>
      <c r="D154" s="37"/>
      <c r="E154" s="37"/>
      <c r="F154" s="37"/>
      <c r="G154" s="37"/>
      <c r="Q154" s="136"/>
    </row>
    <row r="155" spans="1:17" ht="15.75">
      <c r="A155" s="144"/>
      <c r="C155" s="37"/>
      <c r="D155" s="37"/>
      <c r="E155" s="37"/>
      <c r="F155" s="37"/>
      <c r="G155" s="37"/>
      <c r="Q155" s="136"/>
    </row>
    <row r="156" spans="1:17" ht="15.75">
      <c r="A156" s="144"/>
      <c r="C156" s="37"/>
      <c r="D156" s="37"/>
      <c r="E156" s="37"/>
      <c r="F156" s="37"/>
      <c r="G156" s="37"/>
      <c r="Q156" s="136"/>
    </row>
    <row r="157" spans="1:17" ht="15.75">
      <c r="A157" s="144"/>
      <c r="C157" s="37"/>
      <c r="D157" s="37"/>
      <c r="E157" s="37"/>
      <c r="F157" s="37"/>
      <c r="G157" s="37"/>
      <c r="Q157" s="136"/>
    </row>
    <row r="158" spans="1:17" ht="15.75">
      <c r="A158" s="144"/>
      <c r="C158" s="37"/>
      <c r="D158" s="37"/>
      <c r="E158" s="37"/>
      <c r="F158" s="37"/>
      <c r="G158" s="37"/>
      <c r="Q158" s="136"/>
    </row>
    <row r="159" spans="1:17" ht="15.75">
      <c r="A159" s="144"/>
      <c r="C159" s="37"/>
      <c r="D159" s="37"/>
      <c r="E159" s="37"/>
      <c r="F159" s="37"/>
      <c r="G159" s="37"/>
      <c r="Q159" s="136"/>
    </row>
    <row r="160" spans="1:17" ht="15.75">
      <c r="A160" s="144"/>
      <c r="C160" s="37"/>
      <c r="D160" s="37"/>
      <c r="E160" s="37"/>
      <c r="F160" s="37"/>
      <c r="G160" s="37"/>
      <c r="Q160" s="136"/>
    </row>
    <row r="161" spans="1:17" ht="15.75">
      <c r="A161" s="144"/>
      <c r="C161" s="37"/>
      <c r="D161" s="37"/>
      <c r="E161" s="37"/>
      <c r="F161" s="37"/>
      <c r="G161" s="37"/>
      <c r="Q161" s="136"/>
    </row>
    <row r="162" spans="1:17" ht="15.75">
      <c r="A162" s="144"/>
      <c r="C162" s="37"/>
      <c r="D162" s="37"/>
      <c r="E162" s="37"/>
      <c r="F162" s="37"/>
      <c r="G162" s="37"/>
      <c r="Q162" s="136"/>
    </row>
    <row r="163" spans="1:17" ht="15.75">
      <c r="A163" s="144"/>
      <c r="C163" s="37"/>
      <c r="D163" s="37"/>
      <c r="E163" s="37"/>
      <c r="F163" s="37"/>
      <c r="G163" s="37"/>
      <c r="Q163" s="136"/>
    </row>
    <row r="164" spans="1:17" ht="15.75">
      <c r="A164" s="144"/>
      <c r="C164" s="37"/>
      <c r="D164" s="37"/>
      <c r="E164" s="37"/>
      <c r="F164" s="37"/>
      <c r="G164" s="37"/>
      <c r="Q164" s="136"/>
    </row>
    <row r="165" spans="1:17" ht="15.75">
      <c r="A165" s="144"/>
      <c r="C165" s="37"/>
      <c r="D165" s="37"/>
      <c r="E165" s="37"/>
      <c r="F165" s="37"/>
      <c r="G165" s="37"/>
      <c r="Q165" s="136"/>
    </row>
    <row r="166" spans="1:17" ht="15.75">
      <c r="A166" s="144"/>
      <c r="C166" s="37"/>
      <c r="D166" s="37"/>
      <c r="E166" s="37"/>
      <c r="F166" s="37"/>
      <c r="G166" s="37"/>
      <c r="Q166" s="136"/>
    </row>
    <row r="167" spans="1:17" ht="15.75">
      <c r="A167" s="144"/>
      <c r="C167" s="37"/>
      <c r="D167" s="37"/>
      <c r="E167" s="37"/>
      <c r="F167" s="37"/>
      <c r="G167" s="37"/>
      <c r="Q167" s="136"/>
    </row>
    <row r="168" spans="1:17" ht="15.75">
      <c r="A168" s="144"/>
      <c r="C168" s="37"/>
      <c r="D168" s="37"/>
      <c r="E168" s="37"/>
      <c r="F168" s="37"/>
      <c r="G168" s="37"/>
      <c r="Q168" s="136"/>
    </row>
    <row r="169" spans="1:17" ht="15.75">
      <c r="A169" s="144"/>
      <c r="C169" s="37"/>
      <c r="D169" s="37"/>
      <c r="E169" s="37"/>
      <c r="F169" s="37"/>
      <c r="G169" s="37"/>
      <c r="Q169" s="136"/>
    </row>
    <row r="170" spans="1:17" ht="15.75">
      <c r="A170" s="144"/>
      <c r="C170" s="37"/>
      <c r="D170" s="37"/>
      <c r="E170" s="37"/>
      <c r="F170" s="37"/>
      <c r="G170" s="37"/>
      <c r="Q170" s="136"/>
    </row>
    <row r="171" spans="1:17" ht="15.75">
      <c r="A171" s="144"/>
      <c r="C171" s="37"/>
      <c r="D171" s="37"/>
      <c r="E171" s="37"/>
      <c r="F171" s="37"/>
      <c r="G171" s="37"/>
      <c r="Q171" s="136"/>
    </row>
    <row r="172" spans="1:17" ht="15.75">
      <c r="A172" s="144"/>
      <c r="C172" s="37"/>
      <c r="D172" s="37"/>
      <c r="E172" s="37"/>
      <c r="F172" s="37"/>
      <c r="G172" s="37"/>
      <c r="Q172" s="136"/>
    </row>
    <row r="173" spans="1:17" ht="15.75">
      <c r="A173" s="144"/>
      <c r="C173" s="37"/>
      <c r="D173" s="37"/>
      <c r="E173" s="37"/>
      <c r="F173" s="37"/>
      <c r="G173" s="37"/>
      <c r="Q173" s="136"/>
    </row>
    <row r="174" spans="1:17" ht="15.75">
      <c r="A174" s="144"/>
      <c r="C174" s="37"/>
      <c r="D174" s="37"/>
      <c r="E174" s="37"/>
      <c r="F174" s="37"/>
      <c r="G174" s="37"/>
      <c r="Q174" s="136"/>
    </row>
    <row r="175" spans="1:17" ht="15.75">
      <c r="A175" s="144"/>
      <c r="C175" s="37"/>
      <c r="D175" s="37"/>
      <c r="E175" s="37"/>
      <c r="F175" s="37"/>
      <c r="G175" s="37"/>
      <c r="Q175" s="136"/>
    </row>
    <row r="176" spans="1:17" ht="15.75">
      <c r="A176" s="144"/>
      <c r="C176" s="37"/>
      <c r="D176" s="37"/>
      <c r="E176" s="37"/>
      <c r="F176" s="37"/>
      <c r="G176" s="37"/>
      <c r="Q176" s="136"/>
    </row>
    <row r="177" spans="1:17" ht="15.75">
      <c r="A177" s="144"/>
      <c r="C177" s="37"/>
      <c r="D177" s="37"/>
      <c r="E177" s="37"/>
      <c r="F177" s="37"/>
      <c r="G177" s="37"/>
      <c r="Q177" s="136"/>
    </row>
    <row r="178" spans="1:17" ht="15.75">
      <c r="A178" s="144"/>
      <c r="C178" s="37"/>
      <c r="D178" s="37"/>
      <c r="E178" s="37"/>
      <c r="F178" s="37"/>
      <c r="G178" s="37"/>
      <c r="Q178" s="136"/>
    </row>
    <row r="179" spans="1:17" ht="15.75">
      <c r="A179" s="144"/>
      <c r="C179" s="37"/>
      <c r="D179" s="37"/>
      <c r="E179" s="37"/>
      <c r="F179" s="37"/>
      <c r="G179" s="37"/>
      <c r="Q179" s="136"/>
    </row>
    <row r="180" spans="1:17" ht="15.75">
      <c r="A180" s="144"/>
      <c r="C180" s="37"/>
      <c r="D180" s="37"/>
      <c r="E180" s="37"/>
      <c r="F180" s="37"/>
      <c r="G180" s="37"/>
      <c r="Q180" s="136"/>
    </row>
    <row r="181" spans="1:17" ht="15.75">
      <c r="A181" s="144"/>
      <c r="C181" s="37"/>
      <c r="D181" s="37"/>
      <c r="E181" s="37"/>
      <c r="F181" s="37"/>
      <c r="G181" s="37"/>
      <c r="Q181" s="136"/>
    </row>
    <row r="182" spans="1:17" ht="15.75">
      <c r="A182" s="144"/>
      <c r="C182" s="37"/>
      <c r="D182" s="37"/>
      <c r="E182" s="37"/>
      <c r="F182" s="37"/>
      <c r="G182" s="37"/>
      <c r="Q182" s="136"/>
    </row>
    <row r="183" spans="1:17" ht="15.75">
      <c r="A183" s="144"/>
      <c r="C183" s="37"/>
      <c r="D183" s="37"/>
      <c r="E183" s="37"/>
      <c r="F183" s="37"/>
      <c r="G183" s="37"/>
      <c r="Q183" s="136"/>
    </row>
    <row r="184" spans="1:17" ht="15.75">
      <c r="A184" s="144"/>
      <c r="C184" s="37"/>
      <c r="D184" s="37"/>
      <c r="E184" s="37"/>
      <c r="F184" s="37"/>
      <c r="G184" s="37"/>
      <c r="Q184" s="136"/>
    </row>
    <row r="185" spans="1:17" ht="15.75">
      <c r="A185" s="144"/>
      <c r="C185" s="37"/>
      <c r="D185" s="37"/>
      <c r="E185" s="37"/>
      <c r="F185" s="37"/>
      <c r="G185" s="37"/>
      <c r="Q185" s="136"/>
    </row>
    <row r="186" spans="1:17" ht="15.75">
      <c r="A186" s="144"/>
      <c r="C186" s="37"/>
      <c r="D186" s="37"/>
      <c r="E186" s="37"/>
      <c r="F186" s="37"/>
      <c r="G186" s="37"/>
      <c r="Q186" s="136"/>
    </row>
    <row r="187" spans="1:17" ht="15.75">
      <c r="A187" s="144"/>
      <c r="C187" s="37"/>
      <c r="D187" s="37"/>
      <c r="E187" s="37"/>
      <c r="F187" s="37"/>
      <c r="G187" s="37"/>
      <c r="Q187" s="136"/>
    </row>
    <row r="188" spans="1:17" ht="15.75">
      <c r="A188" s="144"/>
      <c r="C188" s="37"/>
      <c r="D188" s="37"/>
      <c r="E188" s="37"/>
      <c r="F188" s="37"/>
      <c r="G188" s="37"/>
      <c r="Q188" s="136"/>
    </row>
    <row r="189" spans="1:17" ht="15.75">
      <c r="A189" s="144"/>
      <c r="C189" s="37"/>
      <c r="D189" s="37"/>
      <c r="E189" s="37"/>
      <c r="F189" s="37"/>
      <c r="G189" s="37"/>
      <c r="Q189" s="136"/>
    </row>
    <row r="190" spans="1:17" ht="15.75">
      <c r="A190" s="144"/>
      <c r="C190" s="37"/>
      <c r="D190" s="37"/>
      <c r="E190" s="37"/>
      <c r="F190" s="37"/>
      <c r="G190" s="37"/>
      <c r="Q190" s="136"/>
    </row>
    <row r="191" spans="1:17" ht="15.75">
      <c r="A191" s="144"/>
      <c r="C191" s="37"/>
      <c r="D191" s="37"/>
      <c r="E191" s="37"/>
      <c r="F191" s="37"/>
      <c r="G191" s="37"/>
      <c r="Q191" s="136"/>
    </row>
    <row r="192" spans="1:17" ht="15.75">
      <c r="A192" s="144"/>
      <c r="C192" s="37"/>
      <c r="D192" s="37"/>
      <c r="E192" s="37"/>
      <c r="F192" s="37"/>
      <c r="G192" s="37"/>
      <c r="Q192" s="136"/>
    </row>
    <row r="193" spans="1:17" ht="15.75">
      <c r="A193" s="144"/>
      <c r="C193" s="37"/>
      <c r="D193" s="37"/>
      <c r="E193" s="37"/>
      <c r="F193" s="37"/>
      <c r="G193" s="37"/>
      <c r="Q193" s="136"/>
    </row>
    <row r="194" spans="1:17" ht="15.75">
      <c r="A194" s="144"/>
      <c r="C194" s="37"/>
      <c r="D194" s="37"/>
      <c r="E194" s="37"/>
      <c r="F194" s="37"/>
      <c r="G194" s="37"/>
      <c r="Q194" s="136"/>
    </row>
    <row r="195" spans="1:17" ht="15.75">
      <c r="A195" s="144"/>
      <c r="C195" s="37"/>
      <c r="D195" s="37"/>
      <c r="E195" s="37"/>
      <c r="F195" s="37"/>
      <c r="G195" s="37"/>
      <c r="Q195" s="136"/>
    </row>
    <row r="196" spans="1:17" ht="15.75">
      <c r="A196" s="144"/>
      <c r="C196" s="37"/>
      <c r="D196" s="37"/>
      <c r="E196" s="37"/>
      <c r="F196" s="37"/>
      <c r="G196" s="37"/>
      <c r="Q196" s="136"/>
    </row>
    <row r="197" spans="1:17" ht="15.75">
      <c r="A197" s="144"/>
      <c r="C197" s="37"/>
      <c r="D197" s="37"/>
      <c r="E197" s="37"/>
      <c r="F197" s="37"/>
      <c r="G197" s="37"/>
      <c r="Q197" s="136"/>
    </row>
    <row r="198" spans="1:17" ht="15.75">
      <c r="A198" s="19"/>
      <c r="C198" s="37"/>
      <c r="D198" s="37"/>
      <c r="E198" s="37"/>
      <c r="F198" s="37"/>
      <c r="G198" s="37"/>
      <c r="Q198" s="136"/>
    </row>
    <row r="199" spans="1:17" ht="15.75">
      <c r="A199" s="19"/>
      <c r="C199" s="37"/>
      <c r="D199" s="37"/>
      <c r="E199" s="37"/>
      <c r="F199" s="37"/>
      <c r="G199" s="37"/>
      <c r="Q199" s="136"/>
    </row>
    <row r="200" spans="1:17" ht="15.75">
      <c r="A200" s="19"/>
      <c r="C200" s="37"/>
      <c r="D200" s="37"/>
      <c r="E200" s="37"/>
      <c r="F200" s="37"/>
      <c r="G200" s="37"/>
      <c r="Q200" s="136"/>
    </row>
    <row r="201" spans="1:17" ht="15.75">
      <c r="A201" s="19"/>
      <c r="C201" s="37"/>
      <c r="D201" s="37"/>
      <c r="E201" s="37"/>
      <c r="F201" s="37"/>
      <c r="G201" s="37"/>
    </row>
    <row r="202" spans="1:17" ht="15.75">
      <c r="A202" s="19"/>
      <c r="C202" s="37"/>
      <c r="D202" s="37"/>
      <c r="E202" s="37"/>
      <c r="F202" s="37"/>
      <c r="G202" s="37"/>
    </row>
    <row r="203" spans="1:17" ht="15.75">
      <c r="A203" s="19"/>
      <c r="C203" s="37"/>
      <c r="D203" s="37"/>
      <c r="E203" s="37"/>
      <c r="F203" s="37"/>
      <c r="G203" s="37"/>
    </row>
    <row r="204" spans="1:17" ht="15.75">
      <c r="A204" s="19"/>
      <c r="C204" s="37"/>
      <c r="D204" s="37"/>
      <c r="E204" s="37"/>
      <c r="F204" s="37"/>
      <c r="G204" s="37"/>
    </row>
    <row r="205" spans="1:17" ht="15.75">
      <c r="A205" s="19"/>
      <c r="C205" s="37"/>
      <c r="D205" s="37"/>
      <c r="E205" s="37"/>
      <c r="F205" s="37"/>
      <c r="G205" s="37"/>
    </row>
    <row r="206" spans="1:17" ht="15.75">
      <c r="A206" s="19"/>
      <c r="C206" s="37"/>
      <c r="D206" s="37"/>
      <c r="E206" s="37"/>
      <c r="F206" s="37"/>
      <c r="G206" s="37"/>
    </row>
    <row r="207" spans="1:17" ht="15.75">
      <c r="A207" s="19"/>
      <c r="C207" s="37"/>
      <c r="D207" s="37"/>
      <c r="E207" s="37"/>
      <c r="F207" s="37"/>
      <c r="G207" s="37"/>
    </row>
    <row r="208" spans="1:17" ht="15.75">
      <c r="A208" s="19"/>
      <c r="C208" s="37"/>
      <c r="D208" s="37"/>
      <c r="E208" s="37"/>
      <c r="F208" s="37"/>
      <c r="G208" s="37"/>
    </row>
    <row r="209" spans="1:7" ht="15.75">
      <c r="A209" s="19"/>
      <c r="C209" s="37"/>
      <c r="D209" s="37"/>
      <c r="E209" s="37"/>
      <c r="F209" s="37"/>
      <c r="G209" s="37"/>
    </row>
    <row r="210" spans="1:7" ht="15.75">
      <c r="A210" s="19"/>
      <c r="C210" s="37"/>
      <c r="D210" s="37"/>
      <c r="E210" s="37"/>
      <c r="F210" s="37"/>
      <c r="G210" s="37"/>
    </row>
    <row r="211" spans="1:7" ht="15.75">
      <c r="A211" s="19"/>
      <c r="C211" s="37"/>
      <c r="D211" s="37"/>
      <c r="E211" s="37"/>
      <c r="F211" s="37"/>
      <c r="G211" s="37"/>
    </row>
    <row r="212" spans="1:7" ht="15.75">
      <c r="A212" s="19"/>
      <c r="C212" s="37"/>
      <c r="D212" s="37"/>
      <c r="E212" s="37"/>
      <c r="F212" s="37"/>
      <c r="G212" s="37"/>
    </row>
    <row r="213" spans="1:7" ht="15.75">
      <c r="A213" s="19"/>
      <c r="C213" s="37"/>
      <c r="D213" s="37"/>
      <c r="E213" s="37"/>
      <c r="F213" s="37"/>
      <c r="G213" s="37"/>
    </row>
    <row r="214" spans="1:7" ht="15.75">
      <c r="A214" s="19"/>
      <c r="C214" s="37"/>
      <c r="D214" s="37"/>
      <c r="E214" s="37"/>
      <c r="F214" s="37"/>
      <c r="G214" s="37"/>
    </row>
    <row r="215" spans="1:7" ht="15.75">
      <c r="A215" s="19"/>
      <c r="C215" s="37"/>
      <c r="D215" s="37"/>
      <c r="E215" s="37"/>
      <c r="F215" s="37"/>
      <c r="G215" s="37"/>
    </row>
    <row r="216" spans="1:7" ht="15.75">
      <c r="A216" s="19"/>
      <c r="C216" s="37"/>
      <c r="D216" s="37"/>
      <c r="E216" s="37"/>
      <c r="F216" s="37"/>
      <c r="G216" s="37"/>
    </row>
    <row r="217" spans="1:7" ht="15.75">
      <c r="A217" s="19"/>
      <c r="C217" s="37"/>
      <c r="D217" s="37"/>
      <c r="E217" s="37"/>
      <c r="F217" s="37"/>
      <c r="G217" s="37"/>
    </row>
    <row r="218" spans="1:7" ht="15.75">
      <c r="A218" s="19"/>
      <c r="C218" s="37"/>
      <c r="D218" s="37"/>
      <c r="E218" s="37"/>
      <c r="F218" s="37"/>
      <c r="G218" s="37"/>
    </row>
    <row r="219" spans="1:7" ht="15.75">
      <c r="A219" s="19"/>
      <c r="C219" s="37"/>
      <c r="D219" s="37"/>
      <c r="E219" s="37"/>
      <c r="F219" s="37"/>
      <c r="G219" s="37"/>
    </row>
    <row r="220" spans="1:7" ht="15.75">
      <c r="A220" s="19"/>
      <c r="C220" s="37"/>
      <c r="D220" s="37"/>
      <c r="E220" s="37"/>
      <c r="F220" s="37"/>
      <c r="G220" s="37"/>
    </row>
    <row r="221" spans="1:7" ht="15.75">
      <c r="A221" s="19"/>
      <c r="C221" s="37"/>
      <c r="D221" s="37"/>
      <c r="E221" s="37"/>
      <c r="F221" s="37"/>
      <c r="G221" s="37"/>
    </row>
    <row r="222" spans="1:7" ht="15.75">
      <c r="A222" s="19"/>
      <c r="C222" s="37"/>
      <c r="D222" s="37"/>
      <c r="E222" s="37"/>
      <c r="F222" s="37"/>
      <c r="G222" s="37"/>
    </row>
    <row r="223" spans="1:7" ht="15.75">
      <c r="A223" s="19"/>
      <c r="C223" s="37"/>
      <c r="D223" s="37"/>
      <c r="E223" s="37"/>
      <c r="F223" s="37"/>
      <c r="G223" s="37"/>
    </row>
    <row r="224" spans="1:7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  <c r="C266" s="37"/>
      <c r="D266" s="37"/>
      <c r="E266" s="37"/>
      <c r="F266" s="37"/>
      <c r="G266" s="37"/>
    </row>
    <row r="267" spans="1:7" ht="15.75">
      <c r="A267" s="19"/>
      <c r="C267" s="37"/>
      <c r="D267" s="37"/>
      <c r="E267" s="37"/>
      <c r="F267" s="37"/>
      <c r="G267" s="37"/>
    </row>
    <row r="268" spans="1:7" ht="15.75">
      <c r="A268" s="19"/>
      <c r="C268" s="37"/>
      <c r="D268" s="37"/>
      <c r="E268" s="37"/>
      <c r="F268" s="37"/>
      <c r="G268" s="37"/>
    </row>
    <row r="269" spans="1:7" ht="15.75">
      <c r="A269" s="19"/>
      <c r="C269" s="37"/>
      <c r="D269" s="37"/>
      <c r="E269" s="37"/>
      <c r="F269" s="37"/>
      <c r="G269" s="37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4">
    <mergeCell ref="A2:Q2"/>
    <mergeCell ref="A3:Q3"/>
    <mergeCell ref="A4:Q4"/>
    <mergeCell ref="A5:Q5"/>
  </mergeCells>
  <pageMargins left="0.93" right="0.74" top="0.73" bottom="0.67" header="0.5" footer="0.5"/>
  <pageSetup scale="56" orientation="landscape" horizont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Z652"/>
  <sheetViews>
    <sheetView showGridLines="0" zoomScale="85" zoomScaleNormal="85" workbookViewId="0">
      <selection activeCell="E14" sqref="E14"/>
    </sheetView>
  </sheetViews>
  <sheetFormatPr defaultColWidth="11.42578125" defaultRowHeight="15"/>
  <cols>
    <col min="1" max="1" width="51.140625" style="511" customWidth="1"/>
    <col min="2" max="15" width="9.85546875" style="484" customWidth="1"/>
    <col min="16" max="16" width="12.7109375" style="484" customWidth="1"/>
    <col min="17" max="17" width="9.85546875" style="484" customWidth="1"/>
    <col min="18" max="18" width="2.5703125" style="145" customWidth="1"/>
    <col min="19" max="256" width="11.42578125" style="394"/>
    <col min="257" max="257" width="51.140625" style="394" customWidth="1"/>
    <col min="258" max="271" width="9.85546875" style="394" customWidth="1"/>
    <col min="272" max="272" width="12.7109375" style="394" customWidth="1"/>
    <col min="273" max="273" width="9.85546875" style="394" customWidth="1"/>
    <col min="274" max="274" width="2.5703125" style="394" customWidth="1"/>
    <col min="275" max="512" width="11.42578125" style="394"/>
    <col min="513" max="513" width="51.140625" style="394" customWidth="1"/>
    <col min="514" max="527" width="9.85546875" style="394" customWidth="1"/>
    <col min="528" max="528" width="12.7109375" style="394" customWidth="1"/>
    <col min="529" max="529" width="9.85546875" style="394" customWidth="1"/>
    <col min="530" max="530" width="2.5703125" style="394" customWidth="1"/>
    <col min="531" max="768" width="11.42578125" style="394"/>
    <col min="769" max="769" width="51.140625" style="394" customWidth="1"/>
    <col min="770" max="783" width="9.85546875" style="394" customWidth="1"/>
    <col min="784" max="784" width="12.7109375" style="394" customWidth="1"/>
    <col min="785" max="785" width="9.85546875" style="394" customWidth="1"/>
    <col min="786" max="786" width="2.5703125" style="394" customWidth="1"/>
    <col min="787" max="1024" width="11.42578125" style="394"/>
    <col min="1025" max="1025" width="51.140625" style="394" customWidth="1"/>
    <col min="1026" max="1039" width="9.85546875" style="394" customWidth="1"/>
    <col min="1040" max="1040" width="12.7109375" style="394" customWidth="1"/>
    <col min="1041" max="1041" width="9.85546875" style="394" customWidth="1"/>
    <col min="1042" max="1042" width="2.5703125" style="394" customWidth="1"/>
    <col min="1043" max="1280" width="11.42578125" style="394"/>
    <col min="1281" max="1281" width="51.140625" style="394" customWidth="1"/>
    <col min="1282" max="1295" width="9.85546875" style="394" customWidth="1"/>
    <col min="1296" max="1296" width="12.7109375" style="394" customWidth="1"/>
    <col min="1297" max="1297" width="9.85546875" style="394" customWidth="1"/>
    <col min="1298" max="1298" width="2.5703125" style="394" customWidth="1"/>
    <col min="1299" max="1536" width="11.42578125" style="394"/>
    <col min="1537" max="1537" width="51.140625" style="394" customWidth="1"/>
    <col min="1538" max="1551" width="9.85546875" style="394" customWidth="1"/>
    <col min="1552" max="1552" width="12.7109375" style="394" customWidth="1"/>
    <col min="1553" max="1553" width="9.85546875" style="394" customWidth="1"/>
    <col min="1554" max="1554" width="2.5703125" style="394" customWidth="1"/>
    <col min="1555" max="1792" width="11.42578125" style="394"/>
    <col min="1793" max="1793" width="51.140625" style="394" customWidth="1"/>
    <col min="1794" max="1807" width="9.85546875" style="394" customWidth="1"/>
    <col min="1808" max="1808" width="12.7109375" style="394" customWidth="1"/>
    <col min="1809" max="1809" width="9.85546875" style="394" customWidth="1"/>
    <col min="1810" max="1810" width="2.5703125" style="394" customWidth="1"/>
    <col min="1811" max="2048" width="11.42578125" style="394"/>
    <col min="2049" max="2049" width="51.140625" style="394" customWidth="1"/>
    <col min="2050" max="2063" width="9.85546875" style="394" customWidth="1"/>
    <col min="2064" max="2064" width="12.7109375" style="394" customWidth="1"/>
    <col min="2065" max="2065" width="9.85546875" style="394" customWidth="1"/>
    <col min="2066" max="2066" width="2.5703125" style="394" customWidth="1"/>
    <col min="2067" max="2304" width="11.42578125" style="394"/>
    <col min="2305" max="2305" width="51.140625" style="394" customWidth="1"/>
    <col min="2306" max="2319" width="9.85546875" style="394" customWidth="1"/>
    <col min="2320" max="2320" width="12.7109375" style="394" customWidth="1"/>
    <col min="2321" max="2321" width="9.85546875" style="394" customWidth="1"/>
    <col min="2322" max="2322" width="2.5703125" style="394" customWidth="1"/>
    <col min="2323" max="2560" width="11.42578125" style="394"/>
    <col min="2561" max="2561" width="51.140625" style="394" customWidth="1"/>
    <col min="2562" max="2575" width="9.85546875" style="394" customWidth="1"/>
    <col min="2576" max="2576" width="12.7109375" style="394" customWidth="1"/>
    <col min="2577" max="2577" width="9.85546875" style="394" customWidth="1"/>
    <col min="2578" max="2578" width="2.5703125" style="394" customWidth="1"/>
    <col min="2579" max="2816" width="11.42578125" style="394"/>
    <col min="2817" max="2817" width="51.140625" style="394" customWidth="1"/>
    <col min="2818" max="2831" width="9.85546875" style="394" customWidth="1"/>
    <col min="2832" max="2832" width="12.7109375" style="394" customWidth="1"/>
    <col min="2833" max="2833" width="9.85546875" style="394" customWidth="1"/>
    <col min="2834" max="2834" width="2.5703125" style="394" customWidth="1"/>
    <col min="2835" max="3072" width="11.42578125" style="394"/>
    <col min="3073" max="3073" width="51.140625" style="394" customWidth="1"/>
    <col min="3074" max="3087" width="9.85546875" style="394" customWidth="1"/>
    <col min="3088" max="3088" width="12.7109375" style="394" customWidth="1"/>
    <col min="3089" max="3089" width="9.85546875" style="394" customWidth="1"/>
    <col min="3090" max="3090" width="2.5703125" style="394" customWidth="1"/>
    <col min="3091" max="3328" width="11.42578125" style="394"/>
    <col min="3329" max="3329" width="51.140625" style="394" customWidth="1"/>
    <col min="3330" max="3343" width="9.85546875" style="394" customWidth="1"/>
    <col min="3344" max="3344" width="12.7109375" style="394" customWidth="1"/>
    <col min="3345" max="3345" width="9.85546875" style="394" customWidth="1"/>
    <col min="3346" max="3346" width="2.5703125" style="394" customWidth="1"/>
    <col min="3347" max="3584" width="11.42578125" style="394"/>
    <col min="3585" max="3585" width="51.140625" style="394" customWidth="1"/>
    <col min="3586" max="3599" width="9.85546875" style="394" customWidth="1"/>
    <col min="3600" max="3600" width="12.7109375" style="394" customWidth="1"/>
    <col min="3601" max="3601" width="9.85546875" style="394" customWidth="1"/>
    <col min="3602" max="3602" width="2.5703125" style="394" customWidth="1"/>
    <col min="3603" max="3840" width="11.42578125" style="394"/>
    <col min="3841" max="3841" width="51.140625" style="394" customWidth="1"/>
    <col min="3842" max="3855" width="9.85546875" style="394" customWidth="1"/>
    <col min="3856" max="3856" width="12.7109375" style="394" customWidth="1"/>
    <col min="3857" max="3857" width="9.85546875" style="394" customWidth="1"/>
    <col min="3858" max="3858" width="2.5703125" style="394" customWidth="1"/>
    <col min="3859" max="4096" width="11.42578125" style="394"/>
    <col min="4097" max="4097" width="51.140625" style="394" customWidth="1"/>
    <col min="4098" max="4111" width="9.85546875" style="394" customWidth="1"/>
    <col min="4112" max="4112" width="12.7109375" style="394" customWidth="1"/>
    <col min="4113" max="4113" width="9.85546875" style="394" customWidth="1"/>
    <col min="4114" max="4114" width="2.5703125" style="394" customWidth="1"/>
    <col min="4115" max="4352" width="11.42578125" style="394"/>
    <col min="4353" max="4353" width="51.140625" style="394" customWidth="1"/>
    <col min="4354" max="4367" width="9.85546875" style="394" customWidth="1"/>
    <col min="4368" max="4368" width="12.7109375" style="394" customWidth="1"/>
    <col min="4369" max="4369" width="9.85546875" style="394" customWidth="1"/>
    <col min="4370" max="4370" width="2.5703125" style="394" customWidth="1"/>
    <col min="4371" max="4608" width="11.42578125" style="394"/>
    <col min="4609" max="4609" width="51.140625" style="394" customWidth="1"/>
    <col min="4610" max="4623" width="9.85546875" style="394" customWidth="1"/>
    <col min="4624" max="4624" width="12.7109375" style="394" customWidth="1"/>
    <col min="4625" max="4625" width="9.85546875" style="394" customWidth="1"/>
    <col min="4626" max="4626" width="2.5703125" style="394" customWidth="1"/>
    <col min="4627" max="4864" width="11.42578125" style="394"/>
    <col min="4865" max="4865" width="51.140625" style="394" customWidth="1"/>
    <col min="4866" max="4879" width="9.85546875" style="394" customWidth="1"/>
    <col min="4880" max="4880" width="12.7109375" style="394" customWidth="1"/>
    <col min="4881" max="4881" width="9.85546875" style="394" customWidth="1"/>
    <col min="4882" max="4882" width="2.5703125" style="394" customWidth="1"/>
    <col min="4883" max="5120" width="11.42578125" style="394"/>
    <col min="5121" max="5121" width="51.140625" style="394" customWidth="1"/>
    <col min="5122" max="5135" width="9.85546875" style="394" customWidth="1"/>
    <col min="5136" max="5136" width="12.7109375" style="394" customWidth="1"/>
    <col min="5137" max="5137" width="9.85546875" style="394" customWidth="1"/>
    <col min="5138" max="5138" width="2.5703125" style="394" customWidth="1"/>
    <col min="5139" max="5376" width="11.42578125" style="394"/>
    <col min="5377" max="5377" width="51.140625" style="394" customWidth="1"/>
    <col min="5378" max="5391" width="9.85546875" style="394" customWidth="1"/>
    <col min="5392" max="5392" width="12.7109375" style="394" customWidth="1"/>
    <col min="5393" max="5393" width="9.85546875" style="394" customWidth="1"/>
    <col min="5394" max="5394" width="2.5703125" style="394" customWidth="1"/>
    <col min="5395" max="5632" width="11.42578125" style="394"/>
    <col min="5633" max="5633" width="51.140625" style="394" customWidth="1"/>
    <col min="5634" max="5647" width="9.85546875" style="394" customWidth="1"/>
    <col min="5648" max="5648" width="12.7109375" style="394" customWidth="1"/>
    <col min="5649" max="5649" width="9.85546875" style="394" customWidth="1"/>
    <col min="5650" max="5650" width="2.5703125" style="394" customWidth="1"/>
    <col min="5651" max="5888" width="11.42578125" style="394"/>
    <col min="5889" max="5889" width="51.140625" style="394" customWidth="1"/>
    <col min="5890" max="5903" width="9.85546875" style="394" customWidth="1"/>
    <col min="5904" max="5904" width="12.7109375" style="394" customWidth="1"/>
    <col min="5905" max="5905" width="9.85546875" style="394" customWidth="1"/>
    <col min="5906" max="5906" width="2.5703125" style="394" customWidth="1"/>
    <col min="5907" max="6144" width="11.42578125" style="394"/>
    <col min="6145" max="6145" width="51.140625" style="394" customWidth="1"/>
    <col min="6146" max="6159" width="9.85546875" style="394" customWidth="1"/>
    <col min="6160" max="6160" width="12.7109375" style="394" customWidth="1"/>
    <col min="6161" max="6161" width="9.85546875" style="394" customWidth="1"/>
    <col min="6162" max="6162" width="2.5703125" style="394" customWidth="1"/>
    <col min="6163" max="6400" width="11.42578125" style="394"/>
    <col min="6401" max="6401" width="51.140625" style="394" customWidth="1"/>
    <col min="6402" max="6415" width="9.85546875" style="394" customWidth="1"/>
    <col min="6416" max="6416" width="12.7109375" style="394" customWidth="1"/>
    <col min="6417" max="6417" width="9.85546875" style="394" customWidth="1"/>
    <col min="6418" max="6418" width="2.5703125" style="394" customWidth="1"/>
    <col min="6419" max="6656" width="11.42578125" style="394"/>
    <col min="6657" max="6657" width="51.140625" style="394" customWidth="1"/>
    <col min="6658" max="6671" width="9.85546875" style="394" customWidth="1"/>
    <col min="6672" max="6672" width="12.7109375" style="394" customWidth="1"/>
    <col min="6673" max="6673" width="9.85546875" style="394" customWidth="1"/>
    <col min="6674" max="6674" width="2.5703125" style="394" customWidth="1"/>
    <col min="6675" max="6912" width="11.42578125" style="394"/>
    <col min="6913" max="6913" width="51.140625" style="394" customWidth="1"/>
    <col min="6914" max="6927" width="9.85546875" style="394" customWidth="1"/>
    <col min="6928" max="6928" width="12.7109375" style="394" customWidth="1"/>
    <col min="6929" max="6929" width="9.85546875" style="394" customWidth="1"/>
    <col min="6930" max="6930" width="2.5703125" style="394" customWidth="1"/>
    <col min="6931" max="7168" width="11.42578125" style="394"/>
    <col min="7169" max="7169" width="51.140625" style="394" customWidth="1"/>
    <col min="7170" max="7183" width="9.85546875" style="394" customWidth="1"/>
    <col min="7184" max="7184" width="12.7109375" style="394" customWidth="1"/>
    <col min="7185" max="7185" width="9.85546875" style="394" customWidth="1"/>
    <col min="7186" max="7186" width="2.5703125" style="394" customWidth="1"/>
    <col min="7187" max="7424" width="11.42578125" style="394"/>
    <col min="7425" max="7425" width="51.140625" style="394" customWidth="1"/>
    <col min="7426" max="7439" width="9.85546875" style="394" customWidth="1"/>
    <col min="7440" max="7440" width="12.7109375" style="394" customWidth="1"/>
    <col min="7441" max="7441" width="9.85546875" style="394" customWidth="1"/>
    <col min="7442" max="7442" width="2.5703125" style="394" customWidth="1"/>
    <col min="7443" max="7680" width="11.42578125" style="394"/>
    <col min="7681" max="7681" width="51.140625" style="394" customWidth="1"/>
    <col min="7682" max="7695" width="9.85546875" style="394" customWidth="1"/>
    <col min="7696" max="7696" width="12.7109375" style="394" customWidth="1"/>
    <col min="7697" max="7697" width="9.85546875" style="394" customWidth="1"/>
    <col min="7698" max="7698" width="2.5703125" style="394" customWidth="1"/>
    <col min="7699" max="7936" width="11.42578125" style="394"/>
    <col min="7937" max="7937" width="51.140625" style="394" customWidth="1"/>
    <col min="7938" max="7951" width="9.85546875" style="394" customWidth="1"/>
    <col min="7952" max="7952" width="12.7109375" style="394" customWidth="1"/>
    <col min="7953" max="7953" width="9.85546875" style="394" customWidth="1"/>
    <col min="7954" max="7954" width="2.5703125" style="394" customWidth="1"/>
    <col min="7955" max="8192" width="11.42578125" style="394"/>
    <col min="8193" max="8193" width="51.140625" style="394" customWidth="1"/>
    <col min="8194" max="8207" width="9.85546875" style="394" customWidth="1"/>
    <col min="8208" max="8208" width="12.7109375" style="394" customWidth="1"/>
    <col min="8209" max="8209" width="9.85546875" style="394" customWidth="1"/>
    <col min="8210" max="8210" width="2.5703125" style="394" customWidth="1"/>
    <col min="8211" max="8448" width="11.42578125" style="394"/>
    <col min="8449" max="8449" width="51.140625" style="394" customWidth="1"/>
    <col min="8450" max="8463" width="9.85546875" style="394" customWidth="1"/>
    <col min="8464" max="8464" width="12.7109375" style="394" customWidth="1"/>
    <col min="8465" max="8465" width="9.85546875" style="394" customWidth="1"/>
    <col min="8466" max="8466" width="2.5703125" style="394" customWidth="1"/>
    <col min="8467" max="8704" width="11.42578125" style="394"/>
    <col min="8705" max="8705" width="51.140625" style="394" customWidth="1"/>
    <col min="8706" max="8719" width="9.85546875" style="394" customWidth="1"/>
    <col min="8720" max="8720" width="12.7109375" style="394" customWidth="1"/>
    <col min="8721" max="8721" width="9.85546875" style="394" customWidth="1"/>
    <col min="8722" max="8722" width="2.5703125" style="394" customWidth="1"/>
    <col min="8723" max="8960" width="11.42578125" style="394"/>
    <col min="8961" max="8961" width="51.140625" style="394" customWidth="1"/>
    <col min="8962" max="8975" width="9.85546875" style="394" customWidth="1"/>
    <col min="8976" max="8976" width="12.7109375" style="394" customWidth="1"/>
    <col min="8977" max="8977" width="9.85546875" style="394" customWidth="1"/>
    <col min="8978" max="8978" width="2.5703125" style="394" customWidth="1"/>
    <col min="8979" max="9216" width="11.42578125" style="394"/>
    <col min="9217" max="9217" width="51.140625" style="394" customWidth="1"/>
    <col min="9218" max="9231" width="9.85546875" style="394" customWidth="1"/>
    <col min="9232" max="9232" width="12.7109375" style="394" customWidth="1"/>
    <col min="9233" max="9233" width="9.85546875" style="394" customWidth="1"/>
    <col min="9234" max="9234" width="2.5703125" style="394" customWidth="1"/>
    <col min="9235" max="9472" width="11.42578125" style="394"/>
    <col min="9473" max="9473" width="51.140625" style="394" customWidth="1"/>
    <col min="9474" max="9487" width="9.85546875" style="394" customWidth="1"/>
    <col min="9488" max="9488" width="12.7109375" style="394" customWidth="1"/>
    <col min="9489" max="9489" width="9.85546875" style="394" customWidth="1"/>
    <col min="9490" max="9490" width="2.5703125" style="394" customWidth="1"/>
    <col min="9491" max="9728" width="11.42578125" style="394"/>
    <col min="9729" max="9729" width="51.140625" style="394" customWidth="1"/>
    <col min="9730" max="9743" width="9.85546875" style="394" customWidth="1"/>
    <col min="9744" max="9744" width="12.7109375" style="394" customWidth="1"/>
    <col min="9745" max="9745" width="9.85546875" style="394" customWidth="1"/>
    <col min="9746" max="9746" width="2.5703125" style="394" customWidth="1"/>
    <col min="9747" max="9984" width="11.42578125" style="394"/>
    <col min="9985" max="9985" width="51.140625" style="394" customWidth="1"/>
    <col min="9986" max="9999" width="9.85546875" style="394" customWidth="1"/>
    <col min="10000" max="10000" width="12.7109375" style="394" customWidth="1"/>
    <col min="10001" max="10001" width="9.85546875" style="394" customWidth="1"/>
    <col min="10002" max="10002" width="2.5703125" style="394" customWidth="1"/>
    <col min="10003" max="10240" width="11.42578125" style="394"/>
    <col min="10241" max="10241" width="51.140625" style="394" customWidth="1"/>
    <col min="10242" max="10255" width="9.85546875" style="394" customWidth="1"/>
    <col min="10256" max="10256" width="12.7109375" style="394" customWidth="1"/>
    <col min="10257" max="10257" width="9.85546875" style="394" customWidth="1"/>
    <col min="10258" max="10258" width="2.5703125" style="394" customWidth="1"/>
    <col min="10259" max="10496" width="11.42578125" style="394"/>
    <col min="10497" max="10497" width="51.140625" style="394" customWidth="1"/>
    <col min="10498" max="10511" width="9.85546875" style="394" customWidth="1"/>
    <col min="10512" max="10512" width="12.7109375" style="394" customWidth="1"/>
    <col min="10513" max="10513" width="9.85546875" style="394" customWidth="1"/>
    <col min="10514" max="10514" width="2.5703125" style="394" customWidth="1"/>
    <col min="10515" max="10752" width="11.42578125" style="394"/>
    <col min="10753" max="10753" width="51.140625" style="394" customWidth="1"/>
    <col min="10754" max="10767" width="9.85546875" style="394" customWidth="1"/>
    <col min="10768" max="10768" width="12.7109375" style="394" customWidth="1"/>
    <col min="10769" max="10769" width="9.85546875" style="394" customWidth="1"/>
    <col min="10770" max="10770" width="2.5703125" style="394" customWidth="1"/>
    <col min="10771" max="11008" width="11.42578125" style="394"/>
    <col min="11009" max="11009" width="51.140625" style="394" customWidth="1"/>
    <col min="11010" max="11023" width="9.85546875" style="394" customWidth="1"/>
    <col min="11024" max="11024" width="12.7109375" style="394" customWidth="1"/>
    <col min="11025" max="11025" width="9.85546875" style="394" customWidth="1"/>
    <col min="11026" max="11026" width="2.5703125" style="394" customWidth="1"/>
    <col min="11027" max="11264" width="11.42578125" style="394"/>
    <col min="11265" max="11265" width="51.140625" style="394" customWidth="1"/>
    <col min="11266" max="11279" width="9.85546875" style="394" customWidth="1"/>
    <col min="11280" max="11280" width="12.7109375" style="394" customWidth="1"/>
    <col min="11281" max="11281" width="9.85546875" style="394" customWidth="1"/>
    <col min="11282" max="11282" width="2.5703125" style="394" customWidth="1"/>
    <col min="11283" max="11520" width="11.42578125" style="394"/>
    <col min="11521" max="11521" width="51.140625" style="394" customWidth="1"/>
    <col min="11522" max="11535" width="9.85546875" style="394" customWidth="1"/>
    <col min="11536" max="11536" width="12.7109375" style="394" customWidth="1"/>
    <col min="11537" max="11537" width="9.85546875" style="394" customWidth="1"/>
    <col min="11538" max="11538" width="2.5703125" style="394" customWidth="1"/>
    <col min="11539" max="11776" width="11.42578125" style="394"/>
    <col min="11777" max="11777" width="51.140625" style="394" customWidth="1"/>
    <col min="11778" max="11791" width="9.85546875" style="394" customWidth="1"/>
    <col min="11792" max="11792" width="12.7109375" style="394" customWidth="1"/>
    <col min="11793" max="11793" width="9.85546875" style="394" customWidth="1"/>
    <col min="11794" max="11794" width="2.5703125" style="394" customWidth="1"/>
    <col min="11795" max="12032" width="11.42578125" style="394"/>
    <col min="12033" max="12033" width="51.140625" style="394" customWidth="1"/>
    <col min="12034" max="12047" width="9.85546875" style="394" customWidth="1"/>
    <col min="12048" max="12048" width="12.7109375" style="394" customWidth="1"/>
    <col min="12049" max="12049" width="9.85546875" style="394" customWidth="1"/>
    <col min="12050" max="12050" width="2.5703125" style="394" customWidth="1"/>
    <col min="12051" max="12288" width="11.42578125" style="394"/>
    <col min="12289" max="12289" width="51.140625" style="394" customWidth="1"/>
    <col min="12290" max="12303" width="9.85546875" style="394" customWidth="1"/>
    <col min="12304" max="12304" width="12.7109375" style="394" customWidth="1"/>
    <col min="12305" max="12305" width="9.85546875" style="394" customWidth="1"/>
    <col min="12306" max="12306" width="2.5703125" style="394" customWidth="1"/>
    <col min="12307" max="12544" width="11.42578125" style="394"/>
    <col min="12545" max="12545" width="51.140625" style="394" customWidth="1"/>
    <col min="12546" max="12559" width="9.85546875" style="394" customWidth="1"/>
    <col min="12560" max="12560" width="12.7109375" style="394" customWidth="1"/>
    <col min="12561" max="12561" width="9.85546875" style="394" customWidth="1"/>
    <col min="12562" max="12562" width="2.5703125" style="394" customWidth="1"/>
    <col min="12563" max="12800" width="11.42578125" style="394"/>
    <col min="12801" max="12801" width="51.140625" style="394" customWidth="1"/>
    <col min="12802" max="12815" width="9.85546875" style="394" customWidth="1"/>
    <col min="12816" max="12816" width="12.7109375" style="394" customWidth="1"/>
    <col min="12817" max="12817" width="9.85546875" style="394" customWidth="1"/>
    <col min="12818" max="12818" width="2.5703125" style="394" customWidth="1"/>
    <col min="12819" max="13056" width="11.42578125" style="394"/>
    <col min="13057" max="13057" width="51.140625" style="394" customWidth="1"/>
    <col min="13058" max="13071" width="9.85546875" style="394" customWidth="1"/>
    <col min="13072" max="13072" width="12.7109375" style="394" customWidth="1"/>
    <col min="13073" max="13073" width="9.85546875" style="394" customWidth="1"/>
    <col min="13074" max="13074" width="2.5703125" style="394" customWidth="1"/>
    <col min="13075" max="13312" width="11.42578125" style="394"/>
    <col min="13313" max="13313" width="51.140625" style="394" customWidth="1"/>
    <col min="13314" max="13327" width="9.85546875" style="394" customWidth="1"/>
    <col min="13328" max="13328" width="12.7109375" style="394" customWidth="1"/>
    <col min="13329" max="13329" width="9.85546875" style="394" customWidth="1"/>
    <col min="13330" max="13330" width="2.5703125" style="394" customWidth="1"/>
    <col min="13331" max="13568" width="11.42578125" style="394"/>
    <col min="13569" max="13569" width="51.140625" style="394" customWidth="1"/>
    <col min="13570" max="13583" width="9.85546875" style="394" customWidth="1"/>
    <col min="13584" max="13584" width="12.7109375" style="394" customWidth="1"/>
    <col min="13585" max="13585" width="9.85546875" style="394" customWidth="1"/>
    <col min="13586" max="13586" width="2.5703125" style="394" customWidth="1"/>
    <col min="13587" max="13824" width="11.42578125" style="394"/>
    <col min="13825" max="13825" width="51.140625" style="394" customWidth="1"/>
    <col min="13826" max="13839" width="9.85546875" style="394" customWidth="1"/>
    <col min="13840" max="13840" width="12.7109375" style="394" customWidth="1"/>
    <col min="13841" max="13841" width="9.85546875" style="394" customWidth="1"/>
    <col min="13842" max="13842" width="2.5703125" style="394" customWidth="1"/>
    <col min="13843" max="14080" width="11.42578125" style="394"/>
    <col min="14081" max="14081" width="51.140625" style="394" customWidth="1"/>
    <col min="14082" max="14095" width="9.85546875" style="394" customWidth="1"/>
    <col min="14096" max="14096" width="12.7109375" style="394" customWidth="1"/>
    <col min="14097" max="14097" width="9.85546875" style="394" customWidth="1"/>
    <col min="14098" max="14098" width="2.5703125" style="394" customWidth="1"/>
    <col min="14099" max="14336" width="11.42578125" style="394"/>
    <col min="14337" max="14337" width="51.140625" style="394" customWidth="1"/>
    <col min="14338" max="14351" width="9.85546875" style="394" customWidth="1"/>
    <col min="14352" max="14352" width="12.7109375" style="394" customWidth="1"/>
    <col min="14353" max="14353" width="9.85546875" style="394" customWidth="1"/>
    <col min="14354" max="14354" width="2.5703125" style="394" customWidth="1"/>
    <col min="14355" max="14592" width="11.42578125" style="394"/>
    <col min="14593" max="14593" width="51.140625" style="394" customWidth="1"/>
    <col min="14594" max="14607" width="9.85546875" style="394" customWidth="1"/>
    <col min="14608" max="14608" width="12.7109375" style="394" customWidth="1"/>
    <col min="14609" max="14609" width="9.85546875" style="394" customWidth="1"/>
    <col min="14610" max="14610" width="2.5703125" style="394" customWidth="1"/>
    <col min="14611" max="14848" width="11.42578125" style="394"/>
    <col min="14849" max="14849" width="51.140625" style="394" customWidth="1"/>
    <col min="14850" max="14863" width="9.85546875" style="394" customWidth="1"/>
    <col min="14864" max="14864" width="12.7109375" style="394" customWidth="1"/>
    <col min="14865" max="14865" width="9.85546875" style="394" customWidth="1"/>
    <col min="14866" max="14866" width="2.5703125" style="394" customWidth="1"/>
    <col min="14867" max="15104" width="11.42578125" style="394"/>
    <col min="15105" max="15105" width="51.140625" style="394" customWidth="1"/>
    <col min="15106" max="15119" width="9.85546875" style="394" customWidth="1"/>
    <col min="15120" max="15120" width="12.7109375" style="394" customWidth="1"/>
    <col min="15121" max="15121" width="9.85546875" style="394" customWidth="1"/>
    <col min="15122" max="15122" width="2.5703125" style="394" customWidth="1"/>
    <col min="15123" max="15360" width="11.42578125" style="394"/>
    <col min="15361" max="15361" width="51.140625" style="394" customWidth="1"/>
    <col min="15362" max="15375" width="9.85546875" style="394" customWidth="1"/>
    <col min="15376" max="15376" width="12.7109375" style="394" customWidth="1"/>
    <col min="15377" max="15377" width="9.85546875" style="394" customWidth="1"/>
    <col min="15378" max="15378" width="2.5703125" style="394" customWidth="1"/>
    <col min="15379" max="15616" width="11.42578125" style="394"/>
    <col min="15617" max="15617" width="51.140625" style="394" customWidth="1"/>
    <col min="15618" max="15631" width="9.85546875" style="394" customWidth="1"/>
    <col min="15632" max="15632" width="12.7109375" style="394" customWidth="1"/>
    <col min="15633" max="15633" width="9.85546875" style="394" customWidth="1"/>
    <col min="15634" max="15634" width="2.5703125" style="394" customWidth="1"/>
    <col min="15635" max="15872" width="11.42578125" style="394"/>
    <col min="15873" max="15873" width="51.140625" style="394" customWidth="1"/>
    <col min="15874" max="15887" width="9.85546875" style="394" customWidth="1"/>
    <col min="15888" max="15888" width="12.7109375" style="394" customWidth="1"/>
    <col min="15889" max="15889" width="9.85546875" style="394" customWidth="1"/>
    <col min="15890" max="15890" width="2.5703125" style="394" customWidth="1"/>
    <col min="15891" max="16128" width="11.42578125" style="394"/>
    <col min="16129" max="16129" width="51.140625" style="394" customWidth="1"/>
    <col min="16130" max="16143" width="9.85546875" style="394" customWidth="1"/>
    <col min="16144" max="16144" width="12.7109375" style="394" customWidth="1"/>
    <col min="16145" max="16145" width="9.85546875" style="394" customWidth="1"/>
    <col min="16146" max="16146" width="2.5703125" style="394" customWidth="1"/>
    <col min="16147" max="16384" width="11.42578125" style="394"/>
  </cols>
  <sheetData>
    <row r="1" spans="1:26" s="1" customFormat="1" ht="3.75" customHeight="1">
      <c r="A1" s="546"/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  <c r="M1" s="494"/>
      <c r="N1" s="494"/>
      <c r="O1" s="494"/>
      <c r="P1" s="494"/>
      <c r="Q1" s="494"/>
      <c r="R1" s="165"/>
    </row>
    <row r="2" spans="1:26" s="1" customFormat="1" ht="39" customHeight="1">
      <c r="A2" s="826" t="s">
        <v>569</v>
      </c>
      <c r="B2" s="826"/>
      <c r="C2" s="826"/>
      <c r="D2" s="826"/>
      <c r="E2" s="826"/>
      <c r="F2" s="826"/>
      <c r="G2" s="826"/>
      <c r="H2" s="826"/>
      <c r="I2" s="826"/>
      <c r="J2" s="826"/>
      <c r="K2" s="826"/>
      <c r="L2" s="826"/>
      <c r="M2" s="826"/>
      <c r="N2" s="826"/>
      <c r="O2" s="826"/>
      <c r="P2" s="826"/>
      <c r="Q2" s="826"/>
      <c r="R2" s="165"/>
    </row>
    <row r="3" spans="1:26" s="1" customFormat="1" ht="20.25" customHeight="1">
      <c r="A3" s="826" t="s">
        <v>161</v>
      </c>
      <c r="B3" s="826"/>
      <c r="C3" s="826"/>
      <c r="D3" s="826"/>
      <c r="E3" s="826"/>
      <c r="F3" s="826"/>
      <c r="G3" s="826"/>
      <c r="H3" s="826"/>
      <c r="I3" s="826"/>
      <c r="J3" s="826"/>
      <c r="K3" s="826"/>
      <c r="L3" s="826"/>
      <c r="M3" s="826"/>
      <c r="N3" s="826"/>
      <c r="O3" s="826"/>
      <c r="P3" s="826"/>
      <c r="Q3" s="826"/>
      <c r="R3" s="165"/>
    </row>
    <row r="4" spans="1:26" s="1" customFormat="1" ht="20.25" customHeight="1">
      <c r="A4" s="826" t="s">
        <v>852</v>
      </c>
      <c r="B4" s="826"/>
      <c r="C4" s="826"/>
      <c r="D4" s="826"/>
      <c r="E4" s="826"/>
      <c r="F4" s="826"/>
      <c r="G4" s="826"/>
      <c r="H4" s="826"/>
      <c r="I4" s="826"/>
      <c r="J4" s="826"/>
      <c r="K4" s="826"/>
      <c r="L4" s="826"/>
      <c r="M4" s="826"/>
      <c r="N4" s="826"/>
      <c r="O4" s="826"/>
      <c r="P4" s="826"/>
      <c r="Q4" s="826"/>
      <c r="R4" s="165"/>
    </row>
    <row r="5" spans="1:26" s="1" customFormat="1" ht="39" customHeight="1">
      <c r="A5" s="847" t="s">
        <v>764</v>
      </c>
      <c r="B5" s="847"/>
      <c r="C5" s="847"/>
      <c r="D5" s="847"/>
      <c r="E5" s="847"/>
      <c r="F5" s="847"/>
      <c r="G5" s="847"/>
      <c r="H5" s="847"/>
      <c r="I5" s="847"/>
      <c r="J5" s="847"/>
      <c r="K5" s="847"/>
      <c r="L5" s="847"/>
      <c r="M5" s="847"/>
      <c r="N5" s="847"/>
      <c r="O5" s="847"/>
      <c r="P5" s="847"/>
      <c r="Q5" s="847"/>
      <c r="R5" s="165"/>
    </row>
    <row r="6" spans="1:26" ht="7.5" customHeight="1">
      <c r="A6" s="505"/>
    </row>
    <row r="7" spans="1:26" ht="10.5" customHeight="1">
      <c r="A7" s="547"/>
      <c r="B7" s="495"/>
      <c r="C7" s="122"/>
      <c r="D7" s="122"/>
      <c r="E7" s="122"/>
      <c r="F7" s="122"/>
      <c r="G7" s="122"/>
      <c r="H7" s="485"/>
      <c r="I7" s="485"/>
      <c r="J7" s="485"/>
      <c r="K7" s="485"/>
      <c r="L7" s="485"/>
      <c r="M7" s="485"/>
      <c r="N7" s="485"/>
      <c r="O7" s="485"/>
      <c r="P7" s="485"/>
      <c r="Q7" s="486"/>
      <c r="R7" s="166"/>
      <c r="S7" s="17"/>
      <c r="T7" s="17"/>
      <c r="U7" s="17"/>
      <c r="V7" s="17"/>
      <c r="W7" s="17"/>
    </row>
    <row r="8" spans="1:26" ht="28.5" customHeight="1">
      <c r="A8" s="551" t="s">
        <v>162</v>
      </c>
      <c r="B8" s="557" t="s">
        <v>45</v>
      </c>
      <c r="C8" s="557" t="s">
        <v>51</v>
      </c>
      <c r="D8" s="557" t="s">
        <v>46</v>
      </c>
      <c r="E8" s="557" t="s">
        <v>50</v>
      </c>
      <c r="F8" s="557" t="s">
        <v>47</v>
      </c>
      <c r="G8" s="557" t="s">
        <v>54</v>
      </c>
      <c r="H8" s="557" t="s">
        <v>52</v>
      </c>
      <c r="I8" s="557" t="s">
        <v>53</v>
      </c>
      <c r="J8" s="557" t="s">
        <v>48</v>
      </c>
      <c r="K8" s="557" t="s">
        <v>49</v>
      </c>
      <c r="L8" s="557" t="s">
        <v>55</v>
      </c>
      <c r="M8" s="557" t="s">
        <v>56</v>
      </c>
      <c r="N8" s="557" t="s">
        <v>564</v>
      </c>
      <c r="O8" s="557" t="s">
        <v>563</v>
      </c>
      <c r="P8" s="558" t="s">
        <v>43</v>
      </c>
      <c r="Q8" s="557" t="s">
        <v>11</v>
      </c>
      <c r="R8" s="163"/>
      <c r="Y8" s="394">
        <v>1</v>
      </c>
      <c r="Z8" s="394">
        <v>1</v>
      </c>
    </row>
    <row r="9" spans="1:26" ht="43.5" customHeight="1">
      <c r="A9" s="549" t="s">
        <v>138</v>
      </c>
      <c r="B9" s="127">
        <v>941180.56672</v>
      </c>
      <c r="C9" s="127">
        <v>1102016.372</v>
      </c>
      <c r="D9" s="127">
        <v>943990.06613000005</v>
      </c>
      <c r="E9" s="127">
        <v>998148.10876999993</v>
      </c>
      <c r="F9" s="127">
        <v>634880.21777999995</v>
      </c>
      <c r="G9" s="127">
        <v>1028819.90257</v>
      </c>
      <c r="H9" s="127">
        <v>768870.57329999993</v>
      </c>
      <c r="I9" s="127">
        <v>477201.64186000003</v>
      </c>
      <c r="J9" s="127">
        <v>13949.15157</v>
      </c>
      <c r="K9" s="127">
        <v>2000</v>
      </c>
      <c r="L9" s="127">
        <v>1488906.4423900002</v>
      </c>
      <c r="M9" s="127">
        <v>344256.59620999999</v>
      </c>
      <c r="N9" s="127">
        <v>1933861.98126</v>
      </c>
      <c r="O9" s="127">
        <v>1377371.24737</v>
      </c>
      <c r="P9" s="127">
        <f t="shared" ref="P9:P27" si="0">SUM(B9:O9)</f>
        <v>12055452.867929999</v>
      </c>
      <c r="Q9" s="128">
        <f>+P9/$P$27</f>
        <v>9.5153984013334247E-2</v>
      </c>
      <c r="R9" s="163"/>
      <c r="S9" s="17"/>
      <c r="T9" s="17"/>
      <c r="U9" s="17"/>
      <c r="V9" s="17"/>
      <c r="W9" s="17"/>
    </row>
    <row r="10" spans="1:26" ht="27" customHeight="1">
      <c r="A10" s="549" t="s">
        <v>139</v>
      </c>
      <c r="B10" s="127">
        <v>358.26307000000003</v>
      </c>
      <c r="C10" s="127">
        <v>9600.2446600000003</v>
      </c>
      <c r="D10" s="127">
        <v>14221.11771</v>
      </c>
      <c r="E10" s="127">
        <v>19874.189120000003</v>
      </c>
      <c r="F10" s="127">
        <v>283.13479999999998</v>
      </c>
      <c r="G10" s="127">
        <v>75858.951060000007</v>
      </c>
      <c r="H10" s="127">
        <v>4262.6334000000006</v>
      </c>
      <c r="I10" s="127">
        <v>2958.6702</v>
      </c>
      <c r="J10" s="127">
        <v>0</v>
      </c>
      <c r="K10" s="127">
        <v>0</v>
      </c>
      <c r="L10" s="127">
        <v>19439.63852</v>
      </c>
      <c r="M10" s="127">
        <v>1039.6491899999999</v>
      </c>
      <c r="N10" s="127">
        <v>4181.67382</v>
      </c>
      <c r="O10" s="127">
        <v>35493.004219999995</v>
      </c>
      <c r="P10" s="127">
        <f t="shared" si="0"/>
        <v>187571.16977000001</v>
      </c>
      <c r="Q10" s="128">
        <f t="shared" ref="Q10:Q27" si="1">+P10/$P$27</f>
        <v>1.4805038255457615E-3</v>
      </c>
      <c r="R10" s="163"/>
      <c r="S10" s="17"/>
      <c r="T10" s="17"/>
      <c r="U10" s="17"/>
      <c r="V10" s="17"/>
      <c r="W10" s="17"/>
    </row>
    <row r="11" spans="1:26" ht="27" customHeight="1">
      <c r="A11" s="549" t="s">
        <v>140</v>
      </c>
      <c r="B11" s="127">
        <v>1.40696</v>
      </c>
      <c r="C11" s="127">
        <v>0</v>
      </c>
      <c r="D11" s="127">
        <v>49550.252260000001</v>
      </c>
      <c r="E11" s="127">
        <v>10136.1559</v>
      </c>
      <c r="F11" s="127">
        <v>3430.9044100000001</v>
      </c>
      <c r="G11" s="127">
        <v>66029.983439999996</v>
      </c>
      <c r="H11" s="127">
        <v>4197.3836600000004</v>
      </c>
      <c r="I11" s="127">
        <v>0</v>
      </c>
      <c r="J11" s="127">
        <v>343</v>
      </c>
      <c r="K11" s="127">
        <v>0</v>
      </c>
      <c r="L11" s="127">
        <v>107.74924</v>
      </c>
      <c r="M11" s="127">
        <v>333.25891999999999</v>
      </c>
      <c r="N11" s="127">
        <v>10143.044910000001</v>
      </c>
      <c r="O11" s="127">
        <v>0</v>
      </c>
      <c r="P11" s="127">
        <f t="shared" si="0"/>
        <v>144273.1397</v>
      </c>
      <c r="Q11" s="128">
        <f t="shared" si="1"/>
        <v>1.1387514163891013E-3</v>
      </c>
      <c r="R11" s="163"/>
      <c r="S11" s="17"/>
      <c r="T11" s="17"/>
      <c r="U11" s="17"/>
      <c r="V11" s="17"/>
      <c r="W11" s="17"/>
    </row>
    <row r="12" spans="1:26" ht="27" customHeight="1">
      <c r="A12" s="549" t="s">
        <v>141</v>
      </c>
      <c r="B12" s="127">
        <v>53777.181039999996</v>
      </c>
      <c r="C12" s="127">
        <v>26541.967079999999</v>
      </c>
      <c r="D12" s="127">
        <v>46319.67194</v>
      </c>
      <c r="E12" s="127">
        <v>179364.36257</v>
      </c>
      <c r="F12" s="127">
        <v>13316.078009999999</v>
      </c>
      <c r="G12" s="127">
        <v>1922.2600600000001</v>
      </c>
      <c r="H12" s="127">
        <v>55183.044729999994</v>
      </c>
      <c r="I12" s="127">
        <v>30452.271129999997</v>
      </c>
      <c r="J12" s="127">
        <v>0</v>
      </c>
      <c r="K12" s="127">
        <v>0</v>
      </c>
      <c r="L12" s="127">
        <v>44798.768450000003</v>
      </c>
      <c r="M12" s="127">
        <v>8738.3395099999998</v>
      </c>
      <c r="N12" s="127">
        <v>26817.277819999999</v>
      </c>
      <c r="O12" s="127">
        <v>70802.784339999998</v>
      </c>
      <c r="P12" s="127">
        <f t="shared" si="0"/>
        <v>558034.00667999999</v>
      </c>
      <c r="Q12" s="128">
        <f t="shared" si="1"/>
        <v>4.4045760480537679E-3</v>
      </c>
      <c r="R12" s="163"/>
      <c r="S12" s="17"/>
      <c r="T12" s="17"/>
      <c r="U12" s="17"/>
      <c r="V12" s="17"/>
      <c r="W12" s="17"/>
    </row>
    <row r="13" spans="1:26" ht="27" customHeight="1">
      <c r="A13" s="549" t="s">
        <v>142</v>
      </c>
      <c r="B13" s="127">
        <v>2400152.8170500002</v>
      </c>
      <c r="C13" s="127">
        <v>2050673.33929</v>
      </c>
      <c r="D13" s="127">
        <v>2167574.0230200002</v>
      </c>
      <c r="E13" s="127">
        <v>2730283.9042399996</v>
      </c>
      <c r="F13" s="127">
        <v>2735284.6244899998</v>
      </c>
      <c r="G13" s="127">
        <v>1010039.62076</v>
      </c>
      <c r="H13" s="127">
        <v>1127123.92873</v>
      </c>
      <c r="I13" s="127">
        <v>2072377.5618</v>
      </c>
      <c r="J13" s="127">
        <v>53773.719539999998</v>
      </c>
      <c r="K13" s="127">
        <v>164229.16666999998</v>
      </c>
      <c r="L13" s="127">
        <v>1250037.35675</v>
      </c>
      <c r="M13" s="127">
        <v>336088.61881000001</v>
      </c>
      <c r="N13" s="127">
        <v>1585920.37739</v>
      </c>
      <c r="O13" s="127">
        <v>927201.23485000001</v>
      </c>
      <c r="P13" s="127">
        <f t="shared" si="0"/>
        <v>20610760.293390002</v>
      </c>
      <c r="Q13" s="128">
        <f t="shared" si="1"/>
        <v>0.16268123453720135</v>
      </c>
      <c r="R13" s="163"/>
      <c r="S13" s="17"/>
      <c r="T13" s="17"/>
      <c r="U13" s="17"/>
      <c r="V13" s="17"/>
      <c r="W13" s="17"/>
    </row>
    <row r="14" spans="1:26" ht="27" customHeight="1">
      <c r="A14" s="549" t="s">
        <v>143</v>
      </c>
      <c r="B14" s="127">
        <v>100742.46468</v>
      </c>
      <c r="C14" s="127">
        <v>540089.59071000002</v>
      </c>
      <c r="D14" s="127">
        <v>139443.84862</v>
      </c>
      <c r="E14" s="127">
        <v>358539.78002000001</v>
      </c>
      <c r="F14" s="127">
        <v>500937.73102999997</v>
      </c>
      <c r="G14" s="127">
        <v>60755.752399999998</v>
      </c>
      <c r="H14" s="127">
        <v>33065.020649999999</v>
      </c>
      <c r="I14" s="127">
        <v>6140.4278899999999</v>
      </c>
      <c r="J14" s="127">
        <v>0</v>
      </c>
      <c r="K14" s="127">
        <v>2725</v>
      </c>
      <c r="L14" s="127">
        <v>393.64864</v>
      </c>
      <c r="M14" s="127">
        <v>263.10921000000002</v>
      </c>
      <c r="N14" s="127">
        <v>41966.257149999998</v>
      </c>
      <c r="O14" s="127">
        <v>1249.3036499999998</v>
      </c>
      <c r="P14" s="127">
        <f t="shared" si="0"/>
        <v>1786311.9346499995</v>
      </c>
      <c r="Q14" s="128">
        <f t="shared" si="1"/>
        <v>1.4099403741578396E-2</v>
      </c>
      <c r="R14" s="163"/>
      <c r="S14" s="17"/>
      <c r="T14" s="17"/>
      <c r="U14" s="17"/>
      <c r="V14" s="17"/>
      <c r="W14" s="17"/>
    </row>
    <row r="15" spans="1:26" ht="27" customHeight="1">
      <c r="A15" s="549" t="s">
        <v>98</v>
      </c>
      <c r="B15" s="127">
        <v>2711837.25122</v>
      </c>
      <c r="C15" s="127">
        <v>2467231.5675599999</v>
      </c>
      <c r="D15" s="127">
        <v>2638610.0930100004</v>
      </c>
      <c r="E15" s="127">
        <v>1806249.64402</v>
      </c>
      <c r="F15" s="127">
        <v>502930.82677999994</v>
      </c>
      <c r="G15" s="127">
        <v>759349.09273999999</v>
      </c>
      <c r="H15" s="127">
        <v>1337347.1649500001</v>
      </c>
      <c r="I15" s="127">
        <v>1340305.1634500001</v>
      </c>
      <c r="J15" s="127">
        <v>0</v>
      </c>
      <c r="K15" s="127">
        <v>0</v>
      </c>
      <c r="L15" s="127">
        <v>2455855.0830000001</v>
      </c>
      <c r="M15" s="127">
        <v>484197.96581000002</v>
      </c>
      <c r="N15" s="127">
        <v>2144390.65729</v>
      </c>
      <c r="O15" s="127">
        <v>127538.64489</v>
      </c>
      <c r="P15" s="127">
        <f t="shared" si="0"/>
        <v>18775843.154720001</v>
      </c>
      <c r="Q15" s="128">
        <f t="shared" si="1"/>
        <v>0.14819818873281937</v>
      </c>
      <c r="R15" s="163"/>
      <c r="S15" s="17"/>
      <c r="T15" s="17"/>
      <c r="U15" s="17"/>
      <c r="V15" s="17"/>
      <c r="W15" s="17"/>
    </row>
    <row r="16" spans="1:26" ht="27" customHeight="1">
      <c r="A16" s="549" t="s">
        <v>144</v>
      </c>
      <c r="B16" s="127">
        <v>2241525.6436199998</v>
      </c>
      <c r="C16" s="127">
        <v>1887623.7183099999</v>
      </c>
      <c r="D16" s="127">
        <v>4070755.1381599996</v>
      </c>
      <c r="E16" s="127">
        <v>2986323.7074000002</v>
      </c>
      <c r="F16" s="127">
        <v>2087530.6793800001</v>
      </c>
      <c r="G16" s="127">
        <v>1797771.4973199998</v>
      </c>
      <c r="H16" s="127">
        <v>1656230.9147099999</v>
      </c>
      <c r="I16" s="127">
        <v>3020531.54715</v>
      </c>
      <c r="J16" s="127">
        <v>47440.236400000002</v>
      </c>
      <c r="K16" s="127">
        <v>183180.54644999999</v>
      </c>
      <c r="L16" s="127">
        <v>1447950.1536400001</v>
      </c>
      <c r="M16" s="127">
        <v>543770.25762000005</v>
      </c>
      <c r="N16" s="127">
        <v>1701175.29354</v>
      </c>
      <c r="O16" s="127">
        <v>2597639.4269099999</v>
      </c>
      <c r="P16" s="127">
        <f t="shared" si="0"/>
        <v>26269448.760609999</v>
      </c>
      <c r="Q16" s="128">
        <f t="shared" si="1"/>
        <v>0.20734540085638378</v>
      </c>
      <c r="R16" s="163"/>
      <c r="S16" s="17"/>
      <c r="T16" s="17"/>
      <c r="U16" s="17"/>
      <c r="V16" s="17"/>
      <c r="W16" s="17"/>
    </row>
    <row r="17" spans="1:23" ht="27" customHeight="1">
      <c r="A17" s="549" t="s">
        <v>145</v>
      </c>
      <c r="B17" s="127">
        <v>127097.30789</v>
      </c>
      <c r="C17" s="127">
        <v>63641.499450000003</v>
      </c>
      <c r="D17" s="127">
        <v>213410.55025999999</v>
      </c>
      <c r="E17" s="127">
        <v>456601.34032999998</v>
      </c>
      <c r="F17" s="127">
        <v>108499.34562000001</v>
      </c>
      <c r="G17" s="127">
        <v>45551.848340000004</v>
      </c>
      <c r="H17" s="127">
        <v>80076.038349999988</v>
      </c>
      <c r="I17" s="127">
        <v>280284.76877999998</v>
      </c>
      <c r="J17" s="127">
        <v>0</v>
      </c>
      <c r="K17" s="127">
        <v>0</v>
      </c>
      <c r="L17" s="127">
        <v>163896.30283</v>
      </c>
      <c r="M17" s="127">
        <v>61332.861880000004</v>
      </c>
      <c r="N17" s="127">
        <v>166128.07830000002</v>
      </c>
      <c r="O17" s="127">
        <v>269808.51227000001</v>
      </c>
      <c r="P17" s="127">
        <f t="shared" si="0"/>
        <v>2036328.4543000001</v>
      </c>
      <c r="Q17" s="128">
        <f t="shared" si="1"/>
        <v>1.6072790239329313E-2</v>
      </c>
      <c r="R17" s="163"/>
      <c r="S17" s="17"/>
      <c r="T17" s="17"/>
      <c r="U17" s="17"/>
      <c r="V17" s="17"/>
      <c r="W17" s="17"/>
    </row>
    <row r="18" spans="1:23" ht="27" customHeight="1">
      <c r="A18" s="549" t="s">
        <v>146</v>
      </c>
      <c r="B18" s="127">
        <v>293218.67702999996</v>
      </c>
      <c r="C18" s="127">
        <v>286155.04031000001</v>
      </c>
      <c r="D18" s="127">
        <v>296345.17483999999</v>
      </c>
      <c r="E18" s="127">
        <v>402695.44245999999</v>
      </c>
      <c r="F18" s="127">
        <v>437051.82186999999</v>
      </c>
      <c r="G18" s="127">
        <v>277589.15401999996</v>
      </c>
      <c r="H18" s="127">
        <v>269983.83186999999</v>
      </c>
      <c r="I18" s="127">
        <v>1240676.8364200001</v>
      </c>
      <c r="J18" s="127">
        <v>1488.9853600000001</v>
      </c>
      <c r="K18" s="127">
        <v>6700</v>
      </c>
      <c r="L18" s="127">
        <v>1028353.36086</v>
      </c>
      <c r="M18" s="127">
        <v>245912.01628000001</v>
      </c>
      <c r="N18" s="127">
        <v>856734.10900000005</v>
      </c>
      <c r="O18" s="127">
        <v>841083.40684000007</v>
      </c>
      <c r="P18" s="127">
        <f t="shared" si="0"/>
        <v>6483987.8571600011</v>
      </c>
      <c r="Q18" s="128">
        <f t="shared" si="1"/>
        <v>5.1178274566867868E-2</v>
      </c>
      <c r="R18" s="163"/>
      <c r="S18" s="17"/>
      <c r="T18" s="17"/>
      <c r="U18" s="17"/>
      <c r="V18" s="17"/>
      <c r="W18" s="17"/>
    </row>
    <row r="19" spans="1:23" ht="27" customHeight="1">
      <c r="A19" s="549" t="s">
        <v>147</v>
      </c>
      <c r="B19" s="127">
        <v>327663.69826999999</v>
      </c>
      <c r="C19" s="127">
        <v>115871.80097</v>
      </c>
      <c r="D19" s="127">
        <v>28257.304539999997</v>
      </c>
      <c r="E19" s="127">
        <v>448698.96711000003</v>
      </c>
      <c r="F19" s="127">
        <v>33363.399890000001</v>
      </c>
      <c r="G19" s="127">
        <v>73247.56525</v>
      </c>
      <c r="H19" s="127">
        <v>84935.621809999997</v>
      </c>
      <c r="I19" s="127">
        <v>123.08618</v>
      </c>
      <c r="J19" s="127">
        <v>0</v>
      </c>
      <c r="K19" s="127">
        <v>0</v>
      </c>
      <c r="L19" s="127">
        <v>36208.623140000003</v>
      </c>
      <c r="M19" s="127">
        <v>29531.184989999998</v>
      </c>
      <c r="N19" s="127">
        <v>10759.808419999999</v>
      </c>
      <c r="O19" s="127">
        <v>427.47048000000001</v>
      </c>
      <c r="P19" s="127">
        <f t="shared" si="0"/>
        <v>1189088.5310499999</v>
      </c>
      <c r="Q19" s="128">
        <f t="shared" si="1"/>
        <v>9.385504826198935E-3</v>
      </c>
      <c r="R19" s="163"/>
      <c r="S19" s="17"/>
      <c r="T19" s="17"/>
      <c r="U19" s="17"/>
      <c r="V19" s="17"/>
      <c r="W19" s="17"/>
    </row>
    <row r="20" spans="1:23" ht="27" customHeight="1">
      <c r="A20" s="549" t="s">
        <v>148</v>
      </c>
      <c r="B20" s="127">
        <v>4462580.1890900005</v>
      </c>
      <c r="C20" s="127">
        <v>3732349.5379499998</v>
      </c>
      <c r="D20" s="127">
        <v>10747263.90913</v>
      </c>
      <c r="E20" s="127">
        <v>1318075.4289599999</v>
      </c>
      <c r="F20" s="127">
        <v>3825804.2513699997</v>
      </c>
      <c r="G20" s="127">
        <v>1851917.65445</v>
      </c>
      <c r="H20" s="127">
        <v>1461738.56565</v>
      </c>
      <c r="I20" s="127">
        <v>683637.12729999993</v>
      </c>
      <c r="J20" s="127">
        <v>158.46593999999999</v>
      </c>
      <c r="K20" s="127">
        <v>0</v>
      </c>
      <c r="L20" s="127">
        <v>1252559.6033099999</v>
      </c>
      <c r="M20" s="127">
        <v>329382.18049</v>
      </c>
      <c r="N20" s="127">
        <v>1536688.8025400001</v>
      </c>
      <c r="O20" s="127">
        <v>363012.04168000002</v>
      </c>
      <c r="P20" s="127">
        <f t="shared" si="0"/>
        <v>31565167.757860001</v>
      </c>
      <c r="Q20" s="128">
        <f t="shared" si="1"/>
        <v>0.24914464028138614</v>
      </c>
      <c r="R20" s="163"/>
      <c r="S20" s="17"/>
      <c r="T20" s="17"/>
      <c r="U20" s="17"/>
      <c r="V20" s="17"/>
      <c r="W20" s="17"/>
    </row>
    <row r="21" spans="1:23" ht="27" customHeight="1">
      <c r="A21" s="549" t="s">
        <v>149</v>
      </c>
      <c r="B21" s="127">
        <v>741.67633000000001</v>
      </c>
      <c r="C21" s="127">
        <v>1290941.2518</v>
      </c>
      <c r="D21" s="127">
        <v>1794.11257</v>
      </c>
      <c r="E21" s="127">
        <v>152.55907999999999</v>
      </c>
      <c r="F21" s="127">
        <v>1671.3129199999998</v>
      </c>
      <c r="G21" s="127">
        <v>1548.41893</v>
      </c>
      <c r="H21" s="127">
        <v>703.18772999999999</v>
      </c>
      <c r="I21" s="127">
        <v>554.76693</v>
      </c>
      <c r="J21" s="127">
        <v>0</v>
      </c>
      <c r="K21" s="127">
        <v>0</v>
      </c>
      <c r="L21" s="127">
        <v>2247.2208500000002</v>
      </c>
      <c r="M21" s="127">
        <v>1564.64112</v>
      </c>
      <c r="N21" s="127">
        <v>114.27272000000001</v>
      </c>
      <c r="O21" s="127">
        <v>217.15727999999999</v>
      </c>
      <c r="P21" s="127">
        <f t="shared" si="0"/>
        <v>1302250.5782599996</v>
      </c>
      <c r="Q21" s="128">
        <f t="shared" si="1"/>
        <v>1.027869562948938E-2</v>
      </c>
      <c r="R21" s="163"/>
      <c r="S21" s="17"/>
      <c r="T21" s="17"/>
      <c r="U21" s="17"/>
      <c r="V21" s="17"/>
      <c r="W21" s="17"/>
    </row>
    <row r="22" spans="1:23" ht="27" customHeight="1">
      <c r="A22" s="549" t="s">
        <v>150</v>
      </c>
      <c r="B22" s="127">
        <v>54201.553240000001</v>
      </c>
      <c r="C22" s="127">
        <v>983.56438000000003</v>
      </c>
      <c r="D22" s="127">
        <v>28443.193660000001</v>
      </c>
      <c r="E22" s="127">
        <v>10288.302230000001</v>
      </c>
      <c r="F22" s="127">
        <v>8872.2728299999999</v>
      </c>
      <c r="G22" s="127">
        <v>55516.722809999999</v>
      </c>
      <c r="H22" s="127">
        <v>16005.139720000001</v>
      </c>
      <c r="I22" s="127">
        <v>15675.008039999999</v>
      </c>
      <c r="J22" s="127">
        <v>13.203340000000001</v>
      </c>
      <c r="K22" s="127">
        <v>0</v>
      </c>
      <c r="L22" s="127">
        <v>20614.141179999999</v>
      </c>
      <c r="M22" s="127">
        <v>4135.5658700000004</v>
      </c>
      <c r="N22" s="127">
        <v>15561.497429999999</v>
      </c>
      <c r="O22" s="127">
        <v>5947.7215999999999</v>
      </c>
      <c r="P22" s="127">
        <f t="shared" si="0"/>
        <v>236257.88632999998</v>
      </c>
      <c r="Q22" s="128">
        <f t="shared" si="1"/>
        <v>1.8647892688189885E-3</v>
      </c>
      <c r="R22" s="163"/>
      <c r="S22" s="17"/>
      <c r="T22" s="17"/>
      <c r="U22" s="17"/>
      <c r="V22" s="17"/>
      <c r="W22" s="17"/>
    </row>
    <row r="23" spans="1:23" ht="27" customHeight="1">
      <c r="A23" s="549" t="s">
        <v>151</v>
      </c>
      <c r="B23" s="127">
        <v>707956.13899999997</v>
      </c>
      <c r="C23" s="127">
        <v>45102.305670000002</v>
      </c>
      <c r="D23" s="127">
        <v>159709.13988</v>
      </c>
      <c r="E23" s="127">
        <v>352778.66262999998</v>
      </c>
      <c r="F23" s="127">
        <v>1413806.1141600001</v>
      </c>
      <c r="G23" s="127">
        <v>130452.9007</v>
      </c>
      <c r="H23" s="127">
        <v>72241.838709999996</v>
      </c>
      <c r="I23" s="127">
        <v>239071.62067999999</v>
      </c>
      <c r="J23" s="127">
        <v>2219.0867499999999</v>
      </c>
      <c r="K23" s="127">
        <v>0</v>
      </c>
      <c r="L23" s="127">
        <v>89240.69197</v>
      </c>
      <c r="M23" s="127">
        <v>43292.28512</v>
      </c>
      <c r="N23" s="127">
        <v>72325.404609999998</v>
      </c>
      <c r="O23" s="127">
        <v>159707.92524000001</v>
      </c>
      <c r="P23" s="127">
        <f t="shared" si="0"/>
        <v>3487904.1151200002</v>
      </c>
      <c r="Q23" s="128">
        <f t="shared" si="1"/>
        <v>2.7530112393625791E-2</v>
      </c>
      <c r="R23" s="163"/>
      <c r="S23" s="17"/>
      <c r="T23" s="17"/>
      <c r="U23" s="17"/>
      <c r="V23" s="17"/>
      <c r="W23" s="17"/>
    </row>
    <row r="24" spans="1:23" ht="27" customHeight="1">
      <c r="A24" s="549" t="s">
        <v>152</v>
      </c>
      <c r="B24" s="127">
        <v>82.964130000000011</v>
      </c>
      <c r="C24" s="127">
        <v>19.56344</v>
      </c>
      <c r="D24" s="127">
        <v>0</v>
      </c>
      <c r="E24" s="127">
        <v>0</v>
      </c>
      <c r="F24" s="127">
        <v>0</v>
      </c>
      <c r="G24" s="127">
        <v>19.446330000000003</v>
      </c>
      <c r="H24" s="127">
        <v>12.280700000000001</v>
      </c>
      <c r="I24" s="127">
        <v>2288.78125</v>
      </c>
      <c r="J24" s="127">
        <v>0</v>
      </c>
      <c r="K24" s="127">
        <v>0</v>
      </c>
      <c r="L24" s="127">
        <v>55.5</v>
      </c>
      <c r="M24" s="127">
        <v>25.48395</v>
      </c>
      <c r="N24" s="127">
        <v>12.96923</v>
      </c>
      <c r="O24" s="127">
        <v>0</v>
      </c>
      <c r="P24" s="127">
        <f t="shared" si="0"/>
        <v>2516.9890300000002</v>
      </c>
      <c r="Q24" s="128">
        <f t="shared" si="1"/>
        <v>1.9866655906347691E-5</v>
      </c>
      <c r="R24" s="163"/>
      <c r="S24" s="17"/>
      <c r="T24" s="17"/>
      <c r="U24" s="17"/>
      <c r="V24" s="17"/>
      <c r="W24" s="17"/>
    </row>
    <row r="25" spans="1:23" ht="27" customHeight="1">
      <c r="A25" s="549" t="s">
        <v>153</v>
      </c>
      <c r="B25" s="127">
        <v>0</v>
      </c>
      <c r="C25" s="127">
        <v>0</v>
      </c>
      <c r="D25" s="127">
        <v>0</v>
      </c>
      <c r="E25" s="127">
        <v>0</v>
      </c>
      <c r="F25" s="127">
        <v>0</v>
      </c>
      <c r="G25" s="127">
        <v>0</v>
      </c>
      <c r="H25" s="127">
        <v>17.661519999999999</v>
      </c>
      <c r="I25" s="127">
        <v>0</v>
      </c>
      <c r="J25" s="127">
        <v>0</v>
      </c>
      <c r="K25" s="127">
        <v>0</v>
      </c>
      <c r="L25" s="127">
        <v>87.073940000000007</v>
      </c>
      <c r="M25" s="127">
        <v>1.86697</v>
      </c>
      <c r="N25" s="127">
        <v>27.22186</v>
      </c>
      <c r="O25" s="127">
        <v>0</v>
      </c>
      <c r="P25" s="127">
        <f t="shared" si="0"/>
        <v>133.82428999999999</v>
      </c>
      <c r="Q25" s="128">
        <f t="shared" si="1"/>
        <v>1.0562783904311596E-6</v>
      </c>
      <c r="R25" s="163"/>
      <c r="S25" s="17"/>
      <c r="T25" s="17"/>
      <c r="U25" s="17"/>
      <c r="V25" s="17"/>
      <c r="W25" s="17"/>
    </row>
    <row r="26" spans="1:23" ht="27" customHeight="1">
      <c r="A26" s="549" t="s">
        <v>154</v>
      </c>
      <c r="B26" s="127">
        <v>0</v>
      </c>
      <c r="C26" s="127">
        <v>4.1932600000000004</v>
      </c>
      <c r="D26" s="127">
        <v>4.5</v>
      </c>
      <c r="E26" s="127">
        <v>0</v>
      </c>
      <c r="F26" s="127">
        <v>2196.3370399999999</v>
      </c>
      <c r="G26" s="127">
        <v>0</v>
      </c>
      <c r="H26" s="127">
        <v>232.75085999999999</v>
      </c>
      <c r="I26" s="127">
        <v>0</v>
      </c>
      <c r="J26" s="127">
        <v>0</v>
      </c>
      <c r="K26" s="127">
        <v>0</v>
      </c>
      <c r="L26" s="127">
        <v>0</v>
      </c>
      <c r="M26" s="127">
        <v>333.12364000000002</v>
      </c>
      <c r="N26" s="127">
        <v>45.086570000000002</v>
      </c>
      <c r="O26" s="127">
        <v>0</v>
      </c>
      <c r="P26" s="152">
        <f t="shared" si="0"/>
        <v>2815.9913700000002</v>
      </c>
      <c r="Q26" s="490">
        <f t="shared" si="1"/>
        <v>2.2226688680893705E-5</v>
      </c>
      <c r="R26" s="163"/>
      <c r="S26" s="17"/>
      <c r="T26" s="17"/>
      <c r="U26" s="17"/>
      <c r="V26" s="17"/>
      <c r="W26" s="17"/>
    </row>
    <row r="27" spans="1:23" ht="33" customHeight="1">
      <c r="A27" s="551" t="s">
        <v>39</v>
      </c>
      <c r="B27" s="499">
        <f>SUM(B9:B26)</f>
        <v>14423117.79934</v>
      </c>
      <c r="C27" s="499">
        <f t="shared" ref="C27:O27" si="2">SUM(C9:C26)</f>
        <v>13618845.556839999</v>
      </c>
      <c r="D27" s="499">
        <f t="shared" si="2"/>
        <v>21545692.095729999</v>
      </c>
      <c r="E27" s="499">
        <f t="shared" si="2"/>
        <v>12078210.554839998</v>
      </c>
      <c r="F27" s="499">
        <f t="shared" si="2"/>
        <v>12309859.052379999</v>
      </c>
      <c r="G27" s="499">
        <f t="shared" si="2"/>
        <v>7236390.7711800002</v>
      </c>
      <c r="H27" s="499">
        <f t="shared" si="2"/>
        <v>6972227.5810500011</v>
      </c>
      <c r="I27" s="499">
        <f t="shared" si="2"/>
        <v>9412279.2790600006</v>
      </c>
      <c r="J27" s="499">
        <f t="shared" si="2"/>
        <v>119385.8489</v>
      </c>
      <c r="K27" s="499">
        <f t="shared" si="2"/>
        <v>358834.71311999997</v>
      </c>
      <c r="L27" s="499">
        <f>SUM(L9:L26)</f>
        <v>9300751.3587100003</v>
      </c>
      <c r="M27" s="499">
        <f>SUM(M9:M26)</f>
        <v>2434199.0055899997</v>
      </c>
      <c r="N27" s="499">
        <f>SUM(N9:N26)</f>
        <v>10106853.813860003</v>
      </c>
      <c r="O27" s="499">
        <f t="shared" si="2"/>
        <v>6777499.8816199992</v>
      </c>
      <c r="P27" s="499">
        <f t="shared" si="0"/>
        <v>126694147.31222002</v>
      </c>
      <c r="Q27" s="338">
        <f t="shared" si="1"/>
        <v>1</v>
      </c>
      <c r="R27" s="163"/>
      <c r="S27" s="17"/>
      <c r="T27" s="17"/>
      <c r="U27" s="17"/>
      <c r="V27" s="17"/>
      <c r="W27" s="17"/>
    </row>
    <row r="28" spans="1:23" ht="33" customHeight="1">
      <c r="A28" s="552" t="s">
        <v>155</v>
      </c>
      <c r="B28" s="128">
        <f t="shared" ref="B28:P28" si="3">+B27/$P$27</f>
        <v>0.11384202116137411</v>
      </c>
      <c r="C28" s="128">
        <f t="shared" si="3"/>
        <v>0.10749388070214685</v>
      </c>
      <c r="D28" s="128">
        <f t="shared" si="3"/>
        <v>0.17006067409438932</v>
      </c>
      <c r="E28" s="128">
        <f t="shared" si="3"/>
        <v>9.5333610992107923E-2</v>
      </c>
      <c r="F28" s="128">
        <f t="shared" si="3"/>
        <v>9.7162018242595474E-2</v>
      </c>
      <c r="G28" s="128">
        <f t="shared" si="3"/>
        <v>5.7117009149182926E-2</v>
      </c>
      <c r="H28" s="128">
        <f t="shared" si="3"/>
        <v>5.5031962635716081E-2</v>
      </c>
      <c r="I28" s="128">
        <f t="shared" si="3"/>
        <v>7.4291350301010778E-2</v>
      </c>
      <c r="J28" s="128">
        <f t="shared" si="3"/>
        <v>9.4231542208331263E-4</v>
      </c>
      <c r="K28" s="128">
        <f t="shared" si="3"/>
        <v>2.8322911573468502E-3</v>
      </c>
      <c r="L28" s="128">
        <f t="shared" si="3"/>
        <v>7.3411057700949661E-2</v>
      </c>
      <c r="M28" s="128">
        <f>+M27/$P$27</f>
        <v>1.9213192221036512E-2</v>
      </c>
      <c r="N28" s="128">
        <f>+N27/$P$27</f>
        <v>7.9773644073337299E-2</v>
      </c>
      <c r="O28" s="128">
        <f t="shared" si="3"/>
        <v>5.3494972146722754E-2</v>
      </c>
      <c r="P28" s="128">
        <f t="shared" si="3"/>
        <v>1</v>
      </c>
      <c r="Q28" s="128"/>
      <c r="R28" s="163"/>
      <c r="S28" s="17"/>
      <c r="T28" s="17"/>
      <c r="U28" s="17"/>
      <c r="V28" s="17"/>
      <c r="W28" s="17"/>
    </row>
    <row r="29" spans="1:23" ht="9" customHeight="1" thickBot="1">
      <c r="A29" s="553"/>
      <c r="B29" s="500"/>
      <c r="C29" s="158"/>
      <c r="D29" s="158"/>
      <c r="E29" s="158"/>
      <c r="F29" s="158"/>
      <c r="G29" s="158"/>
      <c r="H29" s="501"/>
      <c r="I29" s="501"/>
      <c r="J29" s="501"/>
      <c r="K29" s="501"/>
      <c r="L29" s="501"/>
      <c r="M29" s="501"/>
      <c r="N29" s="501"/>
      <c r="O29" s="501"/>
      <c r="P29" s="501"/>
      <c r="Q29" s="502"/>
      <c r="R29" s="163"/>
      <c r="S29" s="17"/>
      <c r="T29" s="17"/>
      <c r="U29" s="17"/>
      <c r="V29" s="17"/>
      <c r="W29" s="17"/>
    </row>
    <row r="30" spans="1:23" ht="15" customHeight="1" thickTop="1">
      <c r="A30" s="559" t="s">
        <v>765</v>
      </c>
      <c r="B30" s="503"/>
      <c r="C30" s="161"/>
      <c r="D30" s="161"/>
      <c r="E30" s="161"/>
      <c r="F30" s="161"/>
      <c r="G30" s="161"/>
      <c r="H30" s="161"/>
      <c r="I30" s="161"/>
      <c r="J30" s="161"/>
      <c r="K30" s="161"/>
      <c r="L30" s="161"/>
      <c r="M30" s="161"/>
      <c r="N30" s="161"/>
      <c r="O30" s="161"/>
      <c r="P30" s="161"/>
      <c r="Q30" s="161"/>
      <c r="R30" s="163"/>
      <c r="S30" s="162"/>
      <c r="T30" s="17"/>
      <c r="U30" s="17"/>
      <c r="V30" s="17"/>
      <c r="W30" s="17"/>
    </row>
    <row r="31" spans="1:23" ht="15" customHeight="1">
      <c r="A31" s="560"/>
      <c r="C31" s="18"/>
      <c r="D31" s="18"/>
      <c r="E31" s="18"/>
      <c r="F31" s="18"/>
      <c r="G31" s="18"/>
      <c r="H31" s="492"/>
      <c r="I31" s="492"/>
      <c r="J31" s="492"/>
      <c r="K31" s="492"/>
      <c r="L31" s="492"/>
      <c r="M31" s="492"/>
      <c r="N31" s="492"/>
      <c r="O31" s="492"/>
      <c r="P31" s="492"/>
      <c r="Q31" s="161"/>
      <c r="R31" s="163"/>
      <c r="S31" s="17"/>
      <c r="T31" s="17"/>
      <c r="U31" s="17"/>
      <c r="V31" s="17"/>
      <c r="W31" s="17"/>
    </row>
    <row r="32" spans="1:23" ht="15" customHeight="1">
      <c r="A32" s="556"/>
      <c r="C32" s="18"/>
      <c r="D32" s="18"/>
      <c r="E32" s="18"/>
      <c r="F32" s="18"/>
      <c r="G32" s="18"/>
      <c r="H32" s="492"/>
      <c r="I32" s="492"/>
      <c r="J32" s="492"/>
      <c r="K32" s="492"/>
      <c r="L32" s="492"/>
      <c r="M32" s="492"/>
      <c r="N32" s="492"/>
      <c r="O32" s="492"/>
      <c r="P32" s="492"/>
      <c r="Q32" s="161"/>
      <c r="R32" s="163"/>
      <c r="S32" s="17"/>
      <c r="T32" s="17"/>
      <c r="U32" s="17"/>
      <c r="V32" s="17"/>
      <c r="W32" s="17"/>
    </row>
    <row r="33" spans="1:23" ht="9" customHeight="1">
      <c r="A33" s="509"/>
      <c r="C33" s="18"/>
      <c r="D33" s="18"/>
      <c r="E33" s="18"/>
      <c r="F33" s="18"/>
      <c r="G33" s="18"/>
      <c r="H33" s="492"/>
      <c r="I33" s="492"/>
      <c r="J33" s="492"/>
      <c r="K33" s="492"/>
      <c r="L33" s="492"/>
      <c r="M33" s="492"/>
      <c r="N33" s="492"/>
      <c r="O33" s="492"/>
      <c r="P33" s="492"/>
      <c r="Q33" s="161"/>
      <c r="R33" s="163"/>
      <c r="S33" s="17"/>
      <c r="T33" s="17"/>
      <c r="U33" s="17"/>
      <c r="V33" s="17"/>
      <c r="W33" s="17"/>
    </row>
    <row r="34" spans="1:23" ht="9" customHeight="1">
      <c r="A34" s="506"/>
      <c r="C34" s="18"/>
      <c r="D34" s="18"/>
      <c r="E34" s="18"/>
      <c r="F34" s="18"/>
      <c r="G34" s="18"/>
      <c r="H34" s="492"/>
      <c r="I34" s="492"/>
      <c r="J34" s="492"/>
      <c r="K34" s="492"/>
      <c r="L34" s="492"/>
      <c r="M34" s="492"/>
      <c r="N34" s="492"/>
      <c r="O34" s="492"/>
      <c r="P34" s="492"/>
      <c r="Q34" s="161"/>
      <c r="R34" s="163"/>
      <c r="S34" s="17"/>
      <c r="T34" s="17"/>
      <c r="U34" s="17"/>
      <c r="V34" s="17"/>
      <c r="W34" s="17"/>
    </row>
    <row r="35" spans="1:23" ht="9" customHeight="1">
      <c r="A35" s="506"/>
      <c r="C35" s="18"/>
      <c r="D35" s="18"/>
      <c r="E35" s="18"/>
      <c r="F35" s="18"/>
      <c r="G35" s="18"/>
      <c r="H35" s="492"/>
      <c r="I35" s="492"/>
      <c r="J35" s="492"/>
      <c r="K35" s="492"/>
      <c r="L35" s="492"/>
      <c r="M35" s="492"/>
      <c r="N35" s="492"/>
      <c r="O35" s="492"/>
      <c r="P35" s="492"/>
      <c r="Q35" s="161"/>
      <c r="R35" s="163"/>
      <c r="S35" s="17"/>
      <c r="T35" s="17"/>
      <c r="U35" s="17"/>
      <c r="V35" s="17"/>
      <c r="W35" s="17"/>
    </row>
    <row r="36" spans="1:23" ht="9" customHeight="1">
      <c r="A36" s="506"/>
      <c r="B36" s="504"/>
      <c r="C36" s="18"/>
      <c r="D36" s="18"/>
      <c r="E36" s="18"/>
      <c r="F36" s="18"/>
      <c r="G36" s="18"/>
      <c r="H36" s="492"/>
      <c r="I36" s="492"/>
      <c r="J36" s="492"/>
      <c r="K36" s="492"/>
      <c r="L36" s="492"/>
      <c r="M36" s="492"/>
      <c r="N36" s="492"/>
      <c r="O36" s="492"/>
      <c r="P36" s="492"/>
      <c r="Q36" s="161"/>
      <c r="R36" s="163"/>
      <c r="S36" s="17"/>
      <c r="T36" s="17"/>
      <c r="U36" s="17"/>
      <c r="V36" s="17"/>
      <c r="W36" s="17"/>
    </row>
    <row r="37" spans="1:23" ht="9" customHeight="1">
      <c r="A37" s="506"/>
      <c r="B37" s="504"/>
      <c r="C37" s="18"/>
      <c r="D37" s="18"/>
      <c r="E37" s="18"/>
      <c r="F37" s="18"/>
      <c r="G37" s="18"/>
      <c r="H37" s="492"/>
      <c r="I37" s="492"/>
      <c r="J37" s="492"/>
      <c r="K37" s="492"/>
      <c r="L37" s="492"/>
      <c r="M37" s="492"/>
      <c r="N37" s="492"/>
      <c r="O37" s="492"/>
      <c r="P37" s="492"/>
      <c r="Q37" s="161"/>
      <c r="R37" s="163"/>
      <c r="S37" s="17"/>
      <c r="T37" s="17"/>
      <c r="U37" s="17"/>
      <c r="V37" s="17"/>
      <c r="W37" s="17"/>
    </row>
    <row r="38" spans="1:23" ht="9" customHeight="1">
      <c r="A38" s="506"/>
      <c r="B38" s="504"/>
      <c r="C38" s="18"/>
      <c r="D38" s="18"/>
      <c r="E38" s="18"/>
      <c r="F38" s="18"/>
      <c r="G38" s="18"/>
      <c r="H38" s="492"/>
      <c r="I38" s="492"/>
      <c r="J38" s="492"/>
      <c r="K38" s="492"/>
      <c r="L38" s="492"/>
      <c r="M38" s="492"/>
      <c r="N38" s="492"/>
      <c r="O38" s="492"/>
      <c r="P38" s="492"/>
      <c r="Q38" s="161"/>
      <c r="R38" s="163"/>
      <c r="S38" s="17"/>
      <c r="T38" s="17"/>
      <c r="U38" s="17"/>
      <c r="V38" s="17"/>
      <c r="W38" s="17"/>
    </row>
    <row r="39" spans="1:23" ht="9" customHeight="1">
      <c r="A39" s="139"/>
      <c r="B39" s="504"/>
      <c r="C39" s="18"/>
      <c r="D39" s="18"/>
      <c r="E39" s="18"/>
      <c r="F39" s="18"/>
      <c r="G39" s="18"/>
      <c r="H39" s="492"/>
      <c r="I39" s="492"/>
      <c r="J39" s="492"/>
      <c r="K39" s="492"/>
      <c r="L39" s="492"/>
      <c r="M39" s="492"/>
      <c r="N39" s="492"/>
      <c r="O39" s="492"/>
      <c r="P39" s="492"/>
      <c r="Q39" s="161"/>
      <c r="R39" s="163"/>
      <c r="S39" s="17"/>
      <c r="T39" s="17"/>
      <c r="U39" s="17"/>
      <c r="V39" s="17"/>
      <c r="W39" s="17"/>
    </row>
    <row r="40" spans="1:23" ht="9" customHeight="1">
      <c r="A40" s="506"/>
      <c r="B40" s="504"/>
      <c r="C40" s="18"/>
      <c r="D40" s="18"/>
      <c r="E40" s="18"/>
      <c r="F40" s="18"/>
      <c r="G40" s="18"/>
      <c r="H40" s="492"/>
      <c r="I40" s="492"/>
      <c r="J40" s="492"/>
      <c r="K40" s="492"/>
      <c r="L40" s="492"/>
      <c r="M40" s="492"/>
      <c r="N40" s="492"/>
      <c r="O40" s="492"/>
      <c r="P40" s="492"/>
      <c r="Q40" s="161"/>
      <c r="R40" s="163"/>
      <c r="S40" s="17"/>
      <c r="T40" s="17"/>
      <c r="U40" s="17"/>
      <c r="V40" s="17"/>
      <c r="W40" s="17"/>
    </row>
    <row r="41" spans="1:23" ht="9" customHeight="1">
      <c r="A41" s="506"/>
      <c r="B41" s="504"/>
      <c r="C41" s="18"/>
      <c r="D41" s="18"/>
      <c r="E41" s="18"/>
      <c r="F41" s="18"/>
      <c r="G41" s="18"/>
      <c r="H41" s="492"/>
      <c r="I41" s="492"/>
      <c r="J41" s="492"/>
      <c r="K41" s="492"/>
      <c r="L41" s="492"/>
      <c r="M41" s="492"/>
      <c r="N41" s="492"/>
      <c r="O41" s="492"/>
      <c r="P41" s="492"/>
      <c r="Q41" s="161"/>
      <c r="R41" s="163"/>
      <c r="S41" s="17"/>
      <c r="T41" s="17"/>
      <c r="U41" s="17"/>
      <c r="V41" s="17"/>
      <c r="W41" s="17"/>
    </row>
    <row r="42" spans="1:23" ht="9" customHeight="1">
      <c r="A42" s="506"/>
      <c r="B42" s="504"/>
      <c r="C42" s="18"/>
      <c r="D42" s="18"/>
      <c r="E42" s="18"/>
      <c r="F42" s="18"/>
      <c r="G42" s="18"/>
      <c r="H42" s="492"/>
      <c r="I42" s="492"/>
      <c r="J42" s="492"/>
      <c r="K42" s="492"/>
      <c r="L42" s="492"/>
      <c r="M42" s="492"/>
      <c r="N42" s="492"/>
      <c r="O42" s="492"/>
      <c r="P42" s="492"/>
      <c r="Q42" s="161"/>
      <c r="R42" s="163"/>
      <c r="S42" s="17"/>
      <c r="T42" s="17"/>
      <c r="U42" s="17"/>
      <c r="V42" s="17"/>
      <c r="W42" s="17"/>
    </row>
    <row r="43" spans="1:23" ht="9" customHeight="1">
      <c r="A43" s="506"/>
      <c r="C43" s="18"/>
      <c r="D43" s="18"/>
      <c r="E43" s="18"/>
      <c r="F43" s="18"/>
      <c r="G43" s="18"/>
      <c r="H43" s="492"/>
      <c r="I43" s="492"/>
      <c r="J43" s="492"/>
      <c r="K43" s="492"/>
      <c r="L43" s="492"/>
      <c r="M43" s="492"/>
      <c r="N43" s="492"/>
      <c r="O43" s="492"/>
      <c r="P43" s="492"/>
      <c r="Q43" s="161"/>
      <c r="R43" s="163"/>
      <c r="S43" s="17"/>
      <c r="T43" s="17"/>
      <c r="U43" s="17"/>
      <c r="V43" s="17"/>
      <c r="W43" s="17"/>
    </row>
    <row r="44" spans="1:23" ht="9" customHeight="1">
      <c r="A44" s="506"/>
      <c r="C44" s="18"/>
      <c r="D44" s="18"/>
      <c r="E44" s="18"/>
      <c r="F44" s="18"/>
      <c r="G44" s="18"/>
      <c r="H44" s="492"/>
      <c r="I44" s="492"/>
      <c r="J44" s="492"/>
      <c r="K44" s="492"/>
      <c r="L44" s="492"/>
      <c r="M44" s="492"/>
      <c r="N44" s="492"/>
      <c r="O44" s="492"/>
      <c r="P44" s="492"/>
      <c r="Q44" s="161"/>
      <c r="R44" s="163"/>
      <c r="S44" s="17"/>
      <c r="T44" s="17"/>
      <c r="U44" s="17"/>
      <c r="V44" s="17"/>
      <c r="W44" s="17"/>
    </row>
    <row r="45" spans="1:23" ht="9" customHeight="1">
      <c r="A45" s="139"/>
      <c r="C45" s="18"/>
      <c r="D45" s="18"/>
      <c r="E45" s="18"/>
      <c r="F45" s="18"/>
      <c r="G45" s="18"/>
      <c r="H45" s="492"/>
      <c r="I45" s="492"/>
      <c r="J45" s="492"/>
      <c r="K45" s="492"/>
      <c r="L45" s="492"/>
      <c r="M45" s="492"/>
      <c r="N45" s="492"/>
      <c r="O45" s="492"/>
      <c r="P45" s="492"/>
      <c r="Q45" s="161"/>
      <c r="R45" s="163"/>
      <c r="S45" s="17"/>
      <c r="T45" s="17"/>
      <c r="U45" s="17"/>
      <c r="V45" s="17"/>
      <c r="W45" s="17"/>
    </row>
    <row r="46" spans="1:23" ht="9" customHeight="1">
      <c r="A46" s="506"/>
      <c r="C46" s="18"/>
      <c r="D46" s="18"/>
      <c r="E46" s="18"/>
      <c r="F46" s="18"/>
      <c r="G46" s="18"/>
      <c r="H46" s="492"/>
      <c r="I46" s="492"/>
      <c r="J46" s="492"/>
      <c r="K46" s="492"/>
      <c r="L46" s="492"/>
      <c r="M46" s="492"/>
      <c r="N46" s="492"/>
      <c r="O46" s="492"/>
      <c r="P46" s="492"/>
      <c r="Q46" s="161"/>
      <c r="R46" s="163"/>
      <c r="S46" s="17"/>
      <c r="T46" s="17"/>
      <c r="U46" s="17"/>
      <c r="V46" s="17"/>
      <c r="W46" s="17"/>
    </row>
    <row r="47" spans="1:23" ht="9" customHeight="1">
      <c r="A47" s="506"/>
      <c r="C47" s="18"/>
      <c r="D47" s="18"/>
      <c r="E47" s="18"/>
      <c r="F47" s="18"/>
      <c r="G47" s="18"/>
      <c r="H47" s="492"/>
      <c r="I47" s="492"/>
      <c r="J47" s="492"/>
      <c r="K47" s="492"/>
      <c r="L47" s="492"/>
      <c r="M47" s="492"/>
      <c r="N47" s="492"/>
      <c r="O47" s="492"/>
      <c r="P47" s="492"/>
      <c r="Q47" s="161"/>
      <c r="R47" s="163"/>
      <c r="S47" s="17"/>
      <c r="T47" s="17"/>
      <c r="U47" s="17"/>
      <c r="V47" s="17"/>
      <c r="W47" s="17"/>
    </row>
    <row r="48" spans="1:23" ht="9" customHeight="1">
      <c r="A48" s="506"/>
      <c r="C48" s="18"/>
      <c r="D48" s="18"/>
      <c r="E48" s="18"/>
      <c r="F48" s="18"/>
      <c r="G48" s="18"/>
      <c r="H48" s="492"/>
      <c r="I48" s="492"/>
      <c r="J48" s="492"/>
      <c r="K48" s="492"/>
      <c r="L48" s="492"/>
      <c r="M48" s="492"/>
      <c r="N48" s="492"/>
      <c r="O48" s="492"/>
      <c r="P48" s="492"/>
      <c r="Q48" s="161"/>
      <c r="R48" s="163"/>
      <c r="S48" s="17"/>
      <c r="T48" s="17"/>
      <c r="U48" s="17"/>
      <c r="V48" s="17"/>
      <c r="W48" s="17"/>
    </row>
    <row r="49" spans="1:23" ht="9" customHeight="1">
      <c r="A49" s="506"/>
      <c r="C49" s="18"/>
      <c r="D49" s="18"/>
      <c r="E49" s="18"/>
      <c r="F49" s="18"/>
      <c r="G49" s="18"/>
      <c r="H49" s="492"/>
      <c r="I49" s="492"/>
      <c r="J49" s="492"/>
      <c r="K49" s="492"/>
      <c r="L49" s="492"/>
      <c r="M49" s="492"/>
      <c r="N49" s="492"/>
      <c r="O49" s="492"/>
      <c r="P49" s="492"/>
      <c r="Q49" s="161"/>
      <c r="R49" s="163"/>
      <c r="S49" s="17"/>
      <c r="T49" s="17"/>
      <c r="U49" s="17"/>
      <c r="V49" s="17"/>
      <c r="W49" s="17"/>
    </row>
    <row r="50" spans="1:23" ht="9" customHeight="1">
      <c r="A50" s="506"/>
      <c r="C50" s="18"/>
      <c r="D50" s="18"/>
      <c r="E50" s="18"/>
      <c r="F50" s="18"/>
      <c r="G50" s="18"/>
      <c r="H50" s="492"/>
      <c r="I50" s="492"/>
      <c r="J50" s="492"/>
      <c r="K50" s="492"/>
      <c r="L50" s="492"/>
      <c r="M50" s="492"/>
      <c r="N50" s="492"/>
      <c r="O50" s="492"/>
      <c r="P50" s="492"/>
      <c r="Q50" s="161"/>
      <c r="R50" s="163"/>
      <c r="S50" s="17"/>
      <c r="T50" s="17"/>
      <c r="U50" s="17"/>
      <c r="V50" s="17"/>
      <c r="W50" s="17"/>
    </row>
    <row r="51" spans="1:23" ht="9" customHeight="1">
      <c r="A51" s="139"/>
      <c r="C51" s="18"/>
      <c r="D51" s="18"/>
      <c r="E51" s="18"/>
      <c r="F51" s="18"/>
      <c r="G51" s="18"/>
      <c r="H51" s="492"/>
      <c r="I51" s="492"/>
      <c r="J51" s="492"/>
      <c r="K51" s="492"/>
      <c r="L51" s="492"/>
      <c r="M51" s="492"/>
      <c r="N51" s="492"/>
      <c r="O51" s="492"/>
      <c r="P51" s="492"/>
      <c r="Q51" s="161"/>
      <c r="R51" s="163"/>
      <c r="S51" s="17"/>
      <c r="T51" s="17"/>
      <c r="U51" s="17"/>
      <c r="V51" s="17"/>
      <c r="W51" s="17"/>
    </row>
    <row r="52" spans="1:23" ht="9" customHeight="1">
      <c r="A52" s="506"/>
      <c r="C52" s="18"/>
      <c r="D52" s="18"/>
      <c r="E52" s="18"/>
      <c r="F52" s="18"/>
      <c r="G52" s="18"/>
      <c r="H52" s="492"/>
      <c r="I52" s="492"/>
      <c r="J52" s="492"/>
      <c r="K52" s="492"/>
      <c r="L52" s="492"/>
      <c r="M52" s="492"/>
      <c r="N52" s="492"/>
      <c r="O52" s="492"/>
      <c r="P52" s="492"/>
      <c r="Q52" s="161"/>
      <c r="R52" s="163"/>
      <c r="S52" s="17"/>
      <c r="T52" s="17"/>
      <c r="U52" s="17"/>
      <c r="V52" s="17"/>
      <c r="W52" s="17"/>
    </row>
    <row r="53" spans="1:23" ht="9" customHeight="1">
      <c r="A53" s="506"/>
      <c r="C53" s="18"/>
      <c r="D53" s="18"/>
      <c r="E53" s="18"/>
      <c r="F53" s="18"/>
      <c r="G53" s="18"/>
      <c r="H53" s="492"/>
      <c r="I53" s="492"/>
      <c r="J53" s="492"/>
      <c r="K53" s="492"/>
      <c r="L53" s="492"/>
      <c r="M53" s="492"/>
      <c r="N53" s="492"/>
      <c r="O53" s="492"/>
      <c r="P53" s="492"/>
      <c r="Q53" s="161"/>
      <c r="R53" s="163"/>
      <c r="S53" s="17"/>
      <c r="T53" s="17"/>
      <c r="U53" s="17"/>
      <c r="V53" s="17"/>
      <c r="W53" s="17"/>
    </row>
    <row r="54" spans="1:23" ht="9" customHeight="1">
      <c r="A54" s="506"/>
      <c r="C54" s="18"/>
      <c r="D54" s="18"/>
      <c r="E54" s="18"/>
      <c r="F54" s="18"/>
      <c r="G54" s="18"/>
      <c r="H54" s="492"/>
      <c r="I54" s="492"/>
      <c r="J54" s="492"/>
      <c r="K54" s="492"/>
      <c r="L54" s="492"/>
      <c r="M54" s="492"/>
      <c r="N54" s="492"/>
      <c r="O54" s="492"/>
      <c r="P54" s="492"/>
      <c r="Q54" s="161"/>
      <c r="R54" s="163"/>
      <c r="S54" s="17"/>
      <c r="T54" s="17"/>
      <c r="U54" s="17"/>
      <c r="V54" s="17"/>
      <c r="W54" s="17"/>
    </row>
    <row r="55" spans="1:23" ht="9" customHeight="1">
      <c r="A55" s="506"/>
      <c r="C55" s="18"/>
      <c r="D55" s="18"/>
      <c r="E55" s="18"/>
      <c r="F55" s="18"/>
      <c r="G55" s="18"/>
      <c r="H55" s="492"/>
      <c r="I55" s="492"/>
      <c r="J55" s="492"/>
      <c r="K55" s="492"/>
      <c r="L55" s="492"/>
      <c r="M55" s="492"/>
      <c r="N55" s="492"/>
      <c r="O55" s="492"/>
      <c r="P55" s="492"/>
      <c r="Q55" s="161"/>
      <c r="R55" s="163"/>
      <c r="S55" s="17"/>
      <c r="T55" s="17"/>
      <c r="U55" s="17"/>
      <c r="V55" s="17"/>
      <c r="W55" s="17"/>
    </row>
    <row r="56" spans="1:23" ht="9" customHeight="1">
      <c r="A56" s="139"/>
      <c r="C56" s="18"/>
      <c r="D56" s="18"/>
      <c r="E56" s="18"/>
      <c r="F56" s="18"/>
      <c r="G56" s="18"/>
      <c r="H56" s="492"/>
      <c r="I56" s="492"/>
      <c r="J56" s="492"/>
      <c r="K56" s="492"/>
      <c r="L56" s="492"/>
      <c r="M56" s="492"/>
      <c r="N56" s="492"/>
      <c r="O56" s="492"/>
      <c r="P56" s="492"/>
      <c r="Q56" s="161"/>
      <c r="R56" s="163"/>
      <c r="S56" s="17"/>
      <c r="T56" s="17"/>
      <c r="U56" s="17"/>
      <c r="V56" s="17"/>
      <c r="W56" s="17"/>
    </row>
    <row r="57" spans="1:23" ht="9" customHeight="1">
      <c r="A57" s="507"/>
      <c r="C57" s="18"/>
      <c r="D57" s="18"/>
      <c r="E57" s="18"/>
      <c r="F57" s="18"/>
      <c r="G57" s="18"/>
      <c r="H57" s="492"/>
      <c r="I57" s="492"/>
      <c r="J57" s="492"/>
      <c r="K57" s="492"/>
      <c r="L57" s="492"/>
      <c r="M57" s="492"/>
      <c r="N57" s="492"/>
      <c r="O57" s="492"/>
      <c r="P57" s="492"/>
      <c r="Q57" s="161"/>
      <c r="R57" s="163"/>
      <c r="S57" s="17"/>
      <c r="T57" s="17"/>
      <c r="U57" s="17"/>
      <c r="V57" s="17"/>
      <c r="W57" s="17"/>
    </row>
    <row r="58" spans="1:23" ht="9" customHeight="1">
      <c r="A58" s="507"/>
      <c r="C58" s="18"/>
      <c r="D58" s="18"/>
      <c r="E58" s="18"/>
      <c r="F58" s="18"/>
      <c r="G58" s="18"/>
      <c r="H58" s="492"/>
      <c r="I58" s="492"/>
      <c r="J58" s="492"/>
      <c r="K58" s="492"/>
      <c r="L58" s="492"/>
      <c r="M58" s="492"/>
      <c r="N58" s="492"/>
      <c r="O58" s="492"/>
      <c r="P58" s="492"/>
      <c r="Q58" s="161"/>
      <c r="R58" s="163"/>
      <c r="S58" s="17"/>
      <c r="T58" s="17"/>
      <c r="U58" s="17"/>
      <c r="V58" s="17"/>
      <c r="W58" s="17"/>
    </row>
    <row r="59" spans="1:23" ht="9" customHeight="1">
      <c r="A59" s="507"/>
      <c r="C59" s="18"/>
      <c r="D59" s="18"/>
      <c r="E59" s="18"/>
      <c r="F59" s="18"/>
      <c r="G59" s="18"/>
      <c r="H59" s="492"/>
      <c r="I59" s="492"/>
      <c r="J59" s="492"/>
      <c r="K59" s="492"/>
      <c r="L59" s="492"/>
      <c r="M59" s="492"/>
      <c r="N59" s="492"/>
      <c r="O59" s="492"/>
      <c r="P59" s="492"/>
      <c r="Q59" s="161"/>
      <c r="R59" s="163"/>
      <c r="S59" s="17"/>
      <c r="T59" s="17"/>
      <c r="U59" s="17"/>
      <c r="V59" s="17"/>
      <c r="W59" s="17"/>
    </row>
    <row r="60" spans="1:23" ht="9" customHeight="1">
      <c r="A60" s="507"/>
      <c r="C60" s="18"/>
      <c r="D60" s="18"/>
      <c r="E60" s="18"/>
      <c r="F60" s="18"/>
      <c r="G60" s="18"/>
      <c r="H60" s="492"/>
      <c r="I60" s="492"/>
      <c r="J60" s="492"/>
      <c r="K60" s="492"/>
      <c r="L60" s="492"/>
      <c r="M60" s="492"/>
      <c r="N60" s="492"/>
      <c r="O60" s="492"/>
      <c r="P60" s="492"/>
      <c r="Q60" s="161"/>
      <c r="R60" s="163"/>
      <c r="S60" s="17"/>
      <c r="T60" s="17"/>
      <c r="U60" s="17"/>
      <c r="V60" s="17"/>
      <c r="W60" s="17"/>
    </row>
    <row r="61" spans="1:23" ht="9" customHeight="1">
      <c r="A61" s="508"/>
      <c r="C61" s="18"/>
      <c r="D61" s="18"/>
      <c r="E61" s="18"/>
      <c r="F61" s="18"/>
      <c r="G61" s="18"/>
      <c r="H61" s="492"/>
      <c r="I61" s="492"/>
      <c r="J61" s="492"/>
      <c r="K61" s="492"/>
      <c r="L61" s="492"/>
      <c r="M61" s="492"/>
      <c r="N61" s="492"/>
      <c r="O61" s="492"/>
      <c r="P61" s="492"/>
      <c r="Q61" s="161"/>
      <c r="R61" s="163"/>
      <c r="S61" s="17"/>
      <c r="T61" s="17"/>
      <c r="U61" s="17"/>
      <c r="V61" s="17"/>
      <c r="W61" s="17"/>
    </row>
    <row r="62" spans="1:23" ht="9" customHeight="1">
      <c r="A62" s="508"/>
      <c r="C62" s="18"/>
      <c r="D62" s="18"/>
      <c r="E62" s="18"/>
      <c r="F62" s="18"/>
      <c r="G62" s="18"/>
      <c r="H62" s="492"/>
      <c r="I62" s="492"/>
      <c r="J62" s="492"/>
      <c r="K62" s="492"/>
      <c r="L62" s="492"/>
      <c r="M62" s="492"/>
      <c r="N62" s="492"/>
      <c r="O62" s="492"/>
      <c r="P62" s="492"/>
      <c r="Q62" s="161"/>
      <c r="R62" s="163"/>
      <c r="S62" s="17"/>
      <c r="T62" s="17"/>
      <c r="U62" s="17"/>
      <c r="V62" s="17"/>
      <c r="W62" s="17"/>
    </row>
    <row r="63" spans="1:23" ht="9" customHeight="1">
      <c r="A63" s="509"/>
      <c r="C63" s="18"/>
      <c r="D63" s="18"/>
      <c r="E63" s="18"/>
      <c r="F63" s="18"/>
      <c r="G63" s="18"/>
      <c r="H63" s="492"/>
      <c r="I63" s="492"/>
      <c r="J63" s="492"/>
      <c r="K63" s="492"/>
      <c r="L63" s="492"/>
      <c r="M63" s="492"/>
      <c r="N63" s="492"/>
      <c r="O63" s="492"/>
      <c r="P63" s="492"/>
      <c r="Q63" s="161"/>
      <c r="R63" s="163"/>
      <c r="S63" s="17"/>
      <c r="T63" s="17"/>
      <c r="U63" s="17"/>
      <c r="V63" s="17"/>
      <c r="W63" s="17"/>
    </row>
    <row r="64" spans="1:23" ht="9" customHeight="1">
      <c r="A64" s="506"/>
      <c r="C64" s="18"/>
      <c r="D64" s="18"/>
      <c r="E64" s="18"/>
      <c r="F64" s="18"/>
      <c r="G64" s="18"/>
      <c r="H64" s="492"/>
      <c r="I64" s="492"/>
      <c r="J64" s="492"/>
      <c r="K64" s="492"/>
      <c r="L64" s="492"/>
      <c r="M64" s="492"/>
      <c r="N64" s="492"/>
      <c r="O64" s="492"/>
      <c r="P64" s="492"/>
      <c r="Q64" s="161"/>
      <c r="R64" s="163"/>
      <c r="S64" s="17"/>
      <c r="T64" s="17"/>
      <c r="U64" s="17"/>
      <c r="V64" s="17"/>
      <c r="W64" s="17"/>
    </row>
    <row r="65" spans="1:23" ht="9" customHeight="1">
      <c r="A65" s="506"/>
      <c r="C65" s="18"/>
      <c r="D65" s="18"/>
      <c r="E65" s="18"/>
      <c r="F65" s="18"/>
      <c r="G65" s="18"/>
      <c r="H65" s="492"/>
      <c r="I65" s="492"/>
      <c r="J65" s="492"/>
      <c r="K65" s="492"/>
      <c r="L65" s="492"/>
      <c r="M65" s="492"/>
      <c r="N65" s="492"/>
      <c r="O65" s="492"/>
      <c r="P65" s="492"/>
      <c r="Q65" s="161"/>
      <c r="R65" s="163"/>
      <c r="S65" s="17"/>
      <c r="T65" s="17"/>
      <c r="U65" s="17"/>
      <c r="V65" s="17"/>
      <c r="W65" s="17"/>
    </row>
    <row r="66" spans="1:23" ht="9" customHeight="1">
      <c r="A66" s="506"/>
      <c r="C66" s="18"/>
      <c r="D66" s="18"/>
      <c r="E66" s="18"/>
      <c r="F66" s="18"/>
      <c r="G66" s="18"/>
      <c r="H66" s="492"/>
      <c r="I66" s="492"/>
      <c r="J66" s="492"/>
      <c r="K66" s="492"/>
      <c r="L66" s="492"/>
      <c r="M66" s="492"/>
      <c r="N66" s="492"/>
      <c r="O66" s="492"/>
      <c r="P66" s="492"/>
      <c r="Q66" s="161"/>
      <c r="R66" s="163"/>
      <c r="S66" s="17"/>
      <c r="T66" s="17"/>
      <c r="U66" s="17"/>
      <c r="V66" s="17"/>
      <c r="W66" s="17"/>
    </row>
    <row r="67" spans="1:23" ht="9" customHeight="1">
      <c r="A67" s="506"/>
      <c r="C67" s="18"/>
      <c r="D67" s="18"/>
      <c r="E67" s="18"/>
      <c r="F67" s="18"/>
      <c r="G67" s="18"/>
      <c r="H67" s="492"/>
      <c r="I67" s="492"/>
      <c r="J67" s="492"/>
      <c r="K67" s="492"/>
      <c r="L67" s="492"/>
      <c r="M67" s="492"/>
      <c r="N67" s="492"/>
      <c r="O67" s="492"/>
      <c r="P67" s="492"/>
      <c r="Q67" s="161"/>
      <c r="R67" s="163"/>
      <c r="S67" s="17"/>
      <c r="T67" s="17"/>
      <c r="U67" s="17"/>
      <c r="V67" s="17"/>
      <c r="W67" s="17"/>
    </row>
    <row r="68" spans="1:23" ht="9" customHeight="1">
      <c r="A68" s="507"/>
      <c r="C68" s="18"/>
      <c r="D68" s="18"/>
      <c r="E68" s="18"/>
      <c r="F68" s="18"/>
      <c r="G68" s="18"/>
      <c r="H68" s="492"/>
      <c r="I68" s="492"/>
      <c r="J68" s="492"/>
      <c r="K68" s="492"/>
      <c r="L68" s="492"/>
      <c r="M68" s="492"/>
      <c r="N68" s="492"/>
      <c r="O68" s="492"/>
      <c r="P68" s="492"/>
      <c r="Q68" s="161"/>
      <c r="R68" s="163"/>
      <c r="S68" s="17"/>
      <c r="T68" s="17"/>
      <c r="U68" s="17"/>
      <c r="V68" s="17"/>
      <c r="W68" s="17"/>
    </row>
    <row r="69" spans="1:23" ht="9" customHeight="1">
      <c r="A69" s="509"/>
      <c r="C69" s="18"/>
      <c r="D69" s="18"/>
      <c r="E69" s="18"/>
      <c r="F69" s="18"/>
      <c r="G69" s="18"/>
      <c r="H69" s="492"/>
      <c r="I69" s="492"/>
      <c r="J69" s="492"/>
      <c r="K69" s="492"/>
      <c r="L69" s="492"/>
      <c r="M69" s="492"/>
      <c r="N69" s="492"/>
      <c r="O69" s="492"/>
      <c r="P69" s="492"/>
      <c r="Q69" s="161"/>
      <c r="R69" s="163"/>
      <c r="S69" s="17"/>
      <c r="T69" s="17"/>
      <c r="U69" s="17"/>
      <c r="V69" s="17"/>
      <c r="W69" s="17"/>
    </row>
    <row r="70" spans="1:23" ht="9" customHeight="1">
      <c r="A70" s="506"/>
      <c r="C70" s="18"/>
      <c r="D70" s="18"/>
      <c r="E70" s="18"/>
      <c r="F70" s="18"/>
      <c r="G70" s="18"/>
      <c r="H70" s="492"/>
      <c r="I70" s="492"/>
      <c r="J70" s="492"/>
      <c r="K70" s="492"/>
      <c r="L70" s="492"/>
      <c r="M70" s="492"/>
      <c r="N70" s="492"/>
      <c r="O70" s="492"/>
      <c r="P70" s="492"/>
      <c r="Q70" s="161"/>
      <c r="R70" s="163"/>
      <c r="S70" s="17"/>
      <c r="T70" s="17"/>
      <c r="U70" s="17"/>
      <c r="V70" s="17"/>
      <c r="W70" s="17"/>
    </row>
    <row r="71" spans="1:23" ht="9" customHeight="1">
      <c r="A71" s="506"/>
      <c r="C71" s="18"/>
      <c r="D71" s="18"/>
      <c r="E71" s="18"/>
      <c r="F71" s="18"/>
      <c r="G71" s="18"/>
      <c r="H71" s="492"/>
      <c r="I71" s="492"/>
      <c r="J71" s="492"/>
      <c r="K71" s="492"/>
      <c r="L71" s="492"/>
      <c r="M71" s="492"/>
      <c r="N71" s="492"/>
      <c r="O71" s="492"/>
      <c r="P71" s="492"/>
      <c r="Q71" s="161"/>
      <c r="R71" s="163"/>
      <c r="S71" s="17"/>
      <c r="T71" s="17"/>
      <c r="U71" s="17"/>
      <c r="V71" s="17"/>
      <c r="W71" s="17"/>
    </row>
    <row r="72" spans="1:23" ht="9" customHeight="1">
      <c r="A72" s="506"/>
      <c r="C72" s="18"/>
      <c r="D72" s="18"/>
      <c r="E72" s="18"/>
      <c r="F72" s="18"/>
      <c r="G72" s="18"/>
      <c r="H72" s="492"/>
      <c r="I72" s="492"/>
      <c r="J72" s="492"/>
      <c r="K72" s="492"/>
      <c r="L72" s="492"/>
      <c r="M72" s="492"/>
      <c r="N72" s="492"/>
      <c r="O72" s="492"/>
      <c r="P72" s="492"/>
      <c r="Q72" s="161"/>
      <c r="R72" s="163"/>
      <c r="S72" s="17"/>
      <c r="T72" s="17"/>
      <c r="U72" s="17"/>
      <c r="V72" s="17"/>
      <c r="W72" s="17"/>
    </row>
    <row r="73" spans="1:23" ht="9" customHeight="1">
      <c r="A73" s="506"/>
      <c r="C73" s="18"/>
      <c r="D73" s="18"/>
      <c r="E73" s="18"/>
      <c r="F73" s="18"/>
      <c r="G73" s="18"/>
      <c r="H73" s="492"/>
      <c r="I73" s="492"/>
      <c r="J73" s="492"/>
      <c r="K73" s="492"/>
      <c r="L73" s="492"/>
      <c r="M73" s="492"/>
      <c r="N73" s="492"/>
      <c r="O73" s="492"/>
      <c r="P73" s="492"/>
      <c r="Q73" s="161"/>
      <c r="R73" s="163"/>
      <c r="S73" s="17"/>
      <c r="T73" s="17"/>
      <c r="U73" s="17"/>
      <c r="V73" s="17"/>
      <c r="W73" s="17"/>
    </row>
    <row r="74" spans="1:23" ht="9" customHeight="1">
      <c r="A74" s="507"/>
      <c r="C74" s="18"/>
      <c r="D74" s="18"/>
      <c r="E74" s="18"/>
      <c r="F74" s="18"/>
      <c r="G74" s="18"/>
      <c r="H74" s="492"/>
      <c r="I74" s="492"/>
      <c r="J74" s="492"/>
      <c r="K74" s="492"/>
      <c r="L74" s="492"/>
      <c r="M74" s="492"/>
      <c r="N74" s="492"/>
      <c r="O74" s="492"/>
      <c r="P74" s="492"/>
      <c r="Q74" s="161"/>
      <c r="R74" s="163"/>
      <c r="S74" s="17"/>
      <c r="T74" s="17"/>
      <c r="U74" s="17"/>
      <c r="V74" s="17"/>
      <c r="W74" s="17"/>
    </row>
    <row r="75" spans="1:23" ht="9" customHeight="1">
      <c r="A75" s="509"/>
      <c r="C75" s="18"/>
      <c r="D75" s="18"/>
      <c r="E75" s="18"/>
      <c r="F75" s="18"/>
      <c r="G75" s="18"/>
      <c r="H75" s="492"/>
      <c r="I75" s="492"/>
      <c r="J75" s="492"/>
      <c r="K75" s="492"/>
      <c r="L75" s="492"/>
      <c r="M75" s="492"/>
      <c r="N75" s="492"/>
      <c r="O75" s="492"/>
      <c r="P75" s="492"/>
      <c r="Q75" s="161"/>
      <c r="R75" s="163"/>
      <c r="S75" s="17"/>
      <c r="T75" s="17"/>
      <c r="U75" s="17"/>
      <c r="V75" s="17"/>
      <c r="W75" s="17"/>
    </row>
    <row r="76" spans="1:23" ht="9" customHeight="1">
      <c r="A76" s="506"/>
      <c r="C76" s="18"/>
      <c r="D76" s="18"/>
      <c r="E76" s="18"/>
      <c r="F76" s="18"/>
      <c r="G76" s="18"/>
      <c r="H76" s="492"/>
      <c r="I76" s="492"/>
      <c r="J76" s="492"/>
      <c r="K76" s="492"/>
      <c r="L76" s="492"/>
      <c r="M76" s="492"/>
      <c r="N76" s="492"/>
      <c r="O76" s="492"/>
      <c r="P76" s="492"/>
      <c r="Q76" s="161"/>
      <c r="R76" s="163"/>
      <c r="S76" s="17"/>
      <c r="T76" s="17"/>
      <c r="U76" s="17"/>
      <c r="V76" s="17"/>
      <c r="W76" s="17"/>
    </row>
    <row r="77" spans="1:23" ht="9" customHeight="1">
      <c r="A77" s="506"/>
      <c r="C77" s="18"/>
      <c r="D77" s="18"/>
      <c r="E77" s="18"/>
      <c r="F77" s="18"/>
      <c r="G77" s="18"/>
      <c r="H77" s="492"/>
      <c r="I77" s="492"/>
      <c r="J77" s="492"/>
      <c r="K77" s="492"/>
      <c r="L77" s="492"/>
      <c r="M77" s="492"/>
      <c r="N77" s="492"/>
      <c r="O77" s="492"/>
      <c r="P77" s="492"/>
      <c r="Q77" s="161"/>
      <c r="R77" s="163"/>
      <c r="S77" s="17"/>
      <c r="T77" s="17"/>
      <c r="U77" s="17"/>
      <c r="V77" s="17"/>
      <c r="W77" s="17"/>
    </row>
    <row r="78" spans="1:23" ht="9" customHeight="1">
      <c r="A78" s="506"/>
      <c r="C78" s="493"/>
      <c r="D78" s="493"/>
      <c r="E78" s="493"/>
      <c r="F78" s="493"/>
      <c r="G78" s="493"/>
      <c r="Q78" s="503"/>
      <c r="R78" s="163"/>
    </row>
    <row r="79" spans="1:23" ht="9" customHeight="1">
      <c r="A79" s="506"/>
      <c r="C79" s="493"/>
      <c r="D79" s="493"/>
      <c r="E79" s="493"/>
      <c r="F79" s="493"/>
      <c r="G79" s="493"/>
      <c r="Q79" s="503"/>
      <c r="R79" s="163"/>
    </row>
    <row r="80" spans="1:23" ht="9" customHeight="1">
      <c r="A80" s="506"/>
      <c r="C80" s="493"/>
      <c r="D80" s="493"/>
      <c r="E80" s="493"/>
      <c r="F80" s="493"/>
      <c r="G80" s="493"/>
      <c r="Q80" s="503"/>
      <c r="R80" s="163"/>
    </row>
    <row r="81" spans="1:18" ht="9" customHeight="1">
      <c r="A81" s="506"/>
      <c r="C81" s="493"/>
      <c r="D81" s="493"/>
      <c r="E81" s="493"/>
      <c r="F81" s="493"/>
      <c r="G81" s="493"/>
      <c r="Q81" s="503"/>
      <c r="R81" s="163"/>
    </row>
    <row r="82" spans="1:18" ht="9" customHeight="1">
      <c r="A82" s="506"/>
      <c r="C82" s="493"/>
      <c r="D82" s="493"/>
      <c r="E82" s="493"/>
      <c r="F82" s="493"/>
      <c r="G82" s="493"/>
      <c r="Q82" s="503"/>
      <c r="R82" s="163"/>
    </row>
    <row r="83" spans="1:18" ht="9" customHeight="1">
      <c r="A83" s="506"/>
      <c r="C83" s="493"/>
      <c r="D83" s="493"/>
      <c r="E83" s="493"/>
      <c r="F83" s="493"/>
      <c r="G83" s="493"/>
      <c r="Q83" s="503"/>
      <c r="R83" s="163"/>
    </row>
    <row r="84" spans="1:18" ht="9" customHeight="1">
      <c r="A84" s="507"/>
      <c r="C84" s="493"/>
      <c r="D84" s="493"/>
      <c r="E84" s="493"/>
      <c r="F84" s="493"/>
      <c r="G84" s="493"/>
      <c r="Q84" s="503"/>
      <c r="R84" s="163"/>
    </row>
    <row r="85" spans="1:18" ht="9" customHeight="1">
      <c r="A85" s="509"/>
      <c r="C85" s="493"/>
      <c r="D85" s="493"/>
      <c r="E85" s="493"/>
      <c r="F85" s="493"/>
      <c r="G85" s="493"/>
      <c r="Q85" s="503"/>
      <c r="R85" s="163"/>
    </row>
    <row r="86" spans="1:18" ht="9" customHeight="1">
      <c r="A86" s="506"/>
      <c r="C86" s="493"/>
      <c r="D86" s="493"/>
      <c r="E86" s="493"/>
      <c r="F86" s="493"/>
      <c r="G86" s="493"/>
      <c r="Q86" s="503"/>
      <c r="R86" s="163"/>
    </row>
    <row r="87" spans="1:18" ht="9" customHeight="1">
      <c r="A87" s="506"/>
      <c r="C87" s="493"/>
      <c r="D87" s="493"/>
      <c r="E87" s="493"/>
      <c r="F87" s="493"/>
      <c r="G87" s="493"/>
      <c r="Q87" s="503"/>
      <c r="R87" s="163"/>
    </row>
    <row r="88" spans="1:18" ht="9" customHeight="1">
      <c r="A88" s="506"/>
      <c r="C88" s="493"/>
      <c r="D88" s="493"/>
      <c r="E88" s="493"/>
      <c r="F88" s="493"/>
      <c r="G88" s="493"/>
      <c r="Q88" s="503"/>
      <c r="R88" s="163"/>
    </row>
    <row r="89" spans="1:18" ht="9" customHeight="1">
      <c r="A89" s="506"/>
      <c r="C89" s="493"/>
      <c r="D89" s="493"/>
      <c r="E89" s="493"/>
      <c r="F89" s="493"/>
      <c r="G89" s="493"/>
      <c r="Q89" s="503"/>
      <c r="R89" s="163"/>
    </row>
    <row r="90" spans="1:18" ht="9" customHeight="1">
      <c r="A90" s="506"/>
      <c r="C90" s="493"/>
      <c r="D90" s="493"/>
      <c r="E90" s="493"/>
      <c r="F90" s="493"/>
      <c r="G90" s="493"/>
      <c r="Q90" s="503"/>
      <c r="R90" s="163"/>
    </row>
    <row r="91" spans="1:18" ht="9" customHeight="1">
      <c r="A91" s="506"/>
      <c r="C91" s="493"/>
      <c r="D91" s="493"/>
      <c r="E91" s="493"/>
      <c r="F91" s="493"/>
      <c r="G91" s="493"/>
      <c r="Q91" s="503"/>
      <c r="R91" s="163"/>
    </row>
    <row r="92" spans="1:18" ht="9" customHeight="1">
      <c r="A92" s="506"/>
      <c r="C92" s="493"/>
      <c r="D92" s="493"/>
      <c r="E92" s="493"/>
      <c r="F92" s="493"/>
      <c r="G92" s="493"/>
      <c r="Q92" s="503"/>
      <c r="R92" s="163"/>
    </row>
    <row r="93" spans="1:18" ht="9" customHeight="1">
      <c r="A93" s="506"/>
      <c r="C93" s="493"/>
      <c r="D93" s="493"/>
      <c r="E93" s="493"/>
      <c r="F93" s="493"/>
      <c r="G93" s="493"/>
      <c r="Q93" s="503"/>
      <c r="R93" s="163"/>
    </row>
    <row r="94" spans="1:18" ht="9" customHeight="1">
      <c r="A94" s="506"/>
      <c r="C94" s="493"/>
      <c r="D94" s="493"/>
      <c r="E94" s="493"/>
      <c r="F94" s="493"/>
      <c r="G94" s="493"/>
      <c r="Q94" s="503"/>
      <c r="R94" s="163"/>
    </row>
    <row r="95" spans="1:18" ht="9" customHeight="1">
      <c r="A95" s="509"/>
      <c r="C95" s="493"/>
      <c r="D95" s="493"/>
      <c r="E95" s="493"/>
      <c r="F95" s="493"/>
      <c r="G95" s="493"/>
      <c r="Q95" s="503"/>
      <c r="R95" s="163"/>
    </row>
    <row r="96" spans="1:18" ht="9" customHeight="1">
      <c r="A96" s="506"/>
      <c r="C96" s="493"/>
      <c r="D96" s="493"/>
      <c r="E96" s="493"/>
      <c r="F96" s="493"/>
      <c r="G96" s="493"/>
      <c r="Q96" s="503"/>
      <c r="R96" s="163"/>
    </row>
    <row r="97" spans="1:18" ht="9" customHeight="1">
      <c r="A97" s="506"/>
      <c r="C97" s="493"/>
      <c r="D97" s="493"/>
      <c r="E97" s="493"/>
      <c r="F97" s="493"/>
      <c r="G97" s="493"/>
      <c r="Q97" s="503"/>
      <c r="R97" s="163"/>
    </row>
    <row r="98" spans="1:18" ht="9" customHeight="1">
      <c r="A98" s="506"/>
      <c r="C98" s="493"/>
      <c r="D98" s="493"/>
      <c r="E98" s="493"/>
      <c r="F98" s="493"/>
      <c r="G98" s="493"/>
      <c r="Q98" s="503"/>
      <c r="R98" s="163"/>
    </row>
    <row r="99" spans="1:18">
      <c r="A99" s="510"/>
      <c r="C99" s="493"/>
      <c r="D99" s="493"/>
      <c r="E99" s="493"/>
      <c r="F99" s="493"/>
      <c r="G99" s="493"/>
      <c r="Q99" s="503"/>
      <c r="R99" s="163"/>
    </row>
    <row r="100" spans="1:18">
      <c r="A100" s="510"/>
      <c r="C100" s="493"/>
      <c r="D100" s="493"/>
      <c r="E100" s="493"/>
      <c r="F100" s="493"/>
      <c r="G100" s="493"/>
      <c r="Q100" s="503"/>
      <c r="R100" s="163"/>
    </row>
    <row r="101" spans="1:18">
      <c r="A101" s="510"/>
      <c r="C101" s="493"/>
      <c r="D101" s="493"/>
      <c r="E101" s="493"/>
      <c r="F101" s="493"/>
      <c r="G101" s="493"/>
      <c r="Q101" s="503"/>
      <c r="R101" s="163"/>
    </row>
    <row r="102" spans="1:18">
      <c r="A102" s="510"/>
      <c r="C102" s="493"/>
      <c r="D102" s="493"/>
      <c r="E102" s="493"/>
      <c r="F102" s="493"/>
      <c r="G102" s="493"/>
      <c r="Q102" s="503"/>
    </row>
    <row r="103" spans="1:18">
      <c r="A103" s="510"/>
      <c r="C103" s="493"/>
      <c r="D103" s="493"/>
      <c r="E103" s="493"/>
      <c r="F103" s="493"/>
      <c r="G103" s="493"/>
      <c r="Q103" s="503"/>
    </row>
    <row r="104" spans="1:18">
      <c r="A104" s="510"/>
      <c r="C104" s="493"/>
      <c r="D104" s="493"/>
      <c r="E104" s="493"/>
      <c r="F104" s="493"/>
      <c r="G104" s="493"/>
      <c r="Q104" s="503"/>
    </row>
    <row r="105" spans="1:18">
      <c r="A105" s="510"/>
      <c r="C105" s="493"/>
      <c r="D105" s="493"/>
      <c r="E105" s="493"/>
      <c r="F105" s="493"/>
      <c r="G105" s="493"/>
      <c r="Q105" s="503"/>
    </row>
    <row r="106" spans="1:18" ht="15.75">
      <c r="A106" s="144"/>
      <c r="C106" s="493"/>
      <c r="D106" s="493"/>
      <c r="E106" s="493"/>
      <c r="F106" s="493"/>
      <c r="G106" s="493"/>
      <c r="Q106" s="503"/>
    </row>
    <row r="107" spans="1:18" ht="15.75">
      <c r="A107" s="144"/>
      <c r="C107" s="493"/>
      <c r="D107" s="493"/>
      <c r="E107" s="493"/>
      <c r="F107" s="493"/>
      <c r="G107" s="493"/>
      <c r="Q107" s="503"/>
    </row>
    <row r="108" spans="1:18" ht="15.75">
      <c r="A108" s="144"/>
      <c r="C108" s="493"/>
      <c r="D108" s="493"/>
      <c r="E108" s="493"/>
      <c r="F108" s="493"/>
      <c r="G108" s="493"/>
      <c r="Q108" s="503"/>
    </row>
    <row r="109" spans="1:18" ht="15.75">
      <c r="A109" s="144"/>
      <c r="C109" s="493"/>
      <c r="D109" s="493"/>
      <c r="E109" s="493"/>
      <c r="F109" s="493"/>
      <c r="G109" s="493"/>
      <c r="Q109" s="503"/>
    </row>
    <row r="110" spans="1:18" ht="15.75">
      <c r="A110" s="144"/>
      <c r="C110" s="493"/>
      <c r="D110" s="493"/>
      <c r="E110" s="493"/>
      <c r="F110" s="493"/>
      <c r="G110" s="493"/>
      <c r="Q110" s="503"/>
    </row>
    <row r="111" spans="1:18" ht="15.75">
      <c r="A111" s="144"/>
      <c r="C111" s="493"/>
      <c r="D111" s="493"/>
      <c r="E111" s="493"/>
      <c r="F111" s="493"/>
      <c r="G111" s="493"/>
      <c r="Q111" s="503"/>
    </row>
    <row r="112" spans="1:18" ht="15.75">
      <c r="A112" s="144"/>
      <c r="C112" s="493"/>
      <c r="D112" s="493"/>
      <c r="E112" s="493"/>
      <c r="F112" s="493"/>
      <c r="G112" s="493"/>
      <c r="Q112" s="503"/>
    </row>
    <row r="113" spans="1:17" ht="15.75">
      <c r="A113" s="144"/>
      <c r="C113" s="493"/>
      <c r="D113" s="493"/>
      <c r="E113" s="493"/>
      <c r="F113" s="493"/>
      <c r="G113" s="493"/>
      <c r="Q113" s="503"/>
    </row>
    <row r="114" spans="1:17" ht="15.75">
      <c r="A114" s="144"/>
      <c r="C114" s="493"/>
      <c r="D114" s="493"/>
      <c r="E114" s="493"/>
      <c r="F114" s="493"/>
      <c r="G114" s="493"/>
      <c r="Q114" s="503"/>
    </row>
    <row r="115" spans="1:17" ht="15.75">
      <c r="A115" s="144"/>
      <c r="C115" s="493"/>
      <c r="D115" s="493"/>
      <c r="E115" s="493"/>
      <c r="F115" s="493"/>
      <c r="G115" s="493"/>
      <c r="Q115" s="503"/>
    </row>
    <row r="116" spans="1:17" ht="15.75">
      <c r="A116" s="144"/>
      <c r="C116" s="493"/>
      <c r="D116" s="493"/>
      <c r="E116" s="493"/>
      <c r="F116" s="493"/>
      <c r="G116" s="493"/>
      <c r="Q116" s="503"/>
    </row>
    <row r="117" spans="1:17" ht="15.75">
      <c r="A117" s="144"/>
      <c r="C117" s="493"/>
      <c r="D117" s="493"/>
      <c r="E117" s="493"/>
      <c r="F117" s="493"/>
      <c r="G117" s="493"/>
      <c r="Q117" s="503"/>
    </row>
    <row r="118" spans="1:17" ht="15.75">
      <c r="A118" s="144"/>
      <c r="C118" s="493"/>
      <c r="D118" s="493"/>
      <c r="E118" s="493"/>
      <c r="F118" s="493"/>
      <c r="G118" s="493"/>
      <c r="Q118" s="503"/>
    </row>
    <row r="119" spans="1:17" ht="15.75">
      <c r="A119" s="144"/>
      <c r="C119" s="493"/>
      <c r="D119" s="493"/>
      <c r="E119" s="493"/>
      <c r="F119" s="493"/>
      <c r="G119" s="493"/>
      <c r="Q119" s="503"/>
    </row>
    <row r="120" spans="1:17" ht="15.75">
      <c r="A120" s="144"/>
      <c r="C120" s="493"/>
      <c r="D120" s="493"/>
      <c r="E120" s="493"/>
      <c r="F120" s="493"/>
      <c r="G120" s="493"/>
      <c r="Q120" s="503"/>
    </row>
    <row r="121" spans="1:17" ht="15.75">
      <c r="A121" s="144"/>
      <c r="C121" s="493"/>
      <c r="D121" s="493"/>
      <c r="E121" s="493"/>
      <c r="F121" s="493"/>
      <c r="G121" s="493"/>
      <c r="Q121" s="503"/>
    </row>
    <row r="122" spans="1:17" ht="15.75">
      <c r="A122" s="144"/>
      <c r="C122" s="493"/>
      <c r="D122" s="493"/>
      <c r="E122" s="493"/>
      <c r="F122" s="493"/>
      <c r="G122" s="493"/>
      <c r="Q122" s="503"/>
    </row>
    <row r="123" spans="1:17" ht="15.75">
      <c r="A123" s="144"/>
      <c r="C123" s="493"/>
      <c r="D123" s="493"/>
      <c r="E123" s="493"/>
      <c r="F123" s="493"/>
      <c r="G123" s="493"/>
      <c r="Q123" s="503"/>
    </row>
    <row r="124" spans="1:17" ht="15.75">
      <c r="A124" s="144"/>
      <c r="C124" s="493"/>
      <c r="D124" s="493"/>
      <c r="E124" s="493"/>
      <c r="F124" s="493"/>
      <c r="G124" s="493"/>
      <c r="Q124" s="503"/>
    </row>
    <row r="125" spans="1:17" ht="15.75">
      <c r="A125" s="144"/>
      <c r="C125" s="493"/>
      <c r="D125" s="493"/>
      <c r="E125" s="493"/>
      <c r="F125" s="493"/>
      <c r="G125" s="493"/>
      <c r="Q125" s="503"/>
    </row>
    <row r="126" spans="1:17" ht="15.75">
      <c r="A126" s="144"/>
      <c r="C126" s="493"/>
      <c r="D126" s="493"/>
      <c r="E126" s="493"/>
      <c r="F126" s="493"/>
      <c r="G126" s="493"/>
      <c r="Q126" s="503"/>
    </row>
    <row r="127" spans="1:17" ht="15.75">
      <c r="A127" s="144"/>
      <c r="C127" s="493"/>
      <c r="D127" s="493"/>
      <c r="E127" s="493"/>
      <c r="F127" s="493"/>
      <c r="G127" s="493"/>
      <c r="Q127" s="503"/>
    </row>
    <row r="128" spans="1:17" ht="15.75">
      <c r="A128" s="144"/>
      <c r="C128" s="493"/>
      <c r="D128" s="493"/>
      <c r="E128" s="493"/>
      <c r="F128" s="493"/>
      <c r="G128" s="493"/>
      <c r="Q128" s="503"/>
    </row>
    <row r="129" spans="1:17" ht="15.75">
      <c r="A129" s="144"/>
      <c r="C129" s="493"/>
      <c r="D129" s="493"/>
      <c r="E129" s="493"/>
      <c r="F129" s="493"/>
      <c r="G129" s="493"/>
      <c r="Q129" s="503"/>
    </row>
    <row r="130" spans="1:17" ht="15.75">
      <c r="A130" s="144"/>
      <c r="C130" s="493"/>
      <c r="D130" s="493"/>
      <c r="E130" s="493"/>
      <c r="F130" s="493"/>
      <c r="G130" s="493"/>
      <c r="Q130" s="503"/>
    </row>
    <row r="131" spans="1:17" ht="15.75">
      <c r="A131" s="144"/>
      <c r="C131" s="493"/>
      <c r="D131" s="493"/>
      <c r="E131" s="493"/>
      <c r="F131" s="493"/>
      <c r="G131" s="493"/>
      <c r="Q131" s="503"/>
    </row>
    <row r="132" spans="1:17" ht="15.75">
      <c r="A132" s="144"/>
      <c r="C132" s="493"/>
      <c r="D132" s="493"/>
      <c r="E132" s="493"/>
      <c r="F132" s="493"/>
      <c r="G132" s="493"/>
      <c r="Q132" s="503"/>
    </row>
    <row r="133" spans="1:17" ht="15.75">
      <c r="A133" s="144"/>
      <c r="C133" s="493"/>
      <c r="D133" s="493"/>
      <c r="E133" s="493"/>
      <c r="F133" s="493"/>
      <c r="G133" s="493"/>
      <c r="Q133" s="503"/>
    </row>
    <row r="134" spans="1:17" ht="15.75">
      <c r="A134" s="144"/>
      <c r="C134" s="493"/>
      <c r="D134" s="493"/>
      <c r="E134" s="493"/>
      <c r="F134" s="493"/>
      <c r="G134" s="493"/>
      <c r="Q134" s="503"/>
    </row>
    <row r="135" spans="1:17" ht="15.75">
      <c r="A135" s="144"/>
      <c r="C135" s="493"/>
      <c r="D135" s="493"/>
      <c r="E135" s="493"/>
      <c r="F135" s="493"/>
      <c r="G135" s="493"/>
      <c r="Q135" s="503"/>
    </row>
    <row r="136" spans="1:17" ht="15.75">
      <c r="A136" s="144"/>
      <c r="C136" s="493"/>
      <c r="D136" s="493"/>
      <c r="E136" s="493"/>
      <c r="F136" s="493"/>
      <c r="G136" s="493"/>
      <c r="Q136" s="503"/>
    </row>
    <row r="137" spans="1:17" ht="15.75">
      <c r="A137" s="144"/>
      <c r="C137" s="493"/>
      <c r="D137" s="493"/>
      <c r="E137" s="493"/>
      <c r="F137" s="493"/>
      <c r="G137" s="493"/>
      <c r="Q137" s="503"/>
    </row>
    <row r="138" spans="1:17" ht="15.75">
      <c r="A138" s="144"/>
      <c r="C138" s="493"/>
      <c r="D138" s="493"/>
      <c r="E138" s="493"/>
      <c r="F138" s="493"/>
      <c r="G138" s="493"/>
      <c r="Q138" s="503"/>
    </row>
    <row r="139" spans="1:17" ht="15.75">
      <c r="A139" s="144"/>
      <c r="C139" s="493"/>
      <c r="D139" s="493"/>
      <c r="E139" s="493"/>
      <c r="F139" s="493"/>
      <c r="G139" s="493"/>
      <c r="Q139" s="503"/>
    </row>
    <row r="140" spans="1:17" ht="15.75">
      <c r="A140" s="144"/>
      <c r="C140" s="493"/>
      <c r="D140" s="493"/>
      <c r="E140" s="493"/>
      <c r="F140" s="493"/>
      <c r="G140" s="493"/>
      <c r="Q140" s="503"/>
    </row>
    <row r="141" spans="1:17" ht="15.75">
      <c r="A141" s="144"/>
      <c r="C141" s="493"/>
      <c r="D141" s="493"/>
      <c r="E141" s="493"/>
      <c r="F141" s="493"/>
      <c r="G141" s="493"/>
      <c r="Q141" s="503"/>
    </row>
    <row r="142" spans="1:17" ht="15.75">
      <c r="A142" s="144"/>
      <c r="C142" s="493"/>
      <c r="D142" s="493"/>
      <c r="E142" s="493"/>
      <c r="F142" s="493"/>
      <c r="G142" s="493"/>
      <c r="Q142" s="503"/>
    </row>
    <row r="143" spans="1:17" ht="15.75">
      <c r="A143" s="144"/>
      <c r="C143" s="493"/>
      <c r="D143" s="493"/>
      <c r="E143" s="493"/>
      <c r="F143" s="493"/>
      <c r="G143" s="493"/>
      <c r="Q143" s="503"/>
    </row>
    <row r="144" spans="1:17" ht="15.75">
      <c r="A144" s="144"/>
      <c r="C144" s="493"/>
      <c r="D144" s="493"/>
      <c r="E144" s="493"/>
      <c r="F144" s="493"/>
      <c r="G144" s="493"/>
      <c r="Q144" s="503"/>
    </row>
    <row r="145" spans="1:17" ht="15.75">
      <c r="A145" s="144"/>
      <c r="C145" s="493"/>
      <c r="D145" s="493"/>
      <c r="E145" s="493"/>
      <c r="F145" s="493"/>
      <c r="G145" s="493"/>
      <c r="Q145" s="503"/>
    </row>
    <row r="146" spans="1:17" ht="15.75">
      <c r="A146" s="144"/>
      <c r="C146" s="493"/>
      <c r="D146" s="493"/>
      <c r="E146" s="493"/>
      <c r="F146" s="493"/>
      <c r="G146" s="493"/>
      <c r="Q146" s="503"/>
    </row>
    <row r="147" spans="1:17" ht="15.75">
      <c r="A147" s="144"/>
      <c r="C147" s="493"/>
      <c r="D147" s="493"/>
      <c r="E147" s="493"/>
      <c r="F147" s="493"/>
      <c r="G147" s="493"/>
      <c r="Q147" s="503"/>
    </row>
    <row r="148" spans="1:17" ht="15.75">
      <c r="A148" s="144"/>
      <c r="C148" s="493"/>
      <c r="D148" s="493"/>
      <c r="E148" s="493"/>
      <c r="F148" s="493"/>
      <c r="G148" s="493"/>
      <c r="Q148" s="503"/>
    </row>
    <row r="149" spans="1:17" ht="15.75">
      <c r="A149" s="144"/>
      <c r="C149" s="493"/>
      <c r="D149" s="493"/>
      <c r="E149" s="493"/>
      <c r="F149" s="493"/>
      <c r="G149" s="493"/>
      <c r="Q149" s="503"/>
    </row>
    <row r="150" spans="1:17" ht="15.75">
      <c r="A150" s="144"/>
      <c r="C150" s="493"/>
      <c r="D150" s="493"/>
      <c r="E150" s="493"/>
      <c r="F150" s="493"/>
      <c r="G150" s="493"/>
      <c r="Q150" s="503"/>
    </row>
    <row r="151" spans="1:17" ht="15.75">
      <c r="A151" s="144"/>
      <c r="C151" s="493"/>
      <c r="D151" s="493"/>
      <c r="E151" s="493"/>
      <c r="F151" s="493"/>
      <c r="G151" s="493"/>
      <c r="Q151" s="503"/>
    </row>
    <row r="152" spans="1:17" ht="15.75">
      <c r="A152" s="144"/>
      <c r="C152" s="493"/>
      <c r="D152" s="493"/>
      <c r="E152" s="493"/>
      <c r="F152" s="493"/>
      <c r="G152" s="493"/>
      <c r="Q152" s="503"/>
    </row>
    <row r="153" spans="1:17" ht="15.75">
      <c r="A153" s="144"/>
      <c r="C153" s="493"/>
      <c r="D153" s="493"/>
      <c r="E153" s="493"/>
      <c r="F153" s="493"/>
      <c r="G153" s="493"/>
      <c r="Q153" s="503"/>
    </row>
    <row r="154" spans="1:17" ht="15.75">
      <c r="A154" s="144"/>
      <c r="C154" s="493"/>
      <c r="D154" s="493"/>
      <c r="E154" s="493"/>
      <c r="F154" s="493"/>
      <c r="G154" s="493"/>
      <c r="Q154" s="503"/>
    </row>
    <row r="155" spans="1:17" ht="15.75">
      <c r="A155" s="144"/>
      <c r="C155" s="493"/>
      <c r="D155" s="493"/>
      <c r="E155" s="493"/>
      <c r="F155" s="493"/>
      <c r="G155" s="493"/>
      <c r="Q155" s="503"/>
    </row>
    <row r="156" spans="1:17" ht="15.75">
      <c r="A156" s="144"/>
      <c r="C156" s="493"/>
      <c r="D156" s="493"/>
      <c r="E156" s="493"/>
      <c r="F156" s="493"/>
      <c r="G156" s="493"/>
      <c r="Q156" s="503"/>
    </row>
    <row r="157" spans="1:17" ht="15.75">
      <c r="A157" s="144"/>
      <c r="C157" s="493"/>
      <c r="D157" s="493"/>
      <c r="E157" s="493"/>
      <c r="F157" s="493"/>
      <c r="G157" s="493"/>
      <c r="Q157" s="503"/>
    </row>
    <row r="158" spans="1:17" ht="15.75">
      <c r="A158" s="144"/>
      <c r="C158" s="493"/>
      <c r="D158" s="493"/>
      <c r="E158" s="493"/>
      <c r="F158" s="493"/>
      <c r="G158" s="493"/>
      <c r="Q158" s="503"/>
    </row>
    <row r="159" spans="1:17" ht="15.75">
      <c r="A159" s="144"/>
      <c r="C159" s="493"/>
      <c r="D159" s="493"/>
      <c r="E159" s="493"/>
      <c r="F159" s="493"/>
      <c r="G159" s="493"/>
      <c r="Q159" s="503"/>
    </row>
    <row r="160" spans="1:17" ht="15.75">
      <c r="A160" s="144"/>
      <c r="C160" s="493"/>
      <c r="D160" s="493"/>
      <c r="E160" s="493"/>
      <c r="F160" s="493"/>
      <c r="G160" s="493"/>
      <c r="Q160" s="503"/>
    </row>
    <row r="161" spans="1:17" ht="15.75">
      <c r="A161" s="144"/>
      <c r="C161" s="493"/>
      <c r="D161" s="493"/>
      <c r="E161" s="493"/>
      <c r="F161" s="493"/>
      <c r="G161" s="493"/>
      <c r="Q161" s="503"/>
    </row>
    <row r="162" spans="1:17" ht="15.75">
      <c r="A162" s="144"/>
      <c r="C162" s="493"/>
      <c r="D162" s="493"/>
      <c r="E162" s="493"/>
      <c r="F162" s="493"/>
      <c r="G162" s="493"/>
      <c r="Q162" s="503"/>
    </row>
    <row r="163" spans="1:17" ht="15.75">
      <c r="A163" s="144"/>
      <c r="C163" s="493"/>
      <c r="D163" s="493"/>
      <c r="E163" s="493"/>
      <c r="F163" s="493"/>
      <c r="G163" s="493"/>
      <c r="Q163" s="503"/>
    </row>
    <row r="164" spans="1:17" ht="15.75">
      <c r="A164" s="144"/>
      <c r="C164" s="493"/>
      <c r="D164" s="493"/>
      <c r="E164" s="493"/>
      <c r="F164" s="493"/>
      <c r="G164" s="493"/>
      <c r="Q164" s="503"/>
    </row>
    <row r="165" spans="1:17" ht="15.75">
      <c r="A165" s="144"/>
      <c r="C165" s="493"/>
      <c r="D165" s="493"/>
      <c r="E165" s="493"/>
      <c r="F165" s="493"/>
      <c r="G165" s="493"/>
      <c r="Q165" s="503"/>
    </row>
    <row r="166" spans="1:17" ht="15.75">
      <c r="A166" s="144"/>
      <c r="C166" s="493"/>
      <c r="D166" s="493"/>
      <c r="E166" s="493"/>
      <c r="F166" s="493"/>
      <c r="G166" s="493"/>
      <c r="Q166" s="503"/>
    </row>
    <row r="167" spans="1:17" ht="15.75">
      <c r="A167" s="144"/>
      <c r="C167" s="493"/>
      <c r="D167" s="493"/>
      <c r="E167" s="493"/>
      <c r="F167" s="493"/>
      <c r="G167" s="493"/>
      <c r="Q167" s="503"/>
    </row>
    <row r="168" spans="1:17" ht="15.75">
      <c r="A168" s="144"/>
      <c r="C168" s="493"/>
      <c r="D168" s="493"/>
      <c r="E168" s="493"/>
      <c r="F168" s="493"/>
      <c r="G168" s="493"/>
      <c r="Q168" s="503"/>
    </row>
    <row r="169" spans="1:17" ht="15.75">
      <c r="A169" s="144"/>
      <c r="C169" s="493"/>
      <c r="D169" s="493"/>
      <c r="E169" s="493"/>
      <c r="F169" s="493"/>
      <c r="G169" s="493"/>
      <c r="Q169" s="503"/>
    </row>
    <row r="170" spans="1:17" ht="15.75">
      <c r="A170" s="144"/>
      <c r="C170" s="493"/>
      <c r="D170" s="493"/>
      <c r="E170" s="493"/>
      <c r="F170" s="493"/>
      <c r="G170" s="493"/>
      <c r="Q170" s="503"/>
    </row>
    <row r="171" spans="1:17" ht="15.75">
      <c r="A171" s="144"/>
      <c r="C171" s="493"/>
      <c r="D171" s="493"/>
      <c r="E171" s="493"/>
      <c r="F171" s="493"/>
      <c r="G171" s="493"/>
      <c r="Q171" s="503"/>
    </row>
    <row r="172" spans="1:17" ht="15.75">
      <c r="A172" s="144"/>
      <c r="C172" s="493"/>
      <c r="D172" s="493"/>
      <c r="E172" s="493"/>
      <c r="F172" s="493"/>
      <c r="G172" s="493"/>
      <c r="Q172" s="503"/>
    </row>
    <row r="173" spans="1:17" ht="15.75">
      <c r="A173" s="144"/>
      <c r="C173" s="493"/>
      <c r="D173" s="493"/>
      <c r="E173" s="493"/>
      <c r="F173" s="493"/>
      <c r="G173" s="493"/>
      <c r="Q173" s="503"/>
    </row>
    <row r="174" spans="1:17" ht="15.75">
      <c r="A174" s="144"/>
      <c r="C174" s="493"/>
      <c r="D174" s="493"/>
      <c r="E174" s="493"/>
      <c r="F174" s="493"/>
      <c r="G174" s="493"/>
      <c r="Q174" s="503"/>
    </row>
    <row r="175" spans="1:17" ht="15.75">
      <c r="A175" s="144"/>
      <c r="C175" s="493"/>
      <c r="D175" s="493"/>
      <c r="E175" s="493"/>
      <c r="F175" s="493"/>
      <c r="G175" s="493"/>
      <c r="Q175" s="503"/>
    </row>
    <row r="176" spans="1:17" ht="15.75">
      <c r="A176" s="144"/>
      <c r="C176" s="493"/>
      <c r="D176" s="493"/>
      <c r="E176" s="493"/>
      <c r="F176" s="493"/>
      <c r="G176" s="493"/>
      <c r="Q176" s="503"/>
    </row>
    <row r="177" spans="1:17" ht="15.75">
      <c r="A177" s="144"/>
      <c r="C177" s="493"/>
      <c r="D177" s="493"/>
      <c r="E177" s="493"/>
      <c r="F177" s="493"/>
      <c r="G177" s="493"/>
      <c r="Q177" s="503"/>
    </row>
    <row r="178" spans="1:17" ht="15.75">
      <c r="A178" s="144"/>
      <c r="C178" s="493"/>
      <c r="D178" s="493"/>
      <c r="E178" s="493"/>
      <c r="F178" s="493"/>
      <c r="G178" s="493"/>
      <c r="Q178" s="503"/>
    </row>
    <row r="179" spans="1:17" ht="15.75">
      <c r="A179" s="144"/>
      <c r="C179" s="493"/>
      <c r="D179" s="493"/>
      <c r="E179" s="493"/>
      <c r="F179" s="493"/>
      <c r="G179" s="493"/>
      <c r="Q179" s="503"/>
    </row>
    <row r="180" spans="1:17" ht="15.75">
      <c r="A180" s="144"/>
      <c r="C180" s="493"/>
      <c r="D180" s="493"/>
      <c r="E180" s="493"/>
      <c r="F180" s="493"/>
      <c r="G180" s="493"/>
      <c r="Q180" s="503"/>
    </row>
    <row r="181" spans="1:17" ht="15.75">
      <c r="A181" s="144"/>
      <c r="C181" s="493"/>
      <c r="D181" s="493"/>
      <c r="E181" s="493"/>
      <c r="F181" s="493"/>
      <c r="G181" s="493"/>
      <c r="Q181" s="503"/>
    </row>
    <row r="182" spans="1:17" ht="15.75">
      <c r="A182" s="144"/>
      <c r="C182" s="493"/>
      <c r="D182" s="493"/>
      <c r="E182" s="493"/>
      <c r="F182" s="493"/>
      <c r="G182" s="493"/>
      <c r="Q182" s="503"/>
    </row>
    <row r="183" spans="1:17" ht="15.75">
      <c r="A183" s="144"/>
      <c r="C183" s="493"/>
      <c r="D183" s="493"/>
      <c r="E183" s="493"/>
      <c r="F183" s="493"/>
      <c r="G183" s="493"/>
      <c r="Q183" s="503"/>
    </row>
    <row r="184" spans="1:17" ht="15.75">
      <c r="A184" s="144"/>
      <c r="C184" s="493"/>
      <c r="D184" s="493"/>
      <c r="E184" s="493"/>
      <c r="F184" s="493"/>
      <c r="G184" s="493"/>
      <c r="Q184" s="503"/>
    </row>
    <row r="185" spans="1:17" ht="15.75">
      <c r="A185" s="144"/>
      <c r="C185" s="493"/>
      <c r="D185" s="493"/>
      <c r="E185" s="493"/>
      <c r="F185" s="493"/>
      <c r="G185" s="493"/>
      <c r="Q185" s="503"/>
    </row>
    <row r="186" spans="1:17" ht="15.75">
      <c r="A186" s="144"/>
      <c r="C186" s="493"/>
      <c r="D186" s="493"/>
      <c r="E186" s="493"/>
      <c r="F186" s="493"/>
      <c r="G186" s="493"/>
      <c r="Q186" s="503"/>
    </row>
    <row r="187" spans="1:17" ht="15.75">
      <c r="A187" s="144"/>
      <c r="C187" s="493"/>
      <c r="D187" s="493"/>
      <c r="E187" s="493"/>
      <c r="F187" s="493"/>
      <c r="G187" s="493"/>
      <c r="Q187" s="503"/>
    </row>
    <row r="188" spans="1:17" ht="15.75">
      <c r="A188" s="144"/>
      <c r="C188" s="493"/>
      <c r="D188" s="493"/>
      <c r="E188" s="493"/>
      <c r="F188" s="493"/>
      <c r="G188" s="493"/>
      <c r="Q188" s="503"/>
    </row>
    <row r="189" spans="1:17" ht="15.75">
      <c r="A189" s="144"/>
      <c r="C189" s="493"/>
      <c r="D189" s="493"/>
      <c r="E189" s="493"/>
      <c r="F189" s="493"/>
      <c r="G189" s="493"/>
      <c r="Q189" s="503"/>
    </row>
    <row r="190" spans="1:17" ht="15.75">
      <c r="A190" s="144"/>
      <c r="C190" s="493"/>
      <c r="D190" s="493"/>
      <c r="E190" s="493"/>
      <c r="F190" s="493"/>
      <c r="G190" s="493"/>
      <c r="Q190" s="503"/>
    </row>
    <row r="191" spans="1:17" ht="15.75">
      <c r="A191" s="144"/>
      <c r="C191" s="493"/>
      <c r="D191" s="493"/>
      <c r="E191" s="493"/>
      <c r="F191" s="493"/>
      <c r="G191" s="493"/>
      <c r="Q191" s="503"/>
    </row>
    <row r="192" spans="1:17" ht="15.75">
      <c r="A192" s="144"/>
      <c r="C192" s="493"/>
      <c r="D192" s="493"/>
      <c r="E192" s="493"/>
      <c r="F192" s="493"/>
      <c r="G192" s="493"/>
      <c r="Q192" s="503"/>
    </row>
    <row r="193" spans="1:17" ht="15.75">
      <c r="A193" s="144"/>
      <c r="C193" s="493"/>
      <c r="D193" s="493"/>
      <c r="E193" s="493"/>
      <c r="F193" s="493"/>
      <c r="G193" s="493"/>
      <c r="Q193" s="503"/>
    </row>
    <row r="194" spans="1:17" ht="15.75">
      <c r="A194" s="144"/>
      <c r="C194" s="493"/>
      <c r="D194" s="493"/>
      <c r="E194" s="493"/>
      <c r="F194" s="493"/>
      <c r="G194" s="493"/>
      <c r="Q194" s="503"/>
    </row>
    <row r="195" spans="1:17" ht="15.75">
      <c r="A195" s="144"/>
      <c r="C195" s="493"/>
      <c r="D195" s="493"/>
      <c r="E195" s="493"/>
      <c r="F195" s="493"/>
      <c r="G195" s="493"/>
      <c r="Q195" s="503"/>
    </row>
    <row r="196" spans="1:17" ht="15.75">
      <c r="A196" s="144"/>
      <c r="C196" s="493"/>
      <c r="D196" s="493"/>
      <c r="E196" s="493"/>
      <c r="F196" s="493"/>
      <c r="G196" s="493"/>
      <c r="Q196" s="503"/>
    </row>
    <row r="197" spans="1:17" ht="15.75">
      <c r="A197" s="19"/>
      <c r="C197" s="493"/>
      <c r="D197" s="493"/>
      <c r="E197" s="493"/>
      <c r="F197" s="493"/>
      <c r="G197" s="493"/>
      <c r="Q197" s="503"/>
    </row>
    <row r="198" spans="1:17" ht="15.75">
      <c r="A198" s="19"/>
      <c r="C198" s="493"/>
      <c r="D198" s="493"/>
      <c r="E198" s="493"/>
      <c r="F198" s="493"/>
      <c r="G198" s="493"/>
      <c r="Q198" s="503"/>
    </row>
    <row r="199" spans="1:17" ht="15.75">
      <c r="A199" s="19"/>
      <c r="C199" s="493"/>
      <c r="D199" s="493"/>
      <c r="E199" s="493"/>
      <c r="F199" s="493"/>
      <c r="G199" s="493"/>
      <c r="Q199" s="503"/>
    </row>
    <row r="200" spans="1:17" ht="15.75">
      <c r="A200" s="19"/>
      <c r="C200" s="493"/>
      <c r="D200" s="493"/>
      <c r="E200" s="493"/>
      <c r="F200" s="493"/>
      <c r="G200" s="493"/>
    </row>
    <row r="201" spans="1:17" ht="15.75">
      <c r="A201" s="19"/>
      <c r="C201" s="493"/>
      <c r="D201" s="493"/>
      <c r="E201" s="493"/>
      <c r="F201" s="493"/>
      <c r="G201" s="493"/>
    </row>
    <row r="202" spans="1:17" ht="15.75">
      <c r="A202" s="19"/>
      <c r="C202" s="493"/>
      <c r="D202" s="493"/>
      <c r="E202" s="493"/>
      <c r="F202" s="493"/>
      <c r="G202" s="493"/>
    </row>
    <row r="203" spans="1:17" ht="15.75">
      <c r="A203" s="19"/>
      <c r="C203" s="493"/>
      <c r="D203" s="493"/>
      <c r="E203" s="493"/>
      <c r="F203" s="493"/>
      <c r="G203" s="493"/>
    </row>
    <row r="204" spans="1:17" ht="15.75">
      <c r="A204" s="19"/>
      <c r="C204" s="493"/>
      <c r="D204" s="493"/>
      <c r="E204" s="493"/>
      <c r="F204" s="493"/>
      <c r="G204" s="493"/>
    </row>
    <row r="205" spans="1:17" ht="15.75">
      <c r="A205" s="19"/>
      <c r="C205" s="493"/>
      <c r="D205" s="493"/>
      <c r="E205" s="493"/>
      <c r="F205" s="493"/>
      <c r="G205" s="493"/>
    </row>
    <row r="206" spans="1:17" ht="15.75">
      <c r="A206" s="19"/>
      <c r="C206" s="493"/>
      <c r="D206" s="493"/>
      <c r="E206" s="493"/>
      <c r="F206" s="493"/>
      <c r="G206" s="493"/>
    </row>
    <row r="207" spans="1:17" ht="15.75">
      <c r="A207" s="19"/>
      <c r="C207" s="493"/>
      <c r="D207" s="493"/>
      <c r="E207" s="493"/>
      <c r="F207" s="493"/>
      <c r="G207" s="493"/>
    </row>
    <row r="208" spans="1:17" ht="15.75">
      <c r="A208" s="19"/>
      <c r="C208" s="493"/>
      <c r="D208" s="493"/>
      <c r="E208" s="493"/>
      <c r="F208" s="493"/>
      <c r="G208" s="493"/>
    </row>
    <row r="209" spans="1:7" ht="15.75">
      <c r="A209" s="19"/>
      <c r="C209" s="493"/>
      <c r="D209" s="493"/>
      <c r="E209" s="493"/>
      <c r="F209" s="493"/>
      <c r="G209" s="493"/>
    </row>
    <row r="210" spans="1:7" ht="15.75">
      <c r="A210" s="19"/>
      <c r="C210" s="493"/>
      <c r="D210" s="493"/>
      <c r="E210" s="493"/>
      <c r="F210" s="493"/>
      <c r="G210" s="493"/>
    </row>
    <row r="211" spans="1:7" ht="15.75">
      <c r="A211" s="19"/>
      <c r="C211" s="493"/>
      <c r="D211" s="493"/>
      <c r="E211" s="493"/>
      <c r="F211" s="493"/>
      <c r="G211" s="493"/>
    </row>
    <row r="212" spans="1:7" ht="15.75">
      <c r="A212" s="19"/>
      <c r="C212" s="493"/>
      <c r="D212" s="493"/>
      <c r="E212" s="493"/>
      <c r="F212" s="493"/>
      <c r="G212" s="493"/>
    </row>
    <row r="213" spans="1:7" ht="15.75">
      <c r="A213" s="19"/>
      <c r="C213" s="493"/>
      <c r="D213" s="493"/>
      <c r="E213" s="493"/>
      <c r="F213" s="493"/>
      <c r="G213" s="493"/>
    </row>
    <row r="214" spans="1:7" ht="15.75">
      <c r="A214" s="19"/>
      <c r="C214" s="493"/>
      <c r="D214" s="493"/>
      <c r="E214" s="493"/>
      <c r="F214" s="493"/>
      <c r="G214" s="493"/>
    </row>
    <row r="215" spans="1:7" ht="15.75">
      <c r="A215" s="19"/>
      <c r="C215" s="493"/>
      <c r="D215" s="493"/>
      <c r="E215" s="493"/>
      <c r="F215" s="493"/>
      <c r="G215" s="493"/>
    </row>
    <row r="216" spans="1:7" ht="15.75">
      <c r="A216" s="19"/>
      <c r="C216" s="493"/>
      <c r="D216" s="493"/>
      <c r="E216" s="493"/>
      <c r="F216" s="493"/>
      <c r="G216" s="493"/>
    </row>
    <row r="217" spans="1:7" ht="15.75">
      <c r="A217" s="19"/>
      <c r="C217" s="493"/>
      <c r="D217" s="493"/>
      <c r="E217" s="493"/>
      <c r="F217" s="493"/>
      <c r="G217" s="493"/>
    </row>
    <row r="218" spans="1:7" ht="15.75">
      <c r="A218" s="19"/>
      <c r="C218" s="493"/>
      <c r="D218" s="493"/>
      <c r="E218" s="493"/>
      <c r="F218" s="493"/>
      <c r="G218" s="493"/>
    </row>
    <row r="219" spans="1:7" ht="15.75">
      <c r="A219" s="19"/>
      <c r="C219" s="493"/>
      <c r="D219" s="493"/>
      <c r="E219" s="493"/>
      <c r="F219" s="493"/>
      <c r="G219" s="493"/>
    </row>
    <row r="220" spans="1:7" ht="15.75">
      <c r="A220" s="19"/>
      <c r="C220" s="493"/>
      <c r="D220" s="493"/>
      <c r="E220" s="493"/>
      <c r="F220" s="493"/>
      <c r="G220" s="493"/>
    </row>
    <row r="221" spans="1:7" ht="15.75">
      <c r="A221" s="19"/>
      <c r="C221" s="493"/>
      <c r="D221" s="493"/>
      <c r="E221" s="493"/>
      <c r="F221" s="493"/>
      <c r="G221" s="493"/>
    </row>
    <row r="222" spans="1:7" ht="15.75">
      <c r="A222" s="19"/>
      <c r="C222" s="493"/>
      <c r="D222" s="493"/>
      <c r="E222" s="493"/>
      <c r="F222" s="493"/>
      <c r="G222" s="493"/>
    </row>
    <row r="223" spans="1:7" ht="15.75">
      <c r="A223" s="19"/>
      <c r="C223" s="493"/>
      <c r="D223" s="493"/>
      <c r="E223" s="493"/>
      <c r="F223" s="493"/>
      <c r="G223" s="493"/>
    </row>
    <row r="224" spans="1:7" ht="15.75">
      <c r="A224" s="19"/>
      <c r="C224" s="493"/>
      <c r="D224" s="493"/>
      <c r="E224" s="493"/>
      <c r="F224" s="493"/>
      <c r="G224" s="493"/>
    </row>
    <row r="225" spans="1:7" ht="15.75">
      <c r="A225" s="19"/>
      <c r="C225" s="493"/>
      <c r="D225" s="493"/>
      <c r="E225" s="493"/>
      <c r="F225" s="493"/>
      <c r="G225" s="493"/>
    </row>
    <row r="226" spans="1:7" ht="15.75">
      <c r="A226" s="19"/>
      <c r="C226" s="493"/>
      <c r="D226" s="493"/>
      <c r="E226" s="493"/>
      <c r="F226" s="493"/>
      <c r="G226" s="493"/>
    </row>
    <row r="227" spans="1:7" ht="15.75">
      <c r="A227" s="19"/>
      <c r="C227" s="493"/>
      <c r="D227" s="493"/>
      <c r="E227" s="493"/>
      <c r="F227" s="493"/>
      <c r="G227" s="493"/>
    </row>
    <row r="228" spans="1:7" ht="15.75">
      <c r="A228" s="19"/>
      <c r="C228" s="493"/>
      <c r="D228" s="493"/>
      <c r="E228" s="493"/>
      <c r="F228" s="493"/>
      <c r="G228" s="493"/>
    </row>
    <row r="229" spans="1:7" ht="15.75">
      <c r="A229" s="19"/>
      <c r="C229" s="493"/>
      <c r="D229" s="493"/>
      <c r="E229" s="493"/>
      <c r="F229" s="493"/>
      <c r="G229" s="493"/>
    </row>
    <row r="230" spans="1:7" ht="15.75">
      <c r="A230" s="19"/>
      <c r="C230" s="493"/>
      <c r="D230" s="493"/>
      <c r="E230" s="493"/>
      <c r="F230" s="493"/>
      <c r="G230" s="493"/>
    </row>
    <row r="231" spans="1:7" ht="15.75">
      <c r="A231" s="19"/>
      <c r="C231" s="493"/>
      <c r="D231" s="493"/>
      <c r="E231" s="493"/>
      <c r="F231" s="493"/>
      <c r="G231" s="493"/>
    </row>
    <row r="232" spans="1:7" ht="15.75">
      <c r="A232" s="19"/>
      <c r="C232" s="493"/>
      <c r="D232" s="493"/>
      <c r="E232" s="493"/>
      <c r="F232" s="493"/>
      <c r="G232" s="493"/>
    </row>
    <row r="233" spans="1:7" ht="15.75">
      <c r="A233" s="19"/>
      <c r="C233" s="493"/>
      <c r="D233" s="493"/>
      <c r="E233" s="493"/>
      <c r="F233" s="493"/>
      <c r="G233" s="493"/>
    </row>
    <row r="234" spans="1:7" ht="15.75">
      <c r="A234" s="19"/>
      <c r="C234" s="493"/>
      <c r="D234" s="493"/>
      <c r="E234" s="493"/>
      <c r="F234" s="493"/>
      <c r="G234" s="493"/>
    </row>
    <row r="235" spans="1:7" ht="15.75">
      <c r="A235" s="19"/>
      <c r="C235" s="493"/>
      <c r="D235" s="493"/>
      <c r="E235" s="493"/>
      <c r="F235" s="493"/>
      <c r="G235" s="493"/>
    </row>
    <row r="236" spans="1:7" ht="15.75">
      <c r="A236" s="19"/>
      <c r="C236" s="493"/>
      <c r="D236" s="493"/>
      <c r="E236" s="493"/>
      <c r="F236" s="493"/>
      <c r="G236" s="493"/>
    </row>
    <row r="237" spans="1:7" ht="15.75">
      <c r="A237" s="19"/>
      <c r="C237" s="493"/>
      <c r="D237" s="493"/>
      <c r="E237" s="493"/>
      <c r="F237" s="493"/>
      <c r="G237" s="493"/>
    </row>
    <row r="238" spans="1:7" ht="15.75">
      <c r="A238" s="19"/>
      <c r="C238" s="493"/>
      <c r="D238" s="493"/>
      <c r="E238" s="493"/>
      <c r="F238" s="493"/>
      <c r="G238" s="493"/>
    </row>
    <row r="239" spans="1:7" ht="15.75">
      <c r="A239" s="19"/>
      <c r="C239" s="493"/>
      <c r="D239" s="493"/>
      <c r="E239" s="493"/>
      <c r="F239" s="493"/>
      <c r="G239" s="493"/>
    </row>
    <row r="240" spans="1:7" ht="15.75">
      <c r="A240" s="19"/>
      <c r="C240" s="493"/>
      <c r="D240" s="493"/>
      <c r="E240" s="493"/>
      <c r="F240" s="493"/>
      <c r="G240" s="493"/>
    </row>
    <row r="241" spans="1:7" ht="15.75">
      <c r="A241" s="19"/>
      <c r="C241" s="493"/>
      <c r="D241" s="493"/>
      <c r="E241" s="493"/>
      <c r="F241" s="493"/>
      <c r="G241" s="493"/>
    </row>
    <row r="242" spans="1:7" ht="15.75">
      <c r="A242" s="19"/>
      <c r="C242" s="493"/>
      <c r="D242" s="493"/>
      <c r="E242" s="493"/>
      <c r="F242" s="493"/>
      <c r="G242" s="493"/>
    </row>
    <row r="243" spans="1:7" ht="15.75">
      <c r="A243" s="19"/>
      <c r="C243" s="493"/>
      <c r="D243" s="493"/>
      <c r="E243" s="493"/>
      <c r="F243" s="493"/>
      <c r="G243" s="493"/>
    </row>
    <row r="244" spans="1:7" ht="15.75">
      <c r="A244" s="19"/>
      <c r="C244" s="493"/>
      <c r="D244" s="493"/>
      <c r="E244" s="493"/>
      <c r="F244" s="493"/>
      <c r="G244" s="493"/>
    </row>
    <row r="245" spans="1:7" ht="15.75">
      <c r="A245" s="19"/>
      <c r="C245" s="493"/>
      <c r="D245" s="493"/>
      <c r="E245" s="493"/>
      <c r="F245" s="493"/>
      <c r="G245" s="493"/>
    </row>
    <row r="246" spans="1:7" ht="15.75">
      <c r="A246" s="19"/>
      <c r="C246" s="493"/>
      <c r="D246" s="493"/>
      <c r="E246" s="493"/>
      <c r="F246" s="493"/>
      <c r="G246" s="493"/>
    </row>
    <row r="247" spans="1:7" ht="15.75">
      <c r="A247" s="19"/>
      <c r="C247" s="493"/>
      <c r="D247" s="493"/>
      <c r="E247" s="493"/>
      <c r="F247" s="493"/>
      <c r="G247" s="493"/>
    </row>
    <row r="248" spans="1:7" ht="15.75">
      <c r="A248" s="19"/>
      <c r="C248" s="493"/>
      <c r="D248" s="493"/>
      <c r="E248" s="493"/>
      <c r="F248" s="493"/>
      <c r="G248" s="493"/>
    </row>
    <row r="249" spans="1:7" ht="15.75">
      <c r="A249" s="19"/>
      <c r="C249" s="493"/>
      <c r="D249" s="493"/>
      <c r="E249" s="493"/>
      <c r="F249" s="493"/>
      <c r="G249" s="493"/>
    </row>
    <row r="250" spans="1:7" ht="15.75">
      <c r="A250" s="19"/>
      <c r="C250" s="493"/>
      <c r="D250" s="493"/>
      <c r="E250" s="493"/>
      <c r="F250" s="493"/>
      <c r="G250" s="493"/>
    </row>
    <row r="251" spans="1:7" ht="15.75">
      <c r="A251" s="19"/>
      <c r="C251" s="493"/>
      <c r="D251" s="493"/>
      <c r="E251" s="493"/>
      <c r="F251" s="493"/>
      <c r="G251" s="493"/>
    </row>
    <row r="252" spans="1:7" ht="15.75">
      <c r="A252" s="19"/>
      <c r="C252" s="493"/>
      <c r="D252" s="493"/>
      <c r="E252" s="493"/>
      <c r="F252" s="493"/>
      <c r="G252" s="493"/>
    </row>
    <row r="253" spans="1:7" ht="15.75">
      <c r="A253" s="19"/>
      <c r="C253" s="493"/>
      <c r="D253" s="493"/>
      <c r="E253" s="493"/>
      <c r="F253" s="493"/>
      <c r="G253" s="493"/>
    </row>
    <row r="254" spans="1:7" ht="15.75">
      <c r="A254" s="19"/>
      <c r="C254" s="493"/>
      <c r="D254" s="493"/>
      <c r="E254" s="493"/>
      <c r="F254" s="493"/>
      <c r="G254" s="493"/>
    </row>
    <row r="255" spans="1:7" ht="15.75">
      <c r="A255" s="19"/>
      <c r="C255" s="493"/>
      <c r="D255" s="493"/>
      <c r="E255" s="493"/>
      <c r="F255" s="493"/>
      <c r="G255" s="493"/>
    </row>
    <row r="256" spans="1:7" ht="15.75">
      <c r="A256" s="19"/>
      <c r="C256" s="493"/>
      <c r="D256" s="493"/>
      <c r="E256" s="493"/>
      <c r="F256" s="493"/>
      <c r="G256" s="493"/>
    </row>
    <row r="257" spans="1:7" ht="15.75">
      <c r="A257" s="19"/>
      <c r="C257" s="493"/>
      <c r="D257" s="493"/>
      <c r="E257" s="493"/>
      <c r="F257" s="493"/>
      <c r="G257" s="493"/>
    </row>
    <row r="258" spans="1:7" ht="15.75">
      <c r="A258" s="19"/>
      <c r="C258" s="493"/>
      <c r="D258" s="493"/>
      <c r="E258" s="493"/>
      <c r="F258" s="493"/>
      <c r="G258" s="493"/>
    </row>
    <row r="259" spans="1:7" ht="15.75">
      <c r="A259" s="19"/>
      <c r="C259" s="493"/>
      <c r="D259" s="493"/>
      <c r="E259" s="493"/>
      <c r="F259" s="493"/>
      <c r="G259" s="493"/>
    </row>
    <row r="260" spans="1:7" ht="15.75">
      <c r="A260" s="19"/>
      <c r="C260" s="493"/>
      <c r="D260" s="493"/>
      <c r="E260" s="493"/>
      <c r="F260" s="493"/>
      <c r="G260" s="493"/>
    </row>
    <row r="261" spans="1:7" ht="15.75">
      <c r="A261" s="19"/>
      <c r="C261" s="493"/>
      <c r="D261" s="493"/>
      <c r="E261" s="493"/>
      <c r="F261" s="493"/>
      <c r="G261" s="493"/>
    </row>
    <row r="262" spans="1:7" ht="15.75">
      <c r="A262" s="19"/>
      <c r="C262" s="493"/>
      <c r="D262" s="493"/>
      <c r="E262" s="493"/>
      <c r="F262" s="493"/>
      <c r="G262" s="493"/>
    </row>
    <row r="263" spans="1:7" ht="15.75">
      <c r="A263" s="19"/>
      <c r="C263" s="493"/>
      <c r="D263" s="493"/>
      <c r="E263" s="493"/>
      <c r="F263" s="493"/>
      <c r="G263" s="493"/>
    </row>
    <row r="264" spans="1:7" ht="15.75">
      <c r="A264" s="19"/>
      <c r="C264" s="493"/>
      <c r="D264" s="493"/>
      <c r="E264" s="493"/>
      <c r="F264" s="493"/>
      <c r="G264" s="493"/>
    </row>
    <row r="265" spans="1:7" ht="15.75">
      <c r="A265" s="19"/>
      <c r="C265" s="493"/>
      <c r="D265" s="493"/>
      <c r="E265" s="493"/>
      <c r="F265" s="493"/>
      <c r="G265" s="493"/>
    </row>
    <row r="266" spans="1:7" ht="15.75">
      <c r="A266" s="19"/>
      <c r="C266" s="493"/>
      <c r="D266" s="493"/>
      <c r="E266" s="493"/>
      <c r="F266" s="493"/>
      <c r="G266" s="493"/>
    </row>
    <row r="267" spans="1:7" ht="15.75">
      <c r="A267" s="19"/>
      <c r="C267" s="493"/>
      <c r="D267" s="493"/>
      <c r="E267" s="493"/>
      <c r="F267" s="493"/>
      <c r="G267" s="493"/>
    </row>
    <row r="268" spans="1:7" ht="15.75">
      <c r="A268" s="19"/>
      <c r="C268" s="493"/>
      <c r="D268" s="493"/>
      <c r="E268" s="493"/>
      <c r="F268" s="493"/>
      <c r="G268" s="493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Q2"/>
    <mergeCell ref="A3:Q3"/>
    <mergeCell ref="A4:Q4"/>
    <mergeCell ref="A5:Q5"/>
  </mergeCells>
  <pageMargins left="0.93" right="0.25" top="0.73" bottom="0.71" header="0.5" footer="0.5"/>
  <pageSetup scale="62" orientation="landscape" horizont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Z652"/>
  <sheetViews>
    <sheetView showGridLines="0" zoomScale="70" zoomScaleNormal="70" workbookViewId="0"/>
  </sheetViews>
  <sheetFormatPr defaultColWidth="11.42578125" defaultRowHeight="15"/>
  <cols>
    <col min="1" max="1" width="51.140625" style="511" customWidth="1"/>
    <col min="2" max="15" width="9.85546875" style="394" customWidth="1"/>
    <col min="16" max="16" width="12.7109375" style="394" customWidth="1"/>
    <col min="17" max="17" width="9.85546875" style="394" customWidth="1"/>
    <col min="18" max="256" width="11.42578125" style="394"/>
    <col min="257" max="257" width="51.140625" style="394" customWidth="1"/>
    <col min="258" max="271" width="9.85546875" style="394" customWidth="1"/>
    <col min="272" max="272" width="12.7109375" style="394" customWidth="1"/>
    <col min="273" max="273" width="9.85546875" style="394" customWidth="1"/>
    <col min="274" max="512" width="11.42578125" style="394"/>
    <col min="513" max="513" width="51.140625" style="394" customWidth="1"/>
    <col min="514" max="527" width="9.85546875" style="394" customWidth="1"/>
    <col min="528" max="528" width="12.7109375" style="394" customWidth="1"/>
    <col min="529" max="529" width="9.85546875" style="394" customWidth="1"/>
    <col min="530" max="768" width="11.42578125" style="394"/>
    <col min="769" max="769" width="51.140625" style="394" customWidth="1"/>
    <col min="770" max="783" width="9.85546875" style="394" customWidth="1"/>
    <col min="784" max="784" width="12.7109375" style="394" customWidth="1"/>
    <col min="785" max="785" width="9.85546875" style="394" customWidth="1"/>
    <col min="786" max="1024" width="11.42578125" style="394"/>
    <col min="1025" max="1025" width="51.140625" style="394" customWidth="1"/>
    <col min="1026" max="1039" width="9.85546875" style="394" customWidth="1"/>
    <col min="1040" max="1040" width="12.7109375" style="394" customWidth="1"/>
    <col min="1041" max="1041" width="9.85546875" style="394" customWidth="1"/>
    <col min="1042" max="1280" width="11.42578125" style="394"/>
    <col min="1281" max="1281" width="51.140625" style="394" customWidth="1"/>
    <col min="1282" max="1295" width="9.85546875" style="394" customWidth="1"/>
    <col min="1296" max="1296" width="12.7109375" style="394" customWidth="1"/>
    <col min="1297" max="1297" width="9.85546875" style="394" customWidth="1"/>
    <col min="1298" max="1536" width="11.42578125" style="394"/>
    <col min="1537" max="1537" width="51.140625" style="394" customWidth="1"/>
    <col min="1538" max="1551" width="9.85546875" style="394" customWidth="1"/>
    <col min="1552" max="1552" width="12.7109375" style="394" customWidth="1"/>
    <col min="1553" max="1553" width="9.85546875" style="394" customWidth="1"/>
    <col min="1554" max="1792" width="11.42578125" style="394"/>
    <col min="1793" max="1793" width="51.140625" style="394" customWidth="1"/>
    <col min="1794" max="1807" width="9.85546875" style="394" customWidth="1"/>
    <col min="1808" max="1808" width="12.7109375" style="394" customWidth="1"/>
    <col min="1809" max="1809" width="9.85546875" style="394" customWidth="1"/>
    <col min="1810" max="2048" width="11.42578125" style="394"/>
    <col min="2049" max="2049" width="51.140625" style="394" customWidth="1"/>
    <col min="2050" max="2063" width="9.85546875" style="394" customWidth="1"/>
    <col min="2064" max="2064" width="12.7109375" style="394" customWidth="1"/>
    <col min="2065" max="2065" width="9.85546875" style="394" customWidth="1"/>
    <col min="2066" max="2304" width="11.42578125" style="394"/>
    <col min="2305" max="2305" width="51.140625" style="394" customWidth="1"/>
    <col min="2306" max="2319" width="9.85546875" style="394" customWidth="1"/>
    <col min="2320" max="2320" width="12.7109375" style="394" customWidth="1"/>
    <col min="2321" max="2321" width="9.85546875" style="394" customWidth="1"/>
    <col min="2322" max="2560" width="11.42578125" style="394"/>
    <col min="2561" max="2561" width="51.140625" style="394" customWidth="1"/>
    <col min="2562" max="2575" width="9.85546875" style="394" customWidth="1"/>
    <col min="2576" max="2576" width="12.7109375" style="394" customWidth="1"/>
    <col min="2577" max="2577" width="9.85546875" style="394" customWidth="1"/>
    <col min="2578" max="2816" width="11.42578125" style="394"/>
    <col min="2817" max="2817" width="51.140625" style="394" customWidth="1"/>
    <col min="2818" max="2831" width="9.85546875" style="394" customWidth="1"/>
    <col min="2832" max="2832" width="12.7109375" style="394" customWidth="1"/>
    <col min="2833" max="2833" width="9.85546875" style="394" customWidth="1"/>
    <col min="2834" max="3072" width="11.42578125" style="394"/>
    <col min="3073" max="3073" width="51.140625" style="394" customWidth="1"/>
    <col min="3074" max="3087" width="9.85546875" style="394" customWidth="1"/>
    <col min="3088" max="3088" width="12.7109375" style="394" customWidth="1"/>
    <col min="3089" max="3089" width="9.85546875" style="394" customWidth="1"/>
    <col min="3090" max="3328" width="11.42578125" style="394"/>
    <col min="3329" max="3329" width="51.140625" style="394" customWidth="1"/>
    <col min="3330" max="3343" width="9.85546875" style="394" customWidth="1"/>
    <col min="3344" max="3344" width="12.7109375" style="394" customWidth="1"/>
    <col min="3345" max="3345" width="9.85546875" style="394" customWidth="1"/>
    <col min="3346" max="3584" width="11.42578125" style="394"/>
    <col min="3585" max="3585" width="51.140625" style="394" customWidth="1"/>
    <col min="3586" max="3599" width="9.85546875" style="394" customWidth="1"/>
    <col min="3600" max="3600" width="12.7109375" style="394" customWidth="1"/>
    <col min="3601" max="3601" width="9.85546875" style="394" customWidth="1"/>
    <col min="3602" max="3840" width="11.42578125" style="394"/>
    <col min="3841" max="3841" width="51.140625" style="394" customWidth="1"/>
    <col min="3842" max="3855" width="9.85546875" style="394" customWidth="1"/>
    <col min="3856" max="3856" width="12.7109375" style="394" customWidth="1"/>
    <col min="3857" max="3857" width="9.85546875" style="394" customWidth="1"/>
    <col min="3858" max="4096" width="11.42578125" style="394"/>
    <col min="4097" max="4097" width="51.140625" style="394" customWidth="1"/>
    <col min="4098" max="4111" width="9.85546875" style="394" customWidth="1"/>
    <col min="4112" max="4112" width="12.7109375" style="394" customWidth="1"/>
    <col min="4113" max="4113" width="9.85546875" style="394" customWidth="1"/>
    <col min="4114" max="4352" width="11.42578125" style="394"/>
    <col min="4353" max="4353" width="51.140625" style="394" customWidth="1"/>
    <col min="4354" max="4367" width="9.85546875" style="394" customWidth="1"/>
    <col min="4368" max="4368" width="12.7109375" style="394" customWidth="1"/>
    <col min="4369" max="4369" width="9.85546875" style="394" customWidth="1"/>
    <col min="4370" max="4608" width="11.42578125" style="394"/>
    <col min="4609" max="4609" width="51.140625" style="394" customWidth="1"/>
    <col min="4610" max="4623" width="9.85546875" style="394" customWidth="1"/>
    <col min="4624" max="4624" width="12.7109375" style="394" customWidth="1"/>
    <col min="4625" max="4625" width="9.85546875" style="394" customWidth="1"/>
    <col min="4626" max="4864" width="11.42578125" style="394"/>
    <col min="4865" max="4865" width="51.140625" style="394" customWidth="1"/>
    <col min="4866" max="4879" width="9.85546875" style="394" customWidth="1"/>
    <col min="4880" max="4880" width="12.7109375" style="394" customWidth="1"/>
    <col min="4881" max="4881" width="9.85546875" style="394" customWidth="1"/>
    <col min="4882" max="5120" width="11.42578125" style="394"/>
    <col min="5121" max="5121" width="51.140625" style="394" customWidth="1"/>
    <col min="5122" max="5135" width="9.85546875" style="394" customWidth="1"/>
    <col min="5136" max="5136" width="12.7109375" style="394" customWidth="1"/>
    <col min="5137" max="5137" width="9.85546875" style="394" customWidth="1"/>
    <col min="5138" max="5376" width="11.42578125" style="394"/>
    <col min="5377" max="5377" width="51.140625" style="394" customWidth="1"/>
    <col min="5378" max="5391" width="9.85546875" style="394" customWidth="1"/>
    <col min="5392" max="5392" width="12.7109375" style="394" customWidth="1"/>
    <col min="5393" max="5393" width="9.85546875" style="394" customWidth="1"/>
    <col min="5394" max="5632" width="11.42578125" style="394"/>
    <col min="5633" max="5633" width="51.140625" style="394" customWidth="1"/>
    <col min="5634" max="5647" width="9.85546875" style="394" customWidth="1"/>
    <col min="5648" max="5648" width="12.7109375" style="394" customWidth="1"/>
    <col min="5649" max="5649" width="9.85546875" style="394" customWidth="1"/>
    <col min="5650" max="5888" width="11.42578125" style="394"/>
    <col min="5889" max="5889" width="51.140625" style="394" customWidth="1"/>
    <col min="5890" max="5903" width="9.85546875" style="394" customWidth="1"/>
    <col min="5904" max="5904" width="12.7109375" style="394" customWidth="1"/>
    <col min="5905" max="5905" width="9.85546875" style="394" customWidth="1"/>
    <col min="5906" max="6144" width="11.42578125" style="394"/>
    <col min="6145" max="6145" width="51.140625" style="394" customWidth="1"/>
    <col min="6146" max="6159" width="9.85546875" style="394" customWidth="1"/>
    <col min="6160" max="6160" width="12.7109375" style="394" customWidth="1"/>
    <col min="6161" max="6161" width="9.85546875" style="394" customWidth="1"/>
    <col min="6162" max="6400" width="11.42578125" style="394"/>
    <col min="6401" max="6401" width="51.140625" style="394" customWidth="1"/>
    <col min="6402" max="6415" width="9.85546875" style="394" customWidth="1"/>
    <col min="6416" max="6416" width="12.7109375" style="394" customWidth="1"/>
    <col min="6417" max="6417" width="9.85546875" style="394" customWidth="1"/>
    <col min="6418" max="6656" width="11.42578125" style="394"/>
    <col min="6657" max="6657" width="51.140625" style="394" customWidth="1"/>
    <col min="6658" max="6671" width="9.85546875" style="394" customWidth="1"/>
    <col min="6672" max="6672" width="12.7109375" style="394" customWidth="1"/>
    <col min="6673" max="6673" width="9.85546875" style="394" customWidth="1"/>
    <col min="6674" max="6912" width="11.42578125" style="394"/>
    <col min="6913" max="6913" width="51.140625" style="394" customWidth="1"/>
    <col min="6914" max="6927" width="9.85546875" style="394" customWidth="1"/>
    <col min="6928" max="6928" width="12.7109375" style="394" customWidth="1"/>
    <col min="6929" max="6929" width="9.85546875" style="394" customWidth="1"/>
    <col min="6930" max="7168" width="11.42578125" style="394"/>
    <col min="7169" max="7169" width="51.140625" style="394" customWidth="1"/>
    <col min="7170" max="7183" width="9.85546875" style="394" customWidth="1"/>
    <col min="7184" max="7184" width="12.7109375" style="394" customWidth="1"/>
    <col min="7185" max="7185" width="9.85546875" style="394" customWidth="1"/>
    <col min="7186" max="7424" width="11.42578125" style="394"/>
    <col min="7425" max="7425" width="51.140625" style="394" customWidth="1"/>
    <col min="7426" max="7439" width="9.85546875" style="394" customWidth="1"/>
    <col min="7440" max="7440" width="12.7109375" style="394" customWidth="1"/>
    <col min="7441" max="7441" width="9.85546875" style="394" customWidth="1"/>
    <col min="7442" max="7680" width="11.42578125" style="394"/>
    <col min="7681" max="7681" width="51.140625" style="394" customWidth="1"/>
    <col min="7682" max="7695" width="9.85546875" style="394" customWidth="1"/>
    <col min="7696" max="7696" width="12.7109375" style="394" customWidth="1"/>
    <col min="7697" max="7697" width="9.85546875" style="394" customWidth="1"/>
    <col min="7698" max="7936" width="11.42578125" style="394"/>
    <col min="7937" max="7937" width="51.140625" style="394" customWidth="1"/>
    <col min="7938" max="7951" width="9.85546875" style="394" customWidth="1"/>
    <col min="7952" max="7952" width="12.7109375" style="394" customWidth="1"/>
    <col min="7953" max="7953" width="9.85546875" style="394" customWidth="1"/>
    <col min="7954" max="8192" width="11.42578125" style="394"/>
    <col min="8193" max="8193" width="51.140625" style="394" customWidth="1"/>
    <col min="8194" max="8207" width="9.85546875" style="394" customWidth="1"/>
    <col min="8208" max="8208" width="12.7109375" style="394" customWidth="1"/>
    <col min="8209" max="8209" width="9.85546875" style="394" customWidth="1"/>
    <col min="8210" max="8448" width="11.42578125" style="394"/>
    <col min="8449" max="8449" width="51.140625" style="394" customWidth="1"/>
    <col min="8450" max="8463" width="9.85546875" style="394" customWidth="1"/>
    <col min="8464" max="8464" width="12.7109375" style="394" customWidth="1"/>
    <col min="8465" max="8465" width="9.85546875" style="394" customWidth="1"/>
    <col min="8466" max="8704" width="11.42578125" style="394"/>
    <col min="8705" max="8705" width="51.140625" style="394" customWidth="1"/>
    <col min="8706" max="8719" width="9.85546875" style="394" customWidth="1"/>
    <col min="8720" max="8720" width="12.7109375" style="394" customWidth="1"/>
    <col min="8721" max="8721" width="9.85546875" style="394" customWidth="1"/>
    <col min="8722" max="8960" width="11.42578125" style="394"/>
    <col min="8961" max="8961" width="51.140625" style="394" customWidth="1"/>
    <col min="8962" max="8975" width="9.85546875" style="394" customWidth="1"/>
    <col min="8976" max="8976" width="12.7109375" style="394" customWidth="1"/>
    <col min="8977" max="8977" width="9.85546875" style="394" customWidth="1"/>
    <col min="8978" max="9216" width="11.42578125" style="394"/>
    <col min="9217" max="9217" width="51.140625" style="394" customWidth="1"/>
    <col min="9218" max="9231" width="9.85546875" style="394" customWidth="1"/>
    <col min="9232" max="9232" width="12.7109375" style="394" customWidth="1"/>
    <col min="9233" max="9233" width="9.85546875" style="394" customWidth="1"/>
    <col min="9234" max="9472" width="11.42578125" style="394"/>
    <col min="9473" max="9473" width="51.140625" style="394" customWidth="1"/>
    <col min="9474" max="9487" width="9.85546875" style="394" customWidth="1"/>
    <col min="9488" max="9488" width="12.7109375" style="394" customWidth="1"/>
    <col min="9489" max="9489" width="9.85546875" style="394" customWidth="1"/>
    <col min="9490" max="9728" width="11.42578125" style="394"/>
    <col min="9729" max="9729" width="51.140625" style="394" customWidth="1"/>
    <col min="9730" max="9743" width="9.85546875" style="394" customWidth="1"/>
    <col min="9744" max="9744" width="12.7109375" style="394" customWidth="1"/>
    <col min="9745" max="9745" width="9.85546875" style="394" customWidth="1"/>
    <col min="9746" max="9984" width="11.42578125" style="394"/>
    <col min="9985" max="9985" width="51.140625" style="394" customWidth="1"/>
    <col min="9986" max="9999" width="9.85546875" style="394" customWidth="1"/>
    <col min="10000" max="10000" width="12.7109375" style="394" customWidth="1"/>
    <col min="10001" max="10001" width="9.85546875" style="394" customWidth="1"/>
    <col min="10002" max="10240" width="11.42578125" style="394"/>
    <col min="10241" max="10241" width="51.140625" style="394" customWidth="1"/>
    <col min="10242" max="10255" width="9.85546875" style="394" customWidth="1"/>
    <col min="10256" max="10256" width="12.7109375" style="394" customWidth="1"/>
    <col min="10257" max="10257" width="9.85546875" style="394" customWidth="1"/>
    <col min="10258" max="10496" width="11.42578125" style="394"/>
    <col min="10497" max="10497" width="51.140625" style="394" customWidth="1"/>
    <col min="10498" max="10511" width="9.85546875" style="394" customWidth="1"/>
    <col min="10512" max="10512" width="12.7109375" style="394" customWidth="1"/>
    <col min="10513" max="10513" width="9.85546875" style="394" customWidth="1"/>
    <col min="10514" max="10752" width="11.42578125" style="394"/>
    <col min="10753" max="10753" width="51.140625" style="394" customWidth="1"/>
    <col min="10754" max="10767" width="9.85546875" style="394" customWidth="1"/>
    <col min="10768" max="10768" width="12.7109375" style="394" customWidth="1"/>
    <col min="10769" max="10769" width="9.85546875" style="394" customWidth="1"/>
    <col min="10770" max="11008" width="11.42578125" style="394"/>
    <col min="11009" max="11009" width="51.140625" style="394" customWidth="1"/>
    <col min="11010" max="11023" width="9.85546875" style="394" customWidth="1"/>
    <col min="11024" max="11024" width="12.7109375" style="394" customWidth="1"/>
    <col min="11025" max="11025" width="9.85546875" style="394" customWidth="1"/>
    <col min="11026" max="11264" width="11.42578125" style="394"/>
    <col min="11265" max="11265" width="51.140625" style="394" customWidth="1"/>
    <col min="11266" max="11279" width="9.85546875" style="394" customWidth="1"/>
    <col min="11280" max="11280" width="12.7109375" style="394" customWidth="1"/>
    <col min="11281" max="11281" width="9.85546875" style="394" customWidth="1"/>
    <col min="11282" max="11520" width="11.42578125" style="394"/>
    <col min="11521" max="11521" width="51.140625" style="394" customWidth="1"/>
    <col min="11522" max="11535" width="9.85546875" style="394" customWidth="1"/>
    <col min="11536" max="11536" width="12.7109375" style="394" customWidth="1"/>
    <col min="11537" max="11537" width="9.85546875" style="394" customWidth="1"/>
    <col min="11538" max="11776" width="11.42578125" style="394"/>
    <col min="11777" max="11777" width="51.140625" style="394" customWidth="1"/>
    <col min="11778" max="11791" width="9.85546875" style="394" customWidth="1"/>
    <col min="11792" max="11792" width="12.7109375" style="394" customWidth="1"/>
    <col min="11793" max="11793" width="9.85546875" style="394" customWidth="1"/>
    <col min="11794" max="12032" width="11.42578125" style="394"/>
    <col min="12033" max="12033" width="51.140625" style="394" customWidth="1"/>
    <col min="12034" max="12047" width="9.85546875" style="394" customWidth="1"/>
    <col min="12048" max="12048" width="12.7109375" style="394" customWidth="1"/>
    <col min="12049" max="12049" width="9.85546875" style="394" customWidth="1"/>
    <col min="12050" max="12288" width="11.42578125" style="394"/>
    <col min="12289" max="12289" width="51.140625" style="394" customWidth="1"/>
    <col min="12290" max="12303" width="9.85546875" style="394" customWidth="1"/>
    <col min="12304" max="12304" width="12.7109375" style="394" customWidth="1"/>
    <col min="12305" max="12305" width="9.85546875" style="394" customWidth="1"/>
    <col min="12306" max="12544" width="11.42578125" style="394"/>
    <col min="12545" max="12545" width="51.140625" style="394" customWidth="1"/>
    <col min="12546" max="12559" width="9.85546875" style="394" customWidth="1"/>
    <col min="12560" max="12560" width="12.7109375" style="394" customWidth="1"/>
    <col min="12561" max="12561" width="9.85546875" style="394" customWidth="1"/>
    <col min="12562" max="12800" width="11.42578125" style="394"/>
    <col min="12801" max="12801" width="51.140625" style="394" customWidth="1"/>
    <col min="12802" max="12815" width="9.85546875" style="394" customWidth="1"/>
    <col min="12816" max="12816" width="12.7109375" style="394" customWidth="1"/>
    <col min="12817" max="12817" width="9.85546875" style="394" customWidth="1"/>
    <col min="12818" max="13056" width="11.42578125" style="394"/>
    <col min="13057" max="13057" width="51.140625" style="394" customWidth="1"/>
    <col min="13058" max="13071" width="9.85546875" style="394" customWidth="1"/>
    <col min="13072" max="13072" width="12.7109375" style="394" customWidth="1"/>
    <col min="13073" max="13073" width="9.85546875" style="394" customWidth="1"/>
    <col min="13074" max="13312" width="11.42578125" style="394"/>
    <col min="13313" max="13313" width="51.140625" style="394" customWidth="1"/>
    <col min="13314" max="13327" width="9.85546875" style="394" customWidth="1"/>
    <col min="13328" max="13328" width="12.7109375" style="394" customWidth="1"/>
    <col min="13329" max="13329" width="9.85546875" style="394" customWidth="1"/>
    <col min="13330" max="13568" width="11.42578125" style="394"/>
    <col min="13569" max="13569" width="51.140625" style="394" customWidth="1"/>
    <col min="13570" max="13583" width="9.85546875" style="394" customWidth="1"/>
    <col min="13584" max="13584" width="12.7109375" style="394" customWidth="1"/>
    <col min="13585" max="13585" width="9.85546875" style="394" customWidth="1"/>
    <col min="13586" max="13824" width="11.42578125" style="394"/>
    <col min="13825" max="13825" width="51.140625" style="394" customWidth="1"/>
    <col min="13826" max="13839" width="9.85546875" style="394" customWidth="1"/>
    <col min="13840" max="13840" width="12.7109375" style="394" customWidth="1"/>
    <col min="13841" max="13841" width="9.85546875" style="394" customWidth="1"/>
    <col min="13842" max="14080" width="11.42578125" style="394"/>
    <col min="14081" max="14081" width="51.140625" style="394" customWidth="1"/>
    <col min="14082" max="14095" width="9.85546875" style="394" customWidth="1"/>
    <col min="14096" max="14096" width="12.7109375" style="394" customWidth="1"/>
    <col min="14097" max="14097" width="9.85546875" style="394" customWidth="1"/>
    <col min="14098" max="14336" width="11.42578125" style="394"/>
    <col min="14337" max="14337" width="51.140625" style="394" customWidth="1"/>
    <col min="14338" max="14351" width="9.85546875" style="394" customWidth="1"/>
    <col min="14352" max="14352" width="12.7109375" style="394" customWidth="1"/>
    <col min="14353" max="14353" width="9.85546875" style="394" customWidth="1"/>
    <col min="14354" max="14592" width="11.42578125" style="394"/>
    <col min="14593" max="14593" width="51.140625" style="394" customWidth="1"/>
    <col min="14594" max="14607" width="9.85546875" style="394" customWidth="1"/>
    <col min="14608" max="14608" width="12.7109375" style="394" customWidth="1"/>
    <col min="14609" max="14609" width="9.85546875" style="394" customWidth="1"/>
    <col min="14610" max="14848" width="11.42578125" style="394"/>
    <col min="14849" max="14849" width="51.140625" style="394" customWidth="1"/>
    <col min="14850" max="14863" width="9.85546875" style="394" customWidth="1"/>
    <col min="14864" max="14864" width="12.7109375" style="394" customWidth="1"/>
    <col min="14865" max="14865" width="9.85546875" style="394" customWidth="1"/>
    <col min="14866" max="15104" width="11.42578125" style="394"/>
    <col min="15105" max="15105" width="51.140625" style="394" customWidth="1"/>
    <col min="15106" max="15119" width="9.85546875" style="394" customWidth="1"/>
    <col min="15120" max="15120" width="12.7109375" style="394" customWidth="1"/>
    <col min="15121" max="15121" width="9.85546875" style="394" customWidth="1"/>
    <col min="15122" max="15360" width="11.42578125" style="394"/>
    <col min="15361" max="15361" width="51.140625" style="394" customWidth="1"/>
    <col min="15362" max="15375" width="9.85546875" style="394" customWidth="1"/>
    <col min="15376" max="15376" width="12.7109375" style="394" customWidth="1"/>
    <col min="15377" max="15377" width="9.85546875" style="394" customWidth="1"/>
    <col min="15378" max="15616" width="11.42578125" style="394"/>
    <col min="15617" max="15617" width="51.140625" style="394" customWidth="1"/>
    <col min="15618" max="15631" width="9.85546875" style="394" customWidth="1"/>
    <col min="15632" max="15632" width="12.7109375" style="394" customWidth="1"/>
    <col min="15633" max="15633" width="9.85546875" style="394" customWidth="1"/>
    <col min="15634" max="15872" width="11.42578125" style="394"/>
    <col min="15873" max="15873" width="51.140625" style="394" customWidth="1"/>
    <col min="15874" max="15887" width="9.85546875" style="394" customWidth="1"/>
    <col min="15888" max="15888" width="12.7109375" style="394" customWidth="1"/>
    <col min="15889" max="15889" width="9.85546875" style="394" customWidth="1"/>
    <col min="15890" max="16128" width="11.42578125" style="394"/>
    <col min="16129" max="16129" width="51.140625" style="394" customWidth="1"/>
    <col min="16130" max="16143" width="9.85546875" style="394" customWidth="1"/>
    <col min="16144" max="16144" width="12.7109375" style="394" customWidth="1"/>
    <col min="16145" max="16145" width="9.85546875" style="394" customWidth="1"/>
    <col min="16146" max="16384" width="11.42578125" style="394"/>
  </cols>
  <sheetData>
    <row r="1" spans="1:26" s="1" customFormat="1" ht="3.75" customHeight="1">
      <c r="A1" s="546"/>
      <c r="B1" s="147"/>
      <c r="C1" s="147"/>
      <c r="D1" s="147"/>
      <c r="E1" s="147"/>
      <c r="F1" s="147"/>
      <c r="G1" s="147"/>
      <c r="H1" s="147"/>
      <c r="I1" s="147"/>
      <c r="J1" s="147"/>
      <c r="K1" s="147"/>
      <c r="L1" s="147"/>
      <c r="M1" s="147"/>
      <c r="N1" s="147"/>
      <c r="O1" s="147"/>
      <c r="P1" s="147"/>
      <c r="Q1" s="147"/>
    </row>
    <row r="2" spans="1:26" s="1" customFormat="1" ht="39" customHeight="1">
      <c r="A2" s="826" t="s">
        <v>569</v>
      </c>
      <c r="B2" s="826"/>
      <c r="C2" s="826"/>
      <c r="D2" s="826"/>
      <c r="E2" s="826"/>
      <c r="F2" s="826"/>
      <c r="G2" s="826"/>
      <c r="H2" s="826"/>
      <c r="I2" s="826"/>
      <c r="J2" s="826"/>
      <c r="K2" s="826"/>
      <c r="L2" s="826"/>
      <c r="M2" s="826"/>
      <c r="N2" s="826"/>
      <c r="O2" s="826"/>
      <c r="P2" s="826"/>
      <c r="Q2" s="826"/>
    </row>
    <row r="3" spans="1:26" s="1" customFormat="1" ht="20.25" customHeight="1">
      <c r="A3" s="826" t="s">
        <v>163</v>
      </c>
      <c r="B3" s="826"/>
      <c r="C3" s="826"/>
      <c r="D3" s="826"/>
      <c r="E3" s="826"/>
      <c r="F3" s="826"/>
      <c r="G3" s="826"/>
      <c r="H3" s="826"/>
      <c r="I3" s="826"/>
      <c r="J3" s="826"/>
      <c r="K3" s="826"/>
      <c r="L3" s="826"/>
      <c r="M3" s="826"/>
      <c r="N3" s="826"/>
      <c r="O3" s="826"/>
      <c r="P3" s="826"/>
      <c r="Q3" s="826"/>
    </row>
    <row r="4" spans="1:26" s="1" customFormat="1" ht="20.25" customHeight="1">
      <c r="A4" s="826" t="s">
        <v>852</v>
      </c>
      <c r="B4" s="826"/>
      <c r="C4" s="826"/>
      <c r="D4" s="826"/>
      <c r="E4" s="826"/>
      <c r="F4" s="826"/>
      <c r="G4" s="826"/>
      <c r="H4" s="826"/>
      <c r="I4" s="826"/>
      <c r="J4" s="826"/>
      <c r="K4" s="826"/>
      <c r="L4" s="826"/>
      <c r="M4" s="826"/>
      <c r="N4" s="826"/>
      <c r="O4" s="826"/>
      <c r="P4" s="826"/>
      <c r="Q4" s="826"/>
    </row>
    <row r="5" spans="1:26" s="33" customFormat="1" ht="39" customHeight="1">
      <c r="A5" s="847" t="s">
        <v>764</v>
      </c>
      <c r="B5" s="847"/>
      <c r="C5" s="847"/>
      <c r="D5" s="847"/>
      <c r="E5" s="847"/>
      <c r="F5" s="847"/>
      <c r="G5" s="847"/>
      <c r="H5" s="847"/>
      <c r="I5" s="847"/>
      <c r="J5" s="847"/>
      <c r="K5" s="847"/>
      <c r="L5" s="847"/>
      <c r="M5" s="847"/>
      <c r="N5" s="847"/>
      <c r="O5" s="847"/>
      <c r="P5" s="847"/>
      <c r="Q5" s="847"/>
    </row>
    <row r="6" spans="1:26" ht="7.5" customHeight="1">
      <c r="A6" s="505"/>
    </row>
    <row r="7" spans="1:26" ht="4.5" customHeight="1">
      <c r="A7" s="547"/>
      <c r="B7" s="148"/>
      <c r="C7" s="122"/>
      <c r="D7" s="122"/>
      <c r="E7" s="122"/>
      <c r="F7" s="122"/>
      <c r="G7" s="122"/>
      <c r="H7" s="123"/>
      <c r="I7" s="123"/>
      <c r="J7" s="123"/>
      <c r="K7" s="123"/>
      <c r="L7" s="123"/>
      <c r="M7" s="123"/>
      <c r="N7" s="123"/>
      <c r="O7" s="123"/>
      <c r="P7" s="123"/>
      <c r="Q7" s="124"/>
    </row>
    <row r="8" spans="1:26" ht="37.5" customHeight="1">
      <c r="A8" s="548" t="s">
        <v>137</v>
      </c>
      <c r="B8" s="149" t="s">
        <v>45</v>
      </c>
      <c r="C8" s="149" t="s">
        <v>51</v>
      </c>
      <c r="D8" s="149" t="s">
        <v>157</v>
      </c>
      <c r="E8" s="149" t="s">
        <v>158</v>
      </c>
      <c r="F8" s="149" t="s">
        <v>159</v>
      </c>
      <c r="G8" s="149" t="s">
        <v>54</v>
      </c>
      <c r="H8" s="149" t="s">
        <v>52</v>
      </c>
      <c r="I8" s="149" t="s">
        <v>53</v>
      </c>
      <c r="J8" s="149" t="s">
        <v>48</v>
      </c>
      <c r="K8" s="149" t="s">
        <v>49</v>
      </c>
      <c r="L8" s="149" t="s">
        <v>55</v>
      </c>
      <c r="M8" s="149" t="s">
        <v>56</v>
      </c>
      <c r="N8" s="149" t="s">
        <v>858</v>
      </c>
      <c r="O8" s="149" t="s">
        <v>563</v>
      </c>
      <c r="P8" s="150" t="s">
        <v>43</v>
      </c>
      <c r="Q8" s="711" t="s">
        <v>11</v>
      </c>
      <c r="Y8" s="394">
        <v>1</v>
      </c>
      <c r="Z8" s="394">
        <v>1</v>
      </c>
    </row>
    <row r="9" spans="1:26" ht="42.75" customHeight="1">
      <c r="A9" s="549" t="s">
        <v>138</v>
      </c>
      <c r="B9" s="126">
        <v>6972.2179900000001</v>
      </c>
      <c r="C9" s="127">
        <v>596.74486000000002</v>
      </c>
      <c r="D9" s="127">
        <v>301.71848</v>
      </c>
      <c r="E9" s="127">
        <v>6086.3555500000002</v>
      </c>
      <c r="F9" s="127">
        <v>104.92113999999999</v>
      </c>
      <c r="G9" s="127">
        <v>2640.0941200000002</v>
      </c>
      <c r="H9" s="126">
        <v>1875.8721799999998</v>
      </c>
      <c r="I9" s="126">
        <v>0</v>
      </c>
      <c r="J9" s="126">
        <v>0</v>
      </c>
      <c r="K9" s="126">
        <v>0</v>
      </c>
      <c r="L9" s="126">
        <v>43.42633</v>
      </c>
      <c r="M9" s="126">
        <v>191.46247</v>
      </c>
      <c r="N9" s="126">
        <v>290.97717999999998</v>
      </c>
      <c r="O9" s="126">
        <v>844.68680000000006</v>
      </c>
      <c r="P9" s="126">
        <f t="shared" ref="P9:P27" si="0">SUM(B9:O9)</f>
        <v>19948.477099999996</v>
      </c>
      <c r="Q9" s="151">
        <f>+P9/$P$27</f>
        <v>9.8295441822298974E-4</v>
      </c>
    </row>
    <row r="10" spans="1:26" ht="27" customHeight="1">
      <c r="A10" s="549" t="s">
        <v>139</v>
      </c>
      <c r="B10" s="126">
        <v>0</v>
      </c>
      <c r="C10" s="127">
        <v>0</v>
      </c>
      <c r="D10" s="127">
        <v>7.5302499999999997</v>
      </c>
      <c r="E10" s="127">
        <v>389.85644000000002</v>
      </c>
      <c r="F10" s="127">
        <v>0</v>
      </c>
      <c r="G10" s="127">
        <v>38.328699999999998</v>
      </c>
      <c r="H10" s="126">
        <v>12.730690000000001</v>
      </c>
      <c r="I10" s="126">
        <v>0</v>
      </c>
      <c r="J10" s="126">
        <v>0</v>
      </c>
      <c r="K10" s="126">
        <v>0</v>
      </c>
      <c r="L10" s="126">
        <v>0</v>
      </c>
      <c r="M10" s="126">
        <v>0</v>
      </c>
      <c r="N10" s="126">
        <v>0</v>
      </c>
      <c r="O10" s="126">
        <v>60.763820000000003</v>
      </c>
      <c r="P10" s="126">
        <f t="shared" si="0"/>
        <v>509.20990000000006</v>
      </c>
      <c r="Q10" s="151">
        <f t="shared" ref="Q10:Q27" si="1">+P10/$P$27</f>
        <v>2.5091144476782488E-5</v>
      </c>
    </row>
    <row r="11" spans="1:26" ht="27" customHeight="1">
      <c r="A11" s="549" t="s">
        <v>140</v>
      </c>
      <c r="B11" s="126">
        <v>30173.757430000001</v>
      </c>
      <c r="C11" s="127">
        <v>51932.194100000001</v>
      </c>
      <c r="D11" s="127">
        <v>149600.49188999998</v>
      </c>
      <c r="E11" s="127">
        <v>38086.443180000002</v>
      </c>
      <c r="F11" s="127">
        <v>243665.08365000002</v>
      </c>
      <c r="G11" s="127">
        <v>14822.32483</v>
      </c>
      <c r="H11" s="126">
        <v>37.269400000000005</v>
      </c>
      <c r="I11" s="126">
        <v>0</v>
      </c>
      <c r="J11" s="126">
        <v>209.04820999999998</v>
      </c>
      <c r="K11" s="126">
        <v>0</v>
      </c>
      <c r="L11" s="126">
        <v>6.86</v>
      </c>
      <c r="M11" s="126">
        <v>88.938810000000004</v>
      </c>
      <c r="N11" s="126">
        <v>274.19835</v>
      </c>
      <c r="O11" s="126">
        <v>0</v>
      </c>
      <c r="P11" s="126">
        <f t="shared" si="0"/>
        <v>528896.60985000001</v>
      </c>
      <c r="Q11" s="151">
        <f t="shared" si="1"/>
        <v>2.606120040287278E-2</v>
      </c>
    </row>
    <row r="12" spans="1:26" ht="27" customHeight="1">
      <c r="A12" s="549" t="s">
        <v>141</v>
      </c>
      <c r="B12" s="126">
        <v>3715.4914800000001</v>
      </c>
      <c r="C12" s="127">
        <v>4302.0628799999995</v>
      </c>
      <c r="D12" s="127">
        <v>139333.89799999999</v>
      </c>
      <c r="E12" s="127">
        <v>100307.76039</v>
      </c>
      <c r="F12" s="127">
        <v>417289.17129000003</v>
      </c>
      <c r="G12" s="127">
        <v>4167.3180000000002</v>
      </c>
      <c r="H12" s="126">
        <v>0</v>
      </c>
      <c r="I12" s="126">
        <v>0</v>
      </c>
      <c r="J12" s="126">
        <v>0</v>
      </c>
      <c r="K12" s="126">
        <v>0</v>
      </c>
      <c r="L12" s="126">
        <v>0</v>
      </c>
      <c r="M12" s="126">
        <v>199.66315</v>
      </c>
      <c r="N12" s="126">
        <v>0</v>
      </c>
      <c r="O12" s="126">
        <v>210.57727</v>
      </c>
      <c r="P12" s="126">
        <f t="shared" si="0"/>
        <v>669525.94246000005</v>
      </c>
      <c r="Q12" s="151">
        <f t="shared" si="1"/>
        <v>3.2990662894059636E-2</v>
      </c>
    </row>
    <row r="13" spans="1:26" ht="27" customHeight="1">
      <c r="A13" s="549" t="s">
        <v>142</v>
      </c>
      <c r="B13" s="126">
        <v>570428.02155999991</v>
      </c>
      <c r="C13" s="127">
        <v>49428.06725</v>
      </c>
      <c r="D13" s="127">
        <v>104995.73989</v>
      </c>
      <c r="E13" s="127">
        <v>338360.53062999999</v>
      </c>
      <c r="F13" s="127">
        <v>228750.00046000001</v>
      </c>
      <c r="G13" s="127">
        <v>15343.80782</v>
      </c>
      <c r="H13" s="126">
        <v>13519.07135</v>
      </c>
      <c r="I13" s="126">
        <v>18.707799999999999</v>
      </c>
      <c r="J13" s="126">
        <v>765.33306999999991</v>
      </c>
      <c r="K13" s="126">
        <v>41308.921000000002</v>
      </c>
      <c r="L13" s="126">
        <v>10593.870789999999</v>
      </c>
      <c r="M13" s="126">
        <v>3974.4968399999998</v>
      </c>
      <c r="N13" s="126">
        <v>75047.166409999991</v>
      </c>
      <c r="O13" s="126">
        <v>13199.75453</v>
      </c>
      <c r="P13" s="126">
        <f t="shared" si="0"/>
        <v>1465733.4894000001</v>
      </c>
      <c r="Q13" s="151">
        <f t="shared" si="1"/>
        <v>7.2223518723799229E-2</v>
      </c>
    </row>
    <row r="14" spans="1:26" ht="27" customHeight="1">
      <c r="A14" s="549" t="s">
        <v>143</v>
      </c>
      <c r="B14" s="126">
        <v>165238.59318999999</v>
      </c>
      <c r="C14" s="127">
        <v>75638.928709999993</v>
      </c>
      <c r="D14" s="127">
        <v>25407.223760000001</v>
      </c>
      <c r="E14" s="127">
        <v>12568.53066</v>
      </c>
      <c r="F14" s="127">
        <v>91545.782769999991</v>
      </c>
      <c r="G14" s="127">
        <v>23626.711480000002</v>
      </c>
      <c r="H14" s="126">
        <v>1501.2127700000001</v>
      </c>
      <c r="I14" s="126">
        <v>0</v>
      </c>
      <c r="J14" s="126">
        <v>75.78</v>
      </c>
      <c r="K14" s="126">
        <v>598.51202000000001</v>
      </c>
      <c r="L14" s="126">
        <v>6.86</v>
      </c>
      <c r="M14" s="126">
        <v>1369.1401599999999</v>
      </c>
      <c r="N14" s="126">
        <v>478.41325000000001</v>
      </c>
      <c r="O14" s="126">
        <v>4.4721400000000004</v>
      </c>
      <c r="P14" s="126">
        <f t="shared" si="0"/>
        <v>398060.16091000004</v>
      </c>
      <c r="Q14" s="151">
        <f t="shared" si="1"/>
        <v>1.9614278920822424E-2</v>
      </c>
    </row>
    <row r="15" spans="1:26" ht="27" customHeight="1">
      <c r="A15" s="549" t="s">
        <v>98</v>
      </c>
      <c r="B15" s="126">
        <v>1072594.39029</v>
      </c>
      <c r="C15" s="127">
        <v>1019814.90014</v>
      </c>
      <c r="D15" s="127">
        <v>137730.79413999998</v>
      </c>
      <c r="E15" s="127">
        <v>1798784.8558199999</v>
      </c>
      <c r="F15" s="127">
        <v>187652.59007000001</v>
      </c>
      <c r="G15" s="127">
        <v>169421.70672999998</v>
      </c>
      <c r="H15" s="126">
        <v>170770.86593</v>
      </c>
      <c r="I15" s="126">
        <v>192.29344</v>
      </c>
      <c r="J15" s="126">
        <v>1420.6603700000001</v>
      </c>
      <c r="K15" s="126">
        <v>181790.30841</v>
      </c>
      <c r="L15" s="126">
        <v>21855.5468</v>
      </c>
      <c r="M15" s="126">
        <v>368524.30436000001</v>
      </c>
      <c r="N15" s="126">
        <v>141917.85503999999</v>
      </c>
      <c r="O15" s="126">
        <v>18857.772739999997</v>
      </c>
      <c r="P15" s="126">
        <f t="shared" si="0"/>
        <v>5291328.8442799998</v>
      </c>
      <c r="Q15" s="151">
        <f t="shared" si="1"/>
        <v>0.26072842752270914</v>
      </c>
    </row>
    <row r="16" spans="1:26" ht="27" customHeight="1">
      <c r="A16" s="549" t="s">
        <v>144</v>
      </c>
      <c r="B16" s="126">
        <v>142611.62354</v>
      </c>
      <c r="C16" s="127">
        <v>92574.613689999998</v>
      </c>
      <c r="D16" s="127">
        <v>296953.58698999998</v>
      </c>
      <c r="E16" s="127">
        <v>649119.21471000009</v>
      </c>
      <c r="F16" s="127">
        <v>106966.89926000001</v>
      </c>
      <c r="G16" s="127">
        <v>147636.55733000001</v>
      </c>
      <c r="H16" s="126">
        <v>117866.81045999999</v>
      </c>
      <c r="I16" s="126">
        <v>115.06401</v>
      </c>
      <c r="J16" s="126">
        <v>924.91578000000004</v>
      </c>
      <c r="K16" s="126">
        <v>0</v>
      </c>
      <c r="L16" s="126">
        <v>6629.0037199999997</v>
      </c>
      <c r="M16" s="126">
        <v>11905.973689999999</v>
      </c>
      <c r="N16" s="126">
        <v>107518.60106</v>
      </c>
      <c r="O16" s="126">
        <v>79566.478049999991</v>
      </c>
      <c r="P16" s="126">
        <f t="shared" si="0"/>
        <v>1760389.3422900001</v>
      </c>
      <c r="Q16" s="151">
        <f t="shared" si="1"/>
        <v>8.674258556792884E-2</v>
      </c>
    </row>
    <row r="17" spans="1:23" ht="27" customHeight="1">
      <c r="A17" s="549" t="s">
        <v>145</v>
      </c>
      <c r="B17" s="126">
        <v>7153.9128799999999</v>
      </c>
      <c r="C17" s="127">
        <v>82.019159999999999</v>
      </c>
      <c r="D17" s="127">
        <v>3031.9928500000001</v>
      </c>
      <c r="E17" s="127">
        <v>2577.3479900000002</v>
      </c>
      <c r="F17" s="127">
        <v>464.05010999999996</v>
      </c>
      <c r="G17" s="127">
        <v>1847.9642699999999</v>
      </c>
      <c r="H17" s="126">
        <v>1485.4290000000001</v>
      </c>
      <c r="I17" s="126">
        <v>0.35499999999999998</v>
      </c>
      <c r="J17" s="126">
        <v>1.9884000000000002</v>
      </c>
      <c r="K17" s="126">
        <v>0</v>
      </c>
      <c r="L17" s="126">
        <v>21.613430000000001</v>
      </c>
      <c r="M17" s="126">
        <v>1167.1536799999999</v>
      </c>
      <c r="N17" s="126">
        <v>2002.1841000000002</v>
      </c>
      <c r="O17" s="126">
        <v>7383.74413</v>
      </c>
      <c r="P17" s="126">
        <f t="shared" si="0"/>
        <v>27219.754999999997</v>
      </c>
      <c r="Q17" s="151">
        <f t="shared" si="1"/>
        <v>1.341244161450165E-3</v>
      </c>
    </row>
    <row r="18" spans="1:23" ht="27" customHeight="1">
      <c r="A18" s="549" t="s">
        <v>146</v>
      </c>
      <c r="B18" s="126">
        <v>28202.754829999998</v>
      </c>
      <c r="C18" s="127">
        <v>29213.086219999997</v>
      </c>
      <c r="D18" s="127">
        <v>87598.804659999994</v>
      </c>
      <c r="E18" s="127">
        <v>135211.05694000001</v>
      </c>
      <c r="F18" s="127">
        <v>21314.915199999999</v>
      </c>
      <c r="G18" s="127">
        <v>2305.0162500000001</v>
      </c>
      <c r="H18" s="126">
        <v>2475.9905600000002</v>
      </c>
      <c r="I18" s="126">
        <v>18.207000000000001</v>
      </c>
      <c r="J18" s="126">
        <v>463.64010999999999</v>
      </c>
      <c r="K18" s="126">
        <v>308.7</v>
      </c>
      <c r="L18" s="126">
        <v>736.20587</v>
      </c>
      <c r="M18" s="126">
        <v>2994.5438399999998</v>
      </c>
      <c r="N18" s="126">
        <v>31384.59016</v>
      </c>
      <c r="O18" s="126">
        <v>5191.4384</v>
      </c>
      <c r="P18" s="126">
        <f t="shared" si="0"/>
        <v>347418.95003999997</v>
      </c>
      <c r="Q18" s="151">
        <f t="shared" si="1"/>
        <v>1.7118950494532246E-2</v>
      </c>
    </row>
    <row r="19" spans="1:23" ht="27" customHeight="1">
      <c r="A19" s="549" t="s">
        <v>147</v>
      </c>
      <c r="B19" s="126">
        <v>2175727.45059</v>
      </c>
      <c r="C19" s="127">
        <v>83309.672269999995</v>
      </c>
      <c r="D19" s="127">
        <v>2482328.44313</v>
      </c>
      <c r="E19" s="127">
        <v>142467.48360000001</v>
      </c>
      <c r="F19" s="127">
        <v>145552.81730000002</v>
      </c>
      <c r="G19" s="127">
        <v>22698.200949999999</v>
      </c>
      <c r="H19" s="126">
        <v>17391.875550000001</v>
      </c>
      <c r="I19" s="126">
        <v>0</v>
      </c>
      <c r="J19" s="126">
        <v>78224.189230000004</v>
      </c>
      <c r="K19" s="126">
        <v>12.00774</v>
      </c>
      <c r="L19" s="126">
        <v>9500</v>
      </c>
      <c r="M19" s="126">
        <v>6226.8031100000007</v>
      </c>
      <c r="N19" s="126">
        <v>134.20842999999999</v>
      </c>
      <c r="O19" s="126">
        <v>334.52</v>
      </c>
      <c r="P19" s="126">
        <f t="shared" si="0"/>
        <v>5163907.6718999995</v>
      </c>
      <c r="Q19" s="151">
        <f t="shared" si="1"/>
        <v>0.25444979263052109</v>
      </c>
    </row>
    <row r="20" spans="1:23" ht="27" customHeight="1">
      <c r="A20" s="549" t="s">
        <v>148</v>
      </c>
      <c r="B20" s="126">
        <v>65080.553570000004</v>
      </c>
      <c r="C20" s="127">
        <v>87210.225000000006</v>
      </c>
      <c r="D20" s="127">
        <v>44030.49641</v>
      </c>
      <c r="E20" s="127">
        <v>2590669.07002</v>
      </c>
      <c r="F20" s="127">
        <v>1367568.5372300001</v>
      </c>
      <c r="G20" s="127">
        <v>30747.22479</v>
      </c>
      <c r="H20" s="126">
        <v>43973.067900000002</v>
      </c>
      <c r="I20" s="126">
        <v>0</v>
      </c>
      <c r="J20" s="126">
        <v>2149.7587799999997</v>
      </c>
      <c r="K20" s="126">
        <v>4170.6000000000004</v>
      </c>
      <c r="L20" s="126">
        <v>1993.6223</v>
      </c>
      <c r="M20" s="126">
        <v>7618.5214900000001</v>
      </c>
      <c r="N20" s="126">
        <v>19791.011170000002</v>
      </c>
      <c r="O20" s="126">
        <v>1670.1983700000001</v>
      </c>
      <c r="P20" s="126">
        <f t="shared" si="0"/>
        <v>4266672.8870299999</v>
      </c>
      <c r="Q20" s="151">
        <f t="shared" si="1"/>
        <v>0.21023885404356898</v>
      </c>
    </row>
    <row r="21" spans="1:23" ht="27" customHeight="1">
      <c r="A21" s="549" t="s">
        <v>149</v>
      </c>
      <c r="B21" s="126">
        <v>62.744639999999997</v>
      </c>
      <c r="C21" s="127">
        <v>1106.1465600000001</v>
      </c>
      <c r="D21" s="127">
        <v>246.75</v>
      </c>
      <c r="E21" s="127">
        <v>775.70718999999997</v>
      </c>
      <c r="F21" s="127">
        <v>886.46862999999996</v>
      </c>
      <c r="G21" s="127">
        <v>155.607</v>
      </c>
      <c r="H21" s="126">
        <v>40.600580000000001</v>
      </c>
      <c r="I21" s="126">
        <v>0</v>
      </c>
      <c r="J21" s="126">
        <v>0</v>
      </c>
      <c r="K21" s="126">
        <v>0</v>
      </c>
      <c r="L21" s="126">
        <v>224.46</v>
      </c>
      <c r="M21" s="126">
        <v>107.86161</v>
      </c>
      <c r="N21" s="126">
        <v>2.0563099999999999</v>
      </c>
      <c r="O21" s="126">
        <v>15.772080000000001</v>
      </c>
      <c r="P21" s="126">
        <f t="shared" si="0"/>
        <v>3624.1745999999998</v>
      </c>
      <c r="Q21" s="151">
        <f t="shared" si="1"/>
        <v>1.7857996967004248E-4</v>
      </c>
    </row>
    <row r="22" spans="1:23" ht="27" customHeight="1">
      <c r="A22" s="549" t="s">
        <v>150</v>
      </c>
      <c r="B22" s="126">
        <v>1081.7955099999999</v>
      </c>
      <c r="C22" s="127">
        <v>134.12633</v>
      </c>
      <c r="D22" s="127">
        <v>15.499180000000001</v>
      </c>
      <c r="E22" s="127">
        <v>469.43178</v>
      </c>
      <c r="F22" s="127">
        <v>881.62595999999996</v>
      </c>
      <c r="G22" s="127">
        <v>36.956000000000003</v>
      </c>
      <c r="H22" s="126">
        <v>202.33669</v>
      </c>
      <c r="I22" s="126">
        <v>0</v>
      </c>
      <c r="J22" s="126">
        <v>0</v>
      </c>
      <c r="K22" s="126">
        <v>0</v>
      </c>
      <c r="L22" s="126">
        <v>0</v>
      </c>
      <c r="M22" s="126">
        <v>446.56220999999999</v>
      </c>
      <c r="N22" s="126">
        <v>0</v>
      </c>
      <c r="O22" s="126">
        <v>23.78603</v>
      </c>
      <c r="P22" s="126">
        <f t="shared" si="0"/>
        <v>3292.1196900000004</v>
      </c>
      <c r="Q22" s="151">
        <f t="shared" si="1"/>
        <v>1.6221807701824017E-4</v>
      </c>
    </row>
    <row r="23" spans="1:23" ht="27" customHeight="1">
      <c r="A23" s="549" t="s">
        <v>151</v>
      </c>
      <c r="B23" s="126">
        <v>25381.043510000003</v>
      </c>
      <c r="C23" s="127">
        <v>90532.613280000005</v>
      </c>
      <c r="D23" s="127">
        <v>4179.29295</v>
      </c>
      <c r="E23" s="127">
        <v>11360.889359999999</v>
      </c>
      <c r="F23" s="127">
        <v>193666.89095</v>
      </c>
      <c r="G23" s="127">
        <v>2311.8636200000001</v>
      </c>
      <c r="H23" s="126">
        <v>1474.5952199999999</v>
      </c>
      <c r="I23" s="126">
        <v>0</v>
      </c>
      <c r="J23" s="126">
        <v>0</v>
      </c>
      <c r="K23" s="126">
        <v>0</v>
      </c>
      <c r="L23" s="126">
        <v>37.99</v>
      </c>
      <c r="M23" s="126">
        <v>6557.9474600000003</v>
      </c>
      <c r="N23" s="126">
        <v>345.935</v>
      </c>
      <c r="O23" s="126">
        <v>2149.66246</v>
      </c>
      <c r="P23" s="126">
        <f t="shared" si="0"/>
        <v>337998.72381000005</v>
      </c>
      <c r="Q23" s="151">
        <f t="shared" si="1"/>
        <v>1.6654772053891355E-2</v>
      </c>
    </row>
    <row r="24" spans="1:23" ht="27" customHeight="1">
      <c r="A24" s="549" t="s">
        <v>152</v>
      </c>
      <c r="B24" s="126">
        <v>13.72</v>
      </c>
      <c r="C24" s="127">
        <v>0</v>
      </c>
      <c r="D24" s="127">
        <v>0</v>
      </c>
      <c r="E24" s="127">
        <v>0.7</v>
      </c>
      <c r="F24" s="127">
        <v>0</v>
      </c>
      <c r="G24" s="127">
        <v>0</v>
      </c>
      <c r="H24" s="126">
        <v>1.4393</v>
      </c>
      <c r="I24" s="126">
        <v>0</v>
      </c>
      <c r="J24" s="126">
        <v>0</v>
      </c>
      <c r="K24" s="126">
        <v>0</v>
      </c>
      <c r="L24" s="126">
        <v>0</v>
      </c>
      <c r="M24" s="126">
        <v>70.121600000000001</v>
      </c>
      <c r="N24" s="126">
        <v>0</v>
      </c>
      <c r="O24" s="126">
        <v>0</v>
      </c>
      <c r="P24" s="126">
        <f t="shared" si="0"/>
        <v>85.980900000000005</v>
      </c>
      <c r="Q24" s="151">
        <f t="shared" si="1"/>
        <v>4.2366795778004067E-6</v>
      </c>
    </row>
    <row r="25" spans="1:23" ht="27" customHeight="1">
      <c r="A25" s="549" t="s">
        <v>153</v>
      </c>
      <c r="B25" s="126">
        <v>4.0250000000000004</v>
      </c>
      <c r="C25" s="127">
        <v>0</v>
      </c>
      <c r="D25" s="127">
        <v>1087.9960000000001</v>
      </c>
      <c r="E25" s="127">
        <v>46.137999999999998</v>
      </c>
      <c r="F25" s="127">
        <v>6.8239999999999998</v>
      </c>
      <c r="G25" s="127">
        <v>0</v>
      </c>
      <c r="H25" s="126">
        <v>16.78848</v>
      </c>
      <c r="I25" s="126">
        <v>0</v>
      </c>
      <c r="J25" s="126">
        <v>0</v>
      </c>
      <c r="K25" s="126">
        <v>0</v>
      </c>
      <c r="L25" s="126">
        <v>0</v>
      </c>
      <c r="M25" s="126">
        <v>0</v>
      </c>
      <c r="N25" s="126">
        <v>0</v>
      </c>
      <c r="O25" s="126">
        <v>0</v>
      </c>
      <c r="P25" s="126">
        <f t="shared" si="0"/>
        <v>1161.7714800000001</v>
      </c>
      <c r="Q25" s="151">
        <f t="shared" si="1"/>
        <v>5.7245894185649995E-5</v>
      </c>
    </row>
    <row r="26" spans="1:23" s="153" customFormat="1" ht="39" customHeight="1">
      <c r="A26" s="550" t="s">
        <v>154</v>
      </c>
      <c r="B26" s="132">
        <v>20.72</v>
      </c>
      <c r="C26" s="152">
        <v>0</v>
      </c>
      <c r="D26" s="152">
        <v>0</v>
      </c>
      <c r="E26" s="152">
        <v>592.29880000000003</v>
      </c>
      <c r="F26" s="152">
        <v>7524.40175</v>
      </c>
      <c r="G26" s="152">
        <v>13.72</v>
      </c>
      <c r="H26" s="132">
        <v>289.43446999999998</v>
      </c>
      <c r="I26" s="132">
        <v>0</v>
      </c>
      <c r="J26" s="132">
        <v>0</v>
      </c>
      <c r="K26" s="132">
        <v>0</v>
      </c>
      <c r="L26" s="132">
        <v>0</v>
      </c>
      <c r="M26" s="132">
        <v>192.38976</v>
      </c>
      <c r="N26" s="132">
        <v>0</v>
      </c>
      <c r="O26" s="132">
        <v>0</v>
      </c>
      <c r="P26" s="132">
        <f t="shared" si="0"/>
        <v>8632.9647800000002</v>
      </c>
      <c r="Q26" s="133">
        <f t="shared" si="1"/>
        <v>4.2538640069243494E-4</v>
      </c>
    </row>
    <row r="27" spans="1:23" ht="24" customHeight="1">
      <c r="A27" s="551" t="s">
        <v>160</v>
      </c>
      <c r="B27" s="636">
        <f>SUM(B9:B26)</f>
        <v>4294462.8160100002</v>
      </c>
      <c r="C27" s="636">
        <f t="shared" ref="C27:O27" si="2">SUM(C9:C26)</f>
        <v>1585875.4004500001</v>
      </c>
      <c r="D27" s="636">
        <f t="shared" si="2"/>
        <v>3476850.2585799997</v>
      </c>
      <c r="E27" s="636">
        <f t="shared" si="2"/>
        <v>5827873.6710600015</v>
      </c>
      <c r="F27" s="636">
        <f t="shared" si="2"/>
        <v>3013840.9797700001</v>
      </c>
      <c r="G27" s="636">
        <f t="shared" si="2"/>
        <v>437813.40188999998</v>
      </c>
      <c r="H27" s="636">
        <f t="shared" si="2"/>
        <v>372935.39053000009</v>
      </c>
      <c r="I27" s="636">
        <f t="shared" si="2"/>
        <v>344.62725</v>
      </c>
      <c r="J27" s="636">
        <f t="shared" si="2"/>
        <v>84235.313950000011</v>
      </c>
      <c r="K27" s="636">
        <f t="shared" si="2"/>
        <v>228189.04917000001</v>
      </c>
      <c r="L27" s="636">
        <f>SUM(L9:L26)</f>
        <v>51649.459239999996</v>
      </c>
      <c r="M27" s="636">
        <f>SUM(M9:M26)</f>
        <v>411635.88424000004</v>
      </c>
      <c r="N27" s="636">
        <f>SUM(N9:N26)</f>
        <v>379187.19646000006</v>
      </c>
      <c r="O27" s="636">
        <f t="shared" si="2"/>
        <v>129513.62682</v>
      </c>
      <c r="P27" s="636">
        <f t="shared" si="0"/>
        <v>20294407.075420003</v>
      </c>
      <c r="Q27" s="637">
        <f t="shared" si="1"/>
        <v>1</v>
      </c>
    </row>
    <row r="28" spans="1:23" ht="36" customHeight="1">
      <c r="A28" s="552" t="s">
        <v>155</v>
      </c>
      <c r="B28" s="151">
        <f t="shared" ref="B28:P28" si="3">+B27/$P$27</f>
        <v>0.2116081933337845</v>
      </c>
      <c r="C28" s="151">
        <f t="shared" si="3"/>
        <v>7.8143470491964573E-2</v>
      </c>
      <c r="D28" s="151">
        <f t="shared" si="3"/>
        <v>0.17132061289886413</v>
      </c>
      <c r="E28" s="151">
        <f t="shared" si="3"/>
        <v>0.28716649121119447</v>
      </c>
      <c r="F28" s="151">
        <f t="shared" si="3"/>
        <v>0.1485059883035596</v>
      </c>
      <c r="G28" s="151">
        <f t="shared" si="3"/>
        <v>2.1573106337275893E-2</v>
      </c>
      <c r="H28" s="151">
        <f t="shared" si="3"/>
        <v>1.8376264413346111E-2</v>
      </c>
      <c r="I28" s="151">
        <f t="shared" si="3"/>
        <v>1.6981390425414426E-5</v>
      </c>
      <c r="J28" s="151">
        <f t="shared" si="3"/>
        <v>4.1506664194207168E-3</v>
      </c>
      <c r="K28" s="151">
        <f t="shared" si="3"/>
        <v>1.1243937717519028E-2</v>
      </c>
      <c r="L28" s="151">
        <f t="shared" si="3"/>
        <v>2.5450095214930584E-3</v>
      </c>
      <c r="M28" s="151">
        <f>+M27/$P$27</f>
        <v>2.0283218066447551E-2</v>
      </c>
      <c r="N28" s="151">
        <f>+N27/$P$27</f>
        <v>1.8684320022301148E-2</v>
      </c>
      <c r="O28" s="151">
        <f t="shared" si="3"/>
        <v>6.3817398724037204E-3</v>
      </c>
      <c r="P28" s="151">
        <f t="shared" si="3"/>
        <v>1</v>
      </c>
      <c r="Q28" s="151"/>
    </row>
    <row r="29" spans="1:23" ht="14.25" customHeight="1" thickBot="1">
      <c r="A29" s="553"/>
      <c r="B29" s="157"/>
      <c r="C29" s="158"/>
      <c r="D29" s="158"/>
      <c r="E29" s="158"/>
      <c r="F29" s="158"/>
      <c r="G29" s="158"/>
      <c r="H29" s="159"/>
      <c r="I29" s="159"/>
      <c r="J29" s="159"/>
      <c r="K29" s="159"/>
      <c r="L29" s="159"/>
      <c r="M29" s="159"/>
      <c r="N29" s="159"/>
      <c r="O29" s="159"/>
      <c r="P29" s="159"/>
      <c r="Q29" s="160"/>
    </row>
    <row r="30" spans="1:23" ht="15" customHeight="1" thickTop="1">
      <c r="A30" s="554" t="s">
        <v>765</v>
      </c>
      <c r="B30" s="136"/>
      <c r="C30" s="161"/>
      <c r="D30" s="161"/>
      <c r="E30" s="161"/>
      <c r="F30" s="161"/>
      <c r="G30" s="161"/>
      <c r="H30" s="162"/>
      <c r="I30" s="162"/>
      <c r="J30" s="162"/>
      <c r="K30" s="162"/>
      <c r="L30" s="162"/>
      <c r="M30" s="162"/>
      <c r="N30" s="162"/>
      <c r="O30" s="162"/>
      <c r="P30" s="162"/>
      <c r="Q30" s="162"/>
    </row>
    <row r="31" spans="1:23">
      <c r="A31" s="568" t="s">
        <v>766</v>
      </c>
      <c r="B31" s="639"/>
      <c r="C31" s="639"/>
      <c r="D31" s="18"/>
      <c r="E31" s="18"/>
      <c r="F31" s="18"/>
      <c r="G31" s="18"/>
      <c r="H31" s="17"/>
      <c r="I31" s="17"/>
      <c r="J31" s="17"/>
      <c r="K31" s="17"/>
      <c r="L31" s="17"/>
      <c r="M31" s="17"/>
      <c r="N31" s="17"/>
      <c r="O31" s="17"/>
      <c r="P31" s="17"/>
      <c r="Q31" s="162"/>
    </row>
    <row r="32" spans="1:23" ht="15" customHeight="1">
      <c r="A32" s="561"/>
      <c r="C32" s="18"/>
      <c r="D32" s="18"/>
      <c r="E32" s="18"/>
      <c r="F32" s="18"/>
      <c r="G32" s="18"/>
      <c r="H32" s="17"/>
      <c r="I32" s="17"/>
      <c r="J32" s="17"/>
      <c r="K32" s="17"/>
      <c r="L32" s="17"/>
      <c r="M32" s="17"/>
      <c r="N32" s="17"/>
      <c r="O32" s="17"/>
      <c r="P32" s="17"/>
      <c r="Q32" s="162"/>
      <c r="R32" s="163"/>
      <c r="S32" s="17"/>
      <c r="T32" s="17"/>
      <c r="U32" s="17"/>
      <c r="V32" s="17"/>
      <c r="W32" s="17"/>
    </row>
    <row r="33" spans="1:17" ht="9" customHeight="1">
      <c r="A33" s="509"/>
      <c r="C33" s="18"/>
      <c r="D33" s="18"/>
      <c r="E33" s="18"/>
      <c r="F33" s="18"/>
      <c r="G33" s="18"/>
      <c r="H33" s="17"/>
      <c r="I33" s="17"/>
      <c r="J33" s="17"/>
      <c r="K33" s="17"/>
      <c r="L33" s="17"/>
      <c r="M33" s="17"/>
      <c r="N33" s="17"/>
      <c r="O33" s="17"/>
      <c r="P33" s="17"/>
      <c r="Q33" s="162"/>
    </row>
    <row r="34" spans="1:17" ht="9" customHeight="1">
      <c r="A34" s="506"/>
      <c r="C34" s="18"/>
      <c r="D34" s="18"/>
      <c r="E34" s="18"/>
      <c r="F34" s="18"/>
      <c r="G34" s="18"/>
      <c r="H34" s="17"/>
      <c r="I34" s="17"/>
      <c r="J34" s="17"/>
      <c r="K34" s="17"/>
      <c r="L34" s="17"/>
      <c r="M34" s="17"/>
      <c r="N34" s="17"/>
      <c r="O34" s="17"/>
      <c r="P34" s="17"/>
      <c r="Q34" s="162"/>
    </row>
    <row r="35" spans="1:17" ht="9" customHeight="1">
      <c r="A35" s="506"/>
      <c r="C35" s="18"/>
      <c r="D35" s="18"/>
      <c r="E35" s="18"/>
      <c r="F35" s="18"/>
      <c r="G35" s="18"/>
      <c r="H35" s="17"/>
      <c r="I35" s="17"/>
      <c r="J35" s="17"/>
      <c r="K35" s="17"/>
      <c r="L35" s="17"/>
      <c r="M35" s="17"/>
      <c r="N35" s="17"/>
      <c r="O35" s="17"/>
      <c r="P35" s="17"/>
      <c r="Q35" s="162"/>
    </row>
    <row r="36" spans="1:17" ht="9" customHeight="1">
      <c r="A36" s="506"/>
      <c r="B36" s="164"/>
      <c r="C36" s="18"/>
      <c r="D36" s="18"/>
      <c r="E36" s="18"/>
      <c r="F36" s="18"/>
      <c r="G36" s="18"/>
      <c r="H36" s="17"/>
      <c r="I36" s="17"/>
      <c r="J36" s="17"/>
      <c r="K36" s="17"/>
      <c r="L36" s="17"/>
      <c r="M36" s="17"/>
      <c r="N36" s="17"/>
      <c r="O36" s="17"/>
      <c r="P36" s="17"/>
      <c r="Q36" s="162"/>
    </row>
    <row r="37" spans="1:17" ht="9" customHeight="1">
      <c r="A37" s="506"/>
      <c r="B37" s="164"/>
      <c r="C37" s="18"/>
      <c r="D37" s="18"/>
      <c r="E37" s="18"/>
      <c r="F37" s="18"/>
      <c r="G37" s="18"/>
      <c r="H37" s="17"/>
      <c r="I37" s="17"/>
      <c r="J37" s="17"/>
      <c r="K37" s="17"/>
      <c r="L37" s="17"/>
      <c r="M37" s="17"/>
      <c r="N37" s="17"/>
      <c r="O37" s="17"/>
      <c r="P37" s="17"/>
      <c r="Q37" s="162"/>
    </row>
    <row r="38" spans="1:17" ht="9" customHeight="1">
      <c r="A38" s="506"/>
      <c r="B38" s="164"/>
      <c r="C38" s="18"/>
      <c r="D38" s="18"/>
      <c r="E38" s="18"/>
      <c r="F38" s="18"/>
      <c r="G38" s="18"/>
      <c r="H38" s="17"/>
      <c r="I38" s="17"/>
      <c r="J38" s="17"/>
      <c r="K38" s="17"/>
      <c r="L38" s="17"/>
      <c r="M38" s="17"/>
      <c r="N38" s="17"/>
      <c r="O38" s="17"/>
      <c r="P38" s="17"/>
      <c r="Q38" s="162"/>
    </row>
    <row r="39" spans="1:17" ht="9" customHeight="1">
      <c r="A39" s="139"/>
      <c r="B39" s="164"/>
      <c r="C39" s="18"/>
      <c r="D39" s="18"/>
      <c r="E39" s="18"/>
      <c r="F39" s="18"/>
      <c r="G39" s="18"/>
      <c r="H39" s="17"/>
      <c r="I39" s="17"/>
      <c r="J39" s="17"/>
      <c r="K39" s="17"/>
      <c r="L39" s="17"/>
      <c r="M39" s="17"/>
      <c r="N39" s="17"/>
      <c r="O39" s="17"/>
      <c r="P39" s="17"/>
      <c r="Q39" s="162"/>
    </row>
    <row r="40" spans="1:17" ht="9" customHeight="1">
      <c r="A40" s="506"/>
      <c r="B40" s="164"/>
      <c r="C40" s="18"/>
      <c r="D40" s="18"/>
      <c r="E40" s="18"/>
      <c r="F40" s="18"/>
      <c r="G40" s="18"/>
      <c r="H40" s="17"/>
      <c r="I40" s="17"/>
      <c r="J40" s="17"/>
      <c r="K40" s="17"/>
      <c r="L40" s="17"/>
      <c r="M40" s="17"/>
      <c r="N40" s="17"/>
      <c r="O40" s="17"/>
      <c r="P40" s="17"/>
      <c r="Q40" s="162"/>
    </row>
    <row r="41" spans="1:17" ht="9" customHeight="1">
      <c r="A41" s="506"/>
      <c r="B41" s="164"/>
      <c r="C41" s="18"/>
      <c r="D41" s="18"/>
      <c r="E41" s="18"/>
      <c r="F41" s="18"/>
      <c r="G41" s="18"/>
      <c r="H41" s="17"/>
      <c r="I41" s="17"/>
      <c r="J41" s="17"/>
      <c r="K41" s="17"/>
      <c r="L41" s="17"/>
      <c r="M41" s="17"/>
      <c r="N41" s="17"/>
      <c r="O41" s="17"/>
      <c r="P41" s="17"/>
      <c r="Q41" s="162"/>
    </row>
    <row r="42" spans="1:17" ht="9" customHeight="1">
      <c r="A42" s="506"/>
      <c r="B42" s="164"/>
      <c r="C42" s="18"/>
      <c r="D42" s="18"/>
      <c r="E42" s="18"/>
      <c r="F42" s="18"/>
      <c r="G42" s="18"/>
      <c r="H42" s="17"/>
      <c r="I42" s="17"/>
      <c r="J42" s="17"/>
      <c r="K42" s="17"/>
      <c r="L42" s="17"/>
      <c r="M42" s="17"/>
      <c r="N42" s="17"/>
      <c r="O42" s="17"/>
      <c r="P42" s="17"/>
      <c r="Q42" s="162"/>
    </row>
    <row r="43" spans="1:17" ht="9" customHeight="1">
      <c r="A43" s="506"/>
      <c r="C43" s="18"/>
      <c r="D43" s="18"/>
      <c r="E43" s="18"/>
      <c r="F43" s="18"/>
      <c r="G43" s="18"/>
      <c r="H43" s="17"/>
      <c r="I43" s="17"/>
      <c r="J43" s="17"/>
      <c r="K43" s="17"/>
      <c r="L43" s="17"/>
      <c r="M43" s="17"/>
      <c r="N43" s="17"/>
      <c r="O43" s="17"/>
      <c r="P43" s="17"/>
      <c r="Q43" s="162"/>
    </row>
    <row r="44" spans="1:17" ht="9" customHeight="1">
      <c r="A44" s="506"/>
      <c r="C44" s="18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17"/>
      <c r="P44" s="17"/>
      <c r="Q44" s="162"/>
    </row>
    <row r="45" spans="1:17" ht="9" customHeight="1">
      <c r="A45" s="139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17"/>
      <c r="P45" s="17"/>
      <c r="Q45" s="162"/>
    </row>
    <row r="46" spans="1:17" ht="9" customHeight="1">
      <c r="A46" s="506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17"/>
      <c r="P46" s="17"/>
      <c r="Q46" s="162"/>
    </row>
    <row r="47" spans="1:17" ht="9" customHeight="1">
      <c r="A47" s="506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162"/>
    </row>
    <row r="48" spans="1:17" ht="9" customHeight="1">
      <c r="A48" s="506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162"/>
    </row>
    <row r="49" spans="1:17" ht="9" customHeight="1">
      <c r="A49" s="506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162"/>
    </row>
    <row r="50" spans="1:17" ht="9" customHeight="1">
      <c r="A50" s="506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162"/>
    </row>
    <row r="51" spans="1:17" ht="9" customHeight="1">
      <c r="A51" s="139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162"/>
    </row>
    <row r="52" spans="1:17" ht="9" customHeight="1">
      <c r="A52" s="506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162"/>
    </row>
    <row r="53" spans="1:17" ht="9" customHeight="1">
      <c r="A53" s="506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162"/>
    </row>
    <row r="54" spans="1:17" ht="9" customHeight="1">
      <c r="A54" s="506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162"/>
    </row>
    <row r="55" spans="1:17" ht="9" customHeight="1">
      <c r="A55" s="506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162"/>
    </row>
    <row r="56" spans="1:17" ht="9" customHeight="1">
      <c r="A56" s="139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162"/>
    </row>
    <row r="57" spans="1:17" ht="9" customHeight="1">
      <c r="A57" s="507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162"/>
    </row>
    <row r="58" spans="1:17" ht="9" customHeight="1">
      <c r="A58" s="507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162"/>
    </row>
    <row r="59" spans="1:17" ht="9" customHeight="1">
      <c r="A59" s="507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162"/>
    </row>
    <row r="60" spans="1:17" ht="9" customHeight="1">
      <c r="A60" s="507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162"/>
    </row>
    <row r="61" spans="1:17" ht="9" customHeight="1">
      <c r="A61" s="508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162"/>
    </row>
    <row r="62" spans="1:17" ht="9" customHeight="1">
      <c r="A62" s="508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162"/>
    </row>
    <row r="63" spans="1:17" ht="9" customHeight="1">
      <c r="A63" s="509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162"/>
    </row>
    <row r="64" spans="1:17" ht="9" customHeight="1">
      <c r="A64" s="506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162"/>
    </row>
    <row r="65" spans="1:17" ht="9" customHeight="1">
      <c r="A65" s="50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162"/>
    </row>
    <row r="66" spans="1:17" ht="9" customHeight="1">
      <c r="A66" s="50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162"/>
    </row>
    <row r="67" spans="1:17" ht="9" customHeight="1">
      <c r="A67" s="506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162"/>
    </row>
    <row r="68" spans="1:17" ht="9" customHeight="1">
      <c r="A68" s="507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162"/>
    </row>
    <row r="69" spans="1:17" ht="9" customHeight="1">
      <c r="A69" s="509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162"/>
    </row>
    <row r="70" spans="1:17" ht="9" customHeight="1">
      <c r="A70" s="506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162"/>
    </row>
    <row r="71" spans="1:17" ht="9" customHeight="1">
      <c r="A71" s="506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162"/>
    </row>
    <row r="72" spans="1:17" ht="9" customHeight="1">
      <c r="A72" s="506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162"/>
    </row>
    <row r="73" spans="1:17" ht="9" customHeight="1">
      <c r="A73" s="506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162"/>
    </row>
    <row r="74" spans="1:17" ht="9" customHeight="1">
      <c r="A74" s="507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162"/>
    </row>
    <row r="75" spans="1:17" ht="9" customHeight="1">
      <c r="A75" s="509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162"/>
    </row>
    <row r="76" spans="1:17" ht="9" customHeight="1">
      <c r="A76" s="506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162"/>
    </row>
    <row r="77" spans="1:17" ht="9" customHeight="1">
      <c r="A77" s="50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162"/>
    </row>
    <row r="78" spans="1:17" ht="9" customHeight="1">
      <c r="A78" s="506"/>
      <c r="C78" s="37"/>
      <c r="D78" s="37"/>
      <c r="E78" s="37"/>
      <c r="F78" s="37"/>
      <c r="G78" s="37"/>
      <c r="Q78" s="136"/>
    </row>
    <row r="79" spans="1:17" ht="9" customHeight="1">
      <c r="A79" s="506"/>
      <c r="C79" s="37"/>
      <c r="D79" s="37"/>
      <c r="E79" s="37"/>
      <c r="F79" s="37"/>
      <c r="G79" s="37"/>
      <c r="Q79" s="136"/>
    </row>
    <row r="80" spans="1:17" ht="9" customHeight="1">
      <c r="A80" s="506"/>
      <c r="C80" s="37"/>
      <c r="D80" s="37"/>
      <c r="E80" s="37"/>
      <c r="F80" s="37"/>
      <c r="G80" s="37"/>
      <c r="Q80" s="136"/>
    </row>
    <row r="81" spans="1:17" ht="9" customHeight="1">
      <c r="A81" s="506"/>
      <c r="C81" s="37"/>
      <c r="D81" s="37"/>
      <c r="E81" s="37"/>
      <c r="F81" s="37"/>
      <c r="G81" s="37"/>
      <c r="Q81" s="136"/>
    </row>
    <row r="82" spans="1:17" ht="9" customHeight="1">
      <c r="A82" s="506"/>
      <c r="C82" s="37"/>
      <c r="D82" s="37"/>
      <c r="E82" s="37"/>
      <c r="F82" s="37"/>
      <c r="G82" s="37"/>
      <c r="Q82" s="136"/>
    </row>
    <row r="83" spans="1:17" ht="9" customHeight="1">
      <c r="A83" s="506"/>
      <c r="C83" s="37"/>
      <c r="D83" s="37"/>
      <c r="E83" s="37"/>
      <c r="F83" s="37"/>
      <c r="G83" s="37"/>
      <c r="Q83" s="136"/>
    </row>
    <row r="84" spans="1:17" ht="9" customHeight="1">
      <c r="A84" s="507"/>
      <c r="C84" s="37"/>
      <c r="D84" s="37"/>
      <c r="E84" s="37"/>
      <c r="F84" s="37"/>
      <c r="G84" s="37"/>
      <c r="Q84" s="136"/>
    </row>
    <row r="85" spans="1:17" ht="9" customHeight="1">
      <c r="A85" s="509"/>
      <c r="C85" s="37"/>
      <c r="D85" s="37"/>
      <c r="E85" s="37"/>
      <c r="F85" s="37"/>
      <c r="G85" s="37"/>
      <c r="Q85" s="136"/>
    </row>
    <row r="86" spans="1:17" ht="9" customHeight="1">
      <c r="A86" s="506"/>
      <c r="C86" s="37"/>
      <c r="D86" s="37"/>
      <c r="E86" s="37"/>
      <c r="F86" s="37"/>
      <c r="G86" s="37"/>
      <c r="Q86" s="136"/>
    </row>
    <row r="87" spans="1:17" ht="9" customHeight="1">
      <c r="A87" s="506"/>
      <c r="C87" s="37"/>
      <c r="D87" s="37"/>
      <c r="E87" s="37"/>
      <c r="F87" s="37"/>
      <c r="G87" s="37"/>
      <c r="Q87" s="136"/>
    </row>
    <row r="88" spans="1:17" ht="9" customHeight="1">
      <c r="A88" s="506"/>
      <c r="C88" s="37"/>
      <c r="D88" s="37"/>
      <c r="E88" s="37"/>
      <c r="F88" s="37"/>
      <c r="G88" s="37"/>
      <c r="Q88" s="136"/>
    </row>
    <row r="89" spans="1:17" ht="9" customHeight="1">
      <c r="A89" s="506"/>
      <c r="C89" s="37"/>
      <c r="D89" s="37"/>
      <c r="E89" s="37"/>
      <c r="F89" s="37"/>
      <c r="G89" s="37"/>
      <c r="Q89" s="136"/>
    </row>
    <row r="90" spans="1:17" ht="9" customHeight="1">
      <c r="A90" s="506"/>
      <c r="C90" s="37"/>
      <c r="D90" s="37"/>
      <c r="E90" s="37"/>
      <c r="F90" s="37"/>
      <c r="G90" s="37"/>
      <c r="Q90" s="136"/>
    </row>
    <row r="91" spans="1:17" ht="9" customHeight="1">
      <c r="A91" s="506"/>
      <c r="C91" s="37"/>
      <c r="D91" s="37"/>
      <c r="E91" s="37"/>
      <c r="F91" s="37"/>
      <c r="G91" s="37"/>
      <c r="Q91" s="136"/>
    </row>
    <row r="92" spans="1:17" ht="9" customHeight="1">
      <c r="A92" s="506"/>
      <c r="C92" s="37"/>
      <c r="D92" s="37"/>
      <c r="E92" s="37"/>
      <c r="F92" s="37"/>
      <c r="G92" s="37"/>
      <c r="Q92" s="136"/>
    </row>
    <row r="93" spans="1:17" ht="9" customHeight="1">
      <c r="A93" s="506"/>
      <c r="C93" s="37"/>
      <c r="D93" s="37"/>
      <c r="E93" s="37"/>
      <c r="F93" s="37"/>
      <c r="G93" s="37"/>
      <c r="Q93" s="136"/>
    </row>
    <row r="94" spans="1:17" ht="9" customHeight="1">
      <c r="A94" s="506"/>
      <c r="C94" s="37"/>
      <c r="D94" s="37"/>
      <c r="E94" s="37"/>
      <c r="F94" s="37"/>
      <c r="G94" s="37"/>
      <c r="Q94" s="136"/>
    </row>
    <row r="95" spans="1:17" ht="9" customHeight="1">
      <c r="A95" s="509"/>
      <c r="C95" s="37"/>
      <c r="D95" s="37"/>
      <c r="E95" s="37"/>
      <c r="F95" s="37"/>
      <c r="G95" s="37"/>
      <c r="Q95" s="136"/>
    </row>
    <row r="96" spans="1:17" ht="9" customHeight="1">
      <c r="A96" s="506"/>
      <c r="C96" s="37"/>
      <c r="D96" s="37"/>
      <c r="E96" s="37"/>
      <c r="F96" s="37"/>
      <c r="G96" s="37"/>
      <c r="Q96" s="136"/>
    </row>
    <row r="97" spans="1:17" ht="9" customHeight="1">
      <c r="A97" s="506"/>
      <c r="C97" s="37"/>
      <c r="D97" s="37"/>
      <c r="E97" s="37"/>
      <c r="F97" s="37"/>
      <c r="G97" s="37"/>
      <c r="Q97" s="136"/>
    </row>
    <row r="98" spans="1:17" ht="9" customHeight="1">
      <c r="A98" s="506"/>
      <c r="C98" s="37"/>
      <c r="D98" s="37"/>
      <c r="E98" s="37"/>
      <c r="F98" s="37"/>
      <c r="G98" s="37"/>
      <c r="Q98" s="136"/>
    </row>
    <row r="99" spans="1:17">
      <c r="A99" s="510"/>
      <c r="C99" s="37"/>
      <c r="D99" s="37"/>
      <c r="E99" s="37"/>
      <c r="F99" s="37"/>
      <c r="G99" s="37"/>
      <c r="Q99" s="136"/>
    </row>
    <row r="100" spans="1:17">
      <c r="A100" s="510"/>
      <c r="C100" s="37"/>
      <c r="D100" s="37"/>
      <c r="E100" s="37"/>
      <c r="F100" s="37"/>
      <c r="G100" s="37"/>
      <c r="Q100" s="136"/>
    </row>
    <row r="101" spans="1:17">
      <c r="A101" s="510"/>
      <c r="C101" s="37"/>
      <c r="D101" s="37"/>
      <c r="E101" s="37"/>
      <c r="F101" s="37"/>
      <c r="G101" s="37"/>
      <c r="Q101" s="136"/>
    </row>
    <row r="102" spans="1:17">
      <c r="A102" s="510"/>
      <c r="C102" s="37"/>
      <c r="D102" s="37"/>
      <c r="E102" s="37"/>
      <c r="F102" s="37"/>
      <c r="G102" s="37"/>
      <c r="Q102" s="136"/>
    </row>
    <row r="103" spans="1:17">
      <c r="A103" s="510"/>
      <c r="C103" s="37"/>
      <c r="D103" s="37"/>
      <c r="E103" s="37"/>
      <c r="F103" s="37"/>
      <c r="G103" s="37"/>
      <c r="Q103" s="136"/>
    </row>
    <row r="104" spans="1:17">
      <c r="A104" s="510"/>
      <c r="C104" s="37"/>
      <c r="D104" s="37"/>
      <c r="E104" s="37"/>
      <c r="F104" s="37"/>
      <c r="G104" s="37"/>
      <c r="Q104" s="136"/>
    </row>
    <row r="105" spans="1:17">
      <c r="A105" s="510"/>
      <c r="C105" s="37"/>
      <c r="D105" s="37"/>
      <c r="E105" s="37"/>
      <c r="F105" s="37"/>
      <c r="G105" s="37"/>
      <c r="Q105" s="136"/>
    </row>
    <row r="106" spans="1:17" ht="15.75">
      <c r="A106" s="144"/>
      <c r="C106" s="37"/>
      <c r="D106" s="37"/>
      <c r="E106" s="37"/>
      <c r="F106" s="37"/>
      <c r="G106" s="37"/>
      <c r="Q106" s="136"/>
    </row>
    <row r="107" spans="1:17" ht="15.75">
      <c r="A107" s="144"/>
      <c r="C107" s="37"/>
      <c r="D107" s="37"/>
      <c r="E107" s="37"/>
      <c r="F107" s="37"/>
      <c r="G107" s="37"/>
      <c r="Q107" s="136"/>
    </row>
    <row r="108" spans="1:17" ht="15.75">
      <c r="A108" s="144"/>
      <c r="C108" s="37"/>
      <c r="D108" s="37"/>
      <c r="E108" s="37"/>
      <c r="F108" s="37"/>
      <c r="G108" s="37"/>
      <c r="Q108" s="136"/>
    </row>
    <row r="109" spans="1:17" ht="15.75">
      <c r="A109" s="144"/>
      <c r="C109" s="37"/>
      <c r="D109" s="37"/>
      <c r="E109" s="37"/>
      <c r="F109" s="37"/>
      <c r="G109" s="37"/>
      <c r="Q109" s="136"/>
    </row>
    <row r="110" spans="1:17" ht="15.75">
      <c r="A110" s="144"/>
      <c r="C110" s="37"/>
      <c r="D110" s="37"/>
      <c r="E110" s="37"/>
      <c r="F110" s="37"/>
      <c r="G110" s="37"/>
      <c r="Q110" s="136"/>
    </row>
    <row r="111" spans="1:17" ht="15.75">
      <c r="A111" s="144"/>
      <c r="C111" s="37"/>
      <c r="D111" s="37"/>
      <c r="E111" s="37"/>
      <c r="F111" s="37"/>
      <c r="G111" s="37"/>
      <c r="Q111" s="136"/>
    </row>
    <row r="112" spans="1:17" ht="15.75">
      <c r="A112" s="144"/>
      <c r="C112" s="37"/>
      <c r="D112" s="37"/>
      <c r="E112" s="37"/>
      <c r="F112" s="37"/>
      <c r="G112" s="37"/>
      <c r="Q112" s="136"/>
    </row>
    <row r="113" spans="1:17" ht="15.75">
      <c r="A113" s="144"/>
      <c r="C113" s="37"/>
      <c r="D113" s="37"/>
      <c r="E113" s="37"/>
      <c r="F113" s="37"/>
      <c r="G113" s="37"/>
      <c r="Q113" s="136"/>
    </row>
    <row r="114" spans="1:17" ht="15.75">
      <c r="A114" s="144"/>
      <c r="C114" s="37"/>
      <c r="D114" s="37"/>
      <c r="E114" s="37"/>
      <c r="F114" s="37"/>
      <c r="G114" s="37"/>
      <c r="Q114" s="136"/>
    </row>
    <row r="115" spans="1:17" ht="15.75">
      <c r="A115" s="144"/>
      <c r="C115" s="37"/>
      <c r="D115" s="37"/>
      <c r="E115" s="37"/>
      <c r="F115" s="37"/>
      <c r="G115" s="37"/>
      <c r="Q115" s="136"/>
    </row>
    <row r="116" spans="1:17" ht="15.75">
      <c r="A116" s="144"/>
      <c r="C116" s="37"/>
      <c r="D116" s="37"/>
      <c r="E116" s="37"/>
      <c r="F116" s="37"/>
      <c r="G116" s="37"/>
      <c r="Q116" s="136"/>
    </row>
    <row r="117" spans="1:17" ht="15.75">
      <c r="A117" s="144"/>
      <c r="C117" s="37"/>
      <c r="D117" s="37"/>
      <c r="E117" s="37"/>
      <c r="F117" s="37"/>
      <c r="G117" s="37"/>
      <c r="Q117" s="136"/>
    </row>
    <row r="118" spans="1:17" ht="15.75">
      <c r="A118" s="144"/>
      <c r="C118" s="37"/>
      <c r="D118" s="37"/>
      <c r="E118" s="37"/>
      <c r="F118" s="37"/>
      <c r="G118" s="37"/>
      <c r="Q118" s="136"/>
    </row>
    <row r="119" spans="1:17" ht="15.75">
      <c r="A119" s="144"/>
      <c r="C119" s="37"/>
      <c r="D119" s="37"/>
      <c r="E119" s="37"/>
      <c r="F119" s="37"/>
      <c r="G119" s="37"/>
      <c r="Q119" s="136"/>
    </row>
    <row r="120" spans="1:17" ht="15.75">
      <c r="A120" s="144"/>
      <c r="C120" s="37"/>
      <c r="D120" s="37"/>
      <c r="E120" s="37"/>
      <c r="F120" s="37"/>
      <c r="G120" s="37"/>
      <c r="Q120" s="136"/>
    </row>
    <row r="121" spans="1:17" ht="15.75">
      <c r="A121" s="144"/>
      <c r="C121" s="37"/>
      <c r="D121" s="37"/>
      <c r="E121" s="37"/>
      <c r="F121" s="37"/>
      <c r="G121" s="37"/>
      <c r="Q121" s="136"/>
    </row>
    <row r="122" spans="1:17" ht="15.75">
      <c r="A122" s="144"/>
      <c r="C122" s="37"/>
      <c r="D122" s="37"/>
      <c r="E122" s="37"/>
      <c r="F122" s="37"/>
      <c r="G122" s="37"/>
      <c r="Q122" s="136"/>
    </row>
    <row r="123" spans="1:17" ht="15.75">
      <c r="A123" s="144"/>
      <c r="C123" s="37"/>
      <c r="D123" s="37"/>
      <c r="E123" s="37"/>
      <c r="F123" s="37"/>
      <c r="G123" s="37"/>
      <c r="Q123" s="136"/>
    </row>
    <row r="124" spans="1:17" ht="15.75">
      <c r="A124" s="144"/>
      <c r="C124" s="37"/>
      <c r="D124" s="37"/>
      <c r="E124" s="37"/>
      <c r="F124" s="37"/>
      <c r="G124" s="37"/>
      <c r="Q124" s="136"/>
    </row>
    <row r="125" spans="1:17" ht="15.75">
      <c r="A125" s="144"/>
      <c r="C125" s="37"/>
      <c r="D125" s="37"/>
      <c r="E125" s="37"/>
      <c r="F125" s="37"/>
      <c r="G125" s="37"/>
      <c r="Q125" s="136"/>
    </row>
    <row r="126" spans="1:17" ht="15.75">
      <c r="A126" s="144"/>
      <c r="C126" s="37"/>
      <c r="D126" s="37"/>
      <c r="E126" s="37"/>
      <c r="F126" s="37"/>
      <c r="G126" s="37"/>
      <c r="Q126" s="136"/>
    </row>
    <row r="127" spans="1:17" ht="15.75">
      <c r="A127" s="144"/>
      <c r="C127" s="37"/>
      <c r="D127" s="37"/>
      <c r="E127" s="37"/>
      <c r="F127" s="37"/>
      <c r="G127" s="37"/>
      <c r="Q127" s="136"/>
    </row>
    <row r="128" spans="1:17" ht="15.75">
      <c r="A128" s="144"/>
      <c r="C128" s="37"/>
      <c r="D128" s="37"/>
      <c r="E128" s="37"/>
      <c r="F128" s="37"/>
      <c r="G128" s="37"/>
      <c r="Q128" s="136"/>
    </row>
    <row r="129" spans="1:17" ht="15.75">
      <c r="A129" s="144"/>
      <c r="C129" s="37"/>
      <c r="D129" s="37"/>
      <c r="E129" s="37"/>
      <c r="F129" s="37"/>
      <c r="G129" s="37"/>
      <c r="Q129" s="136"/>
    </row>
    <row r="130" spans="1:17" ht="15.75">
      <c r="A130" s="144"/>
      <c r="C130" s="37"/>
      <c r="D130" s="37"/>
      <c r="E130" s="37"/>
      <c r="F130" s="37"/>
      <c r="G130" s="37"/>
      <c r="Q130" s="136"/>
    </row>
    <row r="131" spans="1:17" ht="15.75">
      <c r="A131" s="144"/>
      <c r="C131" s="37"/>
      <c r="D131" s="37"/>
      <c r="E131" s="37"/>
      <c r="F131" s="37"/>
      <c r="G131" s="37"/>
      <c r="Q131" s="136"/>
    </row>
    <row r="132" spans="1:17" ht="15.75">
      <c r="A132" s="144"/>
      <c r="C132" s="37"/>
      <c r="D132" s="37"/>
      <c r="E132" s="37"/>
      <c r="F132" s="37"/>
      <c r="G132" s="37"/>
      <c r="Q132" s="136"/>
    </row>
    <row r="133" spans="1:17" ht="15.75">
      <c r="A133" s="144"/>
      <c r="C133" s="37"/>
      <c r="D133" s="37"/>
      <c r="E133" s="37"/>
      <c r="F133" s="37"/>
      <c r="G133" s="37"/>
      <c r="Q133" s="136"/>
    </row>
    <row r="134" spans="1:17" ht="15.75">
      <c r="A134" s="144"/>
      <c r="C134" s="37"/>
      <c r="D134" s="37"/>
      <c r="E134" s="37"/>
      <c r="F134" s="37"/>
      <c r="G134" s="37"/>
      <c r="Q134" s="136"/>
    </row>
    <row r="135" spans="1:17" ht="15.75">
      <c r="A135" s="144"/>
      <c r="C135" s="37"/>
      <c r="D135" s="37"/>
      <c r="E135" s="37"/>
      <c r="F135" s="37"/>
      <c r="G135" s="37"/>
      <c r="Q135" s="136"/>
    </row>
    <row r="136" spans="1:17" ht="15.75">
      <c r="A136" s="144"/>
      <c r="C136" s="37"/>
      <c r="D136" s="37"/>
      <c r="E136" s="37"/>
      <c r="F136" s="37"/>
      <c r="G136" s="37"/>
      <c r="Q136" s="136"/>
    </row>
    <row r="137" spans="1:17" ht="15.75">
      <c r="A137" s="144"/>
      <c r="C137" s="37"/>
      <c r="D137" s="37"/>
      <c r="E137" s="37"/>
      <c r="F137" s="37"/>
      <c r="G137" s="37"/>
      <c r="Q137" s="136"/>
    </row>
    <row r="138" spans="1:17" ht="15.75">
      <c r="A138" s="144"/>
      <c r="C138" s="37"/>
      <c r="D138" s="37"/>
      <c r="E138" s="37"/>
      <c r="F138" s="37"/>
      <c r="G138" s="37"/>
      <c r="Q138" s="136"/>
    </row>
    <row r="139" spans="1:17" ht="15.75">
      <c r="A139" s="144"/>
      <c r="C139" s="37"/>
      <c r="D139" s="37"/>
      <c r="E139" s="37"/>
      <c r="F139" s="37"/>
      <c r="G139" s="37"/>
      <c r="Q139" s="136"/>
    </row>
    <row r="140" spans="1:17" ht="15.75">
      <c r="A140" s="144"/>
      <c r="C140" s="37"/>
      <c r="D140" s="37"/>
      <c r="E140" s="37"/>
      <c r="F140" s="37"/>
      <c r="G140" s="37"/>
      <c r="Q140" s="136"/>
    </row>
    <row r="141" spans="1:17" ht="15.75">
      <c r="A141" s="144"/>
      <c r="C141" s="37"/>
      <c r="D141" s="37"/>
      <c r="E141" s="37"/>
      <c r="F141" s="37"/>
      <c r="G141" s="37"/>
      <c r="Q141" s="136"/>
    </row>
    <row r="142" spans="1:17" ht="15.75">
      <c r="A142" s="144"/>
      <c r="C142" s="37"/>
      <c r="D142" s="37"/>
      <c r="E142" s="37"/>
      <c r="F142" s="37"/>
      <c r="G142" s="37"/>
      <c r="Q142" s="136"/>
    </row>
    <row r="143" spans="1:17" ht="15.75">
      <c r="A143" s="144"/>
      <c r="C143" s="37"/>
      <c r="D143" s="37"/>
      <c r="E143" s="37"/>
      <c r="F143" s="37"/>
      <c r="G143" s="37"/>
      <c r="Q143" s="136"/>
    </row>
    <row r="144" spans="1:17" ht="15.75">
      <c r="A144" s="144"/>
      <c r="C144" s="37"/>
      <c r="D144" s="37"/>
      <c r="E144" s="37"/>
      <c r="F144" s="37"/>
      <c r="G144" s="37"/>
      <c r="Q144" s="136"/>
    </row>
    <row r="145" spans="1:17" ht="15.75">
      <c r="A145" s="144"/>
      <c r="C145" s="37"/>
      <c r="D145" s="37"/>
      <c r="E145" s="37"/>
      <c r="F145" s="37"/>
      <c r="G145" s="37"/>
      <c r="Q145" s="136"/>
    </row>
    <row r="146" spans="1:17" ht="15.75">
      <c r="A146" s="144"/>
      <c r="C146" s="37"/>
      <c r="D146" s="37"/>
      <c r="E146" s="37"/>
      <c r="F146" s="37"/>
      <c r="G146" s="37"/>
      <c r="Q146" s="136"/>
    </row>
    <row r="147" spans="1:17" ht="15.75">
      <c r="A147" s="144"/>
      <c r="C147" s="37"/>
      <c r="D147" s="37"/>
      <c r="E147" s="37"/>
      <c r="F147" s="37"/>
      <c r="G147" s="37"/>
      <c r="Q147" s="136"/>
    </row>
    <row r="148" spans="1:17" ht="15.75">
      <c r="A148" s="144"/>
      <c r="C148" s="37"/>
      <c r="D148" s="37"/>
      <c r="E148" s="37"/>
      <c r="F148" s="37"/>
      <c r="G148" s="37"/>
      <c r="Q148" s="136"/>
    </row>
    <row r="149" spans="1:17" ht="15.75">
      <c r="A149" s="144"/>
      <c r="C149" s="37"/>
      <c r="D149" s="37"/>
      <c r="E149" s="37"/>
      <c r="F149" s="37"/>
      <c r="G149" s="37"/>
      <c r="Q149" s="136"/>
    </row>
    <row r="150" spans="1:17" ht="15.75">
      <c r="A150" s="144"/>
      <c r="C150" s="37"/>
      <c r="D150" s="37"/>
      <c r="E150" s="37"/>
      <c r="F150" s="37"/>
      <c r="G150" s="37"/>
      <c r="Q150" s="136"/>
    </row>
    <row r="151" spans="1:17" ht="15.75">
      <c r="A151" s="144"/>
      <c r="C151" s="37"/>
      <c r="D151" s="37"/>
      <c r="E151" s="37"/>
      <c r="F151" s="37"/>
      <c r="G151" s="37"/>
      <c r="Q151" s="136"/>
    </row>
    <row r="152" spans="1:17" ht="15.75">
      <c r="A152" s="144"/>
      <c r="C152" s="37"/>
      <c r="D152" s="37"/>
      <c r="E152" s="37"/>
      <c r="F152" s="37"/>
      <c r="G152" s="37"/>
      <c r="Q152" s="136"/>
    </row>
    <row r="153" spans="1:17" ht="15.75">
      <c r="A153" s="144"/>
      <c r="C153" s="37"/>
      <c r="D153" s="37"/>
      <c r="E153" s="37"/>
      <c r="F153" s="37"/>
      <c r="G153" s="37"/>
      <c r="Q153" s="136"/>
    </row>
    <row r="154" spans="1:17" ht="15.75">
      <c r="A154" s="144"/>
      <c r="C154" s="37"/>
      <c r="D154" s="37"/>
      <c r="E154" s="37"/>
      <c r="F154" s="37"/>
      <c r="G154" s="37"/>
      <c r="Q154" s="136"/>
    </row>
    <row r="155" spans="1:17" ht="15.75">
      <c r="A155" s="144"/>
      <c r="C155" s="37"/>
      <c r="D155" s="37"/>
      <c r="E155" s="37"/>
      <c r="F155" s="37"/>
      <c r="G155" s="37"/>
      <c r="Q155" s="136"/>
    </row>
    <row r="156" spans="1:17" ht="15.75">
      <c r="A156" s="144"/>
      <c r="C156" s="37"/>
      <c r="D156" s="37"/>
      <c r="E156" s="37"/>
      <c r="F156" s="37"/>
      <c r="G156" s="37"/>
      <c r="Q156" s="136"/>
    </row>
    <row r="157" spans="1:17" ht="15.75">
      <c r="A157" s="144"/>
      <c r="C157" s="37"/>
      <c r="D157" s="37"/>
      <c r="E157" s="37"/>
      <c r="F157" s="37"/>
      <c r="G157" s="37"/>
      <c r="Q157" s="136"/>
    </row>
    <row r="158" spans="1:17" ht="15.75">
      <c r="A158" s="144"/>
      <c r="C158" s="37"/>
      <c r="D158" s="37"/>
      <c r="E158" s="37"/>
      <c r="F158" s="37"/>
      <c r="G158" s="37"/>
      <c r="Q158" s="136"/>
    </row>
    <row r="159" spans="1:17" ht="15.75">
      <c r="A159" s="144"/>
      <c r="C159" s="37"/>
      <c r="D159" s="37"/>
      <c r="E159" s="37"/>
      <c r="F159" s="37"/>
      <c r="G159" s="37"/>
      <c r="Q159" s="136"/>
    </row>
    <row r="160" spans="1:17" ht="15.75">
      <c r="A160" s="144"/>
      <c r="C160" s="37"/>
      <c r="D160" s="37"/>
      <c r="E160" s="37"/>
      <c r="F160" s="37"/>
      <c r="G160" s="37"/>
      <c r="Q160" s="136"/>
    </row>
    <row r="161" spans="1:17" ht="15.75">
      <c r="A161" s="144"/>
      <c r="C161" s="37"/>
      <c r="D161" s="37"/>
      <c r="E161" s="37"/>
      <c r="F161" s="37"/>
      <c r="G161" s="37"/>
      <c r="Q161" s="136"/>
    </row>
    <row r="162" spans="1:17" ht="15.75">
      <c r="A162" s="144"/>
      <c r="C162" s="37"/>
      <c r="D162" s="37"/>
      <c r="E162" s="37"/>
      <c r="F162" s="37"/>
      <c r="G162" s="37"/>
      <c r="Q162" s="136"/>
    </row>
    <row r="163" spans="1:17" ht="15.75">
      <c r="A163" s="144"/>
      <c r="C163" s="37"/>
      <c r="D163" s="37"/>
      <c r="E163" s="37"/>
      <c r="F163" s="37"/>
      <c r="G163" s="37"/>
      <c r="Q163" s="136"/>
    </row>
    <row r="164" spans="1:17" ht="15.75">
      <c r="A164" s="144"/>
      <c r="C164" s="37"/>
      <c r="D164" s="37"/>
      <c r="E164" s="37"/>
      <c r="F164" s="37"/>
      <c r="G164" s="37"/>
      <c r="Q164" s="136"/>
    </row>
    <row r="165" spans="1:17" ht="15.75">
      <c r="A165" s="144"/>
      <c r="C165" s="37"/>
      <c r="D165" s="37"/>
      <c r="E165" s="37"/>
      <c r="F165" s="37"/>
      <c r="G165" s="37"/>
      <c r="Q165" s="136"/>
    </row>
    <row r="166" spans="1:17" ht="15.75">
      <c r="A166" s="144"/>
      <c r="C166" s="37"/>
      <c r="D166" s="37"/>
      <c r="E166" s="37"/>
      <c r="F166" s="37"/>
      <c r="G166" s="37"/>
      <c r="Q166" s="136"/>
    </row>
    <row r="167" spans="1:17" ht="15.75">
      <c r="A167" s="144"/>
      <c r="C167" s="37"/>
      <c r="D167" s="37"/>
      <c r="E167" s="37"/>
      <c r="F167" s="37"/>
      <c r="G167" s="37"/>
      <c r="Q167" s="136"/>
    </row>
    <row r="168" spans="1:17" ht="15.75">
      <c r="A168" s="144"/>
      <c r="C168" s="37"/>
      <c r="D168" s="37"/>
      <c r="E168" s="37"/>
      <c r="F168" s="37"/>
      <c r="G168" s="37"/>
      <c r="Q168" s="136"/>
    </row>
    <row r="169" spans="1:17" ht="15.75">
      <c r="A169" s="144"/>
      <c r="C169" s="37"/>
      <c r="D169" s="37"/>
      <c r="E169" s="37"/>
      <c r="F169" s="37"/>
      <c r="G169" s="37"/>
      <c r="Q169" s="136"/>
    </row>
    <row r="170" spans="1:17" ht="15.75">
      <c r="A170" s="144"/>
      <c r="C170" s="37"/>
      <c r="D170" s="37"/>
      <c r="E170" s="37"/>
      <c r="F170" s="37"/>
      <c r="G170" s="37"/>
      <c r="Q170" s="136"/>
    </row>
    <row r="171" spans="1:17" ht="15.75">
      <c r="A171" s="144"/>
      <c r="C171" s="37"/>
      <c r="D171" s="37"/>
      <c r="E171" s="37"/>
      <c r="F171" s="37"/>
      <c r="G171" s="37"/>
      <c r="Q171" s="136"/>
    </row>
    <row r="172" spans="1:17" ht="15.75">
      <c r="A172" s="144"/>
      <c r="C172" s="37"/>
      <c r="D172" s="37"/>
      <c r="E172" s="37"/>
      <c r="F172" s="37"/>
      <c r="G172" s="37"/>
      <c r="Q172" s="136"/>
    </row>
    <row r="173" spans="1:17" ht="15.75">
      <c r="A173" s="144"/>
      <c r="C173" s="37"/>
      <c r="D173" s="37"/>
      <c r="E173" s="37"/>
      <c r="F173" s="37"/>
      <c r="G173" s="37"/>
      <c r="Q173" s="136"/>
    </row>
    <row r="174" spans="1:17" ht="15.75">
      <c r="A174" s="144"/>
      <c r="C174" s="37"/>
      <c r="D174" s="37"/>
      <c r="E174" s="37"/>
      <c r="F174" s="37"/>
      <c r="G174" s="37"/>
      <c r="Q174" s="136"/>
    </row>
    <row r="175" spans="1:17" ht="15.75">
      <c r="A175" s="144"/>
      <c r="C175" s="37"/>
      <c r="D175" s="37"/>
      <c r="E175" s="37"/>
      <c r="F175" s="37"/>
      <c r="G175" s="37"/>
      <c r="Q175" s="136"/>
    </row>
    <row r="176" spans="1:17" ht="15.75">
      <c r="A176" s="144"/>
      <c r="C176" s="37"/>
      <c r="D176" s="37"/>
      <c r="E176" s="37"/>
      <c r="F176" s="37"/>
      <c r="G176" s="37"/>
      <c r="Q176" s="136"/>
    </row>
    <row r="177" spans="1:17" ht="15.75">
      <c r="A177" s="144"/>
      <c r="C177" s="37"/>
      <c r="D177" s="37"/>
      <c r="E177" s="37"/>
      <c r="F177" s="37"/>
      <c r="G177" s="37"/>
      <c r="Q177" s="136"/>
    </row>
    <row r="178" spans="1:17" ht="15.75">
      <c r="A178" s="144"/>
      <c r="C178" s="37"/>
      <c r="D178" s="37"/>
      <c r="E178" s="37"/>
      <c r="F178" s="37"/>
      <c r="G178" s="37"/>
      <c r="Q178" s="136"/>
    </row>
    <row r="179" spans="1:17" ht="15.75">
      <c r="A179" s="144"/>
      <c r="C179" s="37"/>
      <c r="D179" s="37"/>
      <c r="E179" s="37"/>
      <c r="F179" s="37"/>
      <c r="G179" s="37"/>
      <c r="Q179" s="136"/>
    </row>
    <row r="180" spans="1:17" ht="15.75">
      <c r="A180" s="144"/>
      <c r="C180" s="37"/>
      <c r="D180" s="37"/>
      <c r="E180" s="37"/>
      <c r="F180" s="37"/>
      <c r="G180" s="37"/>
      <c r="Q180" s="136"/>
    </row>
    <row r="181" spans="1:17" ht="15.75">
      <c r="A181" s="144"/>
      <c r="C181" s="37"/>
      <c r="D181" s="37"/>
      <c r="E181" s="37"/>
      <c r="F181" s="37"/>
      <c r="G181" s="37"/>
      <c r="Q181" s="136"/>
    </row>
    <row r="182" spans="1:17" ht="15.75">
      <c r="A182" s="144"/>
      <c r="C182" s="37"/>
      <c r="D182" s="37"/>
      <c r="E182" s="37"/>
      <c r="F182" s="37"/>
      <c r="G182" s="37"/>
      <c r="Q182" s="136"/>
    </row>
    <row r="183" spans="1:17" ht="15.75">
      <c r="A183" s="144"/>
      <c r="C183" s="37"/>
      <c r="D183" s="37"/>
      <c r="E183" s="37"/>
      <c r="F183" s="37"/>
      <c r="G183" s="37"/>
      <c r="Q183" s="136"/>
    </row>
    <row r="184" spans="1:17" ht="15.75">
      <c r="A184" s="144"/>
      <c r="C184" s="37"/>
      <c r="D184" s="37"/>
      <c r="E184" s="37"/>
      <c r="F184" s="37"/>
      <c r="G184" s="37"/>
      <c r="Q184" s="136"/>
    </row>
    <row r="185" spans="1:17" ht="15.75">
      <c r="A185" s="144"/>
      <c r="C185" s="37"/>
      <c r="D185" s="37"/>
      <c r="E185" s="37"/>
      <c r="F185" s="37"/>
      <c r="G185" s="37"/>
      <c r="Q185" s="136"/>
    </row>
    <row r="186" spans="1:17" ht="15.75">
      <c r="A186" s="144"/>
      <c r="C186" s="37"/>
      <c r="D186" s="37"/>
      <c r="E186" s="37"/>
      <c r="F186" s="37"/>
      <c r="G186" s="37"/>
      <c r="Q186" s="136"/>
    </row>
    <row r="187" spans="1:17" ht="15.75">
      <c r="A187" s="144"/>
      <c r="C187" s="37"/>
      <c r="D187" s="37"/>
      <c r="E187" s="37"/>
      <c r="F187" s="37"/>
      <c r="G187" s="37"/>
      <c r="Q187" s="136"/>
    </row>
    <row r="188" spans="1:17" ht="15.75">
      <c r="A188" s="144"/>
      <c r="C188" s="37"/>
      <c r="D188" s="37"/>
      <c r="E188" s="37"/>
      <c r="F188" s="37"/>
      <c r="G188" s="37"/>
      <c r="Q188" s="136"/>
    </row>
    <row r="189" spans="1:17" ht="15.75">
      <c r="A189" s="144"/>
      <c r="C189" s="37"/>
      <c r="D189" s="37"/>
      <c r="E189" s="37"/>
      <c r="F189" s="37"/>
      <c r="G189" s="37"/>
      <c r="Q189" s="136"/>
    </row>
    <row r="190" spans="1:17" ht="15.75">
      <c r="A190" s="144"/>
      <c r="C190" s="37"/>
      <c r="D190" s="37"/>
      <c r="E190" s="37"/>
      <c r="F190" s="37"/>
      <c r="G190" s="37"/>
      <c r="Q190" s="136"/>
    </row>
    <row r="191" spans="1:17" ht="15.75">
      <c r="A191" s="144"/>
      <c r="C191" s="37"/>
      <c r="D191" s="37"/>
      <c r="E191" s="37"/>
      <c r="F191" s="37"/>
      <c r="G191" s="37"/>
      <c r="Q191" s="136"/>
    </row>
    <row r="192" spans="1:17" ht="15.75">
      <c r="A192" s="144"/>
      <c r="C192" s="37"/>
      <c r="D192" s="37"/>
      <c r="E192" s="37"/>
      <c r="F192" s="37"/>
      <c r="G192" s="37"/>
      <c r="Q192" s="136"/>
    </row>
    <row r="193" spans="1:17" ht="15.75">
      <c r="A193" s="144"/>
      <c r="C193" s="37"/>
      <c r="D193" s="37"/>
      <c r="E193" s="37"/>
      <c r="F193" s="37"/>
      <c r="G193" s="37"/>
      <c r="Q193" s="136"/>
    </row>
    <row r="194" spans="1:17" ht="15.75">
      <c r="A194" s="144"/>
      <c r="C194" s="37"/>
      <c r="D194" s="37"/>
      <c r="E194" s="37"/>
      <c r="F194" s="37"/>
      <c r="G194" s="37"/>
      <c r="Q194" s="136"/>
    </row>
    <row r="195" spans="1:17" ht="15.75">
      <c r="A195" s="144"/>
      <c r="C195" s="37"/>
      <c r="D195" s="37"/>
      <c r="E195" s="37"/>
      <c r="F195" s="37"/>
      <c r="G195" s="37"/>
      <c r="Q195" s="136"/>
    </row>
    <row r="196" spans="1:17" ht="15.75">
      <c r="A196" s="144"/>
      <c r="C196" s="37"/>
      <c r="D196" s="37"/>
      <c r="E196" s="37"/>
      <c r="F196" s="37"/>
      <c r="G196" s="37"/>
      <c r="Q196" s="136"/>
    </row>
    <row r="197" spans="1:17" ht="15.75">
      <c r="A197" s="19"/>
      <c r="C197" s="37"/>
      <c r="D197" s="37"/>
      <c r="E197" s="37"/>
      <c r="F197" s="37"/>
      <c r="G197" s="37"/>
      <c r="Q197" s="136"/>
    </row>
    <row r="198" spans="1:17" ht="15.75">
      <c r="A198" s="19"/>
      <c r="C198" s="37"/>
      <c r="D198" s="37"/>
      <c r="E198" s="37"/>
      <c r="F198" s="37"/>
      <c r="G198" s="37"/>
      <c r="Q198" s="136"/>
    </row>
    <row r="199" spans="1:17" ht="15.75">
      <c r="A199" s="19"/>
      <c r="C199" s="37"/>
      <c r="D199" s="37"/>
      <c r="E199" s="37"/>
      <c r="F199" s="37"/>
      <c r="G199" s="37"/>
      <c r="Q199" s="136"/>
    </row>
    <row r="200" spans="1:17" ht="15.75">
      <c r="A200" s="19"/>
      <c r="C200" s="37"/>
      <c r="D200" s="37"/>
      <c r="E200" s="37"/>
      <c r="F200" s="37"/>
      <c r="G200" s="37"/>
    </row>
    <row r="201" spans="1:17" ht="15.75">
      <c r="A201" s="19"/>
      <c r="C201" s="37"/>
      <c r="D201" s="37"/>
      <c r="E201" s="37"/>
      <c r="F201" s="37"/>
      <c r="G201" s="37"/>
    </row>
    <row r="202" spans="1:17" ht="15.75">
      <c r="A202" s="19"/>
      <c r="C202" s="37"/>
      <c r="D202" s="37"/>
      <c r="E202" s="37"/>
      <c r="F202" s="37"/>
      <c r="G202" s="37"/>
    </row>
    <row r="203" spans="1:17" ht="15.75">
      <c r="A203" s="19"/>
      <c r="C203" s="37"/>
      <c r="D203" s="37"/>
      <c r="E203" s="37"/>
      <c r="F203" s="37"/>
      <c r="G203" s="37"/>
    </row>
    <row r="204" spans="1:17" ht="15.75">
      <c r="A204" s="19"/>
      <c r="C204" s="37"/>
      <c r="D204" s="37"/>
      <c r="E204" s="37"/>
      <c r="F204" s="37"/>
      <c r="G204" s="37"/>
    </row>
    <row r="205" spans="1:17" ht="15.75">
      <c r="A205" s="19"/>
      <c r="C205" s="37"/>
      <c r="D205" s="37"/>
      <c r="E205" s="37"/>
      <c r="F205" s="37"/>
      <c r="G205" s="37"/>
    </row>
    <row r="206" spans="1:17" ht="15.75">
      <c r="A206" s="19"/>
      <c r="C206" s="37"/>
      <c r="D206" s="37"/>
      <c r="E206" s="37"/>
      <c r="F206" s="37"/>
      <c r="G206" s="37"/>
    </row>
    <row r="207" spans="1:17" ht="15.75">
      <c r="A207" s="19"/>
      <c r="C207" s="37"/>
      <c r="D207" s="37"/>
      <c r="E207" s="37"/>
      <c r="F207" s="37"/>
      <c r="G207" s="37"/>
    </row>
    <row r="208" spans="1:17" ht="15.75">
      <c r="A208" s="19"/>
      <c r="C208" s="37"/>
      <c r="D208" s="37"/>
      <c r="E208" s="37"/>
      <c r="F208" s="37"/>
      <c r="G208" s="37"/>
    </row>
    <row r="209" spans="1:7" ht="15.75">
      <c r="A209" s="19"/>
      <c r="C209" s="37"/>
      <c r="D209" s="37"/>
      <c r="E209" s="37"/>
      <c r="F209" s="37"/>
      <c r="G209" s="37"/>
    </row>
    <row r="210" spans="1:7" ht="15.75">
      <c r="A210" s="19"/>
      <c r="C210" s="37"/>
      <c r="D210" s="37"/>
      <c r="E210" s="37"/>
      <c r="F210" s="37"/>
      <c r="G210" s="37"/>
    </row>
    <row r="211" spans="1:7" ht="15.75">
      <c r="A211" s="19"/>
      <c r="C211" s="37"/>
      <c r="D211" s="37"/>
      <c r="E211" s="37"/>
      <c r="F211" s="37"/>
      <c r="G211" s="37"/>
    </row>
    <row r="212" spans="1:7" ht="15.75">
      <c r="A212" s="19"/>
      <c r="C212" s="37"/>
      <c r="D212" s="37"/>
      <c r="E212" s="37"/>
      <c r="F212" s="37"/>
      <c r="G212" s="37"/>
    </row>
    <row r="213" spans="1:7" ht="15.75">
      <c r="A213" s="19"/>
      <c r="C213" s="37"/>
      <c r="D213" s="37"/>
      <c r="E213" s="37"/>
      <c r="F213" s="37"/>
      <c r="G213" s="37"/>
    </row>
    <row r="214" spans="1:7" ht="15.75">
      <c r="A214" s="19"/>
      <c r="C214" s="37"/>
      <c r="D214" s="37"/>
      <c r="E214" s="37"/>
      <c r="F214" s="37"/>
      <c r="G214" s="37"/>
    </row>
    <row r="215" spans="1:7" ht="15.75">
      <c r="A215" s="19"/>
      <c r="C215" s="37"/>
      <c r="D215" s="37"/>
      <c r="E215" s="37"/>
      <c r="F215" s="37"/>
      <c r="G215" s="37"/>
    </row>
    <row r="216" spans="1:7" ht="15.75">
      <c r="A216" s="19"/>
      <c r="C216" s="37"/>
      <c r="D216" s="37"/>
      <c r="E216" s="37"/>
      <c r="F216" s="37"/>
      <c r="G216" s="37"/>
    </row>
    <row r="217" spans="1:7" ht="15.75">
      <c r="A217" s="19"/>
      <c r="C217" s="37"/>
      <c r="D217" s="37"/>
      <c r="E217" s="37"/>
      <c r="F217" s="37"/>
      <c r="G217" s="37"/>
    </row>
    <row r="218" spans="1:7" ht="15.75">
      <c r="A218" s="19"/>
      <c r="C218" s="37"/>
      <c r="D218" s="37"/>
      <c r="E218" s="37"/>
      <c r="F218" s="37"/>
      <c r="G218" s="37"/>
    </row>
    <row r="219" spans="1:7" ht="15.75">
      <c r="A219" s="19"/>
      <c r="C219" s="37"/>
      <c r="D219" s="37"/>
      <c r="E219" s="37"/>
      <c r="F219" s="37"/>
      <c r="G219" s="37"/>
    </row>
    <row r="220" spans="1:7" ht="15.75">
      <c r="A220" s="19"/>
      <c r="C220" s="37"/>
      <c r="D220" s="37"/>
      <c r="E220" s="37"/>
      <c r="F220" s="37"/>
      <c r="G220" s="37"/>
    </row>
    <row r="221" spans="1:7" ht="15.75">
      <c r="A221" s="19"/>
      <c r="C221" s="37"/>
      <c r="D221" s="37"/>
      <c r="E221" s="37"/>
      <c r="F221" s="37"/>
      <c r="G221" s="37"/>
    </row>
    <row r="222" spans="1:7" ht="15.75">
      <c r="A222" s="19"/>
      <c r="C222" s="37"/>
      <c r="D222" s="37"/>
      <c r="E222" s="37"/>
      <c r="F222" s="37"/>
      <c r="G222" s="37"/>
    </row>
    <row r="223" spans="1:7" ht="15.75">
      <c r="A223" s="19"/>
      <c r="C223" s="37"/>
      <c r="D223" s="37"/>
      <c r="E223" s="37"/>
      <c r="F223" s="37"/>
      <c r="G223" s="37"/>
    </row>
    <row r="224" spans="1:7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  <c r="C266" s="37"/>
      <c r="D266" s="37"/>
      <c r="E266" s="37"/>
      <c r="F266" s="37"/>
      <c r="G266" s="37"/>
    </row>
    <row r="267" spans="1:7" ht="15.75">
      <c r="A267" s="19"/>
      <c r="C267" s="37"/>
      <c r="D267" s="37"/>
      <c r="E267" s="37"/>
      <c r="F267" s="37"/>
      <c r="G267" s="37"/>
    </row>
    <row r="268" spans="1:7" ht="15.75">
      <c r="A268" s="19"/>
      <c r="C268" s="37"/>
      <c r="D268" s="37"/>
      <c r="E268" s="37"/>
      <c r="F268" s="37"/>
      <c r="G268" s="37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Q2"/>
    <mergeCell ref="A3:Q3"/>
    <mergeCell ref="A4:Q4"/>
    <mergeCell ref="A5:Q5"/>
  </mergeCells>
  <pageMargins left="0.93" right="0.25" top="0.73" bottom="0.6" header="0.5" footer="0.5"/>
  <pageSetup scale="31" orientation="landscape" horizont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Z653"/>
  <sheetViews>
    <sheetView showGridLines="0" topLeftCell="A2" zoomScale="40" zoomScaleNormal="40" workbookViewId="0">
      <selection activeCell="F14" sqref="F14"/>
    </sheetView>
  </sheetViews>
  <sheetFormatPr defaultColWidth="11.42578125" defaultRowHeight="15"/>
  <cols>
    <col min="1" max="1" width="118.42578125" style="20" customWidth="1"/>
    <col min="2" max="13" width="24.140625" style="394" customWidth="1"/>
    <col min="14" max="14" width="4.5703125" style="145" customWidth="1"/>
    <col min="15" max="256" width="11.42578125" style="394"/>
    <col min="257" max="257" width="118.42578125" style="394" customWidth="1"/>
    <col min="258" max="269" width="24.140625" style="394" customWidth="1"/>
    <col min="270" max="270" width="4.5703125" style="394" customWidth="1"/>
    <col min="271" max="512" width="11.42578125" style="394"/>
    <col min="513" max="513" width="118.42578125" style="394" customWidth="1"/>
    <col min="514" max="525" width="24.140625" style="394" customWidth="1"/>
    <col min="526" max="526" width="4.5703125" style="394" customWidth="1"/>
    <col min="527" max="768" width="11.42578125" style="394"/>
    <col min="769" max="769" width="118.42578125" style="394" customWidth="1"/>
    <col min="770" max="781" width="24.140625" style="394" customWidth="1"/>
    <col min="782" max="782" width="4.5703125" style="394" customWidth="1"/>
    <col min="783" max="1024" width="11.42578125" style="394"/>
    <col min="1025" max="1025" width="118.42578125" style="394" customWidth="1"/>
    <col min="1026" max="1037" width="24.140625" style="394" customWidth="1"/>
    <col min="1038" max="1038" width="4.5703125" style="394" customWidth="1"/>
    <col min="1039" max="1280" width="11.42578125" style="394"/>
    <col min="1281" max="1281" width="118.42578125" style="394" customWidth="1"/>
    <col min="1282" max="1293" width="24.140625" style="394" customWidth="1"/>
    <col min="1294" max="1294" width="4.5703125" style="394" customWidth="1"/>
    <col min="1295" max="1536" width="11.42578125" style="394"/>
    <col min="1537" max="1537" width="118.42578125" style="394" customWidth="1"/>
    <col min="1538" max="1549" width="24.140625" style="394" customWidth="1"/>
    <col min="1550" max="1550" width="4.5703125" style="394" customWidth="1"/>
    <col min="1551" max="1792" width="11.42578125" style="394"/>
    <col min="1793" max="1793" width="118.42578125" style="394" customWidth="1"/>
    <col min="1794" max="1805" width="24.140625" style="394" customWidth="1"/>
    <col min="1806" max="1806" width="4.5703125" style="394" customWidth="1"/>
    <col min="1807" max="2048" width="11.42578125" style="394"/>
    <col min="2049" max="2049" width="118.42578125" style="394" customWidth="1"/>
    <col min="2050" max="2061" width="24.140625" style="394" customWidth="1"/>
    <col min="2062" max="2062" width="4.5703125" style="394" customWidth="1"/>
    <col min="2063" max="2304" width="11.42578125" style="394"/>
    <col min="2305" max="2305" width="118.42578125" style="394" customWidth="1"/>
    <col min="2306" max="2317" width="24.140625" style="394" customWidth="1"/>
    <col min="2318" max="2318" width="4.5703125" style="394" customWidth="1"/>
    <col min="2319" max="2560" width="11.42578125" style="394"/>
    <col min="2561" max="2561" width="118.42578125" style="394" customWidth="1"/>
    <col min="2562" max="2573" width="24.140625" style="394" customWidth="1"/>
    <col min="2574" max="2574" width="4.5703125" style="394" customWidth="1"/>
    <col min="2575" max="2816" width="11.42578125" style="394"/>
    <col min="2817" max="2817" width="118.42578125" style="394" customWidth="1"/>
    <col min="2818" max="2829" width="24.140625" style="394" customWidth="1"/>
    <col min="2830" max="2830" width="4.5703125" style="394" customWidth="1"/>
    <col min="2831" max="3072" width="11.42578125" style="394"/>
    <col min="3073" max="3073" width="118.42578125" style="394" customWidth="1"/>
    <col min="3074" max="3085" width="24.140625" style="394" customWidth="1"/>
    <col min="3086" max="3086" width="4.5703125" style="394" customWidth="1"/>
    <col min="3087" max="3328" width="11.42578125" style="394"/>
    <col min="3329" max="3329" width="118.42578125" style="394" customWidth="1"/>
    <col min="3330" max="3341" width="24.140625" style="394" customWidth="1"/>
    <col min="3342" max="3342" width="4.5703125" style="394" customWidth="1"/>
    <col min="3343" max="3584" width="11.42578125" style="394"/>
    <col min="3585" max="3585" width="118.42578125" style="394" customWidth="1"/>
    <col min="3586" max="3597" width="24.140625" style="394" customWidth="1"/>
    <col min="3598" max="3598" width="4.5703125" style="394" customWidth="1"/>
    <col min="3599" max="3840" width="11.42578125" style="394"/>
    <col min="3841" max="3841" width="118.42578125" style="394" customWidth="1"/>
    <col min="3842" max="3853" width="24.140625" style="394" customWidth="1"/>
    <col min="3854" max="3854" width="4.5703125" style="394" customWidth="1"/>
    <col min="3855" max="4096" width="11.42578125" style="394"/>
    <col min="4097" max="4097" width="118.42578125" style="394" customWidth="1"/>
    <col min="4098" max="4109" width="24.140625" style="394" customWidth="1"/>
    <col min="4110" max="4110" width="4.5703125" style="394" customWidth="1"/>
    <col min="4111" max="4352" width="11.42578125" style="394"/>
    <col min="4353" max="4353" width="118.42578125" style="394" customWidth="1"/>
    <col min="4354" max="4365" width="24.140625" style="394" customWidth="1"/>
    <col min="4366" max="4366" width="4.5703125" style="394" customWidth="1"/>
    <col min="4367" max="4608" width="11.42578125" style="394"/>
    <col min="4609" max="4609" width="118.42578125" style="394" customWidth="1"/>
    <col min="4610" max="4621" width="24.140625" style="394" customWidth="1"/>
    <col min="4622" max="4622" width="4.5703125" style="394" customWidth="1"/>
    <col min="4623" max="4864" width="11.42578125" style="394"/>
    <col min="4865" max="4865" width="118.42578125" style="394" customWidth="1"/>
    <col min="4866" max="4877" width="24.140625" style="394" customWidth="1"/>
    <col min="4878" max="4878" width="4.5703125" style="394" customWidth="1"/>
    <col min="4879" max="5120" width="11.42578125" style="394"/>
    <col min="5121" max="5121" width="118.42578125" style="394" customWidth="1"/>
    <col min="5122" max="5133" width="24.140625" style="394" customWidth="1"/>
    <col min="5134" max="5134" width="4.5703125" style="394" customWidth="1"/>
    <col min="5135" max="5376" width="11.42578125" style="394"/>
    <col min="5377" max="5377" width="118.42578125" style="394" customWidth="1"/>
    <col min="5378" max="5389" width="24.140625" style="394" customWidth="1"/>
    <col min="5390" max="5390" width="4.5703125" style="394" customWidth="1"/>
    <col min="5391" max="5632" width="11.42578125" style="394"/>
    <col min="5633" max="5633" width="118.42578125" style="394" customWidth="1"/>
    <col min="5634" max="5645" width="24.140625" style="394" customWidth="1"/>
    <col min="5646" max="5646" width="4.5703125" style="394" customWidth="1"/>
    <col min="5647" max="5888" width="11.42578125" style="394"/>
    <col min="5889" max="5889" width="118.42578125" style="394" customWidth="1"/>
    <col min="5890" max="5901" width="24.140625" style="394" customWidth="1"/>
    <col min="5902" max="5902" width="4.5703125" style="394" customWidth="1"/>
    <col min="5903" max="6144" width="11.42578125" style="394"/>
    <col min="6145" max="6145" width="118.42578125" style="394" customWidth="1"/>
    <col min="6146" max="6157" width="24.140625" style="394" customWidth="1"/>
    <col min="6158" max="6158" width="4.5703125" style="394" customWidth="1"/>
    <col min="6159" max="6400" width="11.42578125" style="394"/>
    <col min="6401" max="6401" width="118.42578125" style="394" customWidth="1"/>
    <col min="6402" max="6413" width="24.140625" style="394" customWidth="1"/>
    <col min="6414" max="6414" width="4.5703125" style="394" customWidth="1"/>
    <col min="6415" max="6656" width="11.42578125" style="394"/>
    <col min="6657" max="6657" width="118.42578125" style="394" customWidth="1"/>
    <col min="6658" max="6669" width="24.140625" style="394" customWidth="1"/>
    <col min="6670" max="6670" width="4.5703125" style="394" customWidth="1"/>
    <col min="6671" max="6912" width="11.42578125" style="394"/>
    <col min="6913" max="6913" width="118.42578125" style="394" customWidth="1"/>
    <col min="6914" max="6925" width="24.140625" style="394" customWidth="1"/>
    <col min="6926" max="6926" width="4.5703125" style="394" customWidth="1"/>
    <col min="6927" max="7168" width="11.42578125" style="394"/>
    <col min="7169" max="7169" width="118.42578125" style="394" customWidth="1"/>
    <col min="7170" max="7181" width="24.140625" style="394" customWidth="1"/>
    <col min="7182" max="7182" width="4.5703125" style="394" customWidth="1"/>
    <col min="7183" max="7424" width="11.42578125" style="394"/>
    <col min="7425" max="7425" width="118.42578125" style="394" customWidth="1"/>
    <col min="7426" max="7437" width="24.140625" style="394" customWidth="1"/>
    <col min="7438" max="7438" width="4.5703125" style="394" customWidth="1"/>
    <col min="7439" max="7680" width="11.42578125" style="394"/>
    <col min="7681" max="7681" width="118.42578125" style="394" customWidth="1"/>
    <col min="7682" max="7693" width="24.140625" style="394" customWidth="1"/>
    <col min="7694" max="7694" width="4.5703125" style="394" customWidth="1"/>
    <col min="7695" max="7936" width="11.42578125" style="394"/>
    <col min="7937" max="7937" width="118.42578125" style="394" customWidth="1"/>
    <col min="7938" max="7949" width="24.140625" style="394" customWidth="1"/>
    <col min="7950" max="7950" width="4.5703125" style="394" customWidth="1"/>
    <col min="7951" max="8192" width="11.42578125" style="394"/>
    <col min="8193" max="8193" width="118.42578125" style="394" customWidth="1"/>
    <col min="8194" max="8205" width="24.140625" style="394" customWidth="1"/>
    <col min="8206" max="8206" width="4.5703125" style="394" customWidth="1"/>
    <col min="8207" max="8448" width="11.42578125" style="394"/>
    <col min="8449" max="8449" width="118.42578125" style="394" customWidth="1"/>
    <col min="8450" max="8461" width="24.140625" style="394" customWidth="1"/>
    <col min="8462" max="8462" width="4.5703125" style="394" customWidth="1"/>
    <col min="8463" max="8704" width="11.42578125" style="394"/>
    <col min="8705" max="8705" width="118.42578125" style="394" customWidth="1"/>
    <col min="8706" max="8717" width="24.140625" style="394" customWidth="1"/>
    <col min="8718" max="8718" width="4.5703125" style="394" customWidth="1"/>
    <col min="8719" max="8960" width="11.42578125" style="394"/>
    <col min="8961" max="8961" width="118.42578125" style="394" customWidth="1"/>
    <col min="8962" max="8973" width="24.140625" style="394" customWidth="1"/>
    <col min="8974" max="8974" width="4.5703125" style="394" customWidth="1"/>
    <col min="8975" max="9216" width="11.42578125" style="394"/>
    <col min="9217" max="9217" width="118.42578125" style="394" customWidth="1"/>
    <col min="9218" max="9229" width="24.140625" style="394" customWidth="1"/>
    <col min="9230" max="9230" width="4.5703125" style="394" customWidth="1"/>
    <col min="9231" max="9472" width="11.42578125" style="394"/>
    <col min="9473" max="9473" width="118.42578125" style="394" customWidth="1"/>
    <col min="9474" max="9485" width="24.140625" style="394" customWidth="1"/>
    <col min="9486" max="9486" width="4.5703125" style="394" customWidth="1"/>
    <col min="9487" max="9728" width="11.42578125" style="394"/>
    <col min="9729" max="9729" width="118.42578125" style="394" customWidth="1"/>
    <col min="9730" max="9741" width="24.140625" style="394" customWidth="1"/>
    <col min="9742" max="9742" width="4.5703125" style="394" customWidth="1"/>
    <col min="9743" max="9984" width="11.42578125" style="394"/>
    <col min="9985" max="9985" width="118.42578125" style="394" customWidth="1"/>
    <col min="9986" max="9997" width="24.140625" style="394" customWidth="1"/>
    <col min="9998" max="9998" width="4.5703125" style="394" customWidth="1"/>
    <col min="9999" max="10240" width="11.42578125" style="394"/>
    <col min="10241" max="10241" width="118.42578125" style="394" customWidth="1"/>
    <col min="10242" max="10253" width="24.140625" style="394" customWidth="1"/>
    <col min="10254" max="10254" width="4.5703125" style="394" customWidth="1"/>
    <col min="10255" max="10496" width="11.42578125" style="394"/>
    <col min="10497" max="10497" width="118.42578125" style="394" customWidth="1"/>
    <col min="10498" max="10509" width="24.140625" style="394" customWidth="1"/>
    <col min="10510" max="10510" width="4.5703125" style="394" customWidth="1"/>
    <col min="10511" max="10752" width="11.42578125" style="394"/>
    <col min="10753" max="10753" width="118.42578125" style="394" customWidth="1"/>
    <col min="10754" max="10765" width="24.140625" style="394" customWidth="1"/>
    <col min="10766" max="10766" width="4.5703125" style="394" customWidth="1"/>
    <col min="10767" max="11008" width="11.42578125" style="394"/>
    <col min="11009" max="11009" width="118.42578125" style="394" customWidth="1"/>
    <col min="11010" max="11021" width="24.140625" style="394" customWidth="1"/>
    <col min="11022" max="11022" width="4.5703125" style="394" customWidth="1"/>
    <col min="11023" max="11264" width="11.42578125" style="394"/>
    <col min="11265" max="11265" width="118.42578125" style="394" customWidth="1"/>
    <col min="11266" max="11277" width="24.140625" style="394" customWidth="1"/>
    <col min="11278" max="11278" width="4.5703125" style="394" customWidth="1"/>
    <col min="11279" max="11520" width="11.42578125" style="394"/>
    <col min="11521" max="11521" width="118.42578125" style="394" customWidth="1"/>
    <col min="11522" max="11533" width="24.140625" style="394" customWidth="1"/>
    <col min="11534" max="11534" width="4.5703125" style="394" customWidth="1"/>
    <col min="11535" max="11776" width="11.42578125" style="394"/>
    <col min="11777" max="11777" width="118.42578125" style="394" customWidth="1"/>
    <col min="11778" max="11789" width="24.140625" style="394" customWidth="1"/>
    <col min="11790" max="11790" width="4.5703125" style="394" customWidth="1"/>
    <col min="11791" max="12032" width="11.42578125" style="394"/>
    <col min="12033" max="12033" width="118.42578125" style="394" customWidth="1"/>
    <col min="12034" max="12045" width="24.140625" style="394" customWidth="1"/>
    <col min="12046" max="12046" width="4.5703125" style="394" customWidth="1"/>
    <col min="12047" max="12288" width="11.42578125" style="394"/>
    <col min="12289" max="12289" width="118.42578125" style="394" customWidth="1"/>
    <col min="12290" max="12301" width="24.140625" style="394" customWidth="1"/>
    <col min="12302" max="12302" width="4.5703125" style="394" customWidth="1"/>
    <col min="12303" max="12544" width="11.42578125" style="394"/>
    <col min="12545" max="12545" width="118.42578125" style="394" customWidth="1"/>
    <col min="12546" max="12557" width="24.140625" style="394" customWidth="1"/>
    <col min="12558" max="12558" width="4.5703125" style="394" customWidth="1"/>
    <col min="12559" max="12800" width="11.42578125" style="394"/>
    <col min="12801" max="12801" width="118.42578125" style="394" customWidth="1"/>
    <col min="12802" max="12813" width="24.140625" style="394" customWidth="1"/>
    <col min="12814" max="12814" width="4.5703125" style="394" customWidth="1"/>
    <col min="12815" max="13056" width="11.42578125" style="394"/>
    <col min="13057" max="13057" width="118.42578125" style="394" customWidth="1"/>
    <col min="13058" max="13069" width="24.140625" style="394" customWidth="1"/>
    <col min="13070" max="13070" width="4.5703125" style="394" customWidth="1"/>
    <col min="13071" max="13312" width="11.42578125" style="394"/>
    <col min="13313" max="13313" width="118.42578125" style="394" customWidth="1"/>
    <col min="13314" max="13325" width="24.140625" style="394" customWidth="1"/>
    <col min="13326" max="13326" width="4.5703125" style="394" customWidth="1"/>
    <col min="13327" max="13568" width="11.42578125" style="394"/>
    <col min="13569" max="13569" width="118.42578125" style="394" customWidth="1"/>
    <col min="13570" max="13581" width="24.140625" style="394" customWidth="1"/>
    <col min="13582" max="13582" width="4.5703125" style="394" customWidth="1"/>
    <col min="13583" max="13824" width="11.42578125" style="394"/>
    <col min="13825" max="13825" width="118.42578125" style="394" customWidth="1"/>
    <col min="13826" max="13837" width="24.140625" style="394" customWidth="1"/>
    <col min="13838" max="13838" width="4.5703125" style="394" customWidth="1"/>
    <col min="13839" max="14080" width="11.42578125" style="394"/>
    <col min="14081" max="14081" width="118.42578125" style="394" customWidth="1"/>
    <col min="14082" max="14093" width="24.140625" style="394" customWidth="1"/>
    <col min="14094" max="14094" width="4.5703125" style="394" customWidth="1"/>
    <col min="14095" max="14336" width="11.42578125" style="394"/>
    <col min="14337" max="14337" width="118.42578125" style="394" customWidth="1"/>
    <col min="14338" max="14349" width="24.140625" style="394" customWidth="1"/>
    <col min="14350" max="14350" width="4.5703125" style="394" customWidth="1"/>
    <col min="14351" max="14592" width="11.42578125" style="394"/>
    <col min="14593" max="14593" width="118.42578125" style="394" customWidth="1"/>
    <col min="14594" max="14605" width="24.140625" style="394" customWidth="1"/>
    <col min="14606" max="14606" width="4.5703125" style="394" customWidth="1"/>
    <col min="14607" max="14848" width="11.42578125" style="394"/>
    <col min="14849" max="14849" width="118.42578125" style="394" customWidth="1"/>
    <col min="14850" max="14861" width="24.140625" style="394" customWidth="1"/>
    <col min="14862" max="14862" width="4.5703125" style="394" customWidth="1"/>
    <col min="14863" max="15104" width="11.42578125" style="394"/>
    <col min="15105" max="15105" width="118.42578125" style="394" customWidth="1"/>
    <col min="15106" max="15117" width="24.140625" style="394" customWidth="1"/>
    <col min="15118" max="15118" width="4.5703125" style="394" customWidth="1"/>
    <col min="15119" max="15360" width="11.42578125" style="394"/>
    <col min="15361" max="15361" width="118.42578125" style="394" customWidth="1"/>
    <col min="15362" max="15373" width="24.140625" style="394" customWidth="1"/>
    <col min="15374" max="15374" width="4.5703125" style="394" customWidth="1"/>
    <col min="15375" max="15616" width="11.42578125" style="394"/>
    <col min="15617" max="15617" width="118.42578125" style="394" customWidth="1"/>
    <col min="15618" max="15629" width="24.140625" style="394" customWidth="1"/>
    <col min="15630" max="15630" width="4.5703125" style="394" customWidth="1"/>
    <col min="15631" max="15872" width="11.42578125" style="394"/>
    <col min="15873" max="15873" width="118.42578125" style="394" customWidth="1"/>
    <col min="15874" max="15885" width="24.140625" style="394" customWidth="1"/>
    <col min="15886" max="15886" width="4.5703125" style="394" customWidth="1"/>
    <col min="15887" max="16128" width="11.42578125" style="394"/>
    <col min="16129" max="16129" width="118.42578125" style="394" customWidth="1"/>
    <col min="16130" max="16141" width="24.140625" style="394" customWidth="1"/>
    <col min="16142" max="16142" width="4.5703125" style="394" customWidth="1"/>
    <col min="16143" max="16384" width="11.42578125" style="394"/>
  </cols>
  <sheetData>
    <row r="1" spans="1:26" s="1" customFormat="1" ht="5.25" hidden="1" customHeight="1">
      <c r="A1" s="167"/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8"/>
      <c r="M1" s="168"/>
      <c r="N1" s="165"/>
    </row>
    <row r="2" spans="1:26" s="2" customFormat="1" ht="78.75" customHeight="1">
      <c r="A2" s="848" t="s">
        <v>569</v>
      </c>
      <c r="B2" s="848"/>
      <c r="C2" s="848"/>
      <c r="D2" s="848"/>
      <c r="E2" s="848"/>
      <c r="F2" s="848"/>
      <c r="G2" s="848"/>
      <c r="H2" s="848"/>
      <c r="I2" s="848"/>
      <c r="J2" s="848"/>
      <c r="K2" s="848"/>
      <c r="L2" s="848"/>
      <c r="M2" s="848"/>
      <c r="N2" s="169"/>
    </row>
    <row r="3" spans="1:26" s="2" customFormat="1" ht="41.25" customHeight="1">
      <c r="A3" s="848" t="s">
        <v>164</v>
      </c>
      <c r="B3" s="848"/>
      <c r="C3" s="848"/>
      <c r="D3" s="848"/>
      <c r="E3" s="848"/>
      <c r="F3" s="848"/>
      <c r="G3" s="848"/>
      <c r="H3" s="848"/>
      <c r="I3" s="848"/>
      <c r="J3" s="848"/>
      <c r="K3" s="848"/>
      <c r="L3" s="848"/>
      <c r="M3" s="848"/>
      <c r="N3" s="169"/>
    </row>
    <row r="4" spans="1:26" s="2" customFormat="1" ht="48.75" customHeight="1">
      <c r="A4" s="848" t="s">
        <v>852</v>
      </c>
      <c r="B4" s="848"/>
      <c r="C4" s="848"/>
      <c r="D4" s="848"/>
      <c r="E4" s="848"/>
      <c r="F4" s="848"/>
      <c r="G4" s="848"/>
      <c r="H4" s="848"/>
      <c r="I4" s="848"/>
      <c r="J4" s="848"/>
      <c r="K4" s="848"/>
      <c r="L4" s="848"/>
      <c r="M4" s="848"/>
      <c r="N4" s="169"/>
    </row>
    <row r="5" spans="1:26" s="3" customFormat="1" ht="73.5" customHeight="1">
      <c r="A5" s="849" t="s">
        <v>764</v>
      </c>
      <c r="B5" s="849"/>
      <c r="C5" s="849"/>
      <c r="D5" s="849"/>
      <c r="E5" s="849"/>
      <c r="F5" s="849"/>
      <c r="G5" s="849"/>
      <c r="H5" s="849"/>
      <c r="I5" s="849"/>
      <c r="J5" s="849"/>
      <c r="K5" s="849"/>
      <c r="L5" s="849"/>
      <c r="M5" s="849"/>
      <c r="N5" s="170"/>
    </row>
    <row r="6" spans="1:26" ht="6" customHeight="1"/>
    <row r="7" spans="1:26" ht="7.5" customHeight="1">
      <c r="A7" s="171"/>
      <c r="B7" s="172"/>
      <c r="C7" s="172"/>
      <c r="D7" s="173"/>
      <c r="E7" s="173"/>
      <c r="F7" s="172"/>
      <c r="G7" s="173"/>
      <c r="H7" s="172"/>
      <c r="I7" s="172"/>
      <c r="J7" s="173"/>
      <c r="K7" s="173"/>
      <c r="L7" s="172"/>
      <c r="M7" s="173"/>
      <c r="N7" s="174"/>
    </row>
    <row r="8" spans="1:26" s="177" customFormat="1" ht="45" customHeight="1">
      <c r="A8" s="175"/>
      <c r="B8" s="850" t="s">
        <v>45</v>
      </c>
      <c r="C8" s="850"/>
      <c r="D8" s="850"/>
      <c r="E8" s="850"/>
      <c r="F8" s="850" t="s">
        <v>51</v>
      </c>
      <c r="G8" s="850"/>
      <c r="H8" s="850"/>
      <c r="I8" s="850"/>
      <c r="J8" s="850" t="s">
        <v>157</v>
      </c>
      <c r="K8" s="850"/>
      <c r="L8" s="850"/>
      <c r="M8" s="850"/>
      <c r="N8" s="176"/>
      <c r="Y8" s="177">
        <v>1</v>
      </c>
      <c r="Z8" s="177">
        <v>1</v>
      </c>
    </row>
    <row r="9" spans="1:26" s="181" customFormat="1" ht="65.25" customHeight="1">
      <c r="A9" s="178"/>
      <c r="B9" s="178" t="s">
        <v>165</v>
      </c>
      <c r="C9" s="179" t="s">
        <v>166</v>
      </c>
      <c r="D9" s="178" t="s">
        <v>167</v>
      </c>
      <c r="E9" s="178" t="s">
        <v>43</v>
      </c>
      <c r="F9" s="179" t="s">
        <v>165</v>
      </c>
      <c r="G9" s="178" t="s">
        <v>166</v>
      </c>
      <c r="H9" s="178" t="s">
        <v>167</v>
      </c>
      <c r="I9" s="179" t="s">
        <v>43</v>
      </c>
      <c r="J9" s="178" t="s">
        <v>165</v>
      </c>
      <c r="K9" s="178" t="s">
        <v>166</v>
      </c>
      <c r="L9" s="179" t="s">
        <v>167</v>
      </c>
      <c r="M9" s="178" t="s">
        <v>43</v>
      </c>
      <c r="N9" s="180"/>
      <c r="Y9" s="181">
        <v>1</v>
      </c>
      <c r="Z9" s="181">
        <v>1</v>
      </c>
    </row>
    <row r="10" spans="1:26" s="184" customFormat="1" ht="64.5" customHeight="1">
      <c r="A10" s="182" t="s">
        <v>138</v>
      </c>
      <c r="B10" s="183">
        <v>173712.98205620001</v>
      </c>
      <c r="C10" s="183">
        <v>133380.94763939999</v>
      </c>
      <c r="D10" s="183">
        <v>641058.85500800004</v>
      </c>
      <c r="E10" s="183">
        <v>948152.7847036001</v>
      </c>
      <c r="F10" s="183">
        <v>117180.32991</v>
      </c>
      <c r="G10" s="183">
        <v>480504.53644180001</v>
      </c>
      <c r="H10" s="183">
        <v>504928.25050600001</v>
      </c>
      <c r="I10" s="183">
        <v>1102613.1168577999</v>
      </c>
      <c r="J10" s="183">
        <v>147197.7601362</v>
      </c>
      <c r="K10" s="183">
        <v>176030.415374</v>
      </c>
      <c r="L10" s="183">
        <v>621063.60910520004</v>
      </c>
      <c r="M10" s="183">
        <v>944291.78461540001</v>
      </c>
      <c r="N10" s="176"/>
    </row>
    <row r="11" spans="1:26" s="184" customFormat="1" ht="64.5" customHeight="1">
      <c r="A11" s="182" t="s">
        <v>139</v>
      </c>
      <c r="B11" s="185">
        <v>0</v>
      </c>
      <c r="C11" s="185">
        <v>290.49804999999998</v>
      </c>
      <c r="D11" s="185">
        <v>67.765020000000007</v>
      </c>
      <c r="E11" s="185">
        <v>358.26307000000003</v>
      </c>
      <c r="F11" s="185">
        <v>5.0308799999999998</v>
      </c>
      <c r="G11" s="185">
        <v>4795.8852100000004</v>
      </c>
      <c r="H11" s="183">
        <v>4799.3285700000006</v>
      </c>
      <c r="I11" s="183">
        <v>9600.2446600000003</v>
      </c>
      <c r="J11" s="183">
        <v>3580.5302499999998</v>
      </c>
      <c r="K11" s="183">
        <v>6537.3416799999995</v>
      </c>
      <c r="L11" s="183">
        <v>4110.77603</v>
      </c>
      <c r="M11" s="183">
        <v>14228.64796</v>
      </c>
      <c r="N11" s="176"/>
    </row>
    <row r="12" spans="1:26" s="184" customFormat="1" ht="64.5" customHeight="1">
      <c r="A12" s="182" t="s">
        <v>140</v>
      </c>
      <c r="B12" s="185">
        <v>6530.2531723999991</v>
      </c>
      <c r="C12" s="185">
        <v>23555.391219599998</v>
      </c>
      <c r="D12" s="185">
        <v>89.52</v>
      </c>
      <c r="E12" s="185">
        <v>30175.164392000002</v>
      </c>
      <c r="F12" s="185">
        <v>48277.678799999994</v>
      </c>
      <c r="G12" s="185">
        <v>3654.5153</v>
      </c>
      <c r="H12" s="183">
        <v>0</v>
      </c>
      <c r="I12" s="183">
        <v>51932.194100000001</v>
      </c>
      <c r="J12" s="183">
        <v>50151.438261000003</v>
      </c>
      <c r="K12" s="183">
        <v>145876.2984766</v>
      </c>
      <c r="L12" s="183">
        <v>3123.0074058</v>
      </c>
      <c r="M12" s="183">
        <v>199150.74414340002</v>
      </c>
      <c r="N12" s="176"/>
    </row>
    <row r="13" spans="1:26" s="184" customFormat="1" ht="64.5" customHeight="1">
      <c r="A13" s="182" t="s">
        <v>141</v>
      </c>
      <c r="B13" s="183">
        <v>33858.621469999998</v>
      </c>
      <c r="C13" s="183">
        <v>13260.659310000001</v>
      </c>
      <c r="D13" s="183">
        <v>10373.391740000001</v>
      </c>
      <c r="E13" s="183">
        <v>57492.67252</v>
      </c>
      <c r="F13" s="183">
        <v>1829</v>
      </c>
      <c r="G13" s="183">
        <v>6843.6420313999997</v>
      </c>
      <c r="H13" s="183">
        <v>22171.387930000001</v>
      </c>
      <c r="I13" s="183">
        <v>30844.0299614</v>
      </c>
      <c r="J13" s="183">
        <v>139333.89799999999</v>
      </c>
      <c r="K13" s="183">
        <v>3171.8858399999999</v>
      </c>
      <c r="L13" s="183">
        <v>43147.786101599995</v>
      </c>
      <c r="M13" s="183">
        <v>185653.5699416</v>
      </c>
      <c r="N13" s="176"/>
    </row>
    <row r="14" spans="1:26" s="184" customFormat="1" ht="64.5" customHeight="1">
      <c r="A14" s="182" t="s">
        <v>142</v>
      </c>
      <c r="B14" s="183">
        <v>961395.70655160001</v>
      </c>
      <c r="C14" s="183">
        <v>472253.79053880001</v>
      </c>
      <c r="D14" s="183">
        <v>1536931.3415158</v>
      </c>
      <c r="E14" s="183">
        <v>2970580.8386062002</v>
      </c>
      <c r="F14" s="183">
        <v>589845.83870379999</v>
      </c>
      <c r="G14" s="183">
        <v>298454.19396559999</v>
      </c>
      <c r="H14" s="183">
        <v>1211801.3738686</v>
      </c>
      <c r="I14" s="183">
        <v>2100101.4065380003</v>
      </c>
      <c r="J14" s="183">
        <v>318793.55925379996</v>
      </c>
      <c r="K14" s="183">
        <v>289806.06575900002</v>
      </c>
      <c r="L14" s="183">
        <v>1663970.1378958002</v>
      </c>
      <c r="M14" s="183">
        <v>2272569.7629085998</v>
      </c>
      <c r="N14" s="176"/>
    </row>
    <row r="15" spans="1:26" s="184" customFormat="1" ht="64.5" customHeight="1">
      <c r="A15" s="182" t="s">
        <v>143</v>
      </c>
      <c r="B15" s="183">
        <v>16993.426228</v>
      </c>
      <c r="C15" s="183">
        <v>165918.06731360001</v>
      </c>
      <c r="D15" s="183">
        <v>83069.56431999999</v>
      </c>
      <c r="E15" s="183">
        <v>265981.05786160001</v>
      </c>
      <c r="F15" s="183">
        <v>5053.1253268</v>
      </c>
      <c r="G15" s="183">
        <v>70470.448969999998</v>
      </c>
      <c r="H15" s="183">
        <v>540204.94512020005</v>
      </c>
      <c r="I15" s="183">
        <v>615728.519417</v>
      </c>
      <c r="J15" s="183">
        <v>10673.15768</v>
      </c>
      <c r="K15" s="183">
        <v>89702.228640000001</v>
      </c>
      <c r="L15" s="183">
        <v>64475.68606</v>
      </c>
      <c r="M15" s="183">
        <v>164851.07238</v>
      </c>
      <c r="N15" s="176"/>
    </row>
    <row r="16" spans="1:26" s="184" customFormat="1" ht="64.5" customHeight="1">
      <c r="A16" s="182" t="s">
        <v>98</v>
      </c>
      <c r="B16" s="183">
        <v>981695.45370159997</v>
      </c>
      <c r="C16" s="183">
        <v>1322507.5595531999</v>
      </c>
      <c r="D16" s="183">
        <v>1480228.628272</v>
      </c>
      <c r="E16" s="183">
        <v>3784431.6415268001</v>
      </c>
      <c r="F16" s="183">
        <v>851780.92328059999</v>
      </c>
      <c r="G16" s="183">
        <v>1857465.8130226</v>
      </c>
      <c r="H16" s="183">
        <v>777799.73138240003</v>
      </c>
      <c r="I16" s="183">
        <v>3487046.4676855998</v>
      </c>
      <c r="J16" s="183">
        <v>249048.9712652</v>
      </c>
      <c r="K16" s="183">
        <v>663054.01503499993</v>
      </c>
      <c r="L16" s="183">
        <v>1864237.9008742</v>
      </c>
      <c r="M16" s="183">
        <v>2776340.8871744</v>
      </c>
      <c r="N16" s="176"/>
    </row>
    <row r="17" spans="1:14" s="184" customFormat="1" ht="64.5" customHeight="1">
      <c r="A17" s="182" t="s">
        <v>144</v>
      </c>
      <c r="B17" s="183">
        <v>707694.1247404</v>
      </c>
      <c r="C17" s="183">
        <v>528143.70642419998</v>
      </c>
      <c r="D17" s="183">
        <v>1148299.4359869999</v>
      </c>
      <c r="E17" s="183">
        <v>2384137.2671515997</v>
      </c>
      <c r="F17" s="183">
        <v>413458.78580260003</v>
      </c>
      <c r="G17" s="183">
        <v>456482.0307614</v>
      </c>
      <c r="H17" s="183">
        <v>1110257.5154242001</v>
      </c>
      <c r="I17" s="183">
        <v>1980198.3319881998</v>
      </c>
      <c r="J17" s="183">
        <v>808774.98063820007</v>
      </c>
      <c r="K17" s="183">
        <v>495926.61893159995</v>
      </c>
      <c r="L17" s="183">
        <v>3063007.1255229996</v>
      </c>
      <c r="M17" s="183">
        <v>4367708.7250928003</v>
      </c>
      <c r="N17" s="176"/>
    </row>
    <row r="18" spans="1:14" s="184" customFormat="1" ht="64.5" customHeight="1">
      <c r="A18" s="182" t="s">
        <v>145</v>
      </c>
      <c r="B18" s="183">
        <v>8251.4183528000012</v>
      </c>
      <c r="C18" s="183">
        <v>28342.678414599999</v>
      </c>
      <c r="D18" s="183">
        <v>97657.124004800004</v>
      </c>
      <c r="E18" s="183">
        <v>134251.2207722</v>
      </c>
      <c r="F18" s="183">
        <v>1506.2838300000001</v>
      </c>
      <c r="G18" s="183">
        <v>10766.19218</v>
      </c>
      <c r="H18" s="183">
        <v>51451.042597799998</v>
      </c>
      <c r="I18" s="183">
        <v>63723.518607799997</v>
      </c>
      <c r="J18" s="183">
        <v>10230.214830600002</v>
      </c>
      <c r="K18" s="183">
        <v>4988.7269378000001</v>
      </c>
      <c r="L18" s="183">
        <v>201223.6013412</v>
      </c>
      <c r="M18" s="183">
        <v>216442.5431096</v>
      </c>
      <c r="N18" s="176"/>
    </row>
    <row r="19" spans="1:14" s="184" customFormat="1" ht="64.5" customHeight="1">
      <c r="A19" s="182" t="s">
        <v>146</v>
      </c>
      <c r="B19" s="183">
        <v>48643.184548600002</v>
      </c>
      <c r="C19" s="183">
        <v>104038.0058982</v>
      </c>
      <c r="D19" s="183">
        <v>168740.241404</v>
      </c>
      <c r="E19" s="183">
        <v>321421.4318508</v>
      </c>
      <c r="F19" s="183">
        <v>21987.729866599999</v>
      </c>
      <c r="G19" s="183">
        <v>73107.634581000006</v>
      </c>
      <c r="H19" s="183">
        <v>220272.76207</v>
      </c>
      <c r="I19" s="183">
        <v>315368.12651759997</v>
      </c>
      <c r="J19" s="183">
        <v>73497.930464599995</v>
      </c>
      <c r="K19" s="183">
        <v>173438.47683700002</v>
      </c>
      <c r="L19" s="183">
        <v>137007.57221519999</v>
      </c>
      <c r="M19" s="183">
        <v>383943.97951679997</v>
      </c>
      <c r="N19" s="176"/>
    </row>
    <row r="20" spans="1:14" s="184" customFormat="1" ht="64.5" customHeight="1">
      <c r="A20" s="182" t="s">
        <v>147</v>
      </c>
      <c r="B20" s="183">
        <v>798954.32462580001</v>
      </c>
      <c r="C20" s="183">
        <v>1335908.8120225999</v>
      </c>
      <c r="D20" s="183">
        <v>368528.01222699997</v>
      </c>
      <c r="E20" s="183">
        <v>2503391.1488754</v>
      </c>
      <c r="F20" s="183">
        <v>6655.01296</v>
      </c>
      <c r="G20" s="183">
        <v>176239.86278940001</v>
      </c>
      <c r="H20" s="183">
        <v>16286.5974828</v>
      </c>
      <c r="I20" s="183">
        <v>199181.47323219999</v>
      </c>
      <c r="J20" s="183">
        <v>635681.54962119996</v>
      </c>
      <c r="K20" s="183">
        <v>1874318.1658740002</v>
      </c>
      <c r="L20" s="183">
        <v>586.03217159999997</v>
      </c>
      <c r="M20" s="183">
        <v>2510585.7476667999</v>
      </c>
      <c r="N20" s="176"/>
    </row>
    <row r="21" spans="1:14" s="184" customFormat="1" ht="64.5" customHeight="1">
      <c r="A21" s="182" t="s">
        <v>148</v>
      </c>
      <c r="B21" s="183">
        <v>94353.618430000002</v>
      </c>
      <c r="C21" s="183">
        <v>268683.44093879999</v>
      </c>
      <c r="D21" s="183">
        <v>4164623.6832392002</v>
      </c>
      <c r="E21" s="183">
        <v>4527660.7426079996</v>
      </c>
      <c r="F21" s="183">
        <v>13571.604943800001</v>
      </c>
      <c r="G21" s="183">
        <v>289156.29624260002</v>
      </c>
      <c r="H21" s="183">
        <v>3516831.8617226002</v>
      </c>
      <c r="I21" s="183">
        <v>3819559.7629089998</v>
      </c>
      <c r="J21" s="183">
        <v>65534.0537434</v>
      </c>
      <c r="K21" s="183">
        <v>77293.923179000005</v>
      </c>
      <c r="L21" s="183">
        <v>10648466.428573798</v>
      </c>
      <c r="M21" s="183">
        <v>10791294.405496201</v>
      </c>
      <c r="N21" s="176"/>
    </row>
    <row r="22" spans="1:14" s="184" customFormat="1" ht="64.5" customHeight="1">
      <c r="A22" s="182" t="s">
        <v>149</v>
      </c>
      <c r="B22" s="183">
        <v>64.529740000000004</v>
      </c>
      <c r="C22" s="183">
        <v>181.42514000000003</v>
      </c>
      <c r="D22" s="183">
        <v>558.46609000000001</v>
      </c>
      <c r="E22" s="183">
        <v>804.42097000000001</v>
      </c>
      <c r="F22" s="183">
        <v>744.51988000000006</v>
      </c>
      <c r="G22" s="183">
        <v>3270.0004100000001</v>
      </c>
      <c r="H22" s="183">
        <v>1288032.8780668001</v>
      </c>
      <c r="I22" s="183">
        <v>1292047.3983568</v>
      </c>
      <c r="J22" s="183">
        <v>246.75</v>
      </c>
      <c r="K22" s="183">
        <v>0</v>
      </c>
      <c r="L22" s="183">
        <v>1794.1125684000001</v>
      </c>
      <c r="M22" s="183">
        <v>2040.8625684000001</v>
      </c>
      <c r="N22" s="176"/>
    </row>
    <row r="23" spans="1:14" s="184" customFormat="1" ht="64.5" customHeight="1">
      <c r="A23" s="182" t="s">
        <v>150</v>
      </c>
      <c r="B23" s="183">
        <v>642.43340999999998</v>
      </c>
      <c r="C23" s="183">
        <v>5501.4657654000002</v>
      </c>
      <c r="D23" s="183">
        <v>49139.449565800001</v>
      </c>
      <c r="E23" s="183">
        <v>55283.348741200003</v>
      </c>
      <c r="F23" s="183">
        <v>134.12633</v>
      </c>
      <c r="G23" s="183">
        <v>77.558320000000009</v>
      </c>
      <c r="H23" s="183">
        <v>906.00606000000005</v>
      </c>
      <c r="I23" s="183">
        <v>1117.6907099999999</v>
      </c>
      <c r="J23" s="183">
        <v>1344.2086107999999</v>
      </c>
      <c r="K23" s="183">
        <v>177.83005</v>
      </c>
      <c r="L23" s="183">
        <v>26936.654185199997</v>
      </c>
      <c r="M23" s="183">
        <v>28458.692846000002</v>
      </c>
      <c r="N23" s="176"/>
    </row>
    <row r="24" spans="1:14" s="184" customFormat="1" ht="64.5" customHeight="1">
      <c r="A24" s="182" t="s">
        <v>151</v>
      </c>
      <c r="B24" s="183">
        <v>23723.595918200001</v>
      </c>
      <c r="C24" s="183">
        <v>113486.7305394</v>
      </c>
      <c r="D24" s="183">
        <v>596126.85607640003</v>
      </c>
      <c r="E24" s="183">
        <v>733337.18253400002</v>
      </c>
      <c r="F24" s="183">
        <v>81647.343950000009</v>
      </c>
      <c r="G24" s="183">
        <v>7059.0305472</v>
      </c>
      <c r="H24" s="183">
        <v>46928.544450000001</v>
      </c>
      <c r="I24" s="183">
        <v>135634.9189472</v>
      </c>
      <c r="J24" s="183">
        <v>10356.015668800001</v>
      </c>
      <c r="K24" s="183">
        <v>2825.5771839999998</v>
      </c>
      <c r="L24" s="183">
        <v>150706.83995300002</v>
      </c>
      <c r="M24" s="183">
        <v>163888.4328058</v>
      </c>
      <c r="N24" s="176"/>
    </row>
    <row r="25" spans="1:14" s="184" customFormat="1" ht="64.5" customHeight="1">
      <c r="A25" s="182" t="s">
        <v>152</v>
      </c>
      <c r="B25" s="183">
        <v>0</v>
      </c>
      <c r="C25" s="183">
        <v>96.68413000000001</v>
      </c>
      <c r="D25" s="183">
        <v>0</v>
      </c>
      <c r="E25" s="183">
        <v>96.68413000000001</v>
      </c>
      <c r="F25" s="183">
        <v>0</v>
      </c>
      <c r="G25" s="183">
        <v>3.92394</v>
      </c>
      <c r="H25" s="183">
        <v>15.6395</v>
      </c>
      <c r="I25" s="183">
        <v>19.56344</v>
      </c>
      <c r="J25" s="183">
        <v>0</v>
      </c>
      <c r="K25" s="183">
        <v>0</v>
      </c>
      <c r="L25" s="183">
        <v>0</v>
      </c>
      <c r="M25" s="183">
        <v>0</v>
      </c>
      <c r="N25" s="176"/>
    </row>
    <row r="26" spans="1:14" s="184" customFormat="1" ht="64.5" customHeight="1">
      <c r="A26" s="182" t="s">
        <v>153</v>
      </c>
      <c r="B26" s="183">
        <v>4.0250000000000004</v>
      </c>
      <c r="C26" s="183">
        <v>0</v>
      </c>
      <c r="D26" s="183">
        <v>0</v>
      </c>
      <c r="E26" s="183">
        <v>4.0250000000000004</v>
      </c>
      <c r="F26" s="183">
        <v>0</v>
      </c>
      <c r="G26" s="183">
        <v>0</v>
      </c>
      <c r="H26" s="183">
        <v>0</v>
      </c>
      <c r="I26" s="183">
        <v>0</v>
      </c>
      <c r="J26" s="183">
        <v>0</v>
      </c>
      <c r="K26" s="183">
        <v>1087.9960000000001</v>
      </c>
      <c r="L26" s="183">
        <v>0</v>
      </c>
      <c r="M26" s="183">
        <v>1087.9960000000001</v>
      </c>
      <c r="N26" s="176"/>
    </row>
    <row r="27" spans="1:14" s="189" customFormat="1" ht="98.25" customHeight="1">
      <c r="A27" s="186" t="s">
        <v>154</v>
      </c>
      <c r="B27" s="187">
        <v>0</v>
      </c>
      <c r="C27" s="187">
        <v>20.72</v>
      </c>
      <c r="D27" s="187">
        <v>0</v>
      </c>
      <c r="E27" s="187">
        <v>20.72</v>
      </c>
      <c r="F27" s="187">
        <v>0</v>
      </c>
      <c r="G27" s="187">
        <v>0</v>
      </c>
      <c r="H27" s="187">
        <v>4.1932600000000004</v>
      </c>
      <c r="I27" s="187">
        <v>4.1932600000000004</v>
      </c>
      <c r="J27" s="187">
        <v>4.5</v>
      </c>
      <c r="K27" s="187">
        <v>0</v>
      </c>
      <c r="L27" s="187">
        <v>0</v>
      </c>
      <c r="M27" s="187">
        <v>4.5</v>
      </c>
      <c r="N27" s="188"/>
    </row>
    <row r="28" spans="1:14" s="189" customFormat="1" ht="38.25" customHeight="1">
      <c r="A28" s="190" t="s">
        <v>168</v>
      </c>
      <c r="B28" s="191">
        <f>SUM(B10:B27)</f>
        <v>3856517.6979455999</v>
      </c>
      <c r="C28" s="191">
        <f t="shared" ref="C28:M28" si="0">SUM(C10:C27)</f>
        <v>4515570.5828977991</v>
      </c>
      <c r="D28" s="191">
        <f t="shared" si="0"/>
        <v>10345492.33447</v>
      </c>
      <c r="E28" s="191">
        <f t="shared" si="0"/>
        <v>18717580.615313403</v>
      </c>
      <c r="F28" s="191">
        <f t="shared" si="0"/>
        <v>2153677.3344641998</v>
      </c>
      <c r="G28" s="191">
        <f t="shared" si="0"/>
        <v>3738351.5647129989</v>
      </c>
      <c r="H28" s="191">
        <f t="shared" si="0"/>
        <v>9312692.0580113996</v>
      </c>
      <c r="I28" s="191">
        <f t="shared" si="0"/>
        <v>15204720.957188599</v>
      </c>
      <c r="J28" s="191">
        <f t="shared" si="0"/>
        <v>2524449.5184237999</v>
      </c>
      <c r="K28" s="191">
        <f t="shared" si="0"/>
        <v>4004235.565798</v>
      </c>
      <c r="L28" s="191">
        <f t="shared" si="0"/>
        <v>18493857.270004001</v>
      </c>
      <c r="M28" s="191">
        <f t="shared" si="0"/>
        <v>25022542.354225799</v>
      </c>
      <c r="N28" s="188"/>
    </row>
    <row r="29" spans="1:14" ht="11.25" customHeight="1" thickBot="1">
      <c r="A29" s="192"/>
      <c r="B29" s="193"/>
      <c r="C29" s="194"/>
      <c r="D29" s="194"/>
      <c r="E29" s="194"/>
      <c r="F29" s="194"/>
      <c r="G29" s="194"/>
      <c r="H29" s="193"/>
      <c r="I29" s="193"/>
      <c r="J29" s="193"/>
      <c r="K29" s="193"/>
      <c r="L29" s="193"/>
      <c r="M29" s="193"/>
    </row>
    <row r="30" spans="1:14" s="198" customFormat="1" ht="27.75" customHeight="1" thickTop="1">
      <c r="A30" s="198" t="s">
        <v>765</v>
      </c>
      <c r="B30" s="196"/>
      <c r="C30" s="197"/>
      <c r="D30" s="197"/>
      <c r="E30" s="197"/>
      <c r="F30" s="197"/>
      <c r="G30" s="197"/>
      <c r="H30" s="196"/>
      <c r="I30" s="196"/>
      <c r="N30" s="199"/>
    </row>
    <row r="31" spans="1:14" ht="20.25">
      <c r="A31" s="613" t="s">
        <v>766</v>
      </c>
      <c r="B31" s="613"/>
      <c r="C31" s="613"/>
      <c r="D31" s="18"/>
      <c r="E31" s="18"/>
      <c r="F31" s="18"/>
      <c r="G31" s="18"/>
      <c r="H31" s="18"/>
      <c r="I31" s="117"/>
      <c r="J31" s="17"/>
      <c r="K31" s="17"/>
      <c r="L31" s="17"/>
      <c r="M31" s="17"/>
    </row>
    <row r="32" spans="1:14" ht="22.5" customHeight="1">
      <c r="A32" s="195"/>
      <c r="B32" s="37"/>
      <c r="C32" s="18"/>
      <c r="D32" s="18"/>
      <c r="E32" s="18"/>
      <c r="F32" s="18"/>
      <c r="G32" s="18"/>
      <c r="H32" s="18"/>
      <c r="I32" s="117"/>
      <c r="J32" s="17"/>
      <c r="K32" s="17"/>
      <c r="L32" s="17"/>
      <c r="M32" s="17"/>
    </row>
    <row r="33" spans="1:13" ht="13.5" customHeight="1">
      <c r="A33" s="16"/>
      <c r="B33" s="37"/>
      <c r="C33" s="18"/>
      <c r="D33" s="18"/>
      <c r="E33" s="18"/>
      <c r="F33" s="18"/>
      <c r="G33" s="18"/>
      <c r="H33" s="18"/>
      <c r="I33" s="117"/>
      <c r="J33" s="17"/>
      <c r="K33" s="17"/>
      <c r="L33" s="17"/>
      <c r="M33" s="17"/>
    </row>
    <row r="34" spans="1:13" ht="13.5" customHeight="1">
      <c r="A34" s="16"/>
      <c r="B34" s="37"/>
      <c r="C34" s="18"/>
      <c r="D34" s="18"/>
      <c r="E34" s="18"/>
      <c r="F34" s="18"/>
      <c r="G34" s="18"/>
      <c r="H34" s="18"/>
      <c r="I34" s="117"/>
      <c r="J34" s="17"/>
      <c r="K34" s="17"/>
      <c r="L34" s="17"/>
      <c r="M34" s="17"/>
    </row>
    <row r="35" spans="1:13" ht="13.5" customHeight="1">
      <c r="A35" s="16"/>
      <c r="B35" s="37"/>
      <c r="C35" s="18"/>
      <c r="D35" s="18"/>
      <c r="E35" s="18"/>
      <c r="F35" s="18"/>
      <c r="G35" s="18"/>
      <c r="H35" s="18"/>
      <c r="I35" s="117"/>
      <c r="J35" s="17"/>
      <c r="K35" s="17"/>
      <c r="L35" s="17"/>
      <c r="M35" s="17"/>
    </row>
    <row r="36" spans="1:13" ht="13.5" customHeight="1">
      <c r="A36" s="16"/>
      <c r="B36" s="37"/>
      <c r="C36" s="18"/>
      <c r="D36" s="18"/>
      <c r="E36" s="18"/>
      <c r="F36" s="18"/>
      <c r="G36" s="18"/>
      <c r="H36" s="18"/>
      <c r="I36" s="117"/>
      <c r="J36" s="17"/>
      <c r="K36" s="17"/>
      <c r="L36" s="17"/>
      <c r="M36" s="17"/>
    </row>
    <row r="37" spans="1:13" ht="13.5" customHeight="1">
      <c r="A37" s="142"/>
      <c r="B37" s="200"/>
      <c r="C37" s="18"/>
      <c r="D37" s="18"/>
      <c r="E37" s="18"/>
      <c r="F37" s="18"/>
      <c r="G37" s="18"/>
      <c r="H37" s="18"/>
      <c r="I37" s="117"/>
      <c r="J37" s="17"/>
      <c r="K37" s="17"/>
      <c r="L37" s="17"/>
      <c r="M37" s="17"/>
    </row>
    <row r="38" spans="1:13" ht="13.5" customHeight="1">
      <c r="A38" s="16"/>
      <c r="B38" s="200"/>
      <c r="C38" s="18"/>
      <c r="D38" s="18"/>
      <c r="E38" s="18"/>
      <c r="F38" s="18"/>
      <c r="G38" s="18"/>
      <c r="H38" s="18"/>
      <c r="I38" s="117"/>
      <c r="J38" s="17"/>
      <c r="K38" s="17"/>
      <c r="L38" s="17"/>
      <c r="M38" s="17"/>
    </row>
    <row r="39" spans="1:13" ht="13.5" customHeight="1">
      <c r="A39" s="16"/>
      <c r="B39" s="200"/>
      <c r="C39" s="18"/>
      <c r="D39" s="18"/>
      <c r="E39" s="18"/>
      <c r="F39" s="18"/>
      <c r="G39" s="18"/>
      <c r="H39" s="18"/>
      <c r="I39" s="117"/>
      <c r="J39" s="17"/>
      <c r="K39" s="17"/>
      <c r="L39" s="17"/>
      <c r="M39" s="17"/>
    </row>
    <row r="40" spans="1:13" ht="13.5" customHeight="1">
      <c r="A40" s="16"/>
      <c r="B40" s="200"/>
      <c r="C40" s="18"/>
      <c r="D40" s="18"/>
      <c r="E40" s="18"/>
      <c r="F40" s="18"/>
      <c r="G40" s="18"/>
      <c r="H40" s="18"/>
      <c r="I40" s="117"/>
      <c r="J40" s="17"/>
      <c r="K40" s="17"/>
      <c r="L40" s="17"/>
      <c r="M40" s="17"/>
    </row>
    <row r="41" spans="1:13" ht="13.5" customHeight="1">
      <c r="A41" s="16"/>
      <c r="B41" s="200"/>
      <c r="C41" s="18"/>
      <c r="D41" s="18"/>
      <c r="E41" s="18"/>
      <c r="F41" s="18"/>
      <c r="G41" s="18"/>
      <c r="H41" s="18"/>
      <c r="I41" s="117"/>
      <c r="J41" s="17"/>
      <c r="K41" s="17"/>
      <c r="L41" s="17"/>
      <c r="M41" s="17"/>
    </row>
    <row r="42" spans="1:13" ht="13.5" customHeight="1">
      <c r="A42" s="16"/>
      <c r="B42" s="200"/>
      <c r="C42" s="18"/>
      <c r="D42" s="18"/>
      <c r="E42" s="18"/>
      <c r="F42" s="18"/>
      <c r="G42" s="18"/>
      <c r="H42" s="18"/>
      <c r="I42" s="117"/>
      <c r="J42" s="17"/>
      <c r="K42" s="17"/>
      <c r="L42" s="17"/>
      <c r="M42" s="17"/>
    </row>
    <row r="43" spans="1:13" ht="13.5" customHeight="1">
      <c r="A43" s="142"/>
      <c r="B43" s="200"/>
      <c r="C43" s="18"/>
      <c r="D43" s="18"/>
      <c r="E43" s="18"/>
      <c r="F43" s="18"/>
      <c r="G43" s="18"/>
      <c r="H43" s="18"/>
      <c r="I43" s="117"/>
      <c r="J43" s="17"/>
      <c r="K43" s="17"/>
      <c r="L43" s="17"/>
      <c r="M43" s="17"/>
    </row>
    <row r="44" spans="1:13" ht="13.5" customHeight="1">
      <c r="A44" s="16"/>
      <c r="B44" s="37"/>
      <c r="C44" s="18"/>
      <c r="D44" s="18"/>
      <c r="E44" s="18"/>
      <c r="F44" s="18"/>
      <c r="G44" s="18"/>
      <c r="H44" s="18"/>
      <c r="I44" s="117"/>
      <c r="J44" s="17"/>
      <c r="K44" s="17"/>
      <c r="L44" s="17"/>
      <c r="M44" s="17"/>
    </row>
    <row r="45" spans="1:13" ht="13.5" customHeight="1">
      <c r="A45" s="16"/>
      <c r="B45" s="37"/>
      <c r="C45" s="18"/>
      <c r="D45" s="18"/>
      <c r="E45" s="18"/>
      <c r="F45" s="18"/>
      <c r="G45" s="18"/>
      <c r="H45" s="18"/>
      <c r="I45" s="117"/>
      <c r="J45" s="17"/>
      <c r="K45" s="17"/>
      <c r="L45" s="17"/>
      <c r="M45" s="17"/>
    </row>
    <row r="46" spans="1:13" ht="13.5" customHeight="1">
      <c r="A46" s="16"/>
      <c r="B46" s="37"/>
      <c r="C46" s="18"/>
      <c r="D46" s="18"/>
      <c r="E46" s="18"/>
      <c r="F46" s="18"/>
      <c r="G46" s="18"/>
      <c r="H46" s="18"/>
      <c r="I46" s="117"/>
      <c r="J46" s="17"/>
      <c r="K46" s="17"/>
      <c r="L46" s="17"/>
      <c r="M46" s="17"/>
    </row>
    <row r="47" spans="1:13" ht="13.5" customHeight="1">
      <c r="A47" s="142"/>
      <c r="B47" s="37"/>
      <c r="C47" s="18"/>
      <c r="D47" s="18"/>
      <c r="E47" s="18"/>
      <c r="F47" s="18"/>
      <c r="G47" s="18"/>
      <c r="H47" s="18"/>
      <c r="I47" s="117"/>
      <c r="J47" s="17"/>
      <c r="K47" s="17"/>
      <c r="L47" s="17"/>
      <c r="M47" s="17"/>
    </row>
    <row r="48" spans="1:13" ht="13.5" customHeight="1">
      <c r="A48" s="16"/>
      <c r="B48" s="37"/>
      <c r="C48" s="18"/>
      <c r="D48" s="18"/>
      <c r="E48" s="18"/>
      <c r="F48" s="18"/>
      <c r="G48" s="18"/>
      <c r="H48" s="18"/>
      <c r="I48" s="117"/>
      <c r="J48" s="17"/>
      <c r="K48" s="17"/>
      <c r="L48" s="17"/>
      <c r="M48" s="17"/>
    </row>
    <row r="49" spans="1:13" ht="13.5" customHeight="1">
      <c r="A49" s="16"/>
      <c r="B49" s="37"/>
      <c r="C49" s="18"/>
      <c r="D49" s="18"/>
      <c r="E49" s="18"/>
      <c r="F49" s="18"/>
      <c r="G49" s="18"/>
      <c r="H49" s="18"/>
      <c r="I49" s="117"/>
      <c r="J49" s="17"/>
      <c r="K49" s="17"/>
      <c r="L49" s="17"/>
      <c r="M49" s="17"/>
    </row>
    <row r="50" spans="1:13" ht="13.5" customHeight="1">
      <c r="A50" s="16"/>
      <c r="B50" s="37"/>
      <c r="C50" s="18"/>
      <c r="D50" s="18"/>
      <c r="E50" s="18"/>
      <c r="F50" s="18"/>
      <c r="G50" s="18"/>
      <c r="H50" s="18"/>
      <c r="I50" s="117"/>
      <c r="J50" s="17"/>
      <c r="K50" s="17"/>
      <c r="L50" s="17"/>
      <c r="M50" s="17"/>
    </row>
    <row r="51" spans="1:13" ht="13.5" customHeight="1">
      <c r="A51" s="16"/>
      <c r="B51" s="37"/>
      <c r="C51" s="18"/>
      <c r="D51" s="18"/>
      <c r="E51" s="18"/>
      <c r="F51" s="18"/>
      <c r="G51" s="18"/>
      <c r="H51" s="18"/>
      <c r="I51" s="117"/>
      <c r="J51" s="17"/>
      <c r="K51" s="17"/>
      <c r="L51" s="17"/>
      <c r="M51" s="17"/>
    </row>
    <row r="52" spans="1:13" ht="13.5" customHeight="1">
      <c r="A52" s="142"/>
      <c r="B52" s="37"/>
      <c r="C52" s="18"/>
      <c r="D52" s="18"/>
      <c r="E52" s="18"/>
      <c r="F52" s="18"/>
      <c r="G52" s="18"/>
      <c r="H52" s="18"/>
      <c r="I52" s="117"/>
      <c r="J52" s="17"/>
      <c r="K52" s="17"/>
      <c r="L52" s="17"/>
      <c r="M52" s="17"/>
    </row>
    <row r="53" spans="1:13" ht="13.5" customHeight="1">
      <c r="A53" s="16"/>
      <c r="B53" s="37"/>
      <c r="C53" s="18"/>
      <c r="D53" s="18"/>
      <c r="E53" s="18"/>
      <c r="F53" s="18"/>
      <c r="G53" s="18"/>
      <c r="H53" s="18"/>
      <c r="I53" s="117"/>
      <c r="J53" s="17"/>
      <c r="K53" s="17"/>
      <c r="L53" s="17"/>
      <c r="M53" s="17"/>
    </row>
    <row r="54" spans="1:13" ht="13.5" customHeight="1">
      <c r="A54" s="16"/>
      <c r="B54" s="37"/>
      <c r="C54" s="18"/>
      <c r="D54" s="18"/>
      <c r="E54" s="18"/>
      <c r="F54" s="18"/>
      <c r="G54" s="18"/>
      <c r="H54" s="18"/>
      <c r="I54" s="117"/>
      <c r="J54" s="17"/>
      <c r="K54" s="17"/>
      <c r="L54" s="17"/>
      <c r="M54" s="17"/>
    </row>
    <row r="55" spans="1:13" ht="13.5" customHeight="1">
      <c r="A55" s="16"/>
      <c r="B55" s="37"/>
      <c r="C55" s="18"/>
      <c r="D55" s="18"/>
      <c r="E55" s="18"/>
      <c r="F55" s="18"/>
      <c r="G55" s="18"/>
      <c r="H55" s="18"/>
      <c r="I55" s="117"/>
      <c r="J55" s="17"/>
      <c r="K55" s="17"/>
      <c r="L55" s="17"/>
      <c r="M55" s="17"/>
    </row>
    <row r="56" spans="1:13" ht="9" customHeight="1">
      <c r="A56" s="140"/>
      <c r="B56" s="37"/>
      <c r="C56" s="18"/>
      <c r="D56" s="18"/>
      <c r="E56" s="18"/>
      <c r="F56" s="18"/>
      <c r="G56" s="18"/>
      <c r="H56" s="18"/>
      <c r="I56" s="117"/>
      <c r="J56" s="17"/>
      <c r="K56" s="17"/>
      <c r="L56" s="17"/>
      <c r="M56" s="17"/>
    </row>
    <row r="57" spans="1:13" ht="9" customHeight="1">
      <c r="A57" s="140"/>
      <c r="B57" s="37"/>
      <c r="C57" s="18"/>
      <c r="D57" s="18"/>
      <c r="E57" s="18"/>
      <c r="F57" s="18"/>
      <c r="G57" s="18"/>
      <c r="H57" s="18"/>
      <c r="I57" s="117"/>
      <c r="J57" s="17"/>
      <c r="K57" s="17"/>
      <c r="L57" s="17"/>
      <c r="M57" s="17"/>
    </row>
    <row r="58" spans="1:13" ht="9" customHeight="1">
      <c r="A58" s="140"/>
      <c r="B58" s="37"/>
      <c r="C58" s="18"/>
      <c r="D58" s="18"/>
      <c r="E58" s="18"/>
      <c r="F58" s="18"/>
      <c r="G58" s="18"/>
      <c r="H58" s="18"/>
      <c r="I58" s="117"/>
      <c r="J58" s="17"/>
      <c r="K58" s="17"/>
      <c r="L58" s="17"/>
      <c r="M58" s="17"/>
    </row>
    <row r="59" spans="1:13" ht="9" customHeight="1">
      <c r="A59" s="140"/>
      <c r="B59" s="37"/>
      <c r="C59" s="18"/>
      <c r="D59" s="18"/>
      <c r="E59" s="18"/>
      <c r="F59" s="18"/>
      <c r="G59" s="18"/>
      <c r="H59" s="18"/>
      <c r="I59" s="117"/>
      <c r="J59" s="17"/>
      <c r="K59" s="17"/>
      <c r="L59" s="17"/>
      <c r="M59" s="17"/>
    </row>
    <row r="60" spans="1:13" ht="9" customHeight="1">
      <c r="A60" s="141"/>
      <c r="B60" s="37"/>
      <c r="C60" s="18"/>
      <c r="D60" s="18"/>
      <c r="E60" s="18"/>
      <c r="F60" s="18"/>
      <c r="G60" s="18"/>
      <c r="H60" s="18"/>
      <c r="I60" s="117"/>
      <c r="J60" s="17"/>
      <c r="K60" s="17"/>
      <c r="L60" s="17"/>
      <c r="M60" s="17"/>
    </row>
    <row r="61" spans="1:13" ht="9" customHeight="1">
      <c r="A61" s="141"/>
      <c r="C61" s="18"/>
      <c r="D61" s="18"/>
      <c r="E61" s="18"/>
      <c r="F61" s="18"/>
      <c r="G61" s="18"/>
      <c r="H61" s="18"/>
      <c r="I61" s="17"/>
      <c r="J61" s="17"/>
      <c r="K61" s="17"/>
      <c r="L61" s="17"/>
      <c r="M61" s="17"/>
    </row>
    <row r="62" spans="1:13" ht="9" customHeight="1">
      <c r="A62" s="142"/>
      <c r="C62" s="18"/>
      <c r="D62" s="18"/>
      <c r="E62" s="18"/>
      <c r="F62" s="18"/>
      <c r="G62" s="18"/>
      <c r="H62" s="18"/>
      <c r="I62" s="17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7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7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7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7"/>
      <c r="J66" s="17"/>
      <c r="K66" s="17"/>
      <c r="L66" s="17"/>
      <c r="M66" s="17"/>
    </row>
    <row r="67" spans="1:13" ht="9" customHeight="1">
      <c r="A67" s="140"/>
      <c r="C67" s="18"/>
      <c r="D67" s="18"/>
      <c r="E67" s="18"/>
      <c r="F67" s="18"/>
      <c r="G67" s="18"/>
      <c r="H67" s="18"/>
      <c r="I67" s="17"/>
      <c r="J67" s="17"/>
      <c r="K67" s="17"/>
      <c r="L67" s="17"/>
      <c r="M67" s="17"/>
    </row>
    <row r="68" spans="1:13" ht="9" customHeight="1">
      <c r="A68" s="142"/>
      <c r="C68" s="18"/>
      <c r="D68" s="18"/>
      <c r="E68" s="18"/>
      <c r="F68" s="18"/>
      <c r="G68" s="18"/>
      <c r="H68" s="18"/>
      <c r="I68" s="17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7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7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7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7"/>
      <c r="J72" s="17"/>
      <c r="K72" s="17"/>
      <c r="L72" s="17"/>
      <c r="M72" s="17"/>
    </row>
    <row r="73" spans="1:13" ht="9" customHeight="1">
      <c r="A73" s="140"/>
      <c r="C73" s="18"/>
      <c r="D73" s="18"/>
      <c r="E73" s="18"/>
      <c r="F73" s="18"/>
      <c r="G73" s="18"/>
      <c r="H73" s="18"/>
      <c r="I73" s="17"/>
      <c r="J73" s="17"/>
      <c r="K73" s="17"/>
      <c r="L73" s="17"/>
      <c r="M73" s="17"/>
    </row>
    <row r="74" spans="1:13" ht="9" customHeight="1">
      <c r="A74" s="142"/>
      <c r="C74" s="18"/>
      <c r="D74" s="18"/>
      <c r="E74" s="18"/>
      <c r="F74" s="18"/>
      <c r="G74" s="18"/>
      <c r="H74" s="18"/>
      <c r="I74" s="17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7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7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7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7"/>
      <c r="J78" s="17"/>
      <c r="K78" s="17"/>
      <c r="L78" s="17"/>
      <c r="M78" s="17"/>
    </row>
    <row r="79" spans="1:13">
      <c r="A79" s="16"/>
      <c r="C79" s="37"/>
      <c r="D79" s="37"/>
      <c r="E79" s="37"/>
      <c r="F79" s="37"/>
      <c r="G79" s="37"/>
      <c r="H79" s="37"/>
    </row>
    <row r="80" spans="1:13">
      <c r="A80" s="16"/>
      <c r="C80" s="37"/>
      <c r="D80" s="37"/>
      <c r="E80" s="37"/>
      <c r="F80" s="37"/>
      <c r="G80" s="37"/>
      <c r="H80" s="37"/>
    </row>
    <row r="81" spans="1:8">
      <c r="A81" s="16"/>
      <c r="C81" s="37"/>
      <c r="D81" s="37"/>
      <c r="E81" s="37"/>
      <c r="F81" s="37"/>
      <c r="G81" s="37"/>
      <c r="H81" s="37"/>
    </row>
    <row r="82" spans="1:8">
      <c r="A82" s="16"/>
      <c r="C82" s="37"/>
      <c r="D82" s="37"/>
      <c r="E82" s="37"/>
      <c r="F82" s="37"/>
      <c r="G82" s="37"/>
      <c r="H82" s="37"/>
    </row>
    <row r="83" spans="1:8">
      <c r="A83" s="140"/>
      <c r="C83" s="37"/>
      <c r="D83" s="37"/>
      <c r="E83" s="37"/>
      <c r="F83" s="37"/>
      <c r="G83" s="37"/>
      <c r="H83" s="37"/>
    </row>
    <row r="84" spans="1:8">
      <c r="A84" s="142"/>
      <c r="C84" s="37"/>
      <c r="D84" s="37"/>
      <c r="E84" s="37"/>
      <c r="F84" s="37"/>
      <c r="G84" s="37"/>
      <c r="H84" s="37"/>
    </row>
    <row r="85" spans="1:8">
      <c r="A85" s="16"/>
      <c r="C85" s="37"/>
      <c r="D85" s="37"/>
      <c r="E85" s="37"/>
      <c r="F85" s="37"/>
      <c r="G85" s="37"/>
      <c r="H85" s="37"/>
    </row>
    <row r="86" spans="1:8">
      <c r="A86" s="16"/>
      <c r="C86" s="37"/>
      <c r="D86" s="37"/>
      <c r="E86" s="37"/>
      <c r="F86" s="37"/>
      <c r="G86" s="37"/>
      <c r="H86" s="37"/>
    </row>
    <row r="87" spans="1:8">
      <c r="A87" s="16"/>
      <c r="C87" s="37"/>
      <c r="D87" s="37"/>
      <c r="E87" s="37"/>
      <c r="F87" s="37"/>
      <c r="G87" s="37"/>
      <c r="H87" s="37"/>
    </row>
    <row r="88" spans="1:8">
      <c r="A88" s="16"/>
      <c r="C88" s="37"/>
      <c r="D88" s="37"/>
      <c r="E88" s="37"/>
      <c r="F88" s="37"/>
      <c r="G88" s="37"/>
      <c r="H88" s="37"/>
    </row>
    <row r="89" spans="1:8">
      <c r="A89" s="16"/>
      <c r="C89" s="37"/>
      <c r="D89" s="37"/>
      <c r="E89" s="37"/>
      <c r="F89" s="37"/>
      <c r="G89" s="37"/>
      <c r="H89" s="37"/>
    </row>
    <row r="90" spans="1:8">
      <c r="A90" s="16"/>
      <c r="C90" s="37"/>
      <c r="D90" s="37"/>
      <c r="E90" s="37"/>
      <c r="F90" s="37"/>
      <c r="G90" s="37"/>
      <c r="H90" s="37"/>
    </row>
    <row r="91" spans="1:8">
      <c r="A91" s="16"/>
      <c r="C91" s="37"/>
      <c r="D91" s="37"/>
      <c r="E91" s="37"/>
      <c r="F91" s="37"/>
      <c r="G91" s="37"/>
      <c r="H91" s="37"/>
    </row>
    <row r="92" spans="1:8">
      <c r="A92" s="16"/>
      <c r="C92" s="37"/>
      <c r="D92" s="37"/>
      <c r="E92" s="37"/>
      <c r="F92" s="37"/>
      <c r="G92" s="37"/>
      <c r="H92" s="37"/>
    </row>
    <row r="93" spans="1:8">
      <c r="A93" s="16"/>
      <c r="C93" s="37"/>
      <c r="D93" s="37"/>
      <c r="E93" s="37"/>
      <c r="F93" s="37"/>
      <c r="G93" s="37"/>
      <c r="H93" s="37"/>
    </row>
    <row r="94" spans="1:8">
      <c r="A94" s="142"/>
      <c r="C94" s="37"/>
      <c r="D94" s="37"/>
      <c r="E94" s="37"/>
      <c r="F94" s="37"/>
      <c r="G94" s="37"/>
      <c r="H94" s="37"/>
    </row>
    <row r="95" spans="1:8">
      <c r="A95" s="16"/>
      <c r="C95" s="37"/>
      <c r="D95" s="37"/>
      <c r="E95" s="37"/>
      <c r="F95" s="37"/>
      <c r="G95" s="37"/>
      <c r="H95" s="37"/>
    </row>
    <row r="96" spans="1:8">
      <c r="A96" s="16"/>
      <c r="C96" s="37"/>
      <c r="D96" s="37"/>
      <c r="E96" s="37"/>
      <c r="F96" s="37"/>
      <c r="G96" s="37"/>
      <c r="H96" s="37"/>
    </row>
    <row r="97" spans="1:8">
      <c r="A97" s="16"/>
      <c r="C97" s="37"/>
      <c r="D97" s="37"/>
      <c r="E97" s="37"/>
      <c r="F97" s="37"/>
      <c r="G97" s="37"/>
      <c r="H97" s="37"/>
    </row>
    <row r="98" spans="1:8">
      <c r="A98" s="143"/>
      <c r="C98" s="37"/>
      <c r="D98" s="37"/>
      <c r="E98" s="37"/>
      <c r="F98" s="37"/>
      <c r="G98" s="37"/>
      <c r="H98" s="37"/>
    </row>
    <row r="99" spans="1:8">
      <c r="A99" s="143"/>
      <c r="C99" s="37"/>
      <c r="D99" s="37"/>
      <c r="E99" s="37"/>
      <c r="F99" s="37"/>
      <c r="G99" s="37"/>
      <c r="H99" s="37"/>
    </row>
    <row r="100" spans="1:8">
      <c r="A100" s="143"/>
      <c r="C100" s="37"/>
      <c r="D100" s="37"/>
      <c r="E100" s="37"/>
      <c r="F100" s="37"/>
      <c r="G100" s="37"/>
      <c r="H100" s="37"/>
    </row>
    <row r="101" spans="1:8">
      <c r="A101" s="143"/>
      <c r="C101" s="37"/>
      <c r="D101" s="37"/>
      <c r="E101" s="37"/>
      <c r="F101" s="37"/>
      <c r="G101" s="37"/>
      <c r="H101" s="37"/>
    </row>
    <row r="102" spans="1:8">
      <c r="A102" s="143"/>
      <c r="C102" s="37"/>
      <c r="D102" s="37"/>
      <c r="E102" s="37"/>
      <c r="F102" s="37"/>
      <c r="G102" s="37"/>
      <c r="H102" s="37"/>
    </row>
    <row r="103" spans="1:8">
      <c r="A103" s="143"/>
      <c r="C103" s="37"/>
      <c r="D103" s="37"/>
      <c r="E103" s="37"/>
      <c r="F103" s="37"/>
      <c r="G103" s="37"/>
      <c r="H103" s="37"/>
    </row>
    <row r="104" spans="1:8">
      <c r="A104" s="143"/>
      <c r="C104" s="37"/>
      <c r="D104" s="37"/>
      <c r="E104" s="37"/>
      <c r="F104" s="37"/>
      <c r="G104" s="37"/>
      <c r="H104" s="37"/>
    </row>
    <row r="105" spans="1:8">
      <c r="A105" s="143"/>
      <c r="C105" s="37"/>
      <c r="D105" s="37"/>
      <c r="E105" s="37"/>
      <c r="F105" s="37"/>
      <c r="G105" s="37"/>
      <c r="H105" s="37"/>
    </row>
    <row r="106" spans="1:8">
      <c r="A106" s="143"/>
      <c r="C106" s="37"/>
      <c r="D106" s="37"/>
      <c r="E106" s="37"/>
      <c r="F106" s="37"/>
      <c r="G106" s="37"/>
      <c r="H106" s="37"/>
    </row>
    <row r="107" spans="1:8" ht="15.75">
      <c r="A107" s="144"/>
      <c r="C107" s="37"/>
      <c r="D107" s="37"/>
      <c r="E107" s="37"/>
      <c r="F107" s="37"/>
      <c r="G107" s="37"/>
      <c r="H107" s="37"/>
    </row>
    <row r="108" spans="1:8" ht="15.75">
      <c r="A108" s="144"/>
      <c r="C108" s="37"/>
      <c r="D108" s="37"/>
      <c r="E108" s="37"/>
      <c r="F108" s="37"/>
      <c r="G108" s="37"/>
      <c r="H108" s="37"/>
    </row>
    <row r="109" spans="1:8" ht="15.75">
      <c r="A109" s="144"/>
      <c r="C109" s="37"/>
      <c r="D109" s="37"/>
      <c r="E109" s="37"/>
      <c r="F109" s="37"/>
      <c r="G109" s="37"/>
      <c r="H109" s="37"/>
    </row>
    <row r="110" spans="1:8" ht="15.75">
      <c r="A110" s="144"/>
      <c r="C110" s="37"/>
      <c r="D110" s="37"/>
      <c r="E110" s="37"/>
      <c r="F110" s="37"/>
      <c r="G110" s="37"/>
      <c r="H110" s="37"/>
    </row>
    <row r="111" spans="1:8" ht="15.75">
      <c r="A111" s="144"/>
      <c r="C111" s="37"/>
      <c r="D111" s="37"/>
      <c r="E111" s="37"/>
      <c r="F111" s="37"/>
      <c r="G111" s="37"/>
      <c r="H111" s="37"/>
    </row>
    <row r="112" spans="1:8" ht="15.75">
      <c r="A112" s="144"/>
      <c r="C112" s="37"/>
      <c r="D112" s="37"/>
      <c r="E112" s="37"/>
      <c r="F112" s="37"/>
      <c r="G112" s="37"/>
      <c r="H112" s="37"/>
    </row>
    <row r="113" spans="1:8" ht="15.75">
      <c r="A113" s="144"/>
      <c r="C113" s="37"/>
      <c r="D113" s="37"/>
      <c r="E113" s="37"/>
      <c r="F113" s="37"/>
      <c r="G113" s="37"/>
      <c r="H113" s="37"/>
    </row>
    <row r="114" spans="1:8" ht="15.75">
      <c r="A114" s="144"/>
      <c r="C114" s="37"/>
      <c r="D114" s="37"/>
      <c r="E114" s="37"/>
      <c r="F114" s="37"/>
      <c r="G114" s="37"/>
      <c r="H114" s="37"/>
    </row>
    <row r="115" spans="1:8" ht="15.75">
      <c r="A115" s="144"/>
      <c r="C115" s="37"/>
      <c r="D115" s="37"/>
      <c r="E115" s="37"/>
      <c r="F115" s="37"/>
      <c r="G115" s="37"/>
      <c r="H115" s="37"/>
    </row>
    <row r="116" spans="1:8" ht="15.75">
      <c r="A116" s="144"/>
      <c r="C116" s="37"/>
      <c r="D116" s="37"/>
      <c r="E116" s="37"/>
      <c r="F116" s="37"/>
      <c r="G116" s="37"/>
      <c r="H116" s="37"/>
    </row>
    <row r="117" spans="1:8" ht="15.75">
      <c r="A117" s="144"/>
      <c r="C117" s="37"/>
      <c r="D117" s="37"/>
      <c r="E117" s="37"/>
      <c r="F117" s="37"/>
      <c r="G117" s="37"/>
      <c r="H117" s="37"/>
    </row>
    <row r="118" spans="1:8" ht="15.75">
      <c r="A118" s="144"/>
      <c r="C118" s="37"/>
      <c r="D118" s="37"/>
      <c r="E118" s="37"/>
      <c r="F118" s="37"/>
      <c r="G118" s="37"/>
      <c r="H118" s="37"/>
    </row>
    <row r="119" spans="1:8" ht="15.75">
      <c r="A119" s="144"/>
      <c r="C119" s="37"/>
      <c r="D119" s="37"/>
      <c r="E119" s="37"/>
      <c r="F119" s="37"/>
      <c r="G119" s="37"/>
      <c r="H119" s="37"/>
    </row>
    <row r="120" spans="1:8" ht="15.75">
      <c r="A120" s="144"/>
    </row>
    <row r="121" spans="1:8" ht="15.75">
      <c r="A121" s="144"/>
    </row>
    <row r="122" spans="1:8" ht="15.75">
      <c r="A122" s="144"/>
    </row>
    <row r="123" spans="1:8" ht="15.75">
      <c r="A123" s="144"/>
    </row>
    <row r="124" spans="1:8" ht="15.75">
      <c r="A124" s="144"/>
    </row>
    <row r="125" spans="1:8" ht="15.75">
      <c r="A125" s="144"/>
    </row>
    <row r="126" spans="1:8" ht="15.75">
      <c r="A126" s="144"/>
    </row>
    <row r="127" spans="1:8" ht="15.75">
      <c r="A127" s="144"/>
    </row>
    <row r="128" spans="1:8" ht="15.75">
      <c r="A128" s="144"/>
    </row>
    <row r="129" spans="1:1" ht="15.75">
      <c r="A129" s="144"/>
    </row>
    <row r="130" spans="1:1" ht="15.75">
      <c r="A130" s="144"/>
    </row>
    <row r="131" spans="1:1" ht="15.75">
      <c r="A131" s="144"/>
    </row>
    <row r="132" spans="1:1" ht="15.75">
      <c r="A132" s="144"/>
    </row>
    <row r="133" spans="1:1" ht="15.75">
      <c r="A133" s="144"/>
    </row>
    <row r="134" spans="1:1" ht="15.75">
      <c r="A134" s="144"/>
    </row>
    <row r="135" spans="1:1" ht="15.75">
      <c r="A135" s="144"/>
    </row>
    <row r="136" spans="1:1" ht="15.75">
      <c r="A136" s="144"/>
    </row>
    <row r="137" spans="1:1" ht="15.75">
      <c r="A137" s="144"/>
    </row>
    <row r="138" spans="1:1" ht="15.75">
      <c r="A138" s="144"/>
    </row>
    <row r="139" spans="1:1" ht="15.75">
      <c r="A139" s="144"/>
    </row>
    <row r="140" spans="1:1" ht="15.75">
      <c r="A140" s="144"/>
    </row>
    <row r="141" spans="1:1" ht="15.75">
      <c r="A141" s="144"/>
    </row>
    <row r="142" spans="1:1" ht="15.75">
      <c r="A142" s="144"/>
    </row>
    <row r="143" spans="1:1" ht="15.75">
      <c r="A143" s="144"/>
    </row>
    <row r="144" spans="1:1" ht="15.75">
      <c r="A144" s="144"/>
    </row>
    <row r="145" spans="1:1" ht="15.75">
      <c r="A145" s="144"/>
    </row>
    <row r="146" spans="1:1" ht="15.75">
      <c r="A146" s="144"/>
    </row>
    <row r="147" spans="1:1" ht="15.75">
      <c r="A147" s="144"/>
    </row>
    <row r="148" spans="1:1" ht="15.75">
      <c r="A148" s="144"/>
    </row>
    <row r="149" spans="1:1" ht="15.75">
      <c r="A149" s="144"/>
    </row>
    <row r="150" spans="1:1" ht="15.75">
      <c r="A150" s="144"/>
    </row>
    <row r="151" spans="1:1" ht="15.75">
      <c r="A151" s="144"/>
    </row>
    <row r="152" spans="1:1" ht="15.75">
      <c r="A152" s="144"/>
    </row>
    <row r="153" spans="1:1" ht="15.75">
      <c r="A153" s="144"/>
    </row>
    <row r="154" spans="1:1" ht="15.75">
      <c r="A154" s="144"/>
    </row>
    <row r="155" spans="1:1" ht="15.75">
      <c r="A155" s="144"/>
    </row>
    <row r="156" spans="1:1" ht="15.75">
      <c r="A156" s="144"/>
    </row>
    <row r="157" spans="1:1" ht="15.75">
      <c r="A157" s="144"/>
    </row>
    <row r="158" spans="1:1" ht="15.75">
      <c r="A158" s="144"/>
    </row>
    <row r="159" spans="1:1" ht="15.75">
      <c r="A159" s="144"/>
    </row>
    <row r="160" spans="1:1" ht="15.75">
      <c r="A160" s="144"/>
    </row>
    <row r="161" spans="1:1" ht="15.75">
      <c r="A161" s="144"/>
    </row>
    <row r="162" spans="1:1" ht="15.75">
      <c r="A162" s="144"/>
    </row>
    <row r="163" spans="1:1" ht="15.75">
      <c r="A163" s="144"/>
    </row>
    <row r="164" spans="1:1" ht="15.75">
      <c r="A164" s="144"/>
    </row>
    <row r="165" spans="1:1" ht="15.75">
      <c r="A165" s="144"/>
    </row>
    <row r="166" spans="1:1" ht="15.75">
      <c r="A166" s="144"/>
    </row>
    <row r="167" spans="1:1" ht="15.75">
      <c r="A167" s="144"/>
    </row>
    <row r="168" spans="1:1" ht="15.75">
      <c r="A168" s="144"/>
    </row>
    <row r="169" spans="1:1" ht="15.75">
      <c r="A169" s="144"/>
    </row>
    <row r="170" spans="1:1" ht="15.75">
      <c r="A170" s="144"/>
    </row>
    <row r="171" spans="1:1" ht="15.75">
      <c r="A171" s="144"/>
    </row>
    <row r="172" spans="1:1" ht="15.75">
      <c r="A172" s="144"/>
    </row>
    <row r="173" spans="1:1" ht="15.75">
      <c r="A173" s="144"/>
    </row>
    <row r="174" spans="1:1" ht="15.75">
      <c r="A174" s="144"/>
    </row>
    <row r="175" spans="1:1" ht="15.75">
      <c r="A175" s="144"/>
    </row>
    <row r="176" spans="1:1" ht="15.75">
      <c r="A176" s="144"/>
    </row>
    <row r="177" spans="1:1" ht="15.75">
      <c r="A177" s="144"/>
    </row>
    <row r="178" spans="1:1" ht="15.75">
      <c r="A178" s="144"/>
    </row>
    <row r="179" spans="1:1" ht="15.75">
      <c r="A179" s="144"/>
    </row>
    <row r="180" spans="1:1" ht="15.75">
      <c r="A180" s="144"/>
    </row>
    <row r="181" spans="1:1" ht="15.75">
      <c r="A181" s="144"/>
    </row>
    <row r="182" spans="1:1" ht="15.75">
      <c r="A182" s="144"/>
    </row>
    <row r="183" spans="1:1" ht="15.75">
      <c r="A183" s="144"/>
    </row>
    <row r="184" spans="1:1" ht="15.75">
      <c r="A184" s="144"/>
    </row>
    <row r="185" spans="1:1" ht="15.75">
      <c r="A185" s="144"/>
    </row>
    <row r="186" spans="1:1" ht="15.75">
      <c r="A186" s="144"/>
    </row>
    <row r="187" spans="1:1" ht="15.75">
      <c r="A187" s="144"/>
    </row>
    <row r="188" spans="1:1" ht="15.75">
      <c r="A188" s="144"/>
    </row>
    <row r="189" spans="1:1" ht="15.75">
      <c r="A189" s="144"/>
    </row>
    <row r="190" spans="1:1" ht="15.75">
      <c r="A190" s="144"/>
    </row>
    <row r="191" spans="1:1" ht="15.75">
      <c r="A191" s="144"/>
    </row>
    <row r="192" spans="1:1" ht="15.75">
      <c r="A192" s="144"/>
    </row>
    <row r="193" spans="1:1" ht="15.75">
      <c r="A193" s="144"/>
    </row>
    <row r="194" spans="1:1" ht="15.75">
      <c r="A194" s="144"/>
    </row>
    <row r="195" spans="1:1" ht="15.75">
      <c r="A195" s="144"/>
    </row>
    <row r="196" spans="1:1" ht="15.75">
      <c r="A196" s="144"/>
    </row>
    <row r="197" spans="1:1" ht="15.75">
      <c r="A197" s="144"/>
    </row>
    <row r="198" spans="1:1" ht="15.75">
      <c r="A198" s="144"/>
    </row>
    <row r="199" spans="1:1" ht="15.75">
      <c r="A199" s="144"/>
    </row>
    <row r="200" spans="1:1" ht="15.75">
      <c r="A200" s="144"/>
    </row>
    <row r="201" spans="1:1" ht="15.75">
      <c r="A201" s="144"/>
    </row>
    <row r="202" spans="1:1" ht="15.75">
      <c r="A202" s="144"/>
    </row>
    <row r="203" spans="1:1" ht="15.75">
      <c r="A203" s="144"/>
    </row>
    <row r="204" spans="1:1" ht="15.75">
      <c r="A204" s="144"/>
    </row>
    <row r="205" spans="1:1" ht="15.75">
      <c r="A205" s="144"/>
    </row>
    <row r="206" spans="1:1" ht="15.75">
      <c r="A206" s="144"/>
    </row>
    <row r="207" spans="1:1" ht="15.75">
      <c r="A207" s="144"/>
    </row>
    <row r="208" spans="1:1" ht="15.75">
      <c r="A208" s="144"/>
    </row>
    <row r="209" spans="1:1" ht="15.75">
      <c r="A209" s="144"/>
    </row>
    <row r="210" spans="1:1" ht="15.75">
      <c r="A210" s="144"/>
    </row>
    <row r="211" spans="1:1" ht="15.75">
      <c r="A211" s="144"/>
    </row>
    <row r="212" spans="1:1" ht="15.75">
      <c r="A212" s="144"/>
    </row>
    <row r="213" spans="1:1" ht="15.75">
      <c r="A213" s="144"/>
    </row>
    <row r="214" spans="1:1" ht="15.75">
      <c r="A214" s="144"/>
    </row>
    <row r="215" spans="1:1" ht="15.75">
      <c r="A215" s="144"/>
    </row>
    <row r="216" spans="1:1" ht="15.75">
      <c r="A216" s="144"/>
    </row>
    <row r="217" spans="1:1" ht="15.75">
      <c r="A217" s="144"/>
    </row>
    <row r="218" spans="1:1" ht="15.75">
      <c r="A218" s="144"/>
    </row>
    <row r="219" spans="1:1" ht="15.75">
      <c r="A219" s="144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28" orientation="landscape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Z653"/>
  <sheetViews>
    <sheetView showGridLines="0" topLeftCell="A2" zoomScale="41" zoomScaleNormal="41" workbookViewId="0">
      <selection activeCell="O8" sqref="O8"/>
    </sheetView>
  </sheetViews>
  <sheetFormatPr defaultColWidth="11.42578125" defaultRowHeight="15"/>
  <cols>
    <col min="1" max="1" width="118.42578125" style="20" customWidth="1"/>
    <col min="2" max="2" width="25" style="394" customWidth="1"/>
    <col min="3" max="3" width="23.7109375" style="394" customWidth="1"/>
    <col min="4" max="4" width="22.28515625" style="394" customWidth="1"/>
    <col min="5" max="10" width="25" style="394" customWidth="1"/>
    <col min="11" max="11" width="23.7109375" style="394" customWidth="1"/>
    <col min="12" max="12" width="22.28515625" style="394" customWidth="1"/>
    <col min="13" max="13" width="21.7109375" style="394" customWidth="1"/>
    <col min="14" max="14" width="4.5703125" style="145" customWidth="1"/>
    <col min="15" max="256" width="11.42578125" style="394"/>
    <col min="257" max="257" width="118.42578125" style="394" customWidth="1"/>
    <col min="258" max="258" width="25" style="394" customWidth="1"/>
    <col min="259" max="259" width="23.7109375" style="394" customWidth="1"/>
    <col min="260" max="260" width="22.28515625" style="394" customWidth="1"/>
    <col min="261" max="266" width="25" style="394" customWidth="1"/>
    <col min="267" max="267" width="23.7109375" style="394" customWidth="1"/>
    <col min="268" max="268" width="22.28515625" style="394" customWidth="1"/>
    <col min="269" max="269" width="21.7109375" style="394" customWidth="1"/>
    <col min="270" max="270" width="4.5703125" style="394" customWidth="1"/>
    <col min="271" max="512" width="11.42578125" style="394"/>
    <col min="513" max="513" width="118.42578125" style="394" customWidth="1"/>
    <col min="514" max="514" width="25" style="394" customWidth="1"/>
    <col min="515" max="515" width="23.7109375" style="394" customWidth="1"/>
    <col min="516" max="516" width="22.28515625" style="394" customWidth="1"/>
    <col min="517" max="522" width="25" style="394" customWidth="1"/>
    <col min="523" max="523" width="23.7109375" style="394" customWidth="1"/>
    <col min="524" max="524" width="22.28515625" style="394" customWidth="1"/>
    <col min="525" max="525" width="21.7109375" style="394" customWidth="1"/>
    <col min="526" max="526" width="4.5703125" style="394" customWidth="1"/>
    <col min="527" max="768" width="11.42578125" style="394"/>
    <col min="769" max="769" width="118.42578125" style="394" customWidth="1"/>
    <col min="770" max="770" width="25" style="394" customWidth="1"/>
    <col min="771" max="771" width="23.7109375" style="394" customWidth="1"/>
    <col min="772" max="772" width="22.28515625" style="394" customWidth="1"/>
    <col min="773" max="778" width="25" style="394" customWidth="1"/>
    <col min="779" max="779" width="23.7109375" style="394" customWidth="1"/>
    <col min="780" max="780" width="22.28515625" style="394" customWidth="1"/>
    <col min="781" max="781" width="21.7109375" style="394" customWidth="1"/>
    <col min="782" max="782" width="4.5703125" style="394" customWidth="1"/>
    <col min="783" max="1024" width="11.42578125" style="394"/>
    <col min="1025" max="1025" width="118.42578125" style="394" customWidth="1"/>
    <col min="1026" max="1026" width="25" style="394" customWidth="1"/>
    <col min="1027" max="1027" width="23.7109375" style="394" customWidth="1"/>
    <col min="1028" max="1028" width="22.28515625" style="394" customWidth="1"/>
    <col min="1029" max="1034" width="25" style="394" customWidth="1"/>
    <col min="1035" max="1035" width="23.7109375" style="394" customWidth="1"/>
    <col min="1036" max="1036" width="22.28515625" style="394" customWidth="1"/>
    <col min="1037" max="1037" width="21.7109375" style="394" customWidth="1"/>
    <col min="1038" max="1038" width="4.5703125" style="394" customWidth="1"/>
    <col min="1039" max="1280" width="11.42578125" style="394"/>
    <col min="1281" max="1281" width="118.42578125" style="394" customWidth="1"/>
    <col min="1282" max="1282" width="25" style="394" customWidth="1"/>
    <col min="1283" max="1283" width="23.7109375" style="394" customWidth="1"/>
    <col min="1284" max="1284" width="22.28515625" style="394" customWidth="1"/>
    <col min="1285" max="1290" width="25" style="394" customWidth="1"/>
    <col min="1291" max="1291" width="23.7109375" style="394" customWidth="1"/>
    <col min="1292" max="1292" width="22.28515625" style="394" customWidth="1"/>
    <col min="1293" max="1293" width="21.7109375" style="394" customWidth="1"/>
    <col min="1294" max="1294" width="4.5703125" style="394" customWidth="1"/>
    <col min="1295" max="1536" width="11.42578125" style="394"/>
    <col min="1537" max="1537" width="118.42578125" style="394" customWidth="1"/>
    <col min="1538" max="1538" width="25" style="394" customWidth="1"/>
    <col min="1539" max="1539" width="23.7109375" style="394" customWidth="1"/>
    <col min="1540" max="1540" width="22.28515625" style="394" customWidth="1"/>
    <col min="1541" max="1546" width="25" style="394" customWidth="1"/>
    <col min="1547" max="1547" width="23.7109375" style="394" customWidth="1"/>
    <col min="1548" max="1548" width="22.28515625" style="394" customWidth="1"/>
    <col min="1549" max="1549" width="21.7109375" style="394" customWidth="1"/>
    <col min="1550" max="1550" width="4.5703125" style="394" customWidth="1"/>
    <col min="1551" max="1792" width="11.42578125" style="394"/>
    <col min="1793" max="1793" width="118.42578125" style="394" customWidth="1"/>
    <col min="1794" max="1794" width="25" style="394" customWidth="1"/>
    <col min="1795" max="1795" width="23.7109375" style="394" customWidth="1"/>
    <col min="1796" max="1796" width="22.28515625" style="394" customWidth="1"/>
    <col min="1797" max="1802" width="25" style="394" customWidth="1"/>
    <col min="1803" max="1803" width="23.7109375" style="394" customWidth="1"/>
    <col min="1804" max="1804" width="22.28515625" style="394" customWidth="1"/>
    <col min="1805" max="1805" width="21.7109375" style="394" customWidth="1"/>
    <col min="1806" max="1806" width="4.5703125" style="394" customWidth="1"/>
    <col min="1807" max="2048" width="11.42578125" style="394"/>
    <col min="2049" max="2049" width="118.42578125" style="394" customWidth="1"/>
    <col min="2050" max="2050" width="25" style="394" customWidth="1"/>
    <col min="2051" max="2051" width="23.7109375" style="394" customWidth="1"/>
    <col min="2052" max="2052" width="22.28515625" style="394" customWidth="1"/>
    <col min="2053" max="2058" width="25" style="394" customWidth="1"/>
    <col min="2059" max="2059" width="23.7109375" style="394" customWidth="1"/>
    <col min="2060" max="2060" width="22.28515625" style="394" customWidth="1"/>
    <col min="2061" max="2061" width="21.7109375" style="394" customWidth="1"/>
    <col min="2062" max="2062" width="4.5703125" style="394" customWidth="1"/>
    <col min="2063" max="2304" width="11.42578125" style="394"/>
    <col min="2305" max="2305" width="118.42578125" style="394" customWidth="1"/>
    <col min="2306" max="2306" width="25" style="394" customWidth="1"/>
    <col min="2307" max="2307" width="23.7109375" style="394" customWidth="1"/>
    <col min="2308" max="2308" width="22.28515625" style="394" customWidth="1"/>
    <col min="2309" max="2314" width="25" style="394" customWidth="1"/>
    <col min="2315" max="2315" width="23.7109375" style="394" customWidth="1"/>
    <col min="2316" max="2316" width="22.28515625" style="394" customWidth="1"/>
    <col min="2317" max="2317" width="21.7109375" style="394" customWidth="1"/>
    <col min="2318" max="2318" width="4.5703125" style="394" customWidth="1"/>
    <col min="2319" max="2560" width="11.42578125" style="394"/>
    <col min="2561" max="2561" width="118.42578125" style="394" customWidth="1"/>
    <col min="2562" max="2562" width="25" style="394" customWidth="1"/>
    <col min="2563" max="2563" width="23.7109375" style="394" customWidth="1"/>
    <col min="2564" max="2564" width="22.28515625" style="394" customWidth="1"/>
    <col min="2565" max="2570" width="25" style="394" customWidth="1"/>
    <col min="2571" max="2571" width="23.7109375" style="394" customWidth="1"/>
    <col min="2572" max="2572" width="22.28515625" style="394" customWidth="1"/>
    <col min="2573" max="2573" width="21.7109375" style="394" customWidth="1"/>
    <col min="2574" max="2574" width="4.5703125" style="394" customWidth="1"/>
    <col min="2575" max="2816" width="11.42578125" style="394"/>
    <col min="2817" max="2817" width="118.42578125" style="394" customWidth="1"/>
    <col min="2818" max="2818" width="25" style="394" customWidth="1"/>
    <col min="2819" max="2819" width="23.7109375" style="394" customWidth="1"/>
    <col min="2820" max="2820" width="22.28515625" style="394" customWidth="1"/>
    <col min="2821" max="2826" width="25" style="394" customWidth="1"/>
    <col min="2827" max="2827" width="23.7109375" style="394" customWidth="1"/>
    <col min="2828" max="2828" width="22.28515625" style="394" customWidth="1"/>
    <col min="2829" max="2829" width="21.7109375" style="394" customWidth="1"/>
    <col min="2830" max="2830" width="4.5703125" style="394" customWidth="1"/>
    <col min="2831" max="3072" width="11.42578125" style="394"/>
    <col min="3073" max="3073" width="118.42578125" style="394" customWidth="1"/>
    <col min="3074" max="3074" width="25" style="394" customWidth="1"/>
    <col min="3075" max="3075" width="23.7109375" style="394" customWidth="1"/>
    <col min="3076" max="3076" width="22.28515625" style="394" customWidth="1"/>
    <col min="3077" max="3082" width="25" style="394" customWidth="1"/>
    <col min="3083" max="3083" width="23.7109375" style="394" customWidth="1"/>
    <col min="3084" max="3084" width="22.28515625" style="394" customWidth="1"/>
    <col min="3085" max="3085" width="21.7109375" style="394" customWidth="1"/>
    <col min="3086" max="3086" width="4.5703125" style="394" customWidth="1"/>
    <col min="3087" max="3328" width="11.42578125" style="394"/>
    <col min="3329" max="3329" width="118.42578125" style="394" customWidth="1"/>
    <col min="3330" max="3330" width="25" style="394" customWidth="1"/>
    <col min="3331" max="3331" width="23.7109375" style="394" customWidth="1"/>
    <col min="3332" max="3332" width="22.28515625" style="394" customWidth="1"/>
    <col min="3333" max="3338" width="25" style="394" customWidth="1"/>
    <col min="3339" max="3339" width="23.7109375" style="394" customWidth="1"/>
    <col min="3340" max="3340" width="22.28515625" style="394" customWidth="1"/>
    <col min="3341" max="3341" width="21.7109375" style="394" customWidth="1"/>
    <col min="3342" max="3342" width="4.5703125" style="394" customWidth="1"/>
    <col min="3343" max="3584" width="11.42578125" style="394"/>
    <col min="3585" max="3585" width="118.42578125" style="394" customWidth="1"/>
    <col min="3586" max="3586" width="25" style="394" customWidth="1"/>
    <col min="3587" max="3587" width="23.7109375" style="394" customWidth="1"/>
    <col min="3588" max="3588" width="22.28515625" style="394" customWidth="1"/>
    <col min="3589" max="3594" width="25" style="394" customWidth="1"/>
    <col min="3595" max="3595" width="23.7109375" style="394" customWidth="1"/>
    <col min="3596" max="3596" width="22.28515625" style="394" customWidth="1"/>
    <col min="3597" max="3597" width="21.7109375" style="394" customWidth="1"/>
    <col min="3598" max="3598" width="4.5703125" style="394" customWidth="1"/>
    <col min="3599" max="3840" width="11.42578125" style="394"/>
    <col min="3841" max="3841" width="118.42578125" style="394" customWidth="1"/>
    <col min="3842" max="3842" width="25" style="394" customWidth="1"/>
    <col min="3843" max="3843" width="23.7109375" style="394" customWidth="1"/>
    <col min="3844" max="3844" width="22.28515625" style="394" customWidth="1"/>
    <col min="3845" max="3850" width="25" style="394" customWidth="1"/>
    <col min="3851" max="3851" width="23.7109375" style="394" customWidth="1"/>
    <col min="3852" max="3852" width="22.28515625" style="394" customWidth="1"/>
    <col min="3853" max="3853" width="21.7109375" style="394" customWidth="1"/>
    <col min="3854" max="3854" width="4.5703125" style="394" customWidth="1"/>
    <col min="3855" max="4096" width="11.42578125" style="394"/>
    <col min="4097" max="4097" width="118.42578125" style="394" customWidth="1"/>
    <col min="4098" max="4098" width="25" style="394" customWidth="1"/>
    <col min="4099" max="4099" width="23.7109375" style="394" customWidth="1"/>
    <col min="4100" max="4100" width="22.28515625" style="394" customWidth="1"/>
    <col min="4101" max="4106" width="25" style="394" customWidth="1"/>
    <col min="4107" max="4107" width="23.7109375" style="394" customWidth="1"/>
    <col min="4108" max="4108" width="22.28515625" style="394" customWidth="1"/>
    <col min="4109" max="4109" width="21.7109375" style="394" customWidth="1"/>
    <col min="4110" max="4110" width="4.5703125" style="394" customWidth="1"/>
    <col min="4111" max="4352" width="11.42578125" style="394"/>
    <col min="4353" max="4353" width="118.42578125" style="394" customWidth="1"/>
    <col min="4354" max="4354" width="25" style="394" customWidth="1"/>
    <col min="4355" max="4355" width="23.7109375" style="394" customWidth="1"/>
    <col min="4356" max="4356" width="22.28515625" style="394" customWidth="1"/>
    <col min="4357" max="4362" width="25" style="394" customWidth="1"/>
    <col min="4363" max="4363" width="23.7109375" style="394" customWidth="1"/>
    <col min="4364" max="4364" width="22.28515625" style="394" customWidth="1"/>
    <col min="4365" max="4365" width="21.7109375" style="394" customWidth="1"/>
    <col min="4366" max="4366" width="4.5703125" style="394" customWidth="1"/>
    <col min="4367" max="4608" width="11.42578125" style="394"/>
    <col min="4609" max="4609" width="118.42578125" style="394" customWidth="1"/>
    <col min="4610" max="4610" width="25" style="394" customWidth="1"/>
    <col min="4611" max="4611" width="23.7109375" style="394" customWidth="1"/>
    <col min="4612" max="4612" width="22.28515625" style="394" customWidth="1"/>
    <col min="4613" max="4618" width="25" style="394" customWidth="1"/>
    <col min="4619" max="4619" width="23.7109375" style="394" customWidth="1"/>
    <col min="4620" max="4620" width="22.28515625" style="394" customWidth="1"/>
    <col min="4621" max="4621" width="21.7109375" style="394" customWidth="1"/>
    <col min="4622" max="4622" width="4.5703125" style="394" customWidth="1"/>
    <col min="4623" max="4864" width="11.42578125" style="394"/>
    <col min="4865" max="4865" width="118.42578125" style="394" customWidth="1"/>
    <col min="4866" max="4866" width="25" style="394" customWidth="1"/>
    <col min="4867" max="4867" width="23.7109375" style="394" customWidth="1"/>
    <col min="4868" max="4868" width="22.28515625" style="394" customWidth="1"/>
    <col min="4869" max="4874" width="25" style="394" customWidth="1"/>
    <col min="4875" max="4875" width="23.7109375" style="394" customWidth="1"/>
    <col min="4876" max="4876" width="22.28515625" style="394" customWidth="1"/>
    <col min="4877" max="4877" width="21.7109375" style="394" customWidth="1"/>
    <col min="4878" max="4878" width="4.5703125" style="394" customWidth="1"/>
    <col min="4879" max="5120" width="11.42578125" style="394"/>
    <col min="5121" max="5121" width="118.42578125" style="394" customWidth="1"/>
    <col min="5122" max="5122" width="25" style="394" customWidth="1"/>
    <col min="5123" max="5123" width="23.7109375" style="394" customWidth="1"/>
    <col min="5124" max="5124" width="22.28515625" style="394" customWidth="1"/>
    <col min="5125" max="5130" width="25" style="394" customWidth="1"/>
    <col min="5131" max="5131" width="23.7109375" style="394" customWidth="1"/>
    <col min="5132" max="5132" width="22.28515625" style="394" customWidth="1"/>
    <col min="5133" max="5133" width="21.7109375" style="394" customWidth="1"/>
    <col min="5134" max="5134" width="4.5703125" style="394" customWidth="1"/>
    <col min="5135" max="5376" width="11.42578125" style="394"/>
    <col min="5377" max="5377" width="118.42578125" style="394" customWidth="1"/>
    <col min="5378" max="5378" width="25" style="394" customWidth="1"/>
    <col min="5379" max="5379" width="23.7109375" style="394" customWidth="1"/>
    <col min="5380" max="5380" width="22.28515625" style="394" customWidth="1"/>
    <col min="5381" max="5386" width="25" style="394" customWidth="1"/>
    <col min="5387" max="5387" width="23.7109375" style="394" customWidth="1"/>
    <col min="5388" max="5388" width="22.28515625" style="394" customWidth="1"/>
    <col min="5389" max="5389" width="21.7109375" style="394" customWidth="1"/>
    <col min="5390" max="5390" width="4.5703125" style="394" customWidth="1"/>
    <col min="5391" max="5632" width="11.42578125" style="394"/>
    <col min="5633" max="5633" width="118.42578125" style="394" customWidth="1"/>
    <col min="5634" max="5634" width="25" style="394" customWidth="1"/>
    <col min="5635" max="5635" width="23.7109375" style="394" customWidth="1"/>
    <col min="5636" max="5636" width="22.28515625" style="394" customWidth="1"/>
    <col min="5637" max="5642" width="25" style="394" customWidth="1"/>
    <col min="5643" max="5643" width="23.7109375" style="394" customWidth="1"/>
    <col min="5644" max="5644" width="22.28515625" style="394" customWidth="1"/>
    <col min="5645" max="5645" width="21.7109375" style="394" customWidth="1"/>
    <col min="5646" max="5646" width="4.5703125" style="394" customWidth="1"/>
    <col min="5647" max="5888" width="11.42578125" style="394"/>
    <col min="5889" max="5889" width="118.42578125" style="394" customWidth="1"/>
    <col min="5890" max="5890" width="25" style="394" customWidth="1"/>
    <col min="5891" max="5891" width="23.7109375" style="394" customWidth="1"/>
    <col min="5892" max="5892" width="22.28515625" style="394" customWidth="1"/>
    <col min="5893" max="5898" width="25" style="394" customWidth="1"/>
    <col min="5899" max="5899" width="23.7109375" style="394" customWidth="1"/>
    <col min="5900" max="5900" width="22.28515625" style="394" customWidth="1"/>
    <col min="5901" max="5901" width="21.7109375" style="394" customWidth="1"/>
    <col min="5902" max="5902" width="4.5703125" style="394" customWidth="1"/>
    <col min="5903" max="6144" width="11.42578125" style="394"/>
    <col min="6145" max="6145" width="118.42578125" style="394" customWidth="1"/>
    <col min="6146" max="6146" width="25" style="394" customWidth="1"/>
    <col min="6147" max="6147" width="23.7109375" style="394" customWidth="1"/>
    <col min="6148" max="6148" width="22.28515625" style="394" customWidth="1"/>
    <col min="6149" max="6154" width="25" style="394" customWidth="1"/>
    <col min="6155" max="6155" width="23.7109375" style="394" customWidth="1"/>
    <col min="6156" max="6156" width="22.28515625" style="394" customWidth="1"/>
    <col min="6157" max="6157" width="21.7109375" style="394" customWidth="1"/>
    <col min="6158" max="6158" width="4.5703125" style="394" customWidth="1"/>
    <col min="6159" max="6400" width="11.42578125" style="394"/>
    <col min="6401" max="6401" width="118.42578125" style="394" customWidth="1"/>
    <col min="6402" max="6402" width="25" style="394" customWidth="1"/>
    <col min="6403" max="6403" width="23.7109375" style="394" customWidth="1"/>
    <col min="6404" max="6404" width="22.28515625" style="394" customWidth="1"/>
    <col min="6405" max="6410" width="25" style="394" customWidth="1"/>
    <col min="6411" max="6411" width="23.7109375" style="394" customWidth="1"/>
    <col min="6412" max="6412" width="22.28515625" style="394" customWidth="1"/>
    <col min="6413" max="6413" width="21.7109375" style="394" customWidth="1"/>
    <col min="6414" max="6414" width="4.5703125" style="394" customWidth="1"/>
    <col min="6415" max="6656" width="11.42578125" style="394"/>
    <col min="6657" max="6657" width="118.42578125" style="394" customWidth="1"/>
    <col min="6658" max="6658" width="25" style="394" customWidth="1"/>
    <col min="6659" max="6659" width="23.7109375" style="394" customWidth="1"/>
    <col min="6660" max="6660" width="22.28515625" style="394" customWidth="1"/>
    <col min="6661" max="6666" width="25" style="394" customWidth="1"/>
    <col min="6667" max="6667" width="23.7109375" style="394" customWidth="1"/>
    <col min="6668" max="6668" width="22.28515625" style="394" customWidth="1"/>
    <col min="6669" max="6669" width="21.7109375" style="394" customWidth="1"/>
    <col min="6670" max="6670" width="4.5703125" style="394" customWidth="1"/>
    <col min="6671" max="6912" width="11.42578125" style="394"/>
    <col min="6913" max="6913" width="118.42578125" style="394" customWidth="1"/>
    <col min="6914" max="6914" width="25" style="394" customWidth="1"/>
    <col min="6915" max="6915" width="23.7109375" style="394" customWidth="1"/>
    <col min="6916" max="6916" width="22.28515625" style="394" customWidth="1"/>
    <col min="6917" max="6922" width="25" style="394" customWidth="1"/>
    <col min="6923" max="6923" width="23.7109375" style="394" customWidth="1"/>
    <col min="6924" max="6924" width="22.28515625" style="394" customWidth="1"/>
    <col min="6925" max="6925" width="21.7109375" style="394" customWidth="1"/>
    <col min="6926" max="6926" width="4.5703125" style="394" customWidth="1"/>
    <col min="6927" max="7168" width="11.42578125" style="394"/>
    <col min="7169" max="7169" width="118.42578125" style="394" customWidth="1"/>
    <col min="7170" max="7170" width="25" style="394" customWidth="1"/>
    <col min="7171" max="7171" width="23.7109375" style="394" customWidth="1"/>
    <col min="7172" max="7172" width="22.28515625" style="394" customWidth="1"/>
    <col min="7173" max="7178" width="25" style="394" customWidth="1"/>
    <col min="7179" max="7179" width="23.7109375" style="394" customWidth="1"/>
    <col min="7180" max="7180" width="22.28515625" style="394" customWidth="1"/>
    <col min="7181" max="7181" width="21.7109375" style="394" customWidth="1"/>
    <col min="7182" max="7182" width="4.5703125" style="394" customWidth="1"/>
    <col min="7183" max="7424" width="11.42578125" style="394"/>
    <col min="7425" max="7425" width="118.42578125" style="394" customWidth="1"/>
    <col min="7426" max="7426" width="25" style="394" customWidth="1"/>
    <col min="7427" max="7427" width="23.7109375" style="394" customWidth="1"/>
    <col min="7428" max="7428" width="22.28515625" style="394" customWidth="1"/>
    <col min="7429" max="7434" width="25" style="394" customWidth="1"/>
    <col min="7435" max="7435" width="23.7109375" style="394" customWidth="1"/>
    <col min="7436" max="7436" width="22.28515625" style="394" customWidth="1"/>
    <col min="7437" max="7437" width="21.7109375" style="394" customWidth="1"/>
    <col min="7438" max="7438" width="4.5703125" style="394" customWidth="1"/>
    <col min="7439" max="7680" width="11.42578125" style="394"/>
    <col min="7681" max="7681" width="118.42578125" style="394" customWidth="1"/>
    <col min="7682" max="7682" width="25" style="394" customWidth="1"/>
    <col min="7683" max="7683" width="23.7109375" style="394" customWidth="1"/>
    <col min="7684" max="7684" width="22.28515625" style="394" customWidth="1"/>
    <col min="7685" max="7690" width="25" style="394" customWidth="1"/>
    <col min="7691" max="7691" width="23.7109375" style="394" customWidth="1"/>
    <col min="7692" max="7692" width="22.28515625" style="394" customWidth="1"/>
    <col min="7693" max="7693" width="21.7109375" style="394" customWidth="1"/>
    <col min="7694" max="7694" width="4.5703125" style="394" customWidth="1"/>
    <col min="7695" max="7936" width="11.42578125" style="394"/>
    <col min="7937" max="7937" width="118.42578125" style="394" customWidth="1"/>
    <col min="7938" max="7938" width="25" style="394" customWidth="1"/>
    <col min="7939" max="7939" width="23.7109375" style="394" customWidth="1"/>
    <col min="7940" max="7940" width="22.28515625" style="394" customWidth="1"/>
    <col min="7941" max="7946" width="25" style="394" customWidth="1"/>
    <col min="7947" max="7947" width="23.7109375" style="394" customWidth="1"/>
    <col min="7948" max="7948" width="22.28515625" style="394" customWidth="1"/>
    <col min="7949" max="7949" width="21.7109375" style="394" customWidth="1"/>
    <col min="7950" max="7950" width="4.5703125" style="394" customWidth="1"/>
    <col min="7951" max="8192" width="11.42578125" style="394"/>
    <col min="8193" max="8193" width="118.42578125" style="394" customWidth="1"/>
    <col min="8194" max="8194" width="25" style="394" customWidth="1"/>
    <col min="8195" max="8195" width="23.7109375" style="394" customWidth="1"/>
    <col min="8196" max="8196" width="22.28515625" style="394" customWidth="1"/>
    <col min="8197" max="8202" width="25" style="394" customWidth="1"/>
    <col min="8203" max="8203" width="23.7109375" style="394" customWidth="1"/>
    <col min="8204" max="8204" width="22.28515625" style="394" customWidth="1"/>
    <col min="8205" max="8205" width="21.7109375" style="394" customWidth="1"/>
    <col min="8206" max="8206" width="4.5703125" style="394" customWidth="1"/>
    <col min="8207" max="8448" width="11.42578125" style="394"/>
    <col min="8449" max="8449" width="118.42578125" style="394" customWidth="1"/>
    <col min="8450" max="8450" width="25" style="394" customWidth="1"/>
    <col min="8451" max="8451" width="23.7109375" style="394" customWidth="1"/>
    <col min="8452" max="8452" width="22.28515625" style="394" customWidth="1"/>
    <col min="8453" max="8458" width="25" style="394" customWidth="1"/>
    <col min="8459" max="8459" width="23.7109375" style="394" customWidth="1"/>
    <col min="8460" max="8460" width="22.28515625" style="394" customWidth="1"/>
    <col min="8461" max="8461" width="21.7109375" style="394" customWidth="1"/>
    <col min="8462" max="8462" width="4.5703125" style="394" customWidth="1"/>
    <col min="8463" max="8704" width="11.42578125" style="394"/>
    <col min="8705" max="8705" width="118.42578125" style="394" customWidth="1"/>
    <col min="8706" max="8706" width="25" style="394" customWidth="1"/>
    <col min="8707" max="8707" width="23.7109375" style="394" customWidth="1"/>
    <col min="8708" max="8708" width="22.28515625" style="394" customWidth="1"/>
    <col min="8709" max="8714" width="25" style="394" customWidth="1"/>
    <col min="8715" max="8715" width="23.7109375" style="394" customWidth="1"/>
    <col min="8716" max="8716" width="22.28515625" style="394" customWidth="1"/>
    <col min="8717" max="8717" width="21.7109375" style="394" customWidth="1"/>
    <col min="8718" max="8718" width="4.5703125" style="394" customWidth="1"/>
    <col min="8719" max="8960" width="11.42578125" style="394"/>
    <col min="8961" max="8961" width="118.42578125" style="394" customWidth="1"/>
    <col min="8962" max="8962" width="25" style="394" customWidth="1"/>
    <col min="8963" max="8963" width="23.7109375" style="394" customWidth="1"/>
    <col min="8964" max="8964" width="22.28515625" style="394" customWidth="1"/>
    <col min="8965" max="8970" width="25" style="394" customWidth="1"/>
    <col min="8971" max="8971" width="23.7109375" style="394" customWidth="1"/>
    <col min="8972" max="8972" width="22.28515625" style="394" customWidth="1"/>
    <col min="8973" max="8973" width="21.7109375" style="394" customWidth="1"/>
    <col min="8974" max="8974" width="4.5703125" style="394" customWidth="1"/>
    <col min="8975" max="9216" width="11.42578125" style="394"/>
    <col min="9217" max="9217" width="118.42578125" style="394" customWidth="1"/>
    <col min="9218" max="9218" width="25" style="394" customWidth="1"/>
    <col min="9219" max="9219" width="23.7109375" style="394" customWidth="1"/>
    <col min="9220" max="9220" width="22.28515625" style="394" customWidth="1"/>
    <col min="9221" max="9226" width="25" style="394" customWidth="1"/>
    <col min="9227" max="9227" width="23.7109375" style="394" customWidth="1"/>
    <col min="9228" max="9228" width="22.28515625" style="394" customWidth="1"/>
    <col min="9229" max="9229" width="21.7109375" style="394" customWidth="1"/>
    <col min="9230" max="9230" width="4.5703125" style="394" customWidth="1"/>
    <col min="9231" max="9472" width="11.42578125" style="394"/>
    <col min="9473" max="9473" width="118.42578125" style="394" customWidth="1"/>
    <col min="9474" max="9474" width="25" style="394" customWidth="1"/>
    <col min="9475" max="9475" width="23.7109375" style="394" customWidth="1"/>
    <col min="9476" max="9476" width="22.28515625" style="394" customWidth="1"/>
    <col min="9477" max="9482" width="25" style="394" customWidth="1"/>
    <col min="9483" max="9483" width="23.7109375" style="394" customWidth="1"/>
    <col min="9484" max="9484" width="22.28515625" style="394" customWidth="1"/>
    <col min="9485" max="9485" width="21.7109375" style="394" customWidth="1"/>
    <col min="9486" max="9486" width="4.5703125" style="394" customWidth="1"/>
    <col min="9487" max="9728" width="11.42578125" style="394"/>
    <col min="9729" max="9729" width="118.42578125" style="394" customWidth="1"/>
    <col min="9730" max="9730" width="25" style="394" customWidth="1"/>
    <col min="9731" max="9731" width="23.7109375" style="394" customWidth="1"/>
    <col min="9732" max="9732" width="22.28515625" style="394" customWidth="1"/>
    <col min="9733" max="9738" width="25" style="394" customWidth="1"/>
    <col min="9739" max="9739" width="23.7109375" style="394" customWidth="1"/>
    <col min="9740" max="9740" width="22.28515625" style="394" customWidth="1"/>
    <col min="9741" max="9741" width="21.7109375" style="394" customWidth="1"/>
    <col min="9742" max="9742" width="4.5703125" style="394" customWidth="1"/>
    <col min="9743" max="9984" width="11.42578125" style="394"/>
    <col min="9985" max="9985" width="118.42578125" style="394" customWidth="1"/>
    <col min="9986" max="9986" width="25" style="394" customWidth="1"/>
    <col min="9987" max="9987" width="23.7109375" style="394" customWidth="1"/>
    <col min="9988" max="9988" width="22.28515625" style="394" customWidth="1"/>
    <col min="9989" max="9994" width="25" style="394" customWidth="1"/>
    <col min="9995" max="9995" width="23.7109375" style="394" customWidth="1"/>
    <col min="9996" max="9996" width="22.28515625" style="394" customWidth="1"/>
    <col min="9997" max="9997" width="21.7109375" style="394" customWidth="1"/>
    <col min="9998" max="9998" width="4.5703125" style="394" customWidth="1"/>
    <col min="9999" max="10240" width="11.42578125" style="394"/>
    <col min="10241" max="10241" width="118.42578125" style="394" customWidth="1"/>
    <col min="10242" max="10242" width="25" style="394" customWidth="1"/>
    <col min="10243" max="10243" width="23.7109375" style="394" customWidth="1"/>
    <col min="10244" max="10244" width="22.28515625" style="394" customWidth="1"/>
    <col min="10245" max="10250" width="25" style="394" customWidth="1"/>
    <col min="10251" max="10251" width="23.7109375" style="394" customWidth="1"/>
    <col min="10252" max="10252" width="22.28515625" style="394" customWidth="1"/>
    <col min="10253" max="10253" width="21.7109375" style="394" customWidth="1"/>
    <col min="10254" max="10254" width="4.5703125" style="394" customWidth="1"/>
    <col min="10255" max="10496" width="11.42578125" style="394"/>
    <col min="10497" max="10497" width="118.42578125" style="394" customWidth="1"/>
    <col min="10498" max="10498" width="25" style="394" customWidth="1"/>
    <col min="10499" max="10499" width="23.7109375" style="394" customWidth="1"/>
    <col min="10500" max="10500" width="22.28515625" style="394" customWidth="1"/>
    <col min="10501" max="10506" width="25" style="394" customWidth="1"/>
    <col min="10507" max="10507" width="23.7109375" style="394" customWidth="1"/>
    <col min="10508" max="10508" width="22.28515625" style="394" customWidth="1"/>
    <col min="10509" max="10509" width="21.7109375" style="394" customWidth="1"/>
    <col min="10510" max="10510" width="4.5703125" style="394" customWidth="1"/>
    <col min="10511" max="10752" width="11.42578125" style="394"/>
    <col min="10753" max="10753" width="118.42578125" style="394" customWidth="1"/>
    <col min="10754" max="10754" width="25" style="394" customWidth="1"/>
    <col min="10755" max="10755" width="23.7109375" style="394" customWidth="1"/>
    <col min="10756" max="10756" width="22.28515625" style="394" customWidth="1"/>
    <col min="10757" max="10762" width="25" style="394" customWidth="1"/>
    <col min="10763" max="10763" width="23.7109375" style="394" customWidth="1"/>
    <col min="10764" max="10764" width="22.28515625" style="394" customWidth="1"/>
    <col min="10765" max="10765" width="21.7109375" style="394" customWidth="1"/>
    <col min="10766" max="10766" width="4.5703125" style="394" customWidth="1"/>
    <col min="10767" max="11008" width="11.42578125" style="394"/>
    <col min="11009" max="11009" width="118.42578125" style="394" customWidth="1"/>
    <col min="11010" max="11010" width="25" style="394" customWidth="1"/>
    <col min="11011" max="11011" width="23.7109375" style="394" customWidth="1"/>
    <col min="11012" max="11012" width="22.28515625" style="394" customWidth="1"/>
    <col min="11013" max="11018" width="25" style="394" customWidth="1"/>
    <col min="11019" max="11019" width="23.7109375" style="394" customWidth="1"/>
    <col min="11020" max="11020" width="22.28515625" style="394" customWidth="1"/>
    <col min="11021" max="11021" width="21.7109375" style="394" customWidth="1"/>
    <col min="11022" max="11022" width="4.5703125" style="394" customWidth="1"/>
    <col min="11023" max="11264" width="11.42578125" style="394"/>
    <col min="11265" max="11265" width="118.42578125" style="394" customWidth="1"/>
    <col min="11266" max="11266" width="25" style="394" customWidth="1"/>
    <col min="11267" max="11267" width="23.7109375" style="394" customWidth="1"/>
    <col min="11268" max="11268" width="22.28515625" style="394" customWidth="1"/>
    <col min="11269" max="11274" width="25" style="394" customWidth="1"/>
    <col min="11275" max="11275" width="23.7109375" style="394" customWidth="1"/>
    <col min="11276" max="11276" width="22.28515625" style="394" customWidth="1"/>
    <col min="11277" max="11277" width="21.7109375" style="394" customWidth="1"/>
    <col min="11278" max="11278" width="4.5703125" style="394" customWidth="1"/>
    <col min="11279" max="11520" width="11.42578125" style="394"/>
    <col min="11521" max="11521" width="118.42578125" style="394" customWidth="1"/>
    <col min="11522" max="11522" width="25" style="394" customWidth="1"/>
    <col min="11523" max="11523" width="23.7109375" style="394" customWidth="1"/>
    <col min="11524" max="11524" width="22.28515625" style="394" customWidth="1"/>
    <col min="11525" max="11530" width="25" style="394" customWidth="1"/>
    <col min="11531" max="11531" width="23.7109375" style="394" customWidth="1"/>
    <col min="11532" max="11532" width="22.28515625" style="394" customWidth="1"/>
    <col min="11533" max="11533" width="21.7109375" style="394" customWidth="1"/>
    <col min="11534" max="11534" width="4.5703125" style="394" customWidth="1"/>
    <col min="11535" max="11776" width="11.42578125" style="394"/>
    <col min="11777" max="11777" width="118.42578125" style="394" customWidth="1"/>
    <col min="11778" max="11778" width="25" style="394" customWidth="1"/>
    <col min="11779" max="11779" width="23.7109375" style="394" customWidth="1"/>
    <col min="11780" max="11780" width="22.28515625" style="394" customWidth="1"/>
    <col min="11781" max="11786" width="25" style="394" customWidth="1"/>
    <col min="11787" max="11787" width="23.7109375" style="394" customWidth="1"/>
    <col min="11788" max="11788" width="22.28515625" style="394" customWidth="1"/>
    <col min="11789" max="11789" width="21.7109375" style="394" customWidth="1"/>
    <col min="11790" max="11790" width="4.5703125" style="394" customWidth="1"/>
    <col min="11791" max="12032" width="11.42578125" style="394"/>
    <col min="12033" max="12033" width="118.42578125" style="394" customWidth="1"/>
    <col min="12034" max="12034" width="25" style="394" customWidth="1"/>
    <col min="12035" max="12035" width="23.7109375" style="394" customWidth="1"/>
    <col min="12036" max="12036" width="22.28515625" style="394" customWidth="1"/>
    <col min="12037" max="12042" width="25" style="394" customWidth="1"/>
    <col min="12043" max="12043" width="23.7109375" style="394" customWidth="1"/>
    <col min="12044" max="12044" width="22.28515625" style="394" customWidth="1"/>
    <col min="12045" max="12045" width="21.7109375" style="394" customWidth="1"/>
    <col min="12046" max="12046" width="4.5703125" style="394" customWidth="1"/>
    <col min="12047" max="12288" width="11.42578125" style="394"/>
    <col min="12289" max="12289" width="118.42578125" style="394" customWidth="1"/>
    <col min="12290" max="12290" width="25" style="394" customWidth="1"/>
    <col min="12291" max="12291" width="23.7109375" style="394" customWidth="1"/>
    <col min="12292" max="12292" width="22.28515625" style="394" customWidth="1"/>
    <col min="12293" max="12298" width="25" style="394" customWidth="1"/>
    <col min="12299" max="12299" width="23.7109375" style="394" customWidth="1"/>
    <col min="12300" max="12300" width="22.28515625" style="394" customWidth="1"/>
    <col min="12301" max="12301" width="21.7109375" style="394" customWidth="1"/>
    <col min="12302" max="12302" width="4.5703125" style="394" customWidth="1"/>
    <col min="12303" max="12544" width="11.42578125" style="394"/>
    <col min="12545" max="12545" width="118.42578125" style="394" customWidth="1"/>
    <col min="12546" max="12546" width="25" style="394" customWidth="1"/>
    <col min="12547" max="12547" width="23.7109375" style="394" customWidth="1"/>
    <col min="12548" max="12548" width="22.28515625" style="394" customWidth="1"/>
    <col min="12549" max="12554" width="25" style="394" customWidth="1"/>
    <col min="12555" max="12555" width="23.7109375" style="394" customWidth="1"/>
    <col min="12556" max="12556" width="22.28515625" style="394" customWidth="1"/>
    <col min="12557" max="12557" width="21.7109375" style="394" customWidth="1"/>
    <col min="12558" max="12558" width="4.5703125" style="394" customWidth="1"/>
    <col min="12559" max="12800" width="11.42578125" style="394"/>
    <col min="12801" max="12801" width="118.42578125" style="394" customWidth="1"/>
    <col min="12802" max="12802" width="25" style="394" customWidth="1"/>
    <col min="12803" max="12803" width="23.7109375" style="394" customWidth="1"/>
    <col min="12804" max="12804" width="22.28515625" style="394" customWidth="1"/>
    <col min="12805" max="12810" width="25" style="394" customWidth="1"/>
    <col min="12811" max="12811" width="23.7109375" style="394" customWidth="1"/>
    <col min="12812" max="12812" width="22.28515625" style="394" customWidth="1"/>
    <col min="12813" max="12813" width="21.7109375" style="394" customWidth="1"/>
    <col min="12814" max="12814" width="4.5703125" style="394" customWidth="1"/>
    <col min="12815" max="13056" width="11.42578125" style="394"/>
    <col min="13057" max="13057" width="118.42578125" style="394" customWidth="1"/>
    <col min="13058" max="13058" width="25" style="394" customWidth="1"/>
    <col min="13059" max="13059" width="23.7109375" style="394" customWidth="1"/>
    <col min="13060" max="13060" width="22.28515625" style="394" customWidth="1"/>
    <col min="13061" max="13066" width="25" style="394" customWidth="1"/>
    <col min="13067" max="13067" width="23.7109375" style="394" customWidth="1"/>
    <col min="13068" max="13068" width="22.28515625" style="394" customWidth="1"/>
    <col min="13069" max="13069" width="21.7109375" style="394" customWidth="1"/>
    <col min="13070" max="13070" width="4.5703125" style="394" customWidth="1"/>
    <col min="13071" max="13312" width="11.42578125" style="394"/>
    <col min="13313" max="13313" width="118.42578125" style="394" customWidth="1"/>
    <col min="13314" max="13314" width="25" style="394" customWidth="1"/>
    <col min="13315" max="13315" width="23.7109375" style="394" customWidth="1"/>
    <col min="13316" max="13316" width="22.28515625" style="394" customWidth="1"/>
    <col min="13317" max="13322" width="25" style="394" customWidth="1"/>
    <col min="13323" max="13323" width="23.7109375" style="394" customWidth="1"/>
    <col min="13324" max="13324" width="22.28515625" style="394" customWidth="1"/>
    <col min="13325" max="13325" width="21.7109375" style="394" customWidth="1"/>
    <col min="13326" max="13326" width="4.5703125" style="394" customWidth="1"/>
    <col min="13327" max="13568" width="11.42578125" style="394"/>
    <col min="13569" max="13569" width="118.42578125" style="394" customWidth="1"/>
    <col min="13570" max="13570" width="25" style="394" customWidth="1"/>
    <col min="13571" max="13571" width="23.7109375" style="394" customWidth="1"/>
    <col min="13572" max="13572" width="22.28515625" style="394" customWidth="1"/>
    <col min="13573" max="13578" width="25" style="394" customWidth="1"/>
    <col min="13579" max="13579" width="23.7109375" style="394" customWidth="1"/>
    <col min="13580" max="13580" width="22.28515625" style="394" customWidth="1"/>
    <col min="13581" max="13581" width="21.7109375" style="394" customWidth="1"/>
    <col min="13582" max="13582" width="4.5703125" style="394" customWidth="1"/>
    <col min="13583" max="13824" width="11.42578125" style="394"/>
    <col min="13825" max="13825" width="118.42578125" style="394" customWidth="1"/>
    <col min="13826" max="13826" width="25" style="394" customWidth="1"/>
    <col min="13827" max="13827" width="23.7109375" style="394" customWidth="1"/>
    <col min="13828" max="13828" width="22.28515625" style="394" customWidth="1"/>
    <col min="13829" max="13834" width="25" style="394" customWidth="1"/>
    <col min="13835" max="13835" width="23.7109375" style="394" customWidth="1"/>
    <col min="13836" max="13836" width="22.28515625" style="394" customWidth="1"/>
    <col min="13837" max="13837" width="21.7109375" style="394" customWidth="1"/>
    <col min="13838" max="13838" width="4.5703125" style="394" customWidth="1"/>
    <col min="13839" max="14080" width="11.42578125" style="394"/>
    <col min="14081" max="14081" width="118.42578125" style="394" customWidth="1"/>
    <col min="14082" max="14082" width="25" style="394" customWidth="1"/>
    <col min="14083" max="14083" width="23.7109375" style="394" customWidth="1"/>
    <col min="14084" max="14084" width="22.28515625" style="394" customWidth="1"/>
    <col min="14085" max="14090" width="25" style="394" customWidth="1"/>
    <col min="14091" max="14091" width="23.7109375" style="394" customWidth="1"/>
    <col min="14092" max="14092" width="22.28515625" style="394" customWidth="1"/>
    <col min="14093" max="14093" width="21.7109375" style="394" customWidth="1"/>
    <col min="14094" max="14094" width="4.5703125" style="394" customWidth="1"/>
    <col min="14095" max="14336" width="11.42578125" style="394"/>
    <col min="14337" max="14337" width="118.42578125" style="394" customWidth="1"/>
    <col min="14338" max="14338" width="25" style="394" customWidth="1"/>
    <col min="14339" max="14339" width="23.7109375" style="394" customWidth="1"/>
    <col min="14340" max="14340" width="22.28515625" style="394" customWidth="1"/>
    <col min="14341" max="14346" width="25" style="394" customWidth="1"/>
    <col min="14347" max="14347" width="23.7109375" style="394" customWidth="1"/>
    <col min="14348" max="14348" width="22.28515625" style="394" customWidth="1"/>
    <col min="14349" max="14349" width="21.7109375" style="394" customWidth="1"/>
    <col min="14350" max="14350" width="4.5703125" style="394" customWidth="1"/>
    <col min="14351" max="14592" width="11.42578125" style="394"/>
    <col min="14593" max="14593" width="118.42578125" style="394" customWidth="1"/>
    <col min="14594" max="14594" width="25" style="394" customWidth="1"/>
    <col min="14595" max="14595" width="23.7109375" style="394" customWidth="1"/>
    <col min="14596" max="14596" width="22.28515625" style="394" customWidth="1"/>
    <col min="14597" max="14602" width="25" style="394" customWidth="1"/>
    <col min="14603" max="14603" width="23.7109375" style="394" customWidth="1"/>
    <col min="14604" max="14604" width="22.28515625" style="394" customWidth="1"/>
    <col min="14605" max="14605" width="21.7109375" style="394" customWidth="1"/>
    <col min="14606" max="14606" width="4.5703125" style="394" customWidth="1"/>
    <col min="14607" max="14848" width="11.42578125" style="394"/>
    <col min="14849" max="14849" width="118.42578125" style="394" customWidth="1"/>
    <col min="14850" max="14850" width="25" style="394" customWidth="1"/>
    <col min="14851" max="14851" width="23.7109375" style="394" customWidth="1"/>
    <col min="14852" max="14852" width="22.28515625" style="394" customWidth="1"/>
    <col min="14853" max="14858" width="25" style="394" customWidth="1"/>
    <col min="14859" max="14859" width="23.7109375" style="394" customWidth="1"/>
    <col min="14860" max="14860" width="22.28515625" style="394" customWidth="1"/>
    <col min="14861" max="14861" width="21.7109375" style="394" customWidth="1"/>
    <col min="14862" max="14862" width="4.5703125" style="394" customWidth="1"/>
    <col min="14863" max="15104" width="11.42578125" style="394"/>
    <col min="15105" max="15105" width="118.42578125" style="394" customWidth="1"/>
    <col min="15106" max="15106" width="25" style="394" customWidth="1"/>
    <col min="15107" max="15107" width="23.7109375" style="394" customWidth="1"/>
    <col min="15108" max="15108" width="22.28515625" style="394" customWidth="1"/>
    <col min="15109" max="15114" width="25" style="394" customWidth="1"/>
    <col min="15115" max="15115" width="23.7109375" style="394" customWidth="1"/>
    <col min="15116" max="15116" width="22.28515625" style="394" customWidth="1"/>
    <col min="15117" max="15117" width="21.7109375" style="394" customWidth="1"/>
    <col min="15118" max="15118" width="4.5703125" style="394" customWidth="1"/>
    <col min="15119" max="15360" width="11.42578125" style="394"/>
    <col min="15361" max="15361" width="118.42578125" style="394" customWidth="1"/>
    <col min="15362" max="15362" width="25" style="394" customWidth="1"/>
    <col min="15363" max="15363" width="23.7109375" style="394" customWidth="1"/>
    <col min="15364" max="15364" width="22.28515625" style="394" customWidth="1"/>
    <col min="15365" max="15370" width="25" style="394" customWidth="1"/>
    <col min="15371" max="15371" width="23.7109375" style="394" customWidth="1"/>
    <col min="15372" max="15372" width="22.28515625" style="394" customWidth="1"/>
    <col min="15373" max="15373" width="21.7109375" style="394" customWidth="1"/>
    <col min="15374" max="15374" width="4.5703125" style="394" customWidth="1"/>
    <col min="15375" max="15616" width="11.42578125" style="394"/>
    <col min="15617" max="15617" width="118.42578125" style="394" customWidth="1"/>
    <col min="15618" max="15618" width="25" style="394" customWidth="1"/>
    <col min="15619" max="15619" width="23.7109375" style="394" customWidth="1"/>
    <col min="15620" max="15620" width="22.28515625" style="394" customWidth="1"/>
    <col min="15621" max="15626" width="25" style="394" customWidth="1"/>
    <col min="15627" max="15627" width="23.7109375" style="394" customWidth="1"/>
    <col min="15628" max="15628" width="22.28515625" style="394" customWidth="1"/>
    <col min="15629" max="15629" width="21.7109375" style="394" customWidth="1"/>
    <col min="15630" max="15630" width="4.5703125" style="394" customWidth="1"/>
    <col min="15631" max="15872" width="11.42578125" style="394"/>
    <col min="15873" max="15873" width="118.42578125" style="394" customWidth="1"/>
    <col min="15874" max="15874" width="25" style="394" customWidth="1"/>
    <col min="15875" max="15875" width="23.7109375" style="394" customWidth="1"/>
    <col min="15876" max="15876" width="22.28515625" style="394" customWidth="1"/>
    <col min="15877" max="15882" width="25" style="394" customWidth="1"/>
    <col min="15883" max="15883" width="23.7109375" style="394" customWidth="1"/>
    <col min="15884" max="15884" width="22.28515625" style="394" customWidth="1"/>
    <col min="15885" max="15885" width="21.7109375" style="394" customWidth="1"/>
    <col min="15886" max="15886" width="4.5703125" style="394" customWidth="1"/>
    <col min="15887" max="16128" width="11.42578125" style="394"/>
    <col min="16129" max="16129" width="118.42578125" style="394" customWidth="1"/>
    <col min="16130" max="16130" width="25" style="394" customWidth="1"/>
    <col min="16131" max="16131" width="23.7109375" style="394" customWidth="1"/>
    <col min="16132" max="16132" width="22.28515625" style="394" customWidth="1"/>
    <col min="16133" max="16138" width="25" style="394" customWidth="1"/>
    <col min="16139" max="16139" width="23.7109375" style="394" customWidth="1"/>
    <col min="16140" max="16140" width="22.28515625" style="394" customWidth="1"/>
    <col min="16141" max="16141" width="21.7109375" style="394" customWidth="1"/>
    <col min="16142" max="16142" width="4.5703125" style="394" customWidth="1"/>
    <col min="16143" max="16384" width="11.42578125" style="394"/>
  </cols>
  <sheetData>
    <row r="1" spans="1:26" s="1" customFormat="1" ht="5.25" hidden="1" customHeight="1">
      <c r="A1" s="167"/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8"/>
      <c r="M1" s="168"/>
      <c r="N1" s="165"/>
    </row>
    <row r="2" spans="1:26" s="2" customFormat="1" ht="78.75" customHeight="1">
      <c r="A2" s="848" t="s">
        <v>569</v>
      </c>
      <c r="B2" s="848"/>
      <c r="C2" s="848"/>
      <c r="D2" s="848"/>
      <c r="E2" s="848"/>
      <c r="F2" s="848"/>
      <c r="G2" s="848"/>
      <c r="H2" s="848"/>
      <c r="I2" s="848"/>
      <c r="J2" s="848"/>
      <c r="K2" s="848"/>
      <c r="L2" s="848"/>
      <c r="M2" s="848"/>
      <c r="N2" s="169"/>
    </row>
    <row r="3" spans="1:26" s="2" customFormat="1" ht="41.25" customHeight="1">
      <c r="A3" s="848" t="s">
        <v>164</v>
      </c>
      <c r="B3" s="848"/>
      <c r="C3" s="848"/>
      <c r="D3" s="848"/>
      <c r="E3" s="848"/>
      <c r="F3" s="848"/>
      <c r="G3" s="848"/>
      <c r="H3" s="848"/>
      <c r="I3" s="848"/>
      <c r="J3" s="848"/>
      <c r="K3" s="848"/>
      <c r="L3" s="848"/>
      <c r="M3" s="848"/>
      <c r="N3" s="169"/>
    </row>
    <row r="4" spans="1:26" s="2" customFormat="1" ht="48.75" customHeight="1">
      <c r="A4" s="848" t="s">
        <v>852</v>
      </c>
      <c r="B4" s="848"/>
      <c r="C4" s="848"/>
      <c r="D4" s="848"/>
      <c r="E4" s="848"/>
      <c r="F4" s="848"/>
      <c r="G4" s="848"/>
      <c r="H4" s="848"/>
      <c r="I4" s="848"/>
      <c r="J4" s="848"/>
      <c r="K4" s="848"/>
      <c r="L4" s="848"/>
      <c r="M4" s="848"/>
      <c r="N4" s="169"/>
    </row>
    <row r="5" spans="1:26" s="3" customFormat="1" ht="73.5" customHeight="1">
      <c r="A5" s="849" t="s">
        <v>764</v>
      </c>
      <c r="B5" s="849"/>
      <c r="C5" s="849"/>
      <c r="D5" s="849"/>
      <c r="E5" s="849"/>
      <c r="F5" s="849"/>
      <c r="G5" s="849"/>
      <c r="H5" s="849"/>
      <c r="I5" s="849"/>
      <c r="J5" s="849"/>
      <c r="K5" s="849"/>
      <c r="L5" s="849"/>
      <c r="M5" s="849"/>
      <c r="N5" s="170"/>
    </row>
    <row r="6" spans="1:26" ht="6" customHeight="1"/>
    <row r="7" spans="1:26" ht="7.5" customHeight="1">
      <c r="A7" s="171"/>
      <c r="B7" s="172"/>
      <c r="C7" s="172"/>
      <c r="D7" s="173"/>
      <c r="E7" s="173"/>
      <c r="F7" s="172"/>
      <c r="G7" s="173"/>
      <c r="H7" s="172"/>
      <c r="I7" s="172"/>
      <c r="J7" s="173"/>
      <c r="K7" s="173"/>
      <c r="L7" s="172"/>
      <c r="M7" s="173"/>
      <c r="N7" s="174"/>
    </row>
    <row r="8" spans="1:26" s="177" customFormat="1" ht="45" customHeight="1">
      <c r="A8" s="175"/>
      <c r="B8" s="850" t="s">
        <v>158</v>
      </c>
      <c r="C8" s="850"/>
      <c r="D8" s="850"/>
      <c r="E8" s="850"/>
      <c r="F8" s="850" t="s">
        <v>159</v>
      </c>
      <c r="G8" s="850"/>
      <c r="H8" s="850"/>
      <c r="I8" s="850"/>
      <c r="J8" s="850" t="s">
        <v>54</v>
      </c>
      <c r="K8" s="850"/>
      <c r="L8" s="850"/>
      <c r="M8" s="850"/>
      <c r="N8" s="176"/>
      <c r="Y8" s="177">
        <v>1</v>
      </c>
      <c r="Z8" s="177">
        <v>1</v>
      </c>
    </row>
    <row r="9" spans="1:26" s="181" customFormat="1" ht="65.25" customHeight="1">
      <c r="A9" s="178"/>
      <c r="B9" s="178" t="s">
        <v>165</v>
      </c>
      <c r="C9" s="179" t="s">
        <v>166</v>
      </c>
      <c r="D9" s="178" t="s">
        <v>167</v>
      </c>
      <c r="E9" s="178" t="s">
        <v>43</v>
      </c>
      <c r="F9" s="179" t="s">
        <v>165</v>
      </c>
      <c r="G9" s="178" t="s">
        <v>166</v>
      </c>
      <c r="H9" s="178" t="s">
        <v>167</v>
      </c>
      <c r="I9" s="179" t="s">
        <v>43</v>
      </c>
      <c r="J9" s="178" t="s">
        <v>165</v>
      </c>
      <c r="K9" s="178" t="s">
        <v>166</v>
      </c>
      <c r="L9" s="179" t="s">
        <v>167</v>
      </c>
      <c r="M9" s="178" t="s">
        <v>43</v>
      </c>
      <c r="N9" s="180"/>
      <c r="Y9" s="181">
        <v>1</v>
      </c>
      <c r="Z9" s="181">
        <v>1</v>
      </c>
    </row>
    <row r="10" spans="1:26" s="184" customFormat="1" ht="64.5" customHeight="1">
      <c r="A10" s="182" t="s">
        <v>138</v>
      </c>
      <c r="B10" s="183">
        <v>150270.46194000001</v>
      </c>
      <c r="C10" s="183">
        <v>155848.04733999999</v>
      </c>
      <c r="D10" s="183">
        <v>698115.95503999991</v>
      </c>
      <c r="E10" s="183">
        <v>1004234.46432</v>
      </c>
      <c r="F10" s="183">
        <v>111472.17548999999</v>
      </c>
      <c r="G10" s="183">
        <v>109075.27164000001</v>
      </c>
      <c r="H10" s="183">
        <v>414437.69178640004</v>
      </c>
      <c r="I10" s="183">
        <v>634985.13891639991</v>
      </c>
      <c r="J10" s="183">
        <v>174626.0172414</v>
      </c>
      <c r="K10" s="183">
        <v>277070.82223540003</v>
      </c>
      <c r="L10" s="183">
        <v>579763.15720539994</v>
      </c>
      <c r="M10" s="183">
        <v>1031459.9966822</v>
      </c>
      <c r="N10" s="176"/>
    </row>
    <row r="11" spans="1:26" s="184" customFormat="1" ht="64.5" customHeight="1">
      <c r="A11" s="182" t="s">
        <v>139</v>
      </c>
      <c r="B11" s="185">
        <v>7639.7196199999998</v>
      </c>
      <c r="C11" s="185">
        <v>12299.3259</v>
      </c>
      <c r="D11" s="185">
        <v>325.00003999999996</v>
      </c>
      <c r="E11" s="185">
        <v>20264.045559999999</v>
      </c>
      <c r="F11" s="185">
        <v>0</v>
      </c>
      <c r="G11" s="185">
        <v>20.158729999999998</v>
      </c>
      <c r="H11" s="183">
        <v>262.97606999999999</v>
      </c>
      <c r="I11" s="183">
        <v>283.13479999999998</v>
      </c>
      <c r="J11" s="183">
        <v>60456.489959999999</v>
      </c>
      <c r="K11" s="183">
        <v>15200.50361</v>
      </c>
      <c r="L11" s="183">
        <v>240.28619</v>
      </c>
      <c r="M11" s="183">
        <v>75897.279760000005</v>
      </c>
      <c r="N11" s="176"/>
    </row>
    <row r="12" spans="1:26" s="184" customFormat="1" ht="64.5" customHeight="1">
      <c r="A12" s="182" t="s">
        <v>140</v>
      </c>
      <c r="B12" s="185">
        <v>20409.903188</v>
      </c>
      <c r="C12" s="185">
        <v>27034.711024</v>
      </c>
      <c r="D12" s="185">
        <v>777.98487</v>
      </c>
      <c r="E12" s="185">
        <v>48222.599082000001</v>
      </c>
      <c r="F12" s="185">
        <v>5787.2923931999994</v>
      </c>
      <c r="G12" s="185">
        <v>240318.881395</v>
      </c>
      <c r="H12" s="183">
        <v>989.81426999999996</v>
      </c>
      <c r="I12" s="183">
        <v>247095.98805819999</v>
      </c>
      <c r="J12" s="183">
        <v>10641.043731199999</v>
      </c>
      <c r="K12" s="183">
        <v>13204.745326999999</v>
      </c>
      <c r="L12" s="183">
        <v>57006.519209999999</v>
      </c>
      <c r="M12" s="183">
        <v>80852.308268199995</v>
      </c>
      <c r="N12" s="176"/>
    </row>
    <row r="13" spans="1:26" s="184" customFormat="1" ht="64.5" customHeight="1">
      <c r="A13" s="182" t="s">
        <v>141</v>
      </c>
      <c r="B13" s="183">
        <v>113343.14337999999</v>
      </c>
      <c r="C13" s="183">
        <v>53803.459231599998</v>
      </c>
      <c r="D13" s="183">
        <v>112525.52034999999</v>
      </c>
      <c r="E13" s="183">
        <v>279672.12296160002</v>
      </c>
      <c r="F13" s="183">
        <v>179363.58400999999</v>
      </c>
      <c r="G13" s="183">
        <v>30600.871749999998</v>
      </c>
      <c r="H13" s="183">
        <v>220640.79353999998</v>
      </c>
      <c r="I13" s="183">
        <v>430605.24930000002</v>
      </c>
      <c r="J13" s="183">
        <v>4410.3180000000002</v>
      </c>
      <c r="K13" s="183">
        <v>304.52298999999999</v>
      </c>
      <c r="L13" s="183">
        <v>1374.7370689999998</v>
      </c>
      <c r="M13" s="183">
        <v>6089.5780590000004</v>
      </c>
      <c r="N13" s="176"/>
    </row>
    <row r="14" spans="1:26" s="184" customFormat="1" ht="64.5" customHeight="1">
      <c r="A14" s="182" t="s">
        <v>142</v>
      </c>
      <c r="B14" s="183">
        <v>974275.13532120001</v>
      </c>
      <c r="C14" s="183">
        <v>403757.69992059999</v>
      </c>
      <c r="D14" s="183">
        <v>1690611.599624</v>
      </c>
      <c r="E14" s="183">
        <v>3068644.4348657997</v>
      </c>
      <c r="F14" s="183">
        <v>379478.59416399995</v>
      </c>
      <c r="G14" s="183">
        <v>591830.94966320007</v>
      </c>
      <c r="H14" s="183">
        <v>1992725.0811401999</v>
      </c>
      <c r="I14" s="183">
        <v>2964034.6249674</v>
      </c>
      <c r="J14" s="183">
        <v>282364.57066540001</v>
      </c>
      <c r="K14" s="183">
        <v>184810.60052039998</v>
      </c>
      <c r="L14" s="183">
        <v>558208.257369</v>
      </c>
      <c r="M14" s="183">
        <v>1025383.4285548</v>
      </c>
      <c r="N14" s="176"/>
    </row>
    <row r="15" spans="1:26" s="184" customFormat="1" ht="64.5" customHeight="1">
      <c r="A15" s="182" t="s">
        <v>143</v>
      </c>
      <c r="B15" s="183">
        <v>19255.757936400001</v>
      </c>
      <c r="C15" s="183">
        <v>4233.9377100000002</v>
      </c>
      <c r="D15" s="183">
        <v>347618.61502799997</v>
      </c>
      <c r="E15" s="183">
        <v>371108.31067439995</v>
      </c>
      <c r="F15" s="183">
        <v>16402.259999999998</v>
      </c>
      <c r="G15" s="183">
        <v>118572.51779880001</v>
      </c>
      <c r="H15" s="183">
        <v>457508.73599999998</v>
      </c>
      <c r="I15" s="183">
        <v>592483.51379879995</v>
      </c>
      <c r="J15" s="183">
        <v>13657.641048199999</v>
      </c>
      <c r="K15" s="183">
        <v>19580.612690800001</v>
      </c>
      <c r="L15" s="183">
        <v>51144.210140000003</v>
      </c>
      <c r="M15" s="183">
        <v>84382.463878999988</v>
      </c>
      <c r="N15" s="176"/>
    </row>
    <row r="16" spans="1:26" s="184" customFormat="1" ht="64.5" customHeight="1">
      <c r="A16" s="182" t="s">
        <v>98</v>
      </c>
      <c r="B16" s="183">
        <v>1482431.8632060001</v>
      </c>
      <c r="C16" s="183">
        <v>1253271.6715216001</v>
      </c>
      <c r="D16" s="183">
        <v>869330.96511400002</v>
      </c>
      <c r="E16" s="183">
        <v>3605034.4998415997</v>
      </c>
      <c r="F16" s="183">
        <v>92453.422590000002</v>
      </c>
      <c r="G16" s="183">
        <v>339507.78023720003</v>
      </c>
      <c r="H16" s="183">
        <v>258622.2140296</v>
      </c>
      <c r="I16" s="183">
        <v>690583.41685679997</v>
      </c>
      <c r="J16" s="183">
        <v>220687.01709020001</v>
      </c>
      <c r="K16" s="183">
        <v>175963.2812534</v>
      </c>
      <c r="L16" s="183">
        <v>532120.50113340002</v>
      </c>
      <c r="M16" s="183">
        <v>928770.79947700002</v>
      </c>
      <c r="N16" s="176"/>
    </row>
    <row r="17" spans="1:14" s="184" customFormat="1" ht="64.5" customHeight="1">
      <c r="A17" s="182" t="s">
        <v>144</v>
      </c>
      <c r="B17" s="183">
        <v>1564534.5435074</v>
      </c>
      <c r="C17" s="183">
        <v>1247914.0994491999</v>
      </c>
      <c r="D17" s="183">
        <v>822994.27913419995</v>
      </c>
      <c r="E17" s="183">
        <v>3635442.9220908</v>
      </c>
      <c r="F17" s="183">
        <v>527198.85724260006</v>
      </c>
      <c r="G17" s="183">
        <v>964263.44513580005</v>
      </c>
      <c r="H17" s="183">
        <v>703035.27628820005</v>
      </c>
      <c r="I17" s="183">
        <v>2194497.5786666004</v>
      </c>
      <c r="J17" s="183">
        <v>580709.83353079995</v>
      </c>
      <c r="K17" s="183">
        <v>309451.30406980001</v>
      </c>
      <c r="L17" s="183">
        <v>1055246.9170454</v>
      </c>
      <c r="M17" s="183">
        <v>1945408.0546459998</v>
      </c>
      <c r="N17" s="176"/>
    </row>
    <row r="18" spans="1:14" s="184" customFormat="1" ht="64.5" customHeight="1">
      <c r="A18" s="182" t="s">
        <v>145</v>
      </c>
      <c r="B18" s="183">
        <v>44887.783859999996</v>
      </c>
      <c r="C18" s="183">
        <v>21139.464720199998</v>
      </c>
      <c r="D18" s="183">
        <v>393151.43974</v>
      </c>
      <c r="E18" s="183">
        <v>459178.68832020002</v>
      </c>
      <c r="F18" s="183">
        <v>534.98914000000002</v>
      </c>
      <c r="G18" s="183">
        <v>15681.584999999999</v>
      </c>
      <c r="H18" s="183">
        <v>92746.821591199987</v>
      </c>
      <c r="I18" s="183">
        <v>108963.3957312</v>
      </c>
      <c r="J18" s="183">
        <v>720.95060000000001</v>
      </c>
      <c r="K18" s="183">
        <v>4436.1969236000004</v>
      </c>
      <c r="L18" s="183">
        <v>42242.665081600004</v>
      </c>
      <c r="M18" s="183">
        <v>47399.812605200001</v>
      </c>
      <c r="N18" s="176"/>
    </row>
    <row r="19" spans="1:14" s="184" customFormat="1" ht="64.5" customHeight="1">
      <c r="A19" s="182" t="s">
        <v>146</v>
      </c>
      <c r="B19" s="183">
        <v>77573.791749199998</v>
      </c>
      <c r="C19" s="183">
        <v>210077.65311799999</v>
      </c>
      <c r="D19" s="183">
        <v>250255.05452999999</v>
      </c>
      <c r="E19" s="183">
        <v>537906.49939719995</v>
      </c>
      <c r="F19" s="183">
        <v>6777.0203300000003</v>
      </c>
      <c r="G19" s="183">
        <v>136467.3638622</v>
      </c>
      <c r="H19" s="183">
        <v>315122.35285600001</v>
      </c>
      <c r="I19" s="183">
        <v>458366.73704819998</v>
      </c>
      <c r="J19" s="183">
        <v>21517.81911</v>
      </c>
      <c r="K19" s="183">
        <v>47803.942954999999</v>
      </c>
      <c r="L19" s="183">
        <v>210572.40819999998</v>
      </c>
      <c r="M19" s="183">
        <v>279894.17026499996</v>
      </c>
      <c r="N19" s="176"/>
    </row>
    <row r="20" spans="1:14" s="184" customFormat="1" ht="64.5" customHeight="1">
      <c r="A20" s="182" t="s">
        <v>147</v>
      </c>
      <c r="B20" s="183">
        <v>145084.8034836</v>
      </c>
      <c r="C20" s="183">
        <v>432414.15614979999</v>
      </c>
      <c r="D20" s="183">
        <v>13667.491075</v>
      </c>
      <c r="E20" s="183">
        <v>591166.45070839999</v>
      </c>
      <c r="F20" s="183">
        <v>84179.552457600003</v>
      </c>
      <c r="G20" s="183">
        <v>92187.555189400009</v>
      </c>
      <c r="H20" s="183">
        <v>2549.1095359999999</v>
      </c>
      <c r="I20" s="183">
        <v>178916.217183</v>
      </c>
      <c r="J20" s="183">
        <v>37982.9512884</v>
      </c>
      <c r="K20" s="183">
        <v>49151.0755116</v>
      </c>
      <c r="L20" s="183">
        <v>8811.7394100000001</v>
      </c>
      <c r="M20" s="183">
        <v>95945.766209999987</v>
      </c>
      <c r="N20" s="176"/>
    </row>
    <row r="21" spans="1:14" s="184" customFormat="1" ht="64.5" customHeight="1">
      <c r="A21" s="182" t="s">
        <v>148</v>
      </c>
      <c r="B21" s="183">
        <v>917004.28635840002</v>
      </c>
      <c r="C21" s="183">
        <v>1542835.3223128</v>
      </c>
      <c r="D21" s="183">
        <v>1448904.8903592001</v>
      </c>
      <c r="E21" s="183">
        <v>3908744.4990303996</v>
      </c>
      <c r="F21" s="183">
        <v>428920.46256239997</v>
      </c>
      <c r="G21" s="183">
        <v>1046381.4564645999</v>
      </c>
      <c r="H21" s="183">
        <v>3718070.8695215997</v>
      </c>
      <c r="I21" s="183">
        <v>5193372.7885485999</v>
      </c>
      <c r="J21" s="183">
        <v>31655.176358199999</v>
      </c>
      <c r="K21" s="183">
        <v>71213.86611599999</v>
      </c>
      <c r="L21" s="183">
        <v>1779795.8367516</v>
      </c>
      <c r="M21" s="183">
        <v>1882664.8792258</v>
      </c>
      <c r="N21" s="176"/>
    </row>
    <row r="22" spans="1:14" s="184" customFormat="1" ht="64.5" customHeight="1">
      <c r="A22" s="182" t="s">
        <v>149</v>
      </c>
      <c r="B22" s="183">
        <v>469.13828000000001</v>
      </c>
      <c r="C22" s="183">
        <v>68.868340000000003</v>
      </c>
      <c r="D22" s="183">
        <v>390.25965000000002</v>
      </c>
      <c r="E22" s="183">
        <v>928.26626999999996</v>
      </c>
      <c r="F22" s="183">
        <v>572.54623000000004</v>
      </c>
      <c r="G22" s="183">
        <v>913.92240000000004</v>
      </c>
      <c r="H22" s="183">
        <v>1071.3129199999998</v>
      </c>
      <c r="I22" s="183">
        <v>2557.7815499999997</v>
      </c>
      <c r="J22" s="183">
        <v>21.2</v>
      </c>
      <c r="K22" s="183">
        <v>134.40700000000001</v>
      </c>
      <c r="L22" s="183">
        <v>1548.4189262000002</v>
      </c>
      <c r="M22" s="183">
        <v>1704.0259262000002</v>
      </c>
      <c r="N22" s="176"/>
    </row>
    <row r="23" spans="1:14" s="184" customFormat="1" ht="64.5" customHeight="1">
      <c r="A23" s="182" t="s">
        <v>150</v>
      </c>
      <c r="B23" s="183">
        <v>457.92278000000005</v>
      </c>
      <c r="C23" s="183">
        <v>548.57818999999995</v>
      </c>
      <c r="D23" s="183">
        <v>9751.2330380000003</v>
      </c>
      <c r="E23" s="183">
        <v>10757.734007999999</v>
      </c>
      <c r="F23" s="183">
        <v>792.33402000000001</v>
      </c>
      <c r="G23" s="183">
        <v>528.54062999999996</v>
      </c>
      <c r="H23" s="183">
        <v>8433.0241413999993</v>
      </c>
      <c r="I23" s="183">
        <v>9753.8987914000008</v>
      </c>
      <c r="J23" s="183">
        <v>500</v>
      </c>
      <c r="K23" s="183">
        <v>445.94783000000001</v>
      </c>
      <c r="L23" s="183">
        <v>54607.730983000001</v>
      </c>
      <c r="M23" s="183">
        <v>55553.678812999999</v>
      </c>
      <c r="N23" s="176"/>
    </row>
    <row r="24" spans="1:14" s="184" customFormat="1" ht="64.5" customHeight="1">
      <c r="A24" s="182" t="s">
        <v>151</v>
      </c>
      <c r="B24" s="183">
        <v>24609.653144799999</v>
      </c>
      <c r="C24" s="183">
        <v>48372.085173799998</v>
      </c>
      <c r="D24" s="183">
        <v>291157.81365880003</v>
      </c>
      <c r="E24" s="183">
        <v>364139.55197740003</v>
      </c>
      <c r="F24" s="183">
        <v>18794.041668999998</v>
      </c>
      <c r="G24" s="183">
        <v>389178.24500280002</v>
      </c>
      <c r="H24" s="183">
        <v>1199500.7184277999</v>
      </c>
      <c r="I24" s="183">
        <v>1607473.0050996002</v>
      </c>
      <c r="J24" s="183">
        <v>2700.9911098000002</v>
      </c>
      <c r="K24" s="183">
        <v>35000.010929999997</v>
      </c>
      <c r="L24" s="183">
        <v>95063.762283399992</v>
      </c>
      <c r="M24" s="183">
        <v>132764.76432320001</v>
      </c>
      <c r="N24" s="176"/>
    </row>
    <row r="25" spans="1:14" s="184" customFormat="1" ht="64.5" customHeight="1">
      <c r="A25" s="182" t="s">
        <v>152</v>
      </c>
      <c r="B25" s="183">
        <v>0</v>
      </c>
      <c r="C25" s="183">
        <v>0.7</v>
      </c>
      <c r="D25" s="183">
        <v>0</v>
      </c>
      <c r="E25" s="183">
        <v>0.7</v>
      </c>
      <c r="F25" s="183">
        <v>0</v>
      </c>
      <c r="G25" s="183">
        <v>0</v>
      </c>
      <c r="H25" s="183">
        <v>0</v>
      </c>
      <c r="I25" s="183">
        <v>0</v>
      </c>
      <c r="J25" s="183">
        <v>0</v>
      </c>
      <c r="K25" s="183">
        <v>0</v>
      </c>
      <c r="L25" s="183">
        <v>19.446330000000003</v>
      </c>
      <c r="M25" s="183">
        <v>19.446330000000003</v>
      </c>
      <c r="N25" s="176"/>
    </row>
    <row r="26" spans="1:14" s="184" customFormat="1" ht="64.5" customHeight="1">
      <c r="A26" s="182" t="s">
        <v>153</v>
      </c>
      <c r="B26" s="183">
        <v>28.038</v>
      </c>
      <c r="C26" s="183">
        <v>18.100000000000001</v>
      </c>
      <c r="D26" s="183">
        <v>0</v>
      </c>
      <c r="E26" s="183">
        <v>46.137999999999998</v>
      </c>
      <c r="F26" s="183">
        <v>0</v>
      </c>
      <c r="G26" s="183">
        <v>6.8239999999999998</v>
      </c>
      <c r="H26" s="183">
        <v>0</v>
      </c>
      <c r="I26" s="183">
        <v>6.8239999999999998</v>
      </c>
      <c r="J26" s="183">
        <v>0</v>
      </c>
      <c r="K26" s="183">
        <v>0</v>
      </c>
      <c r="L26" s="183">
        <v>0</v>
      </c>
      <c r="M26" s="183">
        <v>0</v>
      </c>
      <c r="N26" s="176"/>
    </row>
    <row r="27" spans="1:14" s="189" customFormat="1" ht="98.25" customHeight="1">
      <c r="A27" s="186" t="s">
        <v>154</v>
      </c>
      <c r="B27" s="187">
        <v>592.29880000000003</v>
      </c>
      <c r="C27" s="187">
        <v>0</v>
      </c>
      <c r="D27" s="187">
        <v>0</v>
      </c>
      <c r="E27" s="187">
        <v>592.29880000000003</v>
      </c>
      <c r="F27" s="187">
        <v>5257.1160799999998</v>
      </c>
      <c r="G27" s="187">
        <v>2840.5299599999998</v>
      </c>
      <c r="H27" s="187">
        <v>1623.0927466000001</v>
      </c>
      <c r="I27" s="187">
        <v>9720.738786599999</v>
      </c>
      <c r="J27" s="187">
        <v>0</v>
      </c>
      <c r="K27" s="187">
        <v>13.72</v>
      </c>
      <c r="L27" s="187">
        <v>0</v>
      </c>
      <c r="M27" s="187">
        <v>13.72</v>
      </c>
      <c r="N27" s="188"/>
    </row>
    <row r="28" spans="1:14" s="189" customFormat="1" ht="38.25" customHeight="1">
      <c r="A28" s="190" t="s">
        <v>168</v>
      </c>
      <c r="B28" s="191">
        <f>SUM(B10:B27)</f>
        <v>5542868.2445549993</v>
      </c>
      <c r="C28" s="191">
        <f t="shared" ref="C28:M28" si="0">SUM(C10:C27)</f>
        <v>5413637.8801015979</v>
      </c>
      <c r="D28" s="191">
        <f t="shared" si="0"/>
        <v>6949578.1012511998</v>
      </c>
      <c r="E28" s="191">
        <f t="shared" si="0"/>
        <v>17906084.225907799</v>
      </c>
      <c r="F28" s="191">
        <f t="shared" si="0"/>
        <v>1857984.2483787998</v>
      </c>
      <c r="G28" s="191">
        <f t="shared" si="0"/>
        <v>4078375.8988590003</v>
      </c>
      <c r="H28" s="191">
        <f t="shared" si="0"/>
        <v>9387339.8848650008</v>
      </c>
      <c r="I28" s="191">
        <f t="shared" si="0"/>
        <v>15323700.032102801</v>
      </c>
      <c r="J28" s="191">
        <f t="shared" si="0"/>
        <v>1442652.0197336001</v>
      </c>
      <c r="K28" s="191">
        <f t="shared" si="0"/>
        <v>1203785.5599629998</v>
      </c>
      <c r="L28" s="191">
        <f t="shared" si="0"/>
        <v>5027766.593328</v>
      </c>
      <c r="M28" s="191">
        <f t="shared" si="0"/>
        <v>7674204.1730245994</v>
      </c>
      <c r="N28" s="188"/>
    </row>
    <row r="29" spans="1:14" ht="11.25" customHeight="1" thickBot="1">
      <c r="A29" s="192"/>
      <c r="B29" s="193"/>
      <c r="C29" s="194"/>
      <c r="D29" s="194"/>
      <c r="E29" s="194"/>
      <c r="F29" s="194"/>
      <c r="G29" s="194"/>
      <c r="H29" s="193"/>
      <c r="I29" s="193"/>
      <c r="J29" s="193"/>
      <c r="K29" s="193"/>
      <c r="L29" s="193"/>
      <c r="M29" s="193"/>
    </row>
    <row r="30" spans="1:14" s="198" customFormat="1" ht="27.75" customHeight="1" thickTop="1">
      <c r="A30" s="198" t="s">
        <v>765</v>
      </c>
      <c r="B30" s="196"/>
      <c r="C30" s="197"/>
      <c r="D30" s="197"/>
      <c r="E30" s="197"/>
      <c r="F30" s="197"/>
      <c r="G30" s="197"/>
      <c r="H30" s="196"/>
      <c r="I30" s="196"/>
      <c r="N30" s="199"/>
    </row>
    <row r="31" spans="1:14" ht="20.25">
      <c r="A31" s="613" t="s">
        <v>766</v>
      </c>
      <c r="B31" s="613"/>
      <c r="C31" s="613"/>
      <c r="D31" s="18"/>
      <c r="E31" s="18"/>
      <c r="F31" s="18"/>
      <c r="G31" s="18"/>
      <c r="H31" s="18"/>
      <c r="I31" s="117"/>
      <c r="J31" s="17"/>
      <c r="K31" s="17"/>
      <c r="L31" s="17"/>
      <c r="M31" s="17"/>
    </row>
    <row r="32" spans="1:14" ht="22.5" customHeight="1">
      <c r="A32" s="195"/>
      <c r="B32" s="37"/>
      <c r="C32" s="18"/>
      <c r="D32" s="18"/>
      <c r="E32" s="18"/>
      <c r="F32" s="18"/>
      <c r="G32" s="18"/>
      <c r="H32" s="18"/>
      <c r="I32" s="117"/>
      <c r="J32" s="17"/>
      <c r="K32" s="17"/>
      <c r="L32" s="17"/>
      <c r="M32" s="17"/>
    </row>
    <row r="33" spans="1:13" ht="13.5" customHeight="1">
      <c r="A33" s="16"/>
      <c r="B33" s="37"/>
      <c r="C33" s="18"/>
      <c r="D33" s="18"/>
      <c r="E33" s="18"/>
      <c r="F33" s="18"/>
      <c r="G33" s="18"/>
      <c r="H33" s="18"/>
      <c r="I33" s="117"/>
      <c r="J33" s="17"/>
      <c r="K33" s="17"/>
      <c r="L33" s="17"/>
      <c r="M33" s="17"/>
    </row>
    <row r="34" spans="1:13" ht="13.5" customHeight="1">
      <c r="A34" s="16"/>
      <c r="B34" s="37"/>
      <c r="C34" s="18"/>
      <c r="D34" s="18"/>
      <c r="E34" s="18"/>
      <c r="F34" s="18"/>
      <c r="G34" s="18"/>
      <c r="H34" s="18"/>
      <c r="I34" s="117"/>
      <c r="J34" s="17"/>
      <c r="K34" s="17"/>
      <c r="L34" s="17"/>
      <c r="M34" s="17"/>
    </row>
    <row r="35" spans="1:13" ht="13.5" customHeight="1">
      <c r="A35" s="16"/>
      <c r="B35" s="37"/>
      <c r="C35" s="18"/>
      <c r="D35" s="18"/>
      <c r="E35" s="18"/>
      <c r="F35" s="18"/>
      <c r="G35" s="18"/>
      <c r="H35" s="18"/>
      <c r="I35" s="117"/>
      <c r="J35" s="17"/>
      <c r="K35" s="17"/>
      <c r="L35" s="17"/>
      <c r="M35" s="17"/>
    </row>
    <row r="36" spans="1:13" ht="13.5" customHeight="1">
      <c r="A36" s="16"/>
      <c r="B36" s="37"/>
      <c r="C36" s="18"/>
      <c r="D36" s="18"/>
      <c r="E36" s="18"/>
      <c r="F36" s="18"/>
      <c r="G36" s="18"/>
      <c r="H36" s="18"/>
      <c r="I36" s="117"/>
      <c r="J36" s="17"/>
      <c r="K36" s="17"/>
      <c r="L36" s="17"/>
      <c r="M36" s="17"/>
    </row>
    <row r="37" spans="1:13" ht="13.5" customHeight="1">
      <c r="A37" s="142"/>
      <c r="B37" s="200"/>
      <c r="C37" s="18"/>
      <c r="D37" s="18"/>
      <c r="E37" s="18"/>
      <c r="F37" s="18"/>
      <c r="G37" s="18"/>
      <c r="H37" s="18"/>
      <c r="I37" s="117"/>
      <c r="J37" s="17"/>
      <c r="K37" s="17"/>
      <c r="L37" s="17"/>
      <c r="M37" s="17"/>
    </row>
    <row r="38" spans="1:13" ht="13.5" customHeight="1">
      <c r="A38" s="16"/>
      <c r="B38" s="200"/>
      <c r="C38" s="18"/>
      <c r="D38" s="18"/>
      <c r="E38" s="18"/>
      <c r="F38" s="18"/>
      <c r="G38" s="18"/>
      <c r="H38" s="18"/>
      <c r="I38" s="117"/>
      <c r="J38" s="17"/>
      <c r="K38" s="17"/>
      <c r="L38" s="17"/>
      <c r="M38" s="17"/>
    </row>
    <row r="39" spans="1:13" ht="13.5" customHeight="1">
      <c r="A39" s="16"/>
      <c r="B39" s="200"/>
      <c r="C39" s="18"/>
      <c r="D39" s="18"/>
      <c r="E39" s="18"/>
      <c r="F39" s="18"/>
      <c r="G39" s="18"/>
      <c r="H39" s="18"/>
      <c r="I39" s="117"/>
      <c r="J39" s="17"/>
      <c r="K39" s="17"/>
      <c r="L39" s="17"/>
      <c r="M39" s="17"/>
    </row>
    <row r="40" spans="1:13" ht="13.5" customHeight="1">
      <c r="A40" s="16"/>
      <c r="B40" s="200"/>
      <c r="C40" s="18"/>
      <c r="D40" s="18"/>
      <c r="E40" s="18"/>
      <c r="F40" s="18"/>
      <c r="G40" s="18"/>
      <c r="H40" s="18"/>
      <c r="I40" s="117"/>
      <c r="J40" s="17"/>
      <c r="K40" s="17"/>
      <c r="L40" s="17"/>
      <c r="M40" s="17"/>
    </row>
    <row r="41" spans="1:13" ht="13.5" customHeight="1">
      <c r="A41" s="16"/>
      <c r="B41" s="200"/>
      <c r="C41" s="18"/>
      <c r="D41" s="18"/>
      <c r="E41" s="18"/>
      <c r="F41" s="18"/>
      <c r="G41" s="18"/>
      <c r="H41" s="18"/>
      <c r="I41" s="117"/>
      <c r="J41" s="17"/>
      <c r="K41" s="17"/>
      <c r="L41" s="17"/>
      <c r="M41" s="17"/>
    </row>
    <row r="42" spans="1:13" ht="13.5" customHeight="1">
      <c r="A42" s="16"/>
      <c r="B42" s="200"/>
      <c r="C42" s="18"/>
      <c r="D42" s="18"/>
      <c r="E42" s="18"/>
      <c r="F42" s="18"/>
      <c r="G42" s="18"/>
      <c r="H42" s="18"/>
      <c r="I42" s="117"/>
      <c r="J42" s="17"/>
      <c r="K42" s="17"/>
      <c r="L42" s="17"/>
      <c r="M42" s="17"/>
    </row>
    <row r="43" spans="1:13" ht="13.5" customHeight="1">
      <c r="A43" s="142"/>
      <c r="B43" s="200"/>
      <c r="C43" s="18"/>
      <c r="D43" s="18"/>
      <c r="E43" s="18"/>
      <c r="F43" s="18"/>
      <c r="G43" s="18"/>
      <c r="H43" s="18"/>
      <c r="I43" s="117"/>
      <c r="J43" s="17"/>
      <c r="K43" s="17"/>
      <c r="L43" s="17"/>
      <c r="M43" s="17"/>
    </row>
    <row r="44" spans="1:13" ht="13.5" customHeight="1">
      <c r="A44" s="16"/>
      <c r="B44" s="37"/>
      <c r="C44" s="18"/>
      <c r="D44" s="18"/>
      <c r="E44" s="18"/>
      <c r="F44" s="18"/>
      <c r="G44" s="18"/>
      <c r="H44" s="18"/>
      <c r="I44" s="117"/>
      <c r="J44" s="17"/>
      <c r="K44" s="17"/>
      <c r="L44" s="17"/>
      <c r="M44" s="17"/>
    </row>
    <row r="45" spans="1:13" ht="13.5" customHeight="1">
      <c r="A45" s="16"/>
      <c r="B45" s="37"/>
      <c r="C45" s="18"/>
      <c r="D45" s="18"/>
      <c r="E45" s="18"/>
      <c r="F45" s="18"/>
      <c r="G45" s="18"/>
      <c r="H45" s="18"/>
      <c r="I45" s="117"/>
      <c r="J45" s="17"/>
      <c r="K45" s="17"/>
      <c r="L45" s="17"/>
      <c r="M45" s="17"/>
    </row>
    <row r="46" spans="1:13" ht="13.5" customHeight="1">
      <c r="A46" s="16"/>
      <c r="B46" s="37"/>
      <c r="C46" s="18"/>
      <c r="D46" s="18"/>
      <c r="E46" s="18"/>
      <c r="F46" s="18"/>
      <c r="G46" s="18"/>
      <c r="H46" s="18"/>
      <c r="I46" s="117"/>
      <c r="J46" s="17"/>
      <c r="K46" s="17"/>
      <c r="L46" s="17"/>
      <c r="M46" s="17"/>
    </row>
    <row r="47" spans="1:13" ht="13.5" customHeight="1">
      <c r="A47" s="142"/>
      <c r="B47" s="37"/>
      <c r="C47" s="18"/>
      <c r="D47" s="18"/>
      <c r="E47" s="18"/>
      <c r="F47" s="18"/>
      <c r="G47" s="18"/>
      <c r="H47" s="18"/>
      <c r="I47" s="117"/>
      <c r="J47" s="17"/>
      <c r="K47" s="17"/>
      <c r="L47" s="17"/>
      <c r="M47" s="17"/>
    </row>
    <row r="48" spans="1:13" ht="13.5" customHeight="1">
      <c r="A48" s="16"/>
      <c r="B48" s="37"/>
      <c r="C48" s="18"/>
      <c r="D48" s="18"/>
      <c r="E48" s="18"/>
      <c r="F48" s="18"/>
      <c r="G48" s="18"/>
      <c r="H48" s="18"/>
      <c r="I48" s="117"/>
      <c r="J48" s="17"/>
      <c r="K48" s="17"/>
      <c r="L48" s="17"/>
      <c r="M48" s="17"/>
    </row>
    <row r="49" spans="1:13" ht="13.5" customHeight="1">
      <c r="A49" s="16"/>
      <c r="B49" s="37"/>
      <c r="C49" s="18"/>
      <c r="D49" s="18"/>
      <c r="E49" s="18"/>
      <c r="F49" s="18"/>
      <c r="G49" s="18"/>
      <c r="H49" s="18"/>
      <c r="I49" s="117"/>
      <c r="J49" s="17"/>
      <c r="K49" s="17"/>
      <c r="L49" s="17"/>
      <c r="M49" s="17"/>
    </row>
    <row r="50" spans="1:13" ht="13.5" customHeight="1">
      <c r="A50" s="16"/>
      <c r="B50" s="37"/>
      <c r="C50" s="18"/>
      <c r="D50" s="18"/>
      <c r="E50" s="18"/>
      <c r="F50" s="18"/>
      <c r="G50" s="18"/>
      <c r="H50" s="18"/>
      <c r="I50" s="117"/>
      <c r="J50" s="17"/>
      <c r="K50" s="17"/>
      <c r="L50" s="17"/>
      <c r="M50" s="17"/>
    </row>
    <row r="51" spans="1:13" ht="13.5" customHeight="1">
      <c r="A51" s="16"/>
      <c r="B51" s="37"/>
      <c r="C51" s="18"/>
      <c r="D51" s="18"/>
      <c r="E51" s="18"/>
      <c r="F51" s="18"/>
      <c r="G51" s="18"/>
      <c r="H51" s="18"/>
      <c r="I51" s="117"/>
      <c r="J51" s="17"/>
      <c r="K51" s="17"/>
      <c r="L51" s="17"/>
      <c r="M51" s="17"/>
    </row>
    <row r="52" spans="1:13" ht="13.5" customHeight="1">
      <c r="A52" s="142"/>
      <c r="B52" s="37"/>
      <c r="C52" s="18"/>
      <c r="D52" s="18"/>
      <c r="E52" s="18"/>
      <c r="F52" s="18"/>
      <c r="G52" s="18"/>
      <c r="H52" s="18"/>
      <c r="I52" s="117"/>
      <c r="J52" s="17"/>
      <c r="K52" s="17"/>
      <c r="L52" s="17"/>
      <c r="M52" s="17"/>
    </row>
    <row r="53" spans="1:13" ht="13.5" customHeight="1">
      <c r="A53" s="16"/>
      <c r="B53" s="37"/>
      <c r="C53" s="18"/>
      <c r="D53" s="18"/>
      <c r="E53" s="18"/>
      <c r="F53" s="18"/>
      <c r="G53" s="18"/>
      <c r="H53" s="18"/>
      <c r="I53" s="117"/>
      <c r="J53" s="17"/>
      <c r="K53" s="17"/>
      <c r="L53" s="17"/>
      <c r="M53" s="17"/>
    </row>
    <row r="54" spans="1:13" ht="13.5" customHeight="1">
      <c r="A54" s="16"/>
      <c r="B54" s="37"/>
      <c r="C54" s="18"/>
      <c r="D54" s="18"/>
      <c r="E54" s="18"/>
      <c r="F54" s="18"/>
      <c r="G54" s="18"/>
      <c r="H54" s="18"/>
      <c r="I54" s="117"/>
      <c r="J54" s="17"/>
      <c r="K54" s="17"/>
      <c r="L54" s="17"/>
      <c r="M54" s="17"/>
    </row>
    <row r="55" spans="1:13" ht="13.5" customHeight="1">
      <c r="A55" s="16"/>
      <c r="B55" s="37"/>
      <c r="C55" s="18"/>
      <c r="D55" s="18"/>
      <c r="E55" s="18"/>
      <c r="F55" s="18"/>
      <c r="G55" s="18"/>
      <c r="H55" s="18"/>
      <c r="I55" s="117"/>
      <c r="J55" s="17"/>
      <c r="K55" s="17"/>
      <c r="L55" s="17"/>
      <c r="M55" s="17"/>
    </row>
    <row r="56" spans="1:13" ht="9" customHeight="1">
      <c r="A56" s="140"/>
      <c r="B56" s="37"/>
      <c r="C56" s="18"/>
      <c r="D56" s="18"/>
      <c r="E56" s="18"/>
      <c r="F56" s="18"/>
      <c r="G56" s="18"/>
      <c r="H56" s="18"/>
      <c r="I56" s="117"/>
      <c r="J56" s="17"/>
      <c r="K56" s="17"/>
      <c r="L56" s="17"/>
      <c r="M56" s="17"/>
    </row>
    <row r="57" spans="1:13" ht="9" customHeight="1">
      <c r="A57" s="140"/>
      <c r="B57" s="37"/>
      <c r="C57" s="18"/>
      <c r="D57" s="18"/>
      <c r="E57" s="18"/>
      <c r="F57" s="18"/>
      <c r="G57" s="18"/>
      <c r="H57" s="18"/>
      <c r="I57" s="117"/>
      <c r="J57" s="17"/>
      <c r="K57" s="17"/>
      <c r="L57" s="17"/>
      <c r="M57" s="17"/>
    </row>
    <row r="58" spans="1:13" ht="9" customHeight="1">
      <c r="A58" s="140"/>
      <c r="B58" s="37"/>
      <c r="C58" s="18"/>
      <c r="D58" s="18"/>
      <c r="E58" s="18"/>
      <c r="F58" s="18"/>
      <c r="G58" s="18"/>
      <c r="H58" s="18"/>
      <c r="I58" s="117"/>
      <c r="J58" s="17"/>
      <c r="K58" s="17"/>
      <c r="L58" s="17"/>
      <c r="M58" s="17"/>
    </row>
    <row r="59" spans="1:13" ht="9" customHeight="1">
      <c r="A59" s="140"/>
      <c r="B59" s="37"/>
      <c r="C59" s="18"/>
      <c r="D59" s="18"/>
      <c r="E59" s="18"/>
      <c r="F59" s="18"/>
      <c r="G59" s="18"/>
      <c r="H59" s="18"/>
      <c r="I59" s="117"/>
      <c r="J59" s="17"/>
      <c r="K59" s="17"/>
      <c r="L59" s="17"/>
      <c r="M59" s="17"/>
    </row>
    <row r="60" spans="1:13" ht="9" customHeight="1">
      <c r="A60" s="141"/>
      <c r="B60" s="37"/>
      <c r="C60" s="18"/>
      <c r="D60" s="18"/>
      <c r="E60" s="18"/>
      <c r="F60" s="18"/>
      <c r="G60" s="18"/>
      <c r="H60" s="18"/>
      <c r="I60" s="117"/>
      <c r="J60" s="17"/>
      <c r="K60" s="17"/>
      <c r="L60" s="17"/>
      <c r="M60" s="17"/>
    </row>
    <row r="61" spans="1:13" ht="9" customHeight="1">
      <c r="A61" s="141"/>
      <c r="C61" s="18"/>
      <c r="D61" s="18"/>
      <c r="E61" s="18"/>
      <c r="F61" s="18"/>
      <c r="G61" s="18"/>
      <c r="H61" s="18"/>
      <c r="I61" s="17"/>
      <c r="J61" s="17"/>
      <c r="K61" s="17"/>
      <c r="L61" s="17"/>
      <c r="M61" s="17"/>
    </row>
    <row r="62" spans="1:13" ht="9" customHeight="1">
      <c r="A62" s="142"/>
      <c r="C62" s="18"/>
      <c r="D62" s="18"/>
      <c r="E62" s="18"/>
      <c r="F62" s="18"/>
      <c r="G62" s="18"/>
      <c r="H62" s="18"/>
      <c r="I62" s="17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7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7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7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7"/>
      <c r="J66" s="17"/>
      <c r="K66" s="17"/>
      <c r="L66" s="17"/>
      <c r="M66" s="17"/>
    </row>
    <row r="67" spans="1:13" ht="9" customHeight="1">
      <c r="A67" s="140"/>
      <c r="C67" s="18"/>
      <c r="D67" s="18"/>
      <c r="E67" s="18"/>
      <c r="F67" s="18"/>
      <c r="G67" s="18"/>
      <c r="H67" s="18"/>
      <c r="I67" s="17"/>
      <c r="J67" s="17"/>
      <c r="K67" s="17"/>
      <c r="L67" s="17"/>
      <c r="M67" s="17"/>
    </row>
    <row r="68" spans="1:13" ht="9" customHeight="1">
      <c r="A68" s="142"/>
      <c r="C68" s="18"/>
      <c r="D68" s="18"/>
      <c r="E68" s="18"/>
      <c r="F68" s="18"/>
      <c r="G68" s="18"/>
      <c r="H68" s="18"/>
      <c r="I68" s="17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7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7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7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7"/>
      <c r="J72" s="17"/>
      <c r="K72" s="17"/>
      <c r="L72" s="17"/>
      <c r="M72" s="17"/>
    </row>
    <row r="73" spans="1:13" ht="9" customHeight="1">
      <c r="A73" s="140"/>
      <c r="C73" s="18"/>
      <c r="D73" s="18"/>
      <c r="E73" s="18"/>
      <c r="F73" s="18"/>
      <c r="G73" s="18"/>
      <c r="H73" s="18"/>
      <c r="I73" s="17"/>
      <c r="J73" s="17"/>
      <c r="K73" s="17"/>
      <c r="L73" s="17"/>
      <c r="M73" s="17"/>
    </row>
    <row r="74" spans="1:13" ht="9" customHeight="1">
      <c r="A74" s="142"/>
      <c r="C74" s="18"/>
      <c r="D74" s="18"/>
      <c r="E74" s="18"/>
      <c r="F74" s="18"/>
      <c r="G74" s="18"/>
      <c r="H74" s="18"/>
      <c r="I74" s="17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7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7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7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7"/>
      <c r="J78" s="17"/>
      <c r="K78" s="17"/>
      <c r="L78" s="17"/>
      <c r="M78" s="17"/>
    </row>
    <row r="79" spans="1:13">
      <c r="A79" s="16"/>
      <c r="C79" s="37"/>
      <c r="D79" s="37"/>
      <c r="E79" s="37"/>
      <c r="F79" s="37"/>
      <c r="G79" s="37"/>
      <c r="H79" s="37"/>
    </row>
    <row r="80" spans="1:13">
      <c r="A80" s="16"/>
      <c r="C80" s="37"/>
      <c r="D80" s="37"/>
      <c r="E80" s="37"/>
      <c r="F80" s="37"/>
      <c r="G80" s="37"/>
      <c r="H80" s="37"/>
    </row>
    <row r="81" spans="1:8">
      <c r="A81" s="16"/>
      <c r="C81" s="37"/>
      <c r="D81" s="37"/>
      <c r="E81" s="37"/>
      <c r="F81" s="37"/>
      <c r="G81" s="37"/>
      <c r="H81" s="37"/>
    </row>
    <row r="82" spans="1:8">
      <c r="A82" s="16"/>
      <c r="C82" s="37"/>
      <c r="D82" s="37"/>
      <c r="E82" s="37"/>
      <c r="F82" s="37"/>
      <c r="G82" s="37"/>
      <c r="H82" s="37"/>
    </row>
    <row r="83" spans="1:8">
      <c r="A83" s="140"/>
      <c r="C83" s="37"/>
      <c r="D83" s="37"/>
      <c r="E83" s="37"/>
      <c r="F83" s="37"/>
      <c r="G83" s="37"/>
      <c r="H83" s="37"/>
    </row>
    <row r="84" spans="1:8">
      <c r="A84" s="142"/>
      <c r="C84" s="37"/>
      <c r="D84" s="37"/>
      <c r="E84" s="37"/>
      <c r="F84" s="37"/>
      <c r="G84" s="37"/>
      <c r="H84" s="37"/>
    </row>
    <row r="85" spans="1:8">
      <c r="A85" s="16"/>
      <c r="C85" s="37"/>
      <c r="D85" s="37"/>
      <c r="E85" s="37"/>
      <c r="F85" s="37"/>
      <c r="G85" s="37"/>
      <c r="H85" s="37"/>
    </row>
    <row r="86" spans="1:8">
      <c r="A86" s="16"/>
      <c r="C86" s="37"/>
      <c r="D86" s="37"/>
      <c r="E86" s="37"/>
      <c r="F86" s="37"/>
      <c r="G86" s="37"/>
      <c r="H86" s="37"/>
    </row>
    <row r="87" spans="1:8">
      <c r="A87" s="16"/>
      <c r="C87" s="37"/>
      <c r="D87" s="37"/>
      <c r="E87" s="37"/>
      <c r="F87" s="37"/>
      <c r="G87" s="37"/>
      <c r="H87" s="37"/>
    </row>
    <row r="88" spans="1:8">
      <c r="A88" s="16"/>
      <c r="C88" s="37"/>
      <c r="D88" s="37"/>
      <c r="E88" s="37"/>
      <c r="F88" s="37"/>
      <c r="G88" s="37"/>
      <c r="H88" s="37"/>
    </row>
    <row r="89" spans="1:8">
      <c r="A89" s="16"/>
      <c r="C89" s="37"/>
      <c r="D89" s="37"/>
      <c r="E89" s="37"/>
      <c r="F89" s="37"/>
      <c r="G89" s="37"/>
      <c r="H89" s="37"/>
    </row>
    <row r="90" spans="1:8">
      <c r="A90" s="16"/>
      <c r="C90" s="37"/>
      <c r="D90" s="37"/>
      <c r="E90" s="37"/>
      <c r="F90" s="37"/>
      <c r="G90" s="37"/>
      <c r="H90" s="37"/>
    </row>
    <row r="91" spans="1:8">
      <c r="A91" s="16"/>
      <c r="C91" s="37"/>
      <c r="D91" s="37"/>
      <c r="E91" s="37"/>
      <c r="F91" s="37"/>
      <c r="G91" s="37"/>
      <c r="H91" s="37"/>
    </row>
    <row r="92" spans="1:8">
      <c r="A92" s="16"/>
      <c r="C92" s="37"/>
      <c r="D92" s="37"/>
      <c r="E92" s="37"/>
      <c r="F92" s="37"/>
      <c r="G92" s="37"/>
      <c r="H92" s="37"/>
    </row>
    <row r="93" spans="1:8">
      <c r="A93" s="16"/>
      <c r="C93" s="37"/>
      <c r="D93" s="37"/>
      <c r="E93" s="37"/>
      <c r="F93" s="37"/>
      <c r="G93" s="37"/>
      <c r="H93" s="37"/>
    </row>
    <row r="94" spans="1:8">
      <c r="A94" s="142"/>
      <c r="C94" s="37"/>
      <c r="D94" s="37"/>
      <c r="E94" s="37"/>
      <c r="F94" s="37"/>
      <c r="G94" s="37"/>
      <c r="H94" s="37"/>
    </row>
    <row r="95" spans="1:8">
      <c r="A95" s="16"/>
      <c r="C95" s="37"/>
      <c r="D95" s="37"/>
      <c r="E95" s="37"/>
      <c r="F95" s="37"/>
      <c r="G95" s="37"/>
      <c r="H95" s="37"/>
    </row>
    <row r="96" spans="1:8">
      <c r="A96" s="16"/>
      <c r="C96" s="37"/>
      <c r="D96" s="37"/>
      <c r="E96" s="37"/>
      <c r="F96" s="37"/>
      <c r="G96" s="37"/>
      <c r="H96" s="37"/>
    </row>
    <row r="97" spans="1:8">
      <c r="A97" s="16"/>
      <c r="C97" s="37"/>
      <c r="D97" s="37"/>
      <c r="E97" s="37"/>
      <c r="F97" s="37"/>
      <c r="G97" s="37"/>
      <c r="H97" s="37"/>
    </row>
    <row r="98" spans="1:8">
      <c r="A98" s="143"/>
      <c r="C98" s="37"/>
      <c r="D98" s="37"/>
      <c r="E98" s="37"/>
      <c r="F98" s="37"/>
      <c r="G98" s="37"/>
      <c r="H98" s="37"/>
    </row>
    <row r="99" spans="1:8">
      <c r="A99" s="143"/>
      <c r="C99" s="37"/>
      <c r="D99" s="37"/>
      <c r="E99" s="37"/>
      <c r="F99" s="37"/>
      <c r="G99" s="37"/>
      <c r="H99" s="37"/>
    </row>
    <row r="100" spans="1:8">
      <c r="A100" s="143"/>
      <c r="C100" s="37"/>
      <c r="D100" s="37"/>
      <c r="E100" s="37"/>
      <c r="F100" s="37"/>
      <c r="G100" s="37"/>
      <c r="H100" s="37"/>
    </row>
    <row r="101" spans="1:8">
      <c r="A101" s="143"/>
      <c r="C101" s="37"/>
      <c r="D101" s="37"/>
      <c r="E101" s="37"/>
      <c r="F101" s="37"/>
      <c r="G101" s="37"/>
      <c r="H101" s="37"/>
    </row>
    <row r="102" spans="1:8">
      <c r="A102" s="143"/>
      <c r="C102" s="37"/>
      <c r="D102" s="37"/>
      <c r="E102" s="37"/>
      <c r="F102" s="37"/>
      <c r="G102" s="37"/>
      <c r="H102" s="37"/>
    </row>
    <row r="103" spans="1:8">
      <c r="A103" s="143"/>
      <c r="C103" s="37"/>
      <c r="D103" s="37"/>
      <c r="E103" s="37"/>
      <c r="F103" s="37"/>
      <c r="G103" s="37"/>
      <c r="H103" s="37"/>
    </row>
    <row r="104" spans="1:8">
      <c r="A104" s="143"/>
      <c r="C104" s="37"/>
      <c r="D104" s="37"/>
      <c r="E104" s="37"/>
      <c r="F104" s="37"/>
      <c r="G104" s="37"/>
      <c r="H104" s="37"/>
    </row>
    <row r="105" spans="1:8">
      <c r="A105" s="143"/>
      <c r="C105" s="37"/>
      <c r="D105" s="37"/>
      <c r="E105" s="37"/>
      <c r="F105" s="37"/>
      <c r="G105" s="37"/>
      <c r="H105" s="37"/>
    </row>
    <row r="106" spans="1:8">
      <c r="A106" s="143"/>
      <c r="C106" s="37"/>
      <c r="D106" s="37"/>
      <c r="E106" s="37"/>
      <c r="F106" s="37"/>
      <c r="G106" s="37"/>
      <c r="H106" s="37"/>
    </row>
    <row r="107" spans="1:8" ht="15.75">
      <c r="A107" s="144"/>
      <c r="C107" s="37"/>
      <c r="D107" s="37"/>
      <c r="E107" s="37"/>
      <c r="F107" s="37"/>
      <c r="G107" s="37"/>
      <c r="H107" s="37"/>
    </row>
    <row r="108" spans="1:8" ht="15.75">
      <c r="A108" s="144"/>
      <c r="C108" s="37"/>
      <c r="D108" s="37"/>
      <c r="E108" s="37"/>
      <c r="F108" s="37"/>
      <c r="G108" s="37"/>
      <c r="H108" s="37"/>
    </row>
    <row r="109" spans="1:8" ht="15.75">
      <c r="A109" s="144"/>
      <c r="C109" s="37"/>
      <c r="D109" s="37"/>
      <c r="E109" s="37"/>
      <c r="F109" s="37"/>
      <c r="G109" s="37"/>
      <c r="H109" s="37"/>
    </row>
    <row r="110" spans="1:8" ht="15.75">
      <c r="A110" s="144"/>
      <c r="C110" s="37"/>
      <c r="D110" s="37"/>
      <c r="E110" s="37"/>
      <c r="F110" s="37"/>
      <c r="G110" s="37"/>
      <c r="H110" s="37"/>
    </row>
    <row r="111" spans="1:8" ht="15.75">
      <c r="A111" s="144"/>
      <c r="C111" s="37"/>
      <c r="D111" s="37"/>
      <c r="E111" s="37"/>
      <c r="F111" s="37"/>
      <c r="G111" s="37"/>
      <c r="H111" s="37"/>
    </row>
    <row r="112" spans="1:8" ht="15.75">
      <c r="A112" s="144"/>
      <c r="C112" s="37"/>
      <c r="D112" s="37"/>
      <c r="E112" s="37"/>
      <c r="F112" s="37"/>
      <c r="G112" s="37"/>
      <c r="H112" s="37"/>
    </row>
    <row r="113" spans="1:8" ht="15.75">
      <c r="A113" s="144"/>
      <c r="C113" s="37"/>
      <c r="D113" s="37"/>
      <c r="E113" s="37"/>
      <c r="F113" s="37"/>
      <c r="G113" s="37"/>
      <c r="H113" s="37"/>
    </row>
    <row r="114" spans="1:8" ht="15.75">
      <c r="A114" s="144"/>
      <c r="C114" s="37"/>
      <c r="D114" s="37"/>
      <c r="E114" s="37"/>
      <c r="F114" s="37"/>
      <c r="G114" s="37"/>
      <c r="H114" s="37"/>
    </row>
    <row r="115" spans="1:8" ht="15.75">
      <c r="A115" s="144"/>
      <c r="C115" s="37"/>
      <c r="D115" s="37"/>
      <c r="E115" s="37"/>
      <c r="F115" s="37"/>
      <c r="G115" s="37"/>
      <c r="H115" s="37"/>
    </row>
    <row r="116" spans="1:8" ht="15.75">
      <c r="A116" s="144"/>
      <c r="C116" s="37"/>
      <c r="D116" s="37"/>
      <c r="E116" s="37"/>
      <c r="F116" s="37"/>
      <c r="G116" s="37"/>
      <c r="H116" s="37"/>
    </row>
    <row r="117" spans="1:8" ht="15.75">
      <c r="A117" s="144"/>
      <c r="C117" s="37"/>
      <c r="D117" s="37"/>
      <c r="E117" s="37"/>
      <c r="F117" s="37"/>
      <c r="G117" s="37"/>
      <c r="H117" s="37"/>
    </row>
    <row r="118" spans="1:8" ht="15.75">
      <c r="A118" s="144"/>
      <c r="C118" s="37"/>
      <c r="D118" s="37"/>
      <c r="E118" s="37"/>
      <c r="F118" s="37"/>
      <c r="G118" s="37"/>
      <c r="H118" s="37"/>
    </row>
    <row r="119" spans="1:8" ht="15.75">
      <c r="A119" s="144"/>
      <c r="C119" s="37"/>
      <c r="D119" s="37"/>
      <c r="E119" s="37"/>
      <c r="F119" s="37"/>
      <c r="G119" s="37"/>
      <c r="H119" s="37"/>
    </row>
    <row r="120" spans="1:8" ht="15.75">
      <c r="A120" s="144"/>
    </row>
    <row r="121" spans="1:8" ht="15.75">
      <c r="A121" s="144"/>
    </row>
    <row r="122" spans="1:8" ht="15.75">
      <c r="A122" s="144"/>
    </row>
    <row r="123" spans="1:8" ht="15.75">
      <c r="A123" s="144"/>
    </row>
    <row r="124" spans="1:8" ht="15.75">
      <c r="A124" s="144"/>
    </row>
    <row r="125" spans="1:8" ht="15.75">
      <c r="A125" s="144"/>
    </row>
    <row r="126" spans="1:8" ht="15.75">
      <c r="A126" s="144"/>
    </row>
    <row r="127" spans="1:8" ht="15.75">
      <c r="A127" s="144"/>
    </row>
    <row r="128" spans="1:8" ht="15.75">
      <c r="A128" s="144"/>
    </row>
    <row r="129" spans="1:1" ht="15.75">
      <c r="A129" s="144"/>
    </row>
    <row r="130" spans="1:1" ht="15.75">
      <c r="A130" s="144"/>
    </row>
    <row r="131" spans="1:1" ht="15.75">
      <c r="A131" s="144"/>
    </row>
    <row r="132" spans="1:1" ht="15.75">
      <c r="A132" s="144"/>
    </row>
    <row r="133" spans="1:1" ht="15.75">
      <c r="A133" s="144"/>
    </row>
    <row r="134" spans="1:1" ht="15.75">
      <c r="A134" s="144"/>
    </row>
    <row r="135" spans="1:1" ht="15.75">
      <c r="A135" s="144"/>
    </row>
    <row r="136" spans="1:1" ht="15.75">
      <c r="A136" s="144"/>
    </row>
    <row r="137" spans="1:1" ht="15.75">
      <c r="A137" s="144"/>
    </row>
    <row r="138" spans="1:1" ht="15.75">
      <c r="A138" s="144"/>
    </row>
    <row r="139" spans="1:1" ht="15.75">
      <c r="A139" s="144"/>
    </row>
    <row r="140" spans="1:1" ht="15.75">
      <c r="A140" s="144"/>
    </row>
    <row r="141" spans="1:1" ht="15.75">
      <c r="A141" s="144"/>
    </row>
    <row r="142" spans="1:1" ht="15.75">
      <c r="A142" s="144"/>
    </row>
    <row r="143" spans="1:1" ht="15.75">
      <c r="A143" s="144"/>
    </row>
    <row r="144" spans="1:1" ht="15.75">
      <c r="A144" s="144"/>
    </row>
    <row r="145" spans="1:1" ht="15.75">
      <c r="A145" s="144"/>
    </row>
    <row r="146" spans="1:1" ht="15.75">
      <c r="A146" s="144"/>
    </row>
    <row r="147" spans="1:1" ht="15.75">
      <c r="A147" s="144"/>
    </row>
    <row r="148" spans="1:1" ht="15.75">
      <c r="A148" s="144"/>
    </row>
    <row r="149" spans="1:1" ht="15.75">
      <c r="A149" s="144"/>
    </row>
    <row r="150" spans="1:1" ht="15.75">
      <c r="A150" s="144"/>
    </row>
    <row r="151" spans="1:1" ht="15.75">
      <c r="A151" s="144"/>
    </row>
    <row r="152" spans="1:1" ht="15.75">
      <c r="A152" s="144"/>
    </row>
    <row r="153" spans="1:1" ht="15.75">
      <c r="A153" s="144"/>
    </row>
    <row r="154" spans="1:1" ht="15.75">
      <c r="A154" s="144"/>
    </row>
    <row r="155" spans="1:1" ht="15.75">
      <c r="A155" s="144"/>
    </row>
    <row r="156" spans="1:1" ht="15.75">
      <c r="A156" s="144"/>
    </row>
    <row r="157" spans="1:1" ht="15.75">
      <c r="A157" s="144"/>
    </row>
    <row r="158" spans="1:1" ht="15.75">
      <c r="A158" s="144"/>
    </row>
    <row r="159" spans="1:1" ht="15.75">
      <c r="A159" s="144"/>
    </row>
    <row r="160" spans="1:1" ht="15.75">
      <c r="A160" s="144"/>
    </row>
    <row r="161" spans="1:1" ht="15.75">
      <c r="A161" s="144"/>
    </row>
    <row r="162" spans="1:1" ht="15.75">
      <c r="A162" s="144"/>
    </row>
    <row r="163" spans="1:1" ht="15.75">
      <c r="A163" s="144"/>
    </row>
    <row r="164" spans="1:1" ht="15.75">
      <c r="A164" s="144"/>
    </row>
    <row r="165" spans="1:1" ht="15.75">
      <c r="A165" s="144"/>
    </row>
    <row r="166" spans="1:1" ht="15.75">
      <c r="A166" s="144"/>
    </row>
    <row r="167" spans="1:1" ht="15.75">
      <c r="A167" s="144"/>
    </row>
    <row r="168" spans="1:1" ht="15.75">
      <c r="A168" s="144"/>
    </row>
    <row r="169" spans="1:1" ht="15.75">
      <c r="A169" s="144"/>
    </row>
    <row r="170" spans="1:1" ht="15.75">
      <c r="A170" s="144"/>
    </row>
    <row r="171" spans="1:1" ht="15.75">
      <c r="A171" s="144"/>
    </row>
    <row r="172" spans="1:1" ht="15.75">
      <c r="A172" s="144"/>
    </row>
    <row r="173" spans="1:1" ht="15.75">
      <c r="A173" s="144"/>
    </row>
    <row r="174" spans="1:1" ht="15.75">
      <c r="A174" s="144"/>
    </row>
    <row r="175" spans="1:1" ht="15.75">
      <c r="A175" s="144"/>
    </row>
    <row r="176" spans="1:1" ht="15.75">
      <c r="A176" s="144"/>
    </row>
    <row r="177" spans="1:1" ht="15.75">
      <c r="A177" s="144"/>
    </row>
    <row r="178" spans="1:1" ht="15.75">
      <c r="A178" s="144"/>
    </row>
    <row r="179" spans="1:1" ht="15.75">
      <c r="A179" s="144"/>
    </row>
    <row r="180" spans="1:1" ht="15.75">
      <c r="A180" s="144"/>
    </row>
    <row r="181" spans="1:1" ht="15.75">
      <c r="A181" s="144"/>
    </row>
    <row r="182" spans="1:1" ht="15.75">
      <c r="A182" s="144"/>
    </row>
    <row r="183" spans="1:1" ht="15.75">
      <c r="A183" s="144"/>
    </row>
    <row r="184" spans="1:1" ht="15.75">
      <c r="A184" s="144"/>
    </row>
    <row r="185" spans="1:1" ht="15.75">
      <c r="A185" s="144"/>
    </row>
    <row r="186" spans="1:1" ht="15.75">
      <c r="A186" s="144"/>
    </row>
    <row r="187" spans="1:1" ht="15.75">
      <c r="A187" s="144"/>
    </row>
    <row r="188" spans="1:1" ht="15.75">
      <c r="A188" s="144"/>
    </row>
    <row r="189" spans="1:1" ht="15.75">
      <c r="A189" s="144"/>
    </row>
    <row r="190" spans="1:1" ht="15.75">
      <c r="A190" s="144"/>
    </row>
    <row r="191" spans="1:1" ht="15.75">
      <c r="A191" s="144"/>
    </row>
    <row r="192" spans="1:1" ht="15.75">
      <c r="A192" s="144"/>
    </row>
    <row r="193" spans="1:1" ht="15.75">
      <c r="A193" s="144"/>
    </row>
    <row r="194" spans="1:1" ht="15.75">
      <c r="A194" s="144"/>
    </row>
    <row r="195" spans="1:1" ht="15.75">
      <c r="A195" s="144"/>
    </row>
    <row r="196" spans="1:1" ht="15.75">
      <c r="A196" s="144"/>
    </row>
    <row r="197" spans="1:1" ht="15.75">
      <c r="A197" s="144"/>
    </row>
    <row r="198" spans="1:1" ht="15.75">
      <c r="A198" s="144"/>
    </row>
    <row r="199" spans="1:1" ht="15.75">
      <c r="A199" s="144"/>
    </row>
    <row r="200" spans="1:1" ht="15.75">
      <c r="A200" s="144"/>
    </row>
    <row r="201" spans="1:1" ht="15.75">
      <c r="A201" s="144"/>
    </row>
    <row r="202" spans="1:1" ht="15.75">
      <c r="A202" s="144"/>
    </row>
    <row r="203" spans="1:1" ht="15.75">
      <c r="A203" s="144"/>
    </row>
    <row r="204" spans="1:1" ht="15.75">
      <c r="A204" s="144"/>
    </row>
    <row r="205" spans="1:1" ht="15.75">
      <c r="A205" s="144"/>
    </row>
    <row r="206" spans="1:1" ht="15.75">
      <c r="A206" s="144"/>
    </row>
    <row r="207" spans="1:1" ht="15.75">
      <c r="A207" s="144"/>
    </row>
    <row r="208" spans="1:1" ht="15.75">
      <c r="A208" s="144"/>
    </row>
    <row r="209" spans="1:1" ht="15.75">
      <c r="A209" s="144"/>
    </row>
    <row r="210" spans="1:1" ht="15.75">
      <c r="A210" s="144"/>
    </row>
    <row r="211" spans="1:1" ht="15.75">
      <c r="A211" s="144"/>
    </row>
    <row r="212" spans="1:1" ht="15.75">
      <c r="A212" s="144"/>
    </row>
    <row r="213" spans="1:1" ht="15.75">
      <c r="A213" s="144"/>
    </row>
    <row r="214" spans="1:1" ht="15.75">
      <c r="A214" s="144"/>
    </row>
    <row r="215" spans="1:1" ht="15.75">
      <c r="A215" s="144"/>
    </row>
    <row r="216" spans="1:1" ht="15.75">
      <c r="A216" s="144"/>
    </row>
    <row r="217" spans="1:1" ht="15.75">
      <c r="A217" s="144"/>
    </row>
    <row r="218" spans="1:1" ht="15.75">
      <c r="A218" s="144"/>
    </row>
    <row r="219" spans="1:1" ht="15.75">
      <c r="A219" s="144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0" orientation="landscape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Z653"/>
  <sheetViews>
    <sheetView showGridLines="0" topLeftCell="A2" zoomScale="41" zoomScaleNormal="41" workbookViewId="0">
      <selection activeCell="J13" sqref="J13"/>
    </sheetView>
  </sheetViews>
  <sheetFormatPr defaultRowHeight="15"/>
  <cols>
    <col min="1" max="1" width="118.42578125" style="20" customWidth="1"/>
    <col min="2" max="2" width="20.140625" style="394" customWidth="1"/>
    <col min="3" max="3" width="23.7109375" style="394" customWidth="1"/>
    <col min="4" max="4" width="22.28515625" style="394" customWidth="1"/>
    <col min="5" max="5" width="22" style="394" customWidth="1"/>
    <col min="6" max="6" width="20.140625" style="394" customWidth="1"/>
    <col min="7" max="7" width="23.5703125" style="394" customWidth="1"/>
    <col min="8" max="8" width="22.42578125" style="394" customWidth="1"/>
    <col min="9" max="9" width="21.7109375" style="394" customWidth="1"/>
    <col min="10" max="10" width="20.140625" style="394" customWidth="1"/>
    <col min="11" max="11" width="23.7109375" style="394" customWidth="1"/>
    <col min="12" max="12" width="22.28515625" style="394" customWidth="1"/>
    <col min="13" max="13" width="21.7109375" style="394" customWidth="1"/>
    <col min="14" max="14" width="4.5703125" style="145" customWidth="1"/>
    <col min="15" max="256" width="11.42578125" style="394" customWidth="1"/>
    <col min="257" max="257" width="118.42578125" style="394" customWidth="1"/>
    <col min="258" max="258" width="20.140625" style="394" customWidth="1"/>
    <col min="259" max="259" width="23.7109375" style="394" customWidth="1"/>
    <col min="260" max="260" width="22.28515625" style="394" customWidth="1"/>
    <col min="261" max="261" width="22" style="394" customWidth="1"/>
    <col min="262" max="262" width="20.140625" style="394" customWidth="1"/>
    <col min="263" max="263" width="23.5703125" style="394" customWidth="1"/>
    <col min="264" max="264" width="22.42578125" style="394" customWidth="1"/>
    <col min="265" max="265" width="21.7109375" style="394" customWidth="1"/>
    <col min="266" max="266" width="20.140625" style="394" customWidth="1"/>
    <col min="267" max="267" width="23.7109375" style="394" customWidth="1"/>
    <col min="268" max="268" width="22.28515625" style="394" customWidth="1"/>
    <col min="269" max="269" width="21.7109375" style="394" customWidth="1"/>
    <col min="270" max="270" width="4.5703125" style="394" customWidth="1"/>
    <col min="271" max="512" width="11.42578125" style="394" customWidth="1"/>
    <col min="513" max="513" width="118.42578125" style="394" customWidth="1"/>
    <col min="514" max="514" width="20.140625" style="394" customWidth="1"/>
    <col min="515" max="515" width="23.7109375" style="394" customWidth="1"/>
    <col min="516" max="516" width="22.28515625" style="394" customWidth="1"/>
    <col min="517" max="517" width="22" style="394" customWidth="1"/>
    <col min="518" max="518" width="20.140625" style="394" customWidth="1"/>
    <col min="519" max="519" width="23.5703125" style="394" customWidth="1"/>
    <col min="520" max="520" width="22.42578125" style="394" customWidth="1"/>
    <col min="521" max="521" width="21.7109375" style="394" customWidth="1"/>
    <col min="522" max="522" width="20.140625" style="394" customWidth="1"/>
    <col min="523" max="523" width="23.7109375" style="394" customWidth="1"/>
    <col min="524" max="524" width="22.28515625" style="394" customWidth="1"/>
    <col min="525" max="525" width="21.7109375" style="394" customWidth="1"/>
    <col min="526" max="526" width="4.5703125" style="394" customWidth="1"/>
    <col min="527" max="768" width="11.42578125" style="394" customWidth="1"/>
    <col min="769" max="769" width="118.42578125" style="394" customWidth="1"/>
    <col min="770" max="770" width="20.140625" style="394" customWidth="1"/>
    <col min="771" max="771" width="23.7109375" style="394" customWidth="1"/>
    <col min="772" max="772" width="22.28515625" style="394" customWidth="1"/>
    <col min="773" max="773" width="22" style="394" customWidth="1"/>
    <col min="774" max="774" width="20.140625" style="394" customWidth="1"/>
    <col min="775" max="775" width="23.5703125" style="394" customWidth="1"/>
    <col min="776" max="776" width="22.42578125" style="394" customWidth="1"/>
    <col min="777" max="777" width="21.7109375" style="394" customWidth="1"/>
    <col min="778" max="778" width="20.140625" style="394" customWidth="1"/>
    <col min="779" max="779" width="23.7109375" style="394" customWidth="1"/>
    <col min="780" max="780" width="22.28515625" style="394" customWidth="1"/>
    <col min="781" max="781" width="21.7109375" style="394" customWidth="1"/>
    <col min="782" max="782" width="4.5703125" style="394" customWidth="1"/>
    <col min="783" max="1024" width="11.42578125" style="394" customWidth="1"/>
    <col min="1025" max="1025" width="118.42578125" style="394" customWidth="1"/>
    <col min="1026" max="1026" width="20.140625" style="394" customWidth="1"/>
    <col min="1027" max="1027" width="23.7109375" style="394" customWidth="1"/>
    <col min="1028" max="1028" width="22.28515625" style="394" customWidth="1"/>
    <col min="1029" max="1029" width="22" style="394" customWidth="1"/>
    <col min="1030" max="1030" width="20.140625" style="394" customWidth="1"/>
    <col min="1031" max="1031" width="23.5703125" style="394" customWidth="1"/>
    <col min="1032" max="1032" width="22.42578125" style="394" customWidth="1"/>
    <col min="1033" max="1033" width="21.7109375" style="394" customWidth="1"/>
    <col min="1034" max="1034" width="20.140625" style="394" customWidth="1"/>
    <col min="1035" max="1035" width="23.7109375" style="394" customWidth="1"/>
    <col min="1036" max="1036" width="22.28515625" style="394" customWidth="1"/>
    <col min="1037" max="1037" width="21.7109375" style="394" customWidth="1"/>
    <col min="1038" max="1038" width="4.5703125" style="394" customWidth="1"/>
    <col min="1039" max="1280" width="11.42578125" style="394" customWidth="1"/>
    <col min="1281" max="1281" width="118.42578125" style="394" customWidth="1"/>
    <col min="1282" max="1282" width="20.140625" style="394" customWidth="1"/>
    <col min="1283" max="1283" width="23.7109375" style="394" customWidth="1"/>
    <col min="1284" max="1284" width="22.28515625" style="394" customWidth="1"/>
    <col min="1285" max="1285" width="22" style="394" customWidth="1"/>
    <col min="1286" max="1286" width="20.140625" style="394" customWidth="1"/>
    <col min="1287" max="1287" width="23.5703125" style="394" customWidth="1"/>
    <col min="1288" max="1288" width="22.42578125" style="394" customWidth="1"/>
    <col min="1289" max="1289" width="21.7109375" style="394" customWidth="1"/>
    <col min="1290" max="1290" width="20.140625" style="394" customWidth="1"/>
    <col min="1291" max="1291" width="23.7109375" style="394" customWidth="1"/>
    <col min="1292" max="1292" width="22.28515625" style="394" customWidth="1"/>
    <col min="1293" max="1293" width="21.7109375" style="394" customWidth="1"/>
    <col min="1294" max="1294" width="4.5703125" style="394" customWidth="1"/>
    <col min="1295" max="1536" width="11.42578125" style="394" customWidth="1"/>
    <col min="1537" max="1537" width="118.42578125" style="394" customWidth="1"/>
    <col min="1538" max="1538" width="20.140625" style="394" customWidth="1"/>
    <col min="1539" max="1539" width="23.7109375" style="394" customWidth="1"/>
    <col min="1540" max="1540" width="22.28515625" style="394" customWidth="1"/>
    <col min="1541" max="1541" width="22" style="394" customWidth="1"/>
    <col min="1542" max="1542" width="20.140625" style="394" customWidth="1"/>
    <col min="1543" max="1543" width="23.5703125" style="394" customWidth="1"/>
    <col min="1544" max="1544" width="22.42578125" style="394" customWidth="1"/>
    <col min="1545" max="1545" width="21.7109375" style="394" customWidth="1"/>
    <col min="1546" max="1546" width="20.140625" style="394" customWidth="1"/>
    <col min="1547" max="1547" width="23.7109375" style="394" customWidth="1"/>
    <col min="1548" max="1548" width="22.28515625" style="394" customWidth="1"/>
    <col min="1549" max="1549" width="21.7109375" style="394" customWidth="1"/>
    <col min="1550" max="1550" width="4.5703125" style="394" customWidth="1"/>
    <col min="1551" max="1792" width="11.42578125" style="394" customWidth="1"/>
    <col min="1793" max="1793" width="118.42578125" style="394" customWidth="1"/>
    <col min="1794" max="1794" width="20.140625" style="394" customWidth="1"/>
    <col min="1795" max="1795" width="23.7109375" style="394" customWidth="1"/>
    <col min="1796" max="1796" width="22.28515625" style="394" customWidth="1"/>
    <col min="1797" max="1797" width="22" style="394" customWidth="1"/>
    <col min="1798" max="1798" width="20.140625" style="394" customWidth="1"/>
    <col min="1799" max="1799" width="23.5703125" style="394" customWidth="1"/>
    <col min="1800" max="1800" width="22.42578125" style="394" customWidth="1"/>
    <col min="1801" max="1801" width="21.7109375" style="394" customWidth="1"/>
    <col min="1802" max="1802" width="20.140625" style="394" customWidth="1"/>
    <col min="1803" max="1803" width="23.7109375" style="394" customWidth="1"/>
    <col min="1804" max="1804" width="22.28515625" style="394" customWidth="1"/>
    <col min="1805" max="1805" width="21.7109375" style="394" customWidth="1"/>
    <col min="1806" max="1806" width="4.5703125" style="394" customWidth="1"/>
    <col min="1807" max="2048" width="11.42578125" style="394" customWidth="1"/>
    <col min="2049" max="2049" width="118.42578125" style="394" customWidth="1"/>
    <col min="2050" max="2050" width="20.140625" style="394" customWidth="1"/>
    <col min="2051" max="2051" width="23.7109375" style="394" customWidth="1"/>
    <col min="2052" max="2052" width="22.28515625" style="394" customWidth="1"/>
    <col min="2053" max="2053" width="22" style="394" customWidth="1"/>
    <col min="2054" max="2054" width="20.140625" style="394" customWidth="1"/>
    <col min="2055" max="2055" width="23.5703125" style="394" customWidth="1"/>
    <col min="2056" max="2056" width="22.42578125" style="394" customWidth="1"/>
    <col min="2057" max="2057" width="21.7109375" style="394" customWidth="1"/>
    <col min="2058" max="2058" width="20.140625" style="394" customWidth="1"/>
    <col min="2059" max="2059" width="23.7109375" style="394" customWidth="1"/>
    <col min="2060" max="2060" width="22.28515625" style="394" customWidth="1"/>
    <col min="2061" max="2061" width="21.7109375" style="394" customWidth="1"/>
    <col min="2062" max="2062" width="4.5703125" style="394" customWidth="1"/>
    <col min="2063" max="2304" width="11.42578125" style="394" customWidth="1"/>
    <col min="2305" max="2305" width="118.42578125" style="394" customWidth="1"/>
    <col min="2306" max="2306" width="20.140625" style="394" customWidth="1"/>
    <col min="2307" max="2307" width="23.7109375" style="394" customWidth="1"/>
    <col min="2308" max="2308" width="22.28515625" style="394" customWidth="1"/>
    <col min="2309" max="2309" width="22" style="394" customWidth="1"/>
    <col min="2310" max="2310" width="20.140625" style="394" customWidth="1"/>
    <col min="2311" max="2311" width="23.5703125" style="394" customWidth="1"/>
    <col min="2312" max="2312" width="22.42578125" style="394" customWidth="1"/>
    <col min="2313" max="2313" width="21.7109375" style="394" customWidth="1"/>
    <col min="2314" max="2314" width="20.140625" style="394" customWidth="1"/>
    <col min="2315" max="2315" width="23.7109375" style="394" customWidth="1"/>
    <col min="2316" max="2316" width="22.28515625" style="394" customWidth="1"/>
    <col min="2317" max="2317" width="21.7109375" style="394" customWidth="1"/>
    <col min="2318" max="2318" width="4.5703125" style="394" customWidth="1"/>
    <col min="2319" max="2560" width="11.42578125" style="394" customWidth="1"/>
    <col min="2561" max="2561" width="118.42578125" style="394" customWidth="1"/>
    <col min="2562" max="2562" width="20.140625" style="394" customWidth="1"/>
    <col min="2563" max="2563" width="23.7109375" style="394" customWidth="1"/>
    <col min="2564" max="2564" width="22.28515625" style="394" customWidth="1"/>
    <col min="2565" max="2565" width="22" style="394" customWidth="1"/>
    <col min="2566" max="2566" width="20.140625" style="394" customWidth="1"/>
    <col min="2567" max="2567" width="23.5703125" style="394" customWidth="1"/>
    <col min="2568" max="2568" width="22.42578125" style="394" customWidth="1"/>
    <col min="2569" max="2569" width="21.7109375" style="394" customWidth="1"/>
    <col min="2570" max="2570" width="20.140625" style="394" customWidth="1"/>
    <col min="2571" max="2571" width="23.7109375" style="394" customWidth="1"/>
    <col min="2572" max="2572" width="22.28515625" style="394" customWidth="1"/>
    <col min="2573" max="2573" width="21.7109375" style="394" customWidth="1"/>
    <col min="2574" max="2574" width="4.5703125" style="394" customWidth="1"/>
    <col min="2575" max="2816" width="11.42578125" style="394" customWidth="1"/>
    <col min="2817" max="2817" width="118.42578125" style="394" customWidth="1"/>
    <col min="2818" max="2818" width="20.140625" style="394" customWidth="1"/>
    <col min="2819" max="2819" width="23.7109375" style="394" customWidth="1"/>
    <col min="2820" max="2820" width="22.28515625" style="394" customWidth="1"/>
    <col min="2821" max="2821" width="22" style="394" customWidth="1"/>
    <col min="2822" max="2822" width="20.140625" style="394" customWidth="1"/>
    <col min="2823" max="2823" width="23.5703125" style="394" customWidth="1"/>
    <col min="2824" max="2824" width="22.42578125" style="394" customWidth="1"/>
    <col min="2825" max="2825" width="21.7109375" style="394" customWidth="1"/>
    <col min="2826" max="2826" width="20.140625" style="394" customWidth="1"/>
    <col min="2827" max="2827" width="23.7109375" style="394" customWidth="1"/>
    <col min="2828" max="2828" width="22.28515625" style="394" customWidth="1"/>
    <col min="2829" max="2829" width="21.7109375" style="394" customWidth="1"/>
    <col min="2830" max="2830" width="4.5703125" style="394" customWidth="1"/>
    <col min="2831" max="3072" width="11.42578125" style="394" customWidth="1"/>
    <col min="3073" max="3073" width="118.42578125" style="394" customWidth="1"/>
    <col min="3074" max="3074" width="20.140625" style="394" customWidth="1"/>
    <col min="3075" max="3075" width="23.7109375" style="394" customWidth="1"/>
    <col min="3076" max="3076" width="22.28515625" style="394" customWidth="1"/>
    <col min="3077" max="3077" width="22" style="394" customWidth="1"/>
    <col min="3078" max="3078" width="20.140625" style="394" customWidth="1"/>
    <col min="3079" max="3079" width="23.5703125" style="394" customWidth="1"/>
    <col min="3080" max="3080" width="22.42578125" style="394" customWidth="1"/>
    <col min="3081" max="3081" width="21.7109375" style="394" customWidth="1"/>
    <col min="3082" max="3082" width="20.140625" style="394" customWidth="1"/>
    <col min="3083" max="3083" width="23.7109375" style="394" customWidth="1"/>
    <col min="3084" max="3084" width="22.28515625" style="394" customWidth="1"/>
    <col min="3085" max="3085" width="21.7109375" style="394" customWidth="1"/>
    <col min="3086" max="3086" width="4.5703125" style="394" customWidth="1"/>
    <col min="3087" max="3328" width="11.42578125" style="394" customWidth="1"/>
    <col min="3329" max="3329" width="118.42578125" style="394" customWidth="1"/>
    <col min="3330" max="3330" width="20.140625" style="394" customWidth="1"/>
    <col min="3331" max="3331" width="23.7109375" style="394" customWidth="1"/>
    <col min="3332" max="3332" width="22.28515625" style="394" customWidth="1"/>
    <col min="3333" max="3333" width="22" style="394" customWidth="1"/>
    <col min="3334" max="3334" width="20.140625" style="394" customWidth="1"/>
    <col min="3335" max="3335" width="23.5703125" style="394" customWidth="1"/>
    <col min="3336" max="3336" width="22.42578125" style="394" customWidth="1"/>
    <col min="3337" max="3337" width="21.7109375" style="394" customWidth="1"/>
    <col min="3338" max="3338" width="20.140625" style="394" customWidth="1"/>
    <col min="3339" max="3339" width="23.7109375" style="394" customWidth="1"/>
    <col min="3340" max="3340" width="22.28515625" style="394" customWidth="1"/>
    <col min="3341" max="3341" width="21.7109375" style="394" customWidth="1"/>
    <col min="3342" max="3342" width="4.5703125" style="394" customWidth="1"/>
    <col min="3343" max="3584" width="11.42578125" style="394" customWidth="1"/>
    <col min="3585" max="3585" width="118.42578125" style="394" customWidth="1"/>
    <col min="3586" max="3586" width="20.140625" style="394" customWidth="1"/>
    <col min="3587" max="3587" width="23.7109375" style="394" customWidth="1"/>
    <col min="3588" max="3588" width="22.28515625" style="394" customWidth="1"/>
    <col min="3589" max="3589" width="22" style="394" customWidth="1"/>
    <col min="3590" max="3590" width="20.140625" style="394" customWidth="1"/>
    <col min="3591" max="3591" width="23.5703125" style="394" customWidth="1"/>
    <col min="3592" max="3592" width="22.42578125" style="394" customWidth="1"/>
    <col min="3593" max="3593" width="21.7109375" style="394" customWidth="1"/>
    <col min="3594" max="3594" width="20.140625" style="394" customWidth="1"/>
    <col min="3595" max="3595" width="23.7109375" style="394" customWidth="1"/>
    <col min="3596" max="3596" width="22.28515625" style="394" customWidth="1"/>
    <col min="3597" max="3597" width="21.7109375" style="394" customWidth="1"/>
    <col min="3598" max="3598" width="4.5703125" style="394" customWidth="1"/>
    <col min="3599" max="3840" width="11.42578125" style="394" customWidth="1"/>
    <col min="3841" max="3841" width="118.42578125" style="394" customWidth="1"/>
    <col min="3842" max="3842" width="20.140625" style="394" customWidth="1"/>
    <col min="3843" max="3843" width="23.7109375" style="394" customWidth="1"/>
    <col min="3844" max="3844" width="22.28515625" style="394" customWidth="1"/>
    <col min="3845" max="3845" width="22" style="394" customWidth="1"/>
    <col min="3846" max="3846" width="20.140625" style="394" customWidth="1"/>
    <col min="3847" max="3847" width="23.5703125" style="394" customWidth="1"/>
    <col min="3848" max="3848" width="22.42578125" style="394" customWidth="1"/>
    <col min="3849" max="3849" width="21.7109375" style="394" customWidth="1"/>
    <col min="3850" max="3850" width="20.140625" style="394" customWidth="1"/>
    <col min="3851" max="3851" width="23.7109375" style="394" customWidth="1"/>
    <col min="3852" max="3852" width="22.28515625" style="394" customWidth="1"/>
    <col min="3853" max="3853" width="21.7109375" style="394" customWidth="1"/>
    <col min="3854" max="3854" width="4.5703125" style="394" customWidth="1"/>
    <col min="3855" max="4096" width="11.42578125" style="394" customWidth="1"/>
    <col min="4097" max="4097" width="118.42578125" style="394" customWidth="1"/>
    <col min="4098" max="4098" width="20.140625" style="394" customWidth="1"/>
    <col min="4099" max="4099" width="23.7109375" style="394" customWidth="1"/>
    <col min="4100" max="4100" width="22.28515625" style="394" customWidth="1"/>
    <col min="4101" max="4101" width="22" style="394" customWidth="1"/>
    <col min="4102" max="4102" width="20.140625" style="394" customWidth="1"/>
    <col min="4103" max="4103" width="23.5703125" style="394" customWidth="1"/>
    <col min="4104" max="4104" width="22.42578125" style="394" customWidth="1"/>
    <col min="4105" max="4105" width="21.7109375" style="394" customWidth="1"/>
    <col min="4106" max="4106" width="20.140625" style="394" customWidth="1"/>
    <col min="4107" max="4107" width="23.7109375" style="394" customWidth="1"/>
    <col min="4108" max="4108" width="22.28515625" style="394" customWidth="1"/>
    <col min="4109" max="4109" width="21.7109375" style="394" customWidth="1"/>
    <col min="4110" max="4110" width="4.5703125" style="394" customWidth="1"/>
    <col min="4111" max="4352" width="11.42578125" style="394" customWidth="1"/>
    <col min="4353" max="4353" width="118.42578125" style="394" customWidth="1"/>
    <col min="4354" max="4354" width="20.140625" style="394" customWidth="1"/>
    <col min="4355" max="4355" width="23.7109375" style="394" customWidth="1"/>
    <col min="4356" max="4356" width="22.28515625" style="394" customWidth="1"/>
    <col min="4357" max="4357" width="22" style="394" customWidth="1"/>
    <col min="4358" max="4358" width="20.140625" style="394" customWidth="1"/>
    <col min="4359" max="4359" width="23.5703125" style="394" customWidth="1"/>
    <col min="4360" max="4360" width="22.42578125" style="394" customWidth="1"/>
    <col min="4361" max="4361" width="21.7109375" style="394" customWidth="1"/>
    <col min="4362" max="4362" width="20.140625" style="394" customWidth="1"/>
    <col min="4363" max="4363" width="23.7109375" style="394" customWidth="1"/>
    <col min="4364" max="4364" width="22.28515625" style="394" customWidth="1"/>
    <col min="4365" max="4365" width="21.7109375" style="394" customWidth="1"/>
    <col min="4366" max="4366" width="4.5703125" style="394" customWidth="1"/>
    <col min="4367" max="4608" width="11.42578125" style="394" customWidth="1"/>
    <col min="4609" max="4609" width="118.42578125" style="394" customWidth="1"/>
    <col min="4610" max="4610" width="20.140625" style="394" customWidth="1"/>
    <col min="4611" max="4611" width="23.7109375" style="394" customWidth="1"/>
    <col min="4612" max="4612" width="22.28515625" style="394" customWidth="1"/>
    <col min="4613" max="4613" width="22" style="394" customWidth="1"/>
    <col min="4614" max="4614" width="20.140625" style="394" customWidth="1"/>
    <col min="4615" max="4615" width="23.5703125" style="394" customWidth="1"/>
    <col min="4616" max="4616" width="22.42578125" style="394" customWidth="1"/>
    <col min="4617" max="4617" width="21.7109375" style="394" customWidth="1"/>
    <col min="4618" max="4618" width="20.140625" style="394" customWidth="1"/>
    <col min="4619" max="4619" width="23.7109375" style="394" customWidth="1"/>
    <col min="4620" max="4620" width="22.28515625" style="394" customWidth="1"/>
    <col min="4621" max="4621" width="21.7109375" style="394" customWidth="1"/>
    <col min="4622" max="4622" width="4.5703125" style="394" customWidth="1"/>
    <col min="4623" max="4864" width="11.42578125" style="394" customWidth="1"/>
    <col min="4865" max="4865" width="118.42578125" style="394" customWidth="1"/>
    <col min="4866" max="4866" width="20.140625" style="394" customWidth="1"/>
    <col min="4867" max="4867" width="23.7109375" style="394" customWidth="1"/>
    <col min="4868" max="4868" width="22.28515625" style="394" customWidth="1"/>
    <col min="4869" max="4869" width="22" style="394" customWidth="1"/>
    <col min="4870" max="4870" width="20.140625" style="394" customWidth="1"/>
    <col min="4871" max="4871" width="23.5703125" style="394" customWidth="1"/>
    <col min="4872" max="4872" width="22.42578125" style="394" customWidth="1"/>
    <col min="4873" max="4873" width="21.7109375" style="394" customWidth="1"/>
    <col min="4874" max="4874" width="20.140625" style="394" customWidth="1"/>
    <col min="4875" max="4875" width="23.7109375" style="394" customWidth="1"/>
    <col min="4876" max="4876" width="22.28515625" style="394" customWidth="1"/>
    <col min="4877" max="4877" width="21.7109375" style="394" customWidth="1"/>
    <col min="4878" max="4878" width="4.5703125" style="394" customWidth="1"/>
    <col min="4879" max="5120" width="11.42578125" style="394" customWidth="1"/>
    <col min="5121" max="5121" width="118.42578125" style="394" customWidth="1"/>
    <col min="5122" max="5122" width="20.140625" style="394" customWidth="1"/>
    <col min="5123" max="5123" width="23.7109375" style="394" customWidth="1"/>
    <col min="5124" max="5124" width="22.28515625" style="394" customWidth="1"/>
    <col min="5125" max="5125" width="22" style="394" customWidth="1"/>
    <col min="5126" max="5126" width="20.140625" style="394" customWidth="1"/>
    <col min="5127" max="5127" width="23.5703125" style="394" customWidth="1"/>
    <col min="5128" max="5128" width="22.42578125" style="394" customWidth="1"/>
    <col min="5129" max="5129" width="21.7109375" style="394" customWidth="1"/>
    <col min="5130" max="5130" width="20.140625" style="394" customWidth="1"/>
    <col min="5131" max="5131" width="23.7109375" style="394" customWidth="1"/>
    <col min="5132" max="5132" width="22.28515625" style="394" customWidth="1"/>
    <col min="5133" max="5133" width="21.7109375" style="394" customWidth="1"/>
    <col min="5134" max="5134" width="4.5703125" style="394" customWidth="1"/>
    <col min="5135" max="5376" width="11.42578125" style="394" customWidth="1"/>
    <col min="5377" max="5377" width="118.42578125" style="394" customWidth="1"/>
    <col min="5378" max="5378" width="20.140625" style="394" customWidth="1"/>
    <col min="5379" max="5379" width="23.7109375" style="394" customWidth="1"/>
    <col min="5380" max="5380" width="22.28515625" style="394" customWidth="1"/>
    <col min="5381" max="5381" width="22" style="394" customWidth="1"/>
    <col min="5382" max="5382" width="20.140625" style="394" customWidth="1"/>
    <col min="5383" max="5383" width="23.5703125" style="394" customWidth="1"/>
    <col min="5384" max="5384" width="22.42578125" style="394" customWidth="1"/>
    <col min="5385" max="5385" width="21.7109375" style="394" customWidth="1"/>
    <col min="5386" max="5386" width="20.140625" style="394" customWidth="1"/>
    <col min="5387" max="5387" width="23.7109375" style="394" customWidth="1"/>
    <col min="5388" max="5388" width="22.28515625" style="394" customWidth="1"/>
    <col min="5389" max="5389" width="21.7109375" style="394" customWidth="1"/>
    <col min="5390" max="5390" width="4.5703125" style="394" customWidth="1"/>
    <col min="5391" max="5632" width="11.42578125" style="394" customWidth="1"/>
    <col min="5633" max="5633" width="118.42578125" style="394" customWidth="1"/>
    <col min="5634" max="5634" width="20.140625" style="394" customWidth="1"/>
    <col min="5635" max="5635" width="23.7109375" style="394" customWidth="1"/>
    <col min="5636" max="5636" width="22.28515625" style="394" customWidth="1"/>
    <col min="5637" max="5637" width="22" style="394" customWidth="1"/>
    <col min="5638" max="5638" width="20.140625" style="394" customWidth="1"/>
    <col min="5639" max="5639" width="23.5703125" style="394" customWidth="1"/>
    <col min="5640" max="5640" width="22.42578125" style="394" customWidth="1"/>
    <col min="5641" max="5641" width="21.7109375" style="394" customWidth="1"/>
    <col min="5642" max="5642" width="20.140625" style="394" customWidth="1"/>
    <col min="5643" max="5643" width="23.7109375" style="394" customWidth="1"/>
    <col min="5644" max="5644" width="22.28515625" style="394" customWidth="1"/>
    <col min="5645" max="5645" width="21.7109375" style="394" customWidth="1"/>
    <col min="5646" max="5646" width="4.5703125" style="394" customWidth="1"/>
    <col min="5647" max="5888" width="11.42578125" style="394" customWidth="1"/>
    <col min="5889" max="5889" width="118.42578125" style="394" customWidth="1"/>
    <col min="5890" max="5890" width="20.140625" style="394" customWidth="1"/>
    <col min="5891" max="5891" width="23.7109375" style="394" customWidth="1"/>
    <col min="5892" max="5892" width="22.28515625" style="394" customWidth="1"/>
    <col min="5893" max="5893" width="22" style="394" customWidth="1"/>
    <col min="5894" max="5894" width="20.140625" style="394" customWidth="1"/>
    <col min="5895" max="5895" width="23.5703125" style="394" customWidth="1"/>
    <col min="5896" max="5896" width="22.42578125" style="394" customWidth="1"/>
    <col min="5897" max="5897" width="21.7109375" style="394" customWidth="1"/>
    <col min="5898" max="5898" width="20.140625" style="394" customWidth="1"/>
    <col min="5899" max="5899" width="23.7109375" style="394" customWidth="1"/>
    <col min="5900" max="5900" width="22.28515625" style="394" customWidth="1"/>
    <col min="5901" max="5901" width="21.7109375" style="394" customWidth="1"/>
    <col min="5902" max="5902" width="4.5703125" style="394" customWidth="1"/>
    <col min="5903" max="6144" width="11.42578125" style="394" customWidth="1"/>
    <col min="6145" max="6145" width="118.42578125" style="394" customWidth="1"/>
    <col min="6146" max="6146" width="20.140625" style="394" customWidth="1"/>
    <col min="6147" max="6147" width="23.7109375" style="394" customWidth="1"/>
    <col min="6148" max="6148" width="22.28515625" style="394" customWidth="1"/>
    <col min="6149" max="6149" width="22" style="394" customWidth="1"/>
    <col min="6150" max="6150" width="20.140625" style="394" customWidth="1"/>
    <col min="6151" max="6151" width="23.5703125" style="394" customWidth="1"/>
    <col min="6152" max="6152" width="22.42578125" style="394" customWidth="1"/>
    <col min="6153" max="6153" width="21.7109375" style="394" customWidth="1"/>
    <col min="6154" max="6154" width="20.140625" style="394" customWidth="1"/>
    <col min="6155" max="6155" width="23.7109375" style="394" customWidth="1"/>
    <col min="6156" max="6156" width="22.28515625" style="394" customWidth="1"/>
    <col min="6157" max="6157" width="21.7109375" style="394" customWidth="1"/>
    <col min="6158" max="6158" width="4.5703125" style="394" customWidth="1"/>
    <col min="6159" max="6400" width="11.42578125" style="394" customWidth="1"/>
    <col min="6401" max="6401" width="118.42578125" style="394" customWidth="1"/>
    <col min="6402" max="6402" width="20.140625" style="394" customWidth="1"/>
    <col min="6403" max="6403" width="23.7109375" style="394" customWidth="1"/>
    <col min="6404" max="6404" width="22.28515625" style="394" customWidth="1"/>
    <col min="6405" max="6405" width="22" style="394" customWidth="1"/>
    <col min="6406" max="6406" width="20.140625" style="394" customWidth="1"/>
    <col min="6407" max="6407" width="23.5703125" style="394" customWidth="1"/>
    <col min="6408" max="6408" width="22.42578125" style="394" customWidth="1"/>
    <col min="6409" max="6409" width="21.7109375" style="394" customWidth="1"/>
    <col min="6410" max="6410" width="20.140625" style="394" customWidth="1"/>
    <col min="6411" max="6411" width="23.7109375" style="394" customWidth="1"/>
    <col min="6412" max="6412" width="22.28515625" style="394" customWidth="1"/>
    <col min="6413" max="6413" width="21.7109375" style="394" customWidth="1"/>
    <col min="6414" max="6414" width="4.5703125" style="394" customWidth="1"/>
    <col min="6415" max="6656" width="11.42578125" style="394" customWidth="1"/>
    <col min="6657" max="6657" width="118.42578125" style="394" customWidth="1"/>
    <col min="6658" max="6658" width="20.140625" style="394" customWidth="1"/>
    <col min="6659" max="6659" width="23.7109375" style="394" customWidth="1"/>
    <col min="6660" max="6660" width="22.28515625" style="394" customWidth="1"/>
    <col min="6661" max="6661" width="22" style="394" customWidth="1"/>
    <col min="6662" max="6662" width="20.140625" style="394" customWidth="1"/>
    <col min="6663" max="6663" width="23.5703125" style="394" customWidth="1"/>
    <col min="6664" max="6664" width="22.42578125" style="394" customWidth="1"/>
    <col min="6665" max="6665" width="21.7109375" style="394" customWidth="1"/>
    <col min="6666" max="6666" width="20.140625" style="394" customWidth="1"/>
    <col min="6667" max="6667" width="23.7109375" style="394" customWidth="1"/>
    <col min="6668" max="6668" width="22.28515625" style="394" customWidth="1"/>
    <col min="6669" max="6669" width="21.7109375" style="394" customWidth="1"/>
    <col min="6670" max="6670" width="4.5703125" style="394" customWidth="1"/>
    <col min="6671" max="6912" width="11.42578125" style="394" customWidth="1"/>
    <col min="6913" max="6913" width="118.42578125" style="394" customWidth="1"/>
    <col min="6914" max="6914" width="20.140625" style="394" customWidth="1"/>
    <col min="6915" max="6915" width="23.7109375" style="394" customWidth="1"/>
    <col min="6916" max="6916" width="22.28515625" style="394" customWidth="1"/>
    <col min="6917" max="6917" width="22" style="394" customWidth="1"/>
    <col min="6918" max="6918" width="20.140625" style="394" customWidth="1"/>
    <col min="6919" max="6919" width="23.5703125" style="394" customWidth="1"/>
    <col min="6920" max="6920" width="22.42578125" style="394" customWidth="1"/>
    <col min="6921" max="6921" width="21.7109375" style="394" customWidth="1"/>
    <col min="6922" max="6922" width="20.140625" style="394" customWidth="1"/>
    <col min="6923" max="6923" width="23.7109375" style="394" customWidth="1"/>
    <col min="6924" max="6924" width="22.28515625" style="394" customWidth="1"/>
    <col min="6925" max="6925" width="21.7109375" style="394" customWidth="1"/>
    <col min="6926" max="6926" width="4.5703125" style="394" customWidth="1"/>
    <col min="6927" max="7168" width="11.42578125" style="394" customWidth="1"/>
    <col min="7169" max="7169" width="118.42578125" style="394" customWidth="1"/>
    <col min="7170" max="7170" width="20.140625" style="394" customWidth="1"/>
    <col min="7171" max="7171" width="23.7109375" style="394" customWidth="1"/>
    <col min="7172" max="7172" width="22.28515625" style="394" customWidth="1"/>
    <col min="7173" max="7173" width="22" style="394" customWidth="1"/>
    <col min="7174" max="7174" width="20.140625" style="394" customWidth="1"/>
    <col min="7175" max="7175" width="23.5703125" style="394" customWidth="1"/>
    <col min="7176" max="7176" width="22.42578125" style="394" customWidth="1"/>
    <col min="7177" max="7177" width="21.7109375" style="394" customWidth="1"/>
    <col min="7178" max="7178" width="20.140625" style="394" customWidth="1"/>
    <col min="7179" max="7179" width="23.7109375" style="394" customWidth="1"/>
    <col min="7180" max="7180" width="22.28515625" style="394" customWidth="1"/>
    <col min="7181" max="7181" width="21.7109375" style="394" customWidth="1"/>
    <col min="7182" max="7182" width="4.5703125" style="394" customWidth="1"/>
    <col min="7183" max="7424" width="11.42578125" style="394" customWidth="1"/>
    <col min="7425" max="7425" width="118.42578125" style="394" customWidth="1"/>
    <col min="7426" max="7426" width="20.140625" style="394" customWidth="1"/>
    <col min="7427" max="7427" width="23.7109375" style="394" customWidth="1"/>
    <col min="7428" max="7428" width="22.28515625" style="394" customWidth="1"/>
    <col min="7429" max="7429" width="22" style="394" customWidth="1"/>
    <col min="7430" max="7430" width="20.140625" style="394" customWidth="1"/>
    <col min="7431" max="7431" width="23.5703125" style="394" customWidth="1"/>
    <col min="7432" max="7432" width="22.42578125" style="394" customWidth="1"/>
    <col min="7433" max="7433" width="21.7109375" style="394" customWidth="1"/>
    <col min="7434" max="7434" width="20.140625" style="394" customWidth="1"/>
    <col min="7435" max="7435" width="23.7109375" style="394" customWidth="1"/>
    <col min="7436" max="7436" width="22.28515625" style="394" customWidth="1"/>
    <col min="7437" max="7437" width="21.7109375" style="394" customWidth="1"/>
    <col min="7438" max="7438" width="4.5703125" style="394" customWidth="1"/>
    <col min="7439" max="7680" width="11.42578125" style="394" customWidth="1"/>
    <col min="7681" max="7681" width="118.42578125" style="394" customWidth="1"/>
    <col min="7682" max="7682" width="20.140625" style="394" customWidth="1"/>
    <col min="7683" max="7683" width="23.7109375" style="394" customWidth="1"/>
    <col min="7684" max="7684" width="22.28515625" style="394" customWidth="1"/>
    <col min="7685" max="7685" width="22" style="394" customWidth="1"/>
    <col min="7686" max="7686" width="20.140625" style="394" customWidth="1"/>
    <col min="7687" max="7687" width="23.5703125" style="394" customWidth="1"/>
    <col min="7688" max="7688" width="22.42578125" style="394" customWidth="1"/>
    <col min="7689" max="7689" width="21.7109375" style="394" customWidth="1"/>
    <col min="7690" max="7690" width="20.140625" style="394" customWidth="1"/>
    <col min="7691" max="7691" width="23.7109375" style="394" customWidth="1"/>
    <col min="7692" max="7692" width="22.28515625" style="394" customWidth="1"/>
    <col min="7693" max="7693" width="21.7109375" style="394" customWidth="1"/>
    <col min="7694" max="7694" width="4.5703125" style="394" customWidth="1"/>
    <col min="7695" max="7936" width="11.42578125" style="394" customWidth="1"/>
    <col min="7937" max="7937" width="118.42578125" style="394" customWidth="1"/>
    <col min="7938" max="7938" width="20.140625" style="394" customWidth="1"/>
    <col min="7939" max="7939" width="23.7109375" style="394" customWidth="1"/>
    <col min="7940" max="7940" width="22.28515625" style="394" customWidth="1"/>
    <col min="7941" max="7941" width="22" style="394" customWidth="1"/>
    <col min="7942" max="7942" width="20.140625" style="394" customWidth="1"/>
    <col min="7943" max="7943" width="23.5703125" style="394" customWidth="1"/>
    <col min="7944" max="7944" width="22.42578125" style="394" customWidth="1"/>
    <col min="7945" max="7945" width="21.7109375" style="394" customWidth="1"/>
    <col min="7946" max="7946" width="20.140625" style="394" customWidth="1"/>
    <col min="7947" max="7947" width="23.7109375" style="394" customWidth="1"/>
    <col min="7948" max="7948" width="22.28515625" style="394" customWidth="1"/>
    <col min="7949" max="7949" width="21.7109375" style="394" customWidth="1"/>
    <col min="7950" max="7950" width="4.5703125" style="394" customWidth="1"/>
    <col min="7951" max="8192" width="11.42578125" style="394" customWidth="1"/>
    <col min="8193" max="8193" width="118.42578125" style="394" customWidth="1"/>
    <col min="8194" max="8194" width="20.140625" style="394" customWidth="1"/>
    <col min="8195" max="8195" width="23.7109375" style="394" customWidth="1"/>
    <col min="8196" max="8196" width="22.28515625" style="394" customWidth="1"/>
    <col min="8197" max="8197" width="22" style="394" customWidth="1"/>
    <col min="8198" max="8198" width="20.140625" style="394" customWidth="1"/>
    <col min="8199" max="8199" width="23.5703125" style="394" customWidth="1"/>
    <col min="8200" max="8200" width="22.42578125" style="394" customWidth="1"/>
    <col min="8201" max="8201" width="21.7109375" style="394" customWidth="1"/>
    <col min="8202" max="8202" width="20.140625" style="394" customWidth="1"/>
    <col min="8203" max="8203" width="23.7109375" style="394" customWidth="1"/>
    <col min="8204" max="8204" width="22.28515625" style="394" customWidth="1"/>
    <col min="8205" max="8205" width="21.7109375" style="394" customWidth="1"/>
    <col min="8206" max="8206" width="4.5703125" style="394" customWidth="1"/>
    <col min="8207" max="8448" width="11.42578125" style="394" customWidth="1"/>
    <col min="8449" max="8449" width="118.42578125" style="394" customWidth="1"/>
    <col min="8450" max="8450" width="20.140625" style="394" customWidth="1"/>
    <col min="8451" max="8451" width="23.7109375" style="394" customWidth="1"/>
    <col min="8452" max="8452" width="22.28515625" style="394" customWidth="1"/>
    <col min="8453" max="8453" width="22" style="394" customWidth="1"/>
    <col min="8454" max="8454" width="20.140625" style="394" customWidth="1"/>
    <col min="8455" max="8455" width="23.5703125" style="394" customWidth="1"/>
    <col min="8456" max="8456" width="22.42578125" style="394" customWidth="1"/>
    <col min="8457" max="8457" width="21.7109375" style="394" customWidth="1"/>
    <col min="8458" max="8458" width="20.140625" style="394" customWidth="1"/>
    <col min="8459" max="8459" width="23.7109375" style="394" customWidth="1"/>
    <col min="8460" max="8460" width="22.28515625" style="394" customWidth="1"/>
    <col min="8461" max="8461" width="21.7109375" style="394" customWidth="1"/>
    <col min="8462" max="8462" width="4.5703125" style="394" customWidth="1"/>
    <col min="8463" max="8704" width="11.42578125" style="394" customWidth="1"/>
    <col min="8705" max="8705" width="118.42578125" style="394" customWidth="1"/>
    <col min="8706" max="8706" width="20.140625" style="394" customWidth="1"/>
    <col min="8707" max="8707" width="23.7109375" style="394" customWidth="1"/>
    <col min="8708" max="8708" width="22.28515625" style="394" customWidth="1"/>
    <col min="8709" max="8709" width="22" style="394" customWidth="1"/>
    <col min="8710" max="8710" width="20.140625" style="394" customWidth="1"/>
    <col min="8711" max="8711" width="23.5703125" style="394" customWidth="1"/>
    <col min="8712" max="8712" width="22.42578125" style="394" customWidth="1"/>
    <col min="8713" max="8713" width="21.7109375" style="394" customWidth="1"/>
    <col min="8714" max="8714" width="20.140625" style="394" customWidth="1"/>
    <col min="8715" max="8715" width="23.7109375" style="394" customWidth="1"/>
    <col min="8716" max="8716" width="22.28515625" style="394" customWidth="1"/>
    <col min="8717" max="8717" width="21.7109375" style="394" customWidth="1"/>
    <col min="8718" max="8718" width="4.5703125" style="394" customWidth="1"/>
    <col min="8719" max="8960" width="11.42578125" style="394" customWidth="1"/>
    <col min="8961" max="8961" width="118.42578125" style="394" customWidth="1"/>
    <col min="8962" max="8962" width="20.140625" style="394" customWidth="1"/>
    <col min="8963" max="8963" width="23.7109375" style="394" customWidth="1"/>
    <col min="8964" max="8964" width="22.28515625" style="394" customWidth="1"/>
    <col min="8965" max="8965" width="22" style="394" customWidth="1"/>
    <col min="8966" max="8966" width="20.140625" style="394" customWidth="1"/>
    <col min="8967" max="8967" width="23.5703125" style="394" customWidth="1"/>
    <col min="8968" max="8968" width="22.42578125" style="394" customWidth="1"/>
    <col min="8969" max="8969" width="21.7109375" style="394" customWidth="1"/>
    <col min="8970" max="8970" width="20.140625" style="394" customWidth="1"/>
    <col min="8971" max="8971" width="23.7109375" style="394" customWidth="1"/>
    <col min="8972" max="8972" width="22.28515625" style="394" customWidth="1"/>
    <col min="8973" max="8973" width="21.7109375" style="394" customWidth="1"/>
    <col min="8974" max="8974" width="4.5703125" style="394" customWidth="1"/>
    <col min="8975" max="9216" width="11.42578125" style="394" customWidth="1"/>
    <col min="9217" max="9217" width="118.42578125" style="394" customWidth="1"/>
    <col min="9218" max="9218" width="20.140625" style="394" customWidth="1"/>
    <col min="9219" max="9219" width="23.7109375" style="394" customWidth="1"/>
    <col min="9220" max="9220" width="22.28515625" style="394" customWidth="1"/>
    <col min="9221" max="9221" width="22" style="394" customWidth="1"/>
    <col min="9222" max="9222" width="20.140625" style="394" customWidth="1"/>
    <col min="9223" max="9223" width="23.5703125" style="394" customWidth="1"/>
    <col min="9224" max="9224" width="22.42578125" style="394" customWidth="1"/>
    <col min="9225" max="9225" width="21.7109375" style="394" customWidth="1"/>
    <col min="9226" max="9226" width="20.140625" style="394" customWidth="1"/>
    <col min="9227" max="9227" width="23.7109375" style="394" customWidth="1"/>
    <col min="9228" max="9228" width="22.28515625" style="394" customWidth="1"/>
    <col min="9229" max="9229" width="21.7109375" style="394" customWidth="1"/>
    <col min="9230" max="9230" width="4.5703125" style="394" customWidth="1"/>
    <col min="9231" max="9472" width="11.42578125" style="394" customWidth="1"/>
    <col min="9473" max="9473" width="118.42578125" style="394" customWidth="1"/>
    <col min="9474" max="9474" width="20.140625" style="394" customWidth="1"/>
    <col min="9475" max="9475" width="23.7109375" style="394" customWidth="1"/>
    <col min="9476" max="9476" width="22.28515625" style="394" customWidth="1"/>
    <col min="9477" max="9477" width="22" style="394" customWidth="1"/>
    <col min="9478" max="9478" width="20.140625" style="394" customWidth="1"/>
    <col min="9479" max="9479" width="23.5703125" style="394" customWidth="1"/>
    <col min="9480" max="9480" width="22.42578125" style="394" customWidth="1"/>
    <col min="9481" max="9481" width="21.7109375" style="394" customWidth="1"/>
    <col min="9482" max="9482" width="20.140625" style="394" customWidth="1"/>
    <col min="9483" max="9483" width="23.7109375" style="394" customWidth="1"/>
    <col min="9484" max="9484" width="22.28515625" style="394" customWidth="1"/>
    <col min="9485" max="9485" width="21.7109375" style="394" customWidth="1"/>
    <col min="9486" max="9486" width="4.5703125" style="394" customWidth="1"/>
    <col min="9487" max="9728" width="11.42578125" style="394" customWidth="1"/>
    <col min="9729" max="9729" width="118.42578125" style="394" customWidth="1"/>
    <col min="9730" max="9730" width="20.140625" style="394" customWidth="1"/>
    <col min="9731" max="9731" width="23.7109375" style="394" customWidth="1"/>
    <col min="9732" max="9732" width="22.28515625" style="394" customWidth="1"/>
    <col min="9733" max="9733" width="22" style="394" customWidth="1"/>
    <col min="9734" max="9734" width="20.140625" style="394" customWidth="1"/>
    <col min="9735" max="9735" width="23.5703125" style="394" customWidth="1"/>
    <col min="9736" max="9736" width="22.42578125" style="394" customWidth="1"/>
    <col min="9737" max="9737" width="21.7109375" style="394" customWidth="1"/>
    <col min="9738" max="9738" width="20.140625" style="394" customWidth="1"/>
    <col min="9739" max="9739" width="23.7109375" style="394" customWidth="1"/>
    <col min="9740" max="9740" width="22.28515625" style="394" customWidth="1"/>
    <col min="9741" max="9741" width="21.7109375" style="394" customWidth="1"/>
    <col min="9742" max="9742" width="4.5703125" style="394" customWidth="1"/>
    <col min="9743" max="9984" width="11.42578125" style="394" customWidth="1"/>
    <col min="9985" max="9985" width="118.42578125" style="394" customWidth="1"/>
    <col min="9986" max="9986" width="20.140625" style="394" customWidth="1"/>
    <col min="9987" max="9987" width="23.7109375" style="394" customWidth="1"/>
    <col min="9988" max="9988" width="22.28515625" style="394" customWidth="1"/>
    <col min="9989" max="9989" width="22" style="394" customWidth="1"/>
    <col min="9990" max="9990" width="20.140625" style="394" customWidth="1"/>
    <col min="9991" max="9991" width="23.5703125" style="394" customWidth="1"/>
    <col min="9992" max="9992" width="22.42578125" style="394" customWidth="1"/>
    <col min="9993" max="9993" width="21.7109375" style="394" customWidth="1"/>
    <col min="9994" max="9994" width="20.140625" style="394" customWidth="1"/>
    <col min="9995" max="9995" width="23.7109375" style="394" customWidth="1"/>
    <col min="9996" max="9996" width="22.28515625" style="394" customWidth="1"/>
    <col min="9997" max="9997" width="21.7109375" style="394" customWidth="1"/>
    <col min="9998" max="9998" width="4.5703125" style="394" customWidth="1"/>
    <col min="9999" max="10240" width="11.42578125" style="394" customWidth="1"/>
    <col min="10241" max="10241" width="118.42578125" style="394" customWidth="1"/>
    <col min="10242" max="10242" width="20.140625" style="394" customWidth="1"/>
    <col min="10243" max="10243" width="23.7109375" style="394" customWidth="1"/>
    <col min="10244" max="10244" width="22.28515625" style="394" customWidth="1"/>
    <col min="10245" max="10245" width="22" style="394" customWidth="1"/>
    <col min="10246" max="10246" width="20.140625" style="394" customWidth="1"/>
    <col min="10247" max="10247" width="23.5703125" style="394" customWidth="1"/>
    <col min="10248" max="10248" width="22.42578125" style="394" customWidth="1"/>
    <col min="10249" max="10249" width="21.7109375" style="394" customWidth="1"/>
    <col min="10250" max="10250" width="20.140625" style="394" customWidth="1"/>
    <col min="10251" max="10251" width="23.7109375" style="394" customWidth="1"/>
    <col min="10252" max="10252" width="22.28515625" style="394" customWidth="1"/>
    <col min="10253" max="10253" width="21.7109375" style="394" customWidth="1"/>
    <col min="10254" max="10254" width="4.5703125" style="394" customWidth="1"/>
    <col min="10255" max="10496" width="11.42578125" style="394" customWidth="1"/>
    <col min="10497" max="10497" width="118.42578125" style="394" customWidth="1"/>
    <col min="10498" max="10498" width="20.140625" style="394" customWidth="1"/>
    <col min="10499" max="10499" width="23.7109375" style="394" customWidth="1"/>
    <col min="10500" max="10500" width="22.28515625" style="394" customWidth="1"/>
    <col min="10501" max="10501" width="22" style="394" customWidth="1"/>
    <col min="10502" max="10502" width="20.140625" style="394" customWidth="1"/>
    <col min="10503" max="10503" width="23.5703125" style="394" customWidth="1"/>
    <col min="10504" max="10504" width="22.42578125" style="394" customWidth="1"/>
    <col min="10505" max="10505" width="21.7109375" style="394" customWidth="1"/>
    <col min="10506" max="10506" width="20.140625" style="394" customWidth="1"/>
    <col min="10507" max="10507" width="23.7109375" style="394" customWidth="1"/>
    <col min="10508" max="10508" width="22.28515625" style="394" customWidth="1"/>
    <col min="10509" max="10509" width="21.7109375" style="394" customWidth="1"/>
    <col min="10510" max="10510" width="4.5703125" style="394" customWidth="1"/>
    <col min="10511" max="10752" width="11.42578125" style="394" customWidth="1"/>
    <col min="10753" max="10753" width="118.42578125" style="394" customWidth="1"/>
    <col min="10754" max="10754" width="20.140625" style="394" customWidth="1"/>
    <col min="10755" max="10755" width="23.7109375" style="394" customWidth="1"/>
    <col min="10756" max="10756" width="22.28515625" style="394" customWidth="1"/>
    <col min="10757" max="10757" width="22" style="394" customWidth="1"/>
    <col min="10758" max="10758" width="20.140625" style="394" customWidth="1"/>
    <col min="10759" max="10759" width="23.5703125" style="394" customWidth="1"/>
    <col min="10760" max="10760" width="22.42578125" style="394" customWidth="1"/>
    <col min="10761" max="10761" width="21.7109375" style="394" customWidth="1"/>
    <col min="10762" max="10762" width="20.140625" style="394" customWidth="1"/>
    <col min="10763" max="10763" width="23.7109375" style="394" customWidth="1"/>
    <col min="10764" max="10764" width="22.28515625" style="394" customWidth="1"/>
    <col min="10765" max="10765" width="21.7109375" style="394" customWidth="1"/>
    <col min="10766" max="10766" width="4.5703125" style="394" customWidth="1"/>
    <col min="10767" max="11008" width="11.42578125" style="394" customWidth="1"/>
    <col min="11009" max="11009" width="118.42578125" style="394" customWidth="1"/>
    <col min="11010" max="11010" width="20.140625" style="394" customWidth="1"/>
    <col min="11011" max="11011" width="23.7109375" style="394" customWidth="1"/>
    <col min="11012" max="11012" width="22.28515625" style="394" customWidth="1"/>
    <col min="11013" max="11013" width="22" style="394" customWidth="1"/>
    <col min="11014" max="11014" width="20.140625" style="394" customWidth="1"/>
    <col min="11015" max="11015" width="23.5703125" style="394" customWidth="1"/>
    <col min="11016" max="11016" width="22.42578125" style="394" customWidth="1"/>
    <col min="11017" max="11017" width="21.7109375" style="394" customWidth="1"/>
    <col min="11018" max="11018" width="20.140625" style="394" customWidth="1"/>
    <col min="11019" max="11019" width="23.7109375" style="394" customWidth="1"/>
    <col min="11020" max="11020" width="22.28515625" style="394" customWidth="1"/>
    <col min="11021" max="11021" width="21.7109375" style="394" customWidth="1"/>
    <col min="11022" max="11022" width="4.5703125" style="394" customWidth="1"/>
    <col min="11023" max="11264" width="11.42578125" style="394" customWidth="1"/>
    <col min="11265" max="11265" width="118.42578125" style="394" customWidth="1"/>
    <col min="11266" max="11266" width="20.140625" style="394" customWidth="1"/>
    <col min="11267" max="11267" width="23.7109375" style="394" customWidth="1"/>
    <col min="11268" max="11268" width="22.28515625" style="394" customWidth="1"/>
    <col min="11269" max="11269" width="22" style="394" customWidth="1"/>
    <col min="11270" max="11270" width="20.140625" style="394" customWidth="1"/>
    <col min="11271" max="11271" width="23.5703125" style="394" customWidth="1"/>
    <col min="11272" max="11272" width="22.42578125" style="394" customWidth="1"/>
    <col min="11273" max="11273" width="21.7109375" style="394" customWidth="1"/>
    <col min="11274" max="11274" width="20.140625" style="394" customWidth="1"/>
    <col min="11275" max="11275" width="23.7109375" style="394" customWidth="1"/>
    <col min="11276" max="11276" width="22.28515625" style="394" customWidth="1"/>
    <col min="11277" max="11277" width="21.7109375" style="394" customWidth="1"/>
    <col min="11278" max="11278" width="4.5703125" style="394" customWidth="1"/>
    <col min="11279" max="11520" width="11.42578125" style="394" customWidth="1"/>
    <col min="11521" max="11521" width="118.42578125" style="394" customWidth="1"/>
    <col min="11522" max="11522" width="20.140625" style="394" customWidth="1"/>
    <col min="11523" max="11523" width="23.7109375" style="394" customWidth="1"/>
    <col min="11524" max="11524" width="22.28515625" style="394" customWidth="1"/>
    <col min="11525" max="11525" width="22" style="394" customWidth="1"/>
    <col min="11526" max="11526" width="20.140625" style="394" customWidth="1"/>
    <col min="11527" max="11527" width="23.5703125" style="394" customWidth="1"/>
    <col min="11528" max="11528" width="22.42578125" style="394" customWidth="1"/>
    <col min="11529" max="11529" width="21.7109375" style="394" customWidth="1"/>
    <col min="11530" max="11530" width="20.140625" style="394" customWidth="1"/>
    <col min="11531" max="11531" width="23.7109375" style="394" customWidth="1"/>
    <col min="11532" max="11532" width="22.28515625" style="394" customWidth="1"/>
    <col min="11533" max="11533" width="21.7109375" style="394" customWidth="1"/>
    <col min="11534" max="11534" width="4.5703125" style="394" customWidth="1"/>
    <col min="11535" max="11776" width="11.42578125" style="394" customWidth="1"/>
    <col min="11777" max="11777" width="118.42578125" style="394" customWidth="1"/>
    <col min="11778" max="11778" width="20.140625" style="394" customWidth="1"/>
    <col min="11779" max="11779" width="23.7109375" style="394" customWidth="1"/>
    <col min="11780" max="11780" width="22.28515625" style="394" customWidth="1"/>
    <col min="11781" max="11781" width="22" style="394" customWidth="1"/>
    <col min="11782" max="11782" width="20.140625" style="394" customWidth="1"/>
    <col min="11783" max="11783" width="23.5703125" style="394" customWidth="1"/>
    <col min="11784" max="11784" width="22.42578125" style="394" customWidth="1"/>
    <col min="11785" max="11785" width="21.7109375" style="394" customWidth="1"/>
    <col min="11786" max="11786" width="20.140625" style="394" customWidth="1"/>
    <col min="11787" max="11787" width="23.7109375" style="394" customWidth="1"/>
    <col min="11788" max="11788" width="22.28515625" style="394" customWidth="1"/>
    <col min="11789" max="11789" width="21.7109375" style="394" customWidth="1"/>
    <col min="11790" max="11790" width="4.5703125" style="394" customWidth="1"/>
    <col min="11791" max="12032" width="11.42578125" style="394" customWidth="1"/>
    <col min="12033" max="12033" width="118.42578125" style="394" customWidth="1"/>
    <col min="12034" max="12034" width="20.140625" style="394" customWidth="1"/>
    <col min="12035" max="12035" width="23.7109375" style="394" customWidth="1"/>
    <col min="12036" max="12036" width="22.28515625" style="394" customWidth="1"/>
    <col min="12037" max="12037" width="22" style="394" customWidth="1"/>
    <col min="12038" max="12038" width="20.140625" style="394" customWidth="1"/>
    <col min="12039" max="12039" width="23.5703125" style="394" customWidth="1"/>
    <col min="12040" max="12040" width="22.42578125" style="394" customWidth="1"/>
    <col min="12041" max="12041" width="21.7109375" style="394" customWidth="1"/>
    <col min="12042" max="12042" width="20.140625" style="394" customWidth="1"/>
    <col min="12043" max="12043" width="23.7109375" style="394" customWidth="1"/>
    <col min="12044" max="12044" width="22.28515625" style="394" customWidth="1"/>
    <col min="12045" max="12045" width="21.7109375" style="394" customWidth="1"/>
    <col min="12046" max="12046" width="4.5703125" style="394" customWidth="1"/>
    <col min="12047" max="12288" width="11.42578125" style="394" customWidth="1"/>
    <col min="12289" max="12289" width="118.42578125" style="394" customWidth="1"/>
    <col min="12290" max="12290" width="20.140625" style="394" customWidth="1"/>
    <col min="12291" max="12291" width="23.7109375" style="394" customWidth="1"/>
    <col min="12292" max="12292" width="22.28515625" style="394" customWidth="1"/>
    <col min="12293" max="12293" width="22" style="394" customWidth="1"/>
    <col min="12294" max="12294" width="20.140625" style="394" customWidth="1"/>
    <col min="12295" max="12295" width="23.5703125" style="394" customWidth="1"/>
    <col min="12296" max="12296" width="22.42578125" style="394" customWidth="1"/>
    <col min="12297" max="12297" width="21.7109375" style="394" customWidth="1"/>
    <col min="12298" max="12298" width="20.140625" style="394" customWidth="1"/>
    <col min="12299" max="12299" width="23.7109375" style="394" customWidth="1"/>
    <col min="12300" max="12300" width="22.28515625" style="394" customWidth="1"/>
    <col min="12301" max="12301" width="21.7109375" style="394" customWidth="1"/>
    <col min="12302" max="12302" width="4.5703125" style="394" customWidth="1"/>
    <col min="12303" max="12544" width="11.42578125" style="394" customWidth="1"/>
    <col min="12545" max="12545" width="118.42578125" style="394" customWidth="1"/>
    <col min="12546" max="12546" width="20.140625" style="394" customWidth="1"/>
    <col min="12547" max="12547" width="23.7109375" style="394" customWidth="1"/>
    <col min="12548" max="12548" width="22.28515625" style="394" customWidth="1"/>
    <col min="12549" max="12549" width="22" style="394" customWidth="1"/>
    <col min="12550" max="12550" width="20.140625" style="394" customWidth="1"/>
    <col min="12551" max="12551" width="23.5703125" style="394" customWidth="1"/>
    <col min="12552" max="12552" width="22.42578125" style="394" customWidth="1"/>
    <col min="12553" max="12553" width="21.7109375" style="394" customWidth="1"/>
    <col min="12554" max="12554" width="20.140625" style="394" customWidth="1"/>
    <col min="12555" max="12555" width="23.7109375" style="394" customWidth="1"/>
    <col min="12556" max="12556" width="22.28515625" style="394" customWidth="1"/>
    <col min="12557" max="12557" width="21.7109375" style="394" customWidth="1"/>
    <col min="12558" max="12558" width="4.5703125" style="394" customWidth="1"/>
    <col min="12559" max="12800" width="11.42578125" style="394" customWidth="1"/>
    <col min="12801" max="12801" width="118.42578125" style="394" customWidth="1"/>
    <col min="12802" max="12802" width="20.140625" style="394" customWidth="1"/>
    <col min="12803" max="12803" width="23.7109375" style="394" customWidth="1"/>
    <col min="12804" max="12804" width="22.28515625" style="394" customWidth="1"/>
    <col min="12805" max="12805" width="22" style="394" customWidth="1"/>
    <col min="12806" max="12806" width="20.140625" style="394" customWidth="1"/>
    <col min="12807" max="12807" width="23.5703125" style="394" customWidth="1"/>
    <col min="12808" max="12808" width="22.42578125" style="394" customWidth="1"/>
    <col min="12809" max="12809" width="21.7109375" style="394" customWidth="1"/>
    <col min="12810" max="12810" width="20.140625" style="394" customWidth="1"/>
    <col min="12811" max="12811" width="23.7109375" style="394" customWidth="1"/>
    <col min="12812" max="12812" width="22.28515625" style="394" customWidth="1"/>
    <col min="12813" max="12813" width="21.7109375" style="394" customWidth="1"/>
    <col min="12814" max="12814" width="4.5703125" style="394" customWidth="1"/>
    <col min="12815" max="13056" width="11.42578125" style="394" customWidth="1"/>
    <col min="13057" max="13057" width="118.42578125" style="394" customWidth="1"/>
    <col min="13058" max="13058" width="20.140625" style="394" customWidth="1"/>
    <col min="13059" max="13059" width="23.7109375" style="394" customWidth="1"/>
    <col min="13060" max="13060" width="22.28515625" style="394" customWidth="1"/>
    <col min="13061" max="13061" width="22" style="394" customWidth="1"/>
    <col min="13062" max="13062" width="20.140625" style="394" customWidth="1"/>
    <col min="13063" max="13063" width="23.5703125" style="394" customWidth="1"/>
    <col min="13064" max="13064" width="22.42578125" style="394" customWidth="1"/>
    <col min="13065" max="13065" width="21.7109375" style="394" customWidth="1"/>
    <col min="13066" max="13066" width="20.140625" style="394" customWidth="1"/>
    <col min="13067" max="13067" width="23.7109375" style="394" customWidth="1"/>
    <col min="13068" max="13068" width="22.28515625" style="394" customWidth="1"/>
    <col min="13069" max="13069" width="21.7109375" style="394" customWidth="1"/>
    <col min="13070" max="13070" width="4.5703125" style="394" customWidth="1"/>
    <col min="13071" max="13312" width="11.42578125" style="394" customWidth="1"/>
    <col min="13313" max="13313" width="118.42578125" style="394" customWidth="1"/>
    <col min="13314" max="13314" width="20.140625" style="394" customWidth="1"/>
    <col min="13315" max="13315" width="23.7109375" style="394" customWidth="1"/>
    <col min="13316" max="13316" width="22.28515625" style="394" customWidth="1"/>
    <col min="13317" max="13317" width="22" style="394" customWidth="1"/>
    <col min="13318" max="13318" width="20.140625" style="394" customWidth="1"/>
    <col min="13319" max="13319" width="23.5703125" style="394" customWidth="1"/>
    <col min="13320" max="13320" width="22.42578125" style="394" customWidth="1"/>
    <col min="13321" max="13321" width="21.7109375" style="394" customWidth="1"/>
    <col min="13322" max="13322" width="20.140625" style="394" customWidth="1"/>
    <col min="13323" max="13323" width="23.7109375" style="394" customWidth="1"/>
    <col min="13324" max="13324" width="22.28515625" style="394" customWidth="1"/>
    <col min="13325" max="13325" width="21.7109375" style="394" customWidth="1"/>
    <col min="13326" max="13326" width="4.5703125" style="394" customWidth="1"/>
    <col min="13327" max="13568" width="11.42578125" style="394" customWidth="1"/>
    <col min="13569" max="13569" width="118.42578125" style="394" customWidth="1"/>
    <col min="13570" max="13570" width="20.140625" style="394" customWidth="1"/>
    <col min="13571" max="13571" width="23.7109375" style="394" customWidth="1"/>
    <col min="13572" max="13572" width="22.28515625" style="394" customWidth="1"/>
    <col min="13573" max="13573" width="22" style="394" customWidth="1"/>
    <col min="13574" max="13574" width="20.140625" style="394" customWidth="1"/>
    <col min="13575" max="13575" width="23.5703125" style="394" customWidth="1"/>
    <col min="13576" max="13576" width="22.42578125" style="394" customWidth="1"/>
    <col min="13577" max="13577" width="21.7109375" style="394" customWidth="1"/>
    <col min="13578" max="13578" width="20.140625" style="394" customWidth="1"/>
    <col min="13579" max="13579" width="23.7109375" style="394" customWidth="1"/>
    <col min="13580" max="13580" width="22.28515625" style="394" customWidth="1"/>
    <col min="13581" max="13581" width="21.7109375" style="394" customWidth="1"/>
    <col min="13582" max="13582" width="4.5703125" style="394" customWidth="1"/>
    <col min="13583" max="13824" width="11.42578125" style="394" customWidth="1"/>
    <col min="13825" max="13825" width="118.42578125" style="394" customWidth="1"/>
    <col min="13826" max="13826" width="20.140625" style="394" customWidth="1"/>
    <col min="13827" max="13827" width="23.7109375" style="394" customWidth="1"/>
    <col min="13828" max="13828" width="22.28515625" style="394" customWidth="1"/>
    <col min="13829" max="13829" width="22" style="394" customWidth="1"/>
    <col min="13830" max="13830" width="20.140625" style="394" customWidth="1"/>
    <col min="13831" max="13831" width="23.5703125" style="394" customWidth="1"/>
    <col min="13832" max="13832" width="22.42578125" style="394" customWidth="1"/>
    <col min="13833" max="13833" width="21.7109375" style="394" customWidth="1"/>
    <col min="13834" max="13834" width="20.140625" style="394" customWidth="1"/>
    <col min="13835" max="13835" width="23.7109375" style="394" customWidth="1"/>
    <col min="13836" max="13836" width="22.28515625" style="394" customWidth="1"/>
    <col min="13837" max="13837" width="21.7109375" style="394" customWidth="1"/>
    <col min="13838" max="13838" width="4.5703125" style="394" customWidth="1"/>
    <col min="13839" max="14080" width="11.42578125" style="394" customWidth="1"/>
    <col min="14081" max="14081" width="118.42578125" style="394" customWidth="1"/>
    <col min="14082" max="14082" width="20.140625" style="394" customWidth="1"/>
    <col min="14083" max="14083" width="23.7109375" style="394" customWidth="1"/>
    <col min="14084" max="14084" width="22.28515625" style="394" customWidth="1"/>
    <col min="14085" max="14085" width="22" style="394" customWidth="1"/>
    <col min="14086" max="14086" width="20.140625" style="394" customWidth="1"/>
    <col min="14087" max="14087" width="23.5703125" style="394" customWidth="1"/>
    <col min="14088" max="14088" width="22.42578125" style="394" customWidth="1"/>
    <col min="14089" max="14089" width="21.7109375" style="394" customWidth="1"/>
    <col min="14090" max="14090" width="20.140625" style="394" customWidth="1"/>
    <col min="14091" max="14091" width="23.7109375" style="394" customWidth="1"/>
    <col min="14092" max="14092" width="22.28515625" style="394" customWidth="1"/>
    <col min="14093" max="14093" width="21.7109375" style="394" customWidth="1"/>
    <col min="14094" max="14094" width="4.5703125" style="394" customWidth="1"/>
    <col min="14095" max="14336" width="11.42578125" style="394" customWidth="1"/>
    <col min="14337" max="14337" width="118.42578125" style="394" customWidth="1"/>
    <col min="14338" max="14338" width="20.140625" style="394" customWidth="1"/>
    <col min="14339" max="14339" width="23.7109375" style="394" customWidth="1"/>
    <col min="14340" max="14340" width="22.28515625" style="394" customWidth="1"/>
    <col min="14341" max="14341" width="22" style="394" customWidth="1"/>
    <col min="14342" max="14342" width="20.140625" style="394" customWidth="1"/>
    <col min="14343" max="14343" width="23.5703125" style="394" customWidth="1"/>
    <col min="14344" max="14344" width="22.42578125" style="394" customWidth="1"/>
    <col min="14345" max="14345" width="21.7109375" style="394" customWidth="1"/>
    <col min="14346" max="14346" width="20.140625" style="394" customWidth="1"/>
    <col min="14347" max="14347" width="23.7109375" style="394" customWidth="1"/>
    <col min="14348" max="14348" width="22.28515625" style="394" customWidth="1"/>
    <col min="14349" max="14349" width="21.7109375" style="394" customWidth="1"/>
    <col min="14350" max="14350" width="4.5703125" style="394" customWidth="1"/>
    <col min="14351" max="14592" width="11.42578125" style="394" customWidth="1"/>
    <col min="14593" max="14593" width="118.42578125" style="394" customWidth="1"/>
    <col min="14594" max="14594" width="20.140625" style="394" customWidth="1"/>
    <col min="14595" max="14595" width="23.7109375" style="394" customWidth="1"/>
    <col min="14596" max="14596" width="22.28515625" style="394" customWidth="1"/>
    <col min="14597" max="14597" width="22" style="394" customWidth="1"/>
    <col min="14598" max="14598" width="20.140625" style="394" customWidth="1"/>
    <col min="14599" max="14599" width="23.5703125" style="394" customWidth="1"/>
    <col min="14600" max="14600" width="22.42578125" style="394" customWidth="1"/>
    <col min="14601" max="14601" width="21.7109375" style="394" customWidth="1"/>
    <col min="14602" max="14602" width="20.140625" style="394" customWidth="1"/>
    <col min="14603" max="14603" width="23.7109375" style="394" customWidth="1"/>
    <col min="14604" max="14604" width="22.28515625" style="394" customWidth="1"/>
    <col min="14605" max="14605" width="21.7109375" style="394" customWidth="1"/>
    <col min="14606" max="14606" width="4.5703125" style="394" customWidth="1"/>
    <col min="14607" max="14848" width="11.42578125" style="394" customWidth="1"/>
    <col min="14849" max="14849" width="118.42578125" style="394" customWidth="1"/>
    <col min="14850" max="14850" width="20.140625" style="394" customWidth="1"/>
    <col min="14851" max="14851" width="23.7109375" style="394" customWidth="1"/>
    <col min="14852" max="14852" width="22.28515625" style="394" customWidth="1"/>
    <col min="14853" max="14853" width="22" style="394" customWidth="1"/>
    <col min="14854" max="14854" width="20.140625" style="394" customWidth="1"/>
    <col min="14855" max="14855" width="23.5703125" style="394" customWidth="1"/>
    <col min="14856" max="14856" width="22.42578125" style="394" customWidth="1"/>
    <col min="14857" max="14857" width="21.7109375" style="394" customWidth="1"/>
    <col min="14858" max="14858" width="20.140625" style="394" customWidth="1"/>
    <col min="14859" max="14859" width="23.7109375" style="394" customWidth="1"/>
    <col min="14860" max="14860" width="22.28515625" style="394" customWidth="1"/>
    <col min="14861" max="14861" width="21.7109375" style="394" customWidth="1"/>
    <col min="14862" max="14862" width="4.5703125" style="394" customWidth="1"/>
    <col min="14863" max="15104" width="11.42578125" style="394" customWidth="1"/>
    <col min="15105" max="15105" width="118.42578125" style="394" customWidth="1"/>
    <col min="15106" max="15106" width="20.140625" style="394" customWidth="1"/>
    <col min="15107" max="15107" width="23.7109375" style="394" customWidth="1"/>
    <col min="15108" max="15108" width="22.28515625" style="394" customWidth="1"/>
    <col min="15109" max="15109" width="22" style="394" customWidth="1"/>
    <col min="15110" max="15110" width="20.140625" style="394" customWidth="1"/>
    <col min="15111" max="15111" width="23.5703125" style="394" customWidth="1"/>
    <col min="15112" max="15112" width="22.42578125" style="394" customWidth="1"/>
    <col min="15113" max="15113" width="21.7109375" style="394" customWidth="1"/>
    <col min="15114" max="15114" width="20.140625" style="394" customWidth="1"/>
    <col min="15115" max="15115" width="23.7109375" style="394" customWidth="1"/>
    <col min="15116" max="15116" width="22.28515625" style="394" customWidth="1"/>
    <col min="15117" max="15117" width="21.7109375" style="394" customWidth="1"/>
    <col min="15118" max="15118" width="4.5703125" style="394" customWidth="1"/>
    <col min="15119" max="15360" width="11.42578125" style="394" customWidth="1"/>
    <col min="15361" max="15361" width="118.42578125" style="394" customWidth="1"/>
    <col min="15362" max="15362" width="20.140625" style="394" customWidth="1"/>
    <col min="15363" max="15363" width="23.7109375" style="394" customWidth="1"/>
    <col min="15364" max="15364" width="22.28515625" style="394" customWidth="1"/>
    <col min="15365" max="15365" width="22" style="394" customWidth="1"/>
    <col min="15366" max="15366" width="20.140625" style="394" customWidth="1"/>
    <col min="15367" max="15367" width="23.5703125" style="394" customWidth="1"/>
    <col min="15368" max="15368" width="22.42578125" style="394" customWidth="1"/>
    <col min="15369" max="15369" width="21.7109375" style="394" customWidth="1"/>
    <col min="15370" max="15370" width="20.140625" style="394" customWidth="1"/>
    <col min="15371" max="15371" width="23.7109375" style="394" customWidth="1"/>
    <col min="15372" max="15372" width="22.28515625" style="394" customWidth="1"/>
    <col min="15373" max="15373" width="21.7109375" style="394" customWidth="1"/>
    <col min="15374" max="15374" width="4.5703125" style="394" customWidth="1"/>
    <col min="15375" max="15616" width="11.42578125" style="394" customWidth="1"/>
    <col min="15617" max="15617" width="118.42578125" style="394" customWidth="1"/>
    <col min="15618" max="15618" width="20.140625" style="394" customWidth="1"/>
    <col min="15619" max="15619" width="23.7109375" style="394" customWidth="1"/>
    <col min="15620" max="15620" width="22.28515625" style="394" customWidth="1"/>
    <col min="15621" max="15621" width="22" style="394" customWidth="1"/>
    <col min="15622" max="15622" width="20.140625" style="394" customWidth="1"/>
    <col min="15623" max="15623" width="23.5703125" style="394" customWidth="1"/>
    <col min="15624" max="15624" width="22.42578125" style="394" customWidth="1"/>
    <col min="15625" max="15625" width="21.7109375" style="394" customWidth="1"/>
    <col min="15626" max="15626" width="20.140625" style="394" customWidth="1"/>
    <col min="15627" max="15627" width="23.7109375" style="394" customWidth="1"/>
    <col min="15628" max="15628" width="22.28515625" style="394" customWidth="1"/>
    <col min="15629" max="15629" width="21.7109375" style="394" customWidth="1"/>
    <col min="15630" max="15630" width="4.5703125" style="394" customWidth="1"/>
    <col min="15631" max="15872" width="11.42578125" style="394" customWidth="1"/>
    <col min="15873" max="15873" width="118.42578125" style="394" customWidth="1"/>
    <col min="15874" max="15874" width="20.140625" style="394" customWidth="1"/>
    <col min="15875" max="15875" width="23.7109375" style="394" customWidth="1"/>
    <col min="15876" max="15876" width="22.28515625" style="394" customWidth="1"/>
    <col min="15877" max="15877" width="22" style="394" customWidth="1"/>
    <col min="15878" max="15878" width="20.140625" style="394" customWidth="1"/>
    <col min="15879" max="15879" width="23.5703125" style="394" customWidth="1"/>
    <col min="15880" max="15880" width="22.42578125" style="394" customWidth="1"/>
    <col min="15881" max="15881" width="21.7109375" style="394" customWidth="1"/>
    <col min="15882" max="15882" width="20.140625" style="394" customWidth="1"/>
    <col min="15883" max="15883" width="23.7109375" style="394" customWidth="1"/>
    <col min="15884" max="15884" width="22.28515625" style="394" customWidth="1"/>
    <col min="15885" max="15885" width="21.7109375" style="394" customWidth="1"/>
    <col min="15886" max="15886" width="4.5703125" style="394" customWidth="1"/>
    <col min="15887" max="16128" width="11.42578125" style="394" customWidth="1"/>
    <col min="16129" max="16129" width="118.42578125" style="394" customWidth="1"/>
    <col min="16130" max="16130" width="20.140625" style="394" customWidth="1"/>
    <col min="16131" max="16131" width="23.7109375" style="394" customWidth="1"/>
    <col min="16132" max="16132" width="22.28515625" style="394" customWidth="1"/>
    <col min="16133" max="16133" width="22" style="394" customWidth="1"/>
    <col min="16134" max="16134" width="20.140625" style="394" customWidth="1"/>
    <col min="16135" max="16135" width="23.5703125" style="394" customWidth="1"/>
    <col min="16136" max="16136" width="22.42578125" style="394" customWidth="1"/>
    <col min="16137" max="16137" width="21.7109375" style="394" customWidth="1"/>
    <col min="16138" max="16138" width="20.140625" style="394" customWidth="1"/>
    <col min="16139" max="16139" width="23.7109375" style="394" customWidth="1"/>
    <col min="16140" max="16140" width="22.28515625" style="394" customWidth="1"/>
    <col min="16141" max="16141" width="21.7109375" style="394" customWidth="1"/>
    <col min="16142" max="16142" width="4.5703125" style="394" customWidth="1"/>
    <col min="16143" max="16384" width="11.42578125" style="394" customWidth="1"/>
  </cols>
  <sheetData>
    <row r="1" spans="1:26" s="1" customFormat="1" ht="5.25" hidden="1" customHeight="1">
      <c r="A1" s="167"/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8"/>
      <c r="M1" s="168"/>
      <c r="N1" s="165"/>
    </row>
    <row r="2" spans="1:26" s="2" customFormat="1" ht="78.75" customHeight="1">
      <c r="A2" s="848" t="s">
        <v>569</v>
      </c>
      <c r="B2" s="848"/>
      <c r="C2" s="848"/>
      <c r="D2" s="848"/>
      <c r="E2" s="848"/>
      <c r="F2" s="848"/>
      <c r="G2" s="848"/>
      <c r="H2" s="848"/>
      <c r="I2" s="848"/>
      <c r="J2" s="848"/>
      <c r="K2" s="848"/>
      <c r="L2" s="848"/>
      <c r="M2" s="848"/>
      <c r="N2" s="169"/>
    </row>
    <row r="3" spans="1:26" s="2" customFormat="1" ht="41.25" customHeight="1">
      <c r="A3" s="848" t="s">
        <v>164</v>
      </c>
      <c r="B3" s="848"/>
      <c r="C3" s="848"/>
      <c r="D3" s="848"/>
      <c r="E3" s="848"/>
      <c r="F3" s="848"/>
      <c r="G3" s="848"/>
      <c r="H3" s="848"/>
      <c r="I3" s="848"/>
      <c r="J3" s="848"/>
      <c r="K3" s="848"/>
      <c r="L3" s="848"/>
      <c r="M3" s="848"/>
      <c r="N3" s="169"/>
    </row>
    <row r="4" spans="1:26" s="2" customFormat="1" ht="48.75" customHeight="1">
      <c r="A4" s="848" t="s">
        <v>852</v>
      </c>
      <c r="B4" s="848"/>
      <c r="C4" s="848"/>
      <c r="D4" s="848"/>
      <c r="E4" s="848"/>
      <c r="F4" s="848"/>
      <c r="G4" s="848"/>
      <c r="H4" s="848"/>
      <c r="I4" s="848"/>
      <c r="J4" s="848"/>
      <c r="K4" s="848"/>
      <c r="L4" s="848"/>
      <c r="M4" s="848"/>
      <c r="N4" s="169"/>
    </row>
    <row r="5" spans="1:26" s="3" customFormat="1" ht="73.5" customHeight="1">
      <c r="A5" s="849" t="s">
        <v>764</v>
      </c>
      <c r="B5" s="849"/>
      <c r="C5" s="849"/>
      <c r="D5" s="849"/>
      <c r="E5" s="849"/>
      <c r="F5" s="849"/>
      <c r="G5" s="849"/>
      <c r="H5" s="849"/>
      <c r="I5" s="849"/>
      <c r="J5" s="849"/>
      <c r="K5" s="849"/>
      <c r="L5" s="849"/>
      <c r="M5" s="849"/>
      <c r="N5" s="170"/>
    </row>
    <row r="6" spans="1:26" ht="6" customHeight="1"/>
    <row r="7" spans="1:26" ht="7.5" customHeight="1">
      <c r="A7" s="171"/>
      <c r="B7" s="172"/>
      <c r="C7" s="172"/>
      <c r="D7" s="173"/>
      <c r="E7" s="173"/>
      <c r="F7" s="172"/>
      <c r="G7" s="173"/>
      <c r="H7" s="172"/>
      <c r="I7" s="172"/>
      <c r="J7" s="173"/>
      <c r="K7" s="173"/>
      <c r="L7" s="172"/>
      <c r="M7" s="173"/>
      <c r="N7" s="174"/>
    </row>
    <row r="8" spans="1:26" s="177" customFormat="1" ht="45" customHeight="1">
      <c r="A8" s="175"/>
      <c r="B8" s="850" t="s">
        <v>52</v>
      </c>
      <c r="C8" s="850"/>
      <c r="D8" s="850"/>
      <c r="E8" s="850"/>
      <c r="F8" s="850" t="s">
        <v>53</v>
      </c>
      <c r="G8" s="850"/>
      <c r="H8" s="850"/>
      <c r="I8" s="850"/>
      <c r="J8" s="850" t="s">
        <v>48</v>
      </c>
      <c r="K8" s="850"/>
      <c r="L8" s="850"/>
      <c r="M8" s="850"/>
      <c r="N8" s="176"/>
      <c r="Y8" s="177">
        <v>1</v>
      </c>
      <c r="Z8" s="177">
        <v>1</v>
      </c>
    </row>
    <row r="9" spans="1:26" s="181" customFormat="1" ht="65.25" customHeight="1">
      <c r="A9" s="178"/>
      <c r="B9" s="178" t="s">
        <v>165</v>
      </c>
      <c r="C9" s="179" t="s">
        <v>166</v>
      </c>
      <c r="D9" s="178" t="s">
        <v>167</v>
      </c>
      <c r="E9" s="178" t="s">
        <v>43</v>
      </c>
      <c r="F9" s="179" t="s">
        <v>165</v>
      </c>
      <c r="G9" s="178" t="s">
        <v>166</v>
      </c>
      <c r="H9" s="178" t="s">
        <v>167</v>
      </c>
      <c r="I9" s="179" t="s">
        <v>43</v>
      </c>
      <c r="J9" s="178" t="s">
        <v>165</v>
      </c>
      <c r="K9" s="178" t="s">
        <v>166</v>
      </c>
      <c r="L9" s="179" t="s">
        <v>167</v>
      </c>
      <c r="M9" s="178" t="s">
        <v>43</v>
      </c>
      <c r="N9" s="180"/>
      <c r="Y9" s="181">
        <v>1</v>
      </c>
      <c r="Z9" s="181">
        <v>1</v>
      </c>
    </row>
    <row r="10" spans="1:26" s="184" customFormat="1" ht="64.5" customHeight="1">
      <c r="A10" s="182" t="s">
        <v>138</v>
      </c>
      <c r="B10" s="183">
        <v>31187.98213</v>
      </c>
      <c r="C10" s="183">
        <v>163992.00380999999</v>
      </c>
      <c r="D10" s="183">
        <v>575566.45954720001</v>
      </c>
      <c r="E10" s="183">
        <v>770746.44548720005</v>
      </c>
      <c r="F10" s="183">
        <v>505.74099000000001</v>
      </c>
      <c r="G10" s="183">
        <v>378580.63014840003</v>
      </c>
      <c r="H10" s="183">
        <v>98115.270712199999</v>
      </c>
      <c r="I10" s="183">
        <v>477201.64185060002</v>
      </c>
      <c r="J10" s="183">
        <v>7749.9989999999998</v>
      </c>
      <c r="K10" s="183">
        <v>6199.1525730000003</v>
      </c>
      <c r="L10" s="183">
        <v>0</v>
      </c>
      <c r="M10" s="183">
        <v>13949.151573000001</v>
      </c>
      <c r="N10" s="176"/>
    </row>
    <row r="11" spans="1:26" s="184" customFormat="1" ht="64.5" customHeight="1">
      <c r="A11" s="182" t="s">
        <v>139</v>
      </c>
      <c r="B11" s="185">
        <v>0</v>
      </c>
      <c r="C11" s="185">
        <v>1962.1478500000001</v>
      </c>
      <c r="D11" s="185">
        <v>2313.2162400000002</v>
      </c>
      <c r="E11" s="185">
        <v>4275.36409</v>
      </c>
      <c r="F11" s="185">
        <v>0</v>
      </c>
      <c r="G11" s="185">
        <v>2165.28044</v>
      </c>
      <c r="H11" s="183">
        <v>793.38976000000002</v>
      </c>
      <c r="I11" s="183">
        <v>2958.6702</v>
      </c>
      <c r="J11" s="183">
        <v>0</v>
      </c>
      <c r="K11" s="183">
        <v>0</v>
      </c>
      <c r="L11" s="183">
        <v>0</v>
      </c>
      <c r="M11" s="183">
        <v>0</v>
      </c>
      <c r="N11" s="176"/>
    </row>
    <row r="12" spans="1:26" s="184" customFormat="1" ht="64.5" customHeight="1">
      <c r="A12" s="182" t="s">
        <v>140</v>
      </c>
      <c r="B12" s="185">
        <v>1959.59248</v>
      </c>
      <c r="C12" s="185">
        <v>15</v>
      </c>
      <c r="D12" s="185">
        <v>2260.0605800000003</v>
      </c>
      <c r="E12" s="185">
        <v>4234.6530599999996</v>
      </c>
      <c r="F12" s="185">
        <v>0</v>
      </c>
      <c r="G12" s="185">
        <v>0</v>
      </c>
      <c r="H12" s="183">
        <v>0</v>
      </c>
      <c r="I12" s="183">
        <v>0</v>
      </c>
      <c r="J12" s="183">
        <v>209.04820999999998</v>
      </c>
      <c r="K12" s="183">
        <v>343</v>
      </c>
      <c r="L12" s="183">
        <v>0</v>
      </c>
      <c r="M12" s="183">
        <v>552.04820999999993</v>
      </c>
      <c r="N12" s="176"/>
    </row>
    <row r="13" spans="1:26" s="184" customFormat="1" ht="64.5" customHeight="1">
      <c r="A13" s="182" t="s">
        <v>141</v>
      </c>
      <c r="B13" s="183">
        <v>0</v>
      </c>
      <c r="C13" s="183">
        <v>14668.378279999999</v>
      </c>
      <c r="D13" s="183">
        <v>40514.666450000004</v>
      </c>
      <c r="E13" s="183">
        <v>55183.044729999994</v>
      </c>
      <c r="F13" s="183">
        <v>28.223119999999998</v>
      </c>
      <c r="G13" s="183">
        <v>16827.359339999999</v>
      </c>
      <c r="H13" s="183">
        <v>13596.688671</v>
      </c>
      <c r="I13" s="183">
        <v>30452.271131000001</v>
      </c>
      <c r="J13" s="183">
        <v>0</v>
      </c>
      <c r="K13" s="183">
        <v>0</v>
      </c>
      <c r="L13" s="183">
        <v>0</v>
      </c>
      <c r="M13" s="183">
        <v>0</v>
      </c>
      <c r="N13" s="176"/>
    </row>
    <row r="14" spans="1:26" s="184" customFormat="1" ht="64.5" customHeight="1">
      <c r="A14" s="182" t="s">
        <v>142</v>
      </c>
      <c r="B14" s="183">
        <v>134364.86937500001</v>
      </c>
      <c r="C14" s="183">
        <v>381608.442614</v>
      </c>
      <c r="D14" s="183">
        <v>624669.6880962</v>
      </c>
      <c r="E14" s="183">
        <v>1140643.0000852002</v>
      </c>
      <c r="F14" s="183">
        <v>5060.3321399999995</v>
      </c>
      <c r="G14" s="183">
        <v>1549856.8468994</v>
      </c>
      <c r="H14" s="183">
        <v>517479.09055540001</v>
      </c>
      <c r="I14" s="183">
        <v>2072396.2695948</v>
      </c>
      <c r="J14" s="183">
        <v>44034.366095799996</v>
      </c>
      <c r="K14" s="183">
        <v>10504.68651</v>
      </c>
      <c r="L14" s="183">
        <v>0</v>
      </c>
      <c r="M14" s="183">
        <v>54539.052605800003</v>
      </c>
      <c r="N14" s="176"/>
    </row>
    <row r="15" spans="1:26" s="184" customFormat="1" ht="64.5" customHeight="1">
      <c r="A15" s="182" t="s">
        <v>143</v>
      </c>
      <c r="B15" s="183">
        <v>48.6892</v>
      </c>
      <c r="C15" s="183">
        <v>33984.842119999994</v>
      </c>
      <c r="D15" s="183">
        <v>532.70209999999997</v>
      </c>
      <c r="E15" s="183">
        <v>34566.233420000004</v>
      </c>
      <c r="F15" s="183">
        <v>9.1739699999999988</v>
      </c>
      <c r="G15" s="183">
        <v>2430.7640299999998</v>
      </c>
      <c r="H15" s="183">
        <v>3700.4898900000003</v>
      </c>
      <c r="I15" s="183">
        <v>6140.4278899999999</v>
      </c>
      <c r="J15" s="183">
        <v>75.78</v>
      </c>
      <c r="K15" s="183">
        <v>0</v>
      </c>
      <c r="L15" s="183">
        <v>0</v>
      </c>
      <c r="M15" s="183">
        <v>75.78</v>
      </c>
      <c r="N15" s="176"/>
    </row>
    <row r="16" spans="1:26" s="184" customFormat="1" ht="64.5" customHeight="1">
      <c r="A16" s="182" t="s">
        <v>98</v>
      </c>
      <c r="B16" s="183">
        <v>185340.723787</v>
      </c>
      <c r="C16" s="183">
        <v>298403.53658960003</v>
      </c>
      <c r="D16" s="183">
        <v>1024373.7705456001</v>
      </c>
      <c r="E16" s="183">
        <v>1508118.0309222001</v>
      </c>
      <c r="F16" s="183">
        <v>1680.85609</v>
      </c>
      <c r="G16" s="183">
        <v>933434.28539219999</v>
      </c>
      <c r="H16" s="183">
        <v>405382.31542639999</v>
      </c>
      <c r="I16" s="183">
        <v>1340497.4569086002</v>
      </c>
      <c r="J16" s="183">
        <v>811.08921880000003</v>
      </c>
      <c r="K16" s="183">
        <v>609.57114619999993</v>
      </c>
      <c r="L16" s="183">
        <v>0</v>
      </c>
      <c r="M16" s="183">
        <v>1420.660365</v>
      </c>
      <c r="N16" s="176"/>
    </row>
    <row r="17" spans="1:14" s="184" customFormat="1" ht="64.5" customHeight="1">
      <c r="A17" s="182" t="s">
        <v>144</v>
      </c>
      <c r="B17" s="183">
        <v>111589.4166996</v>
      </c>
      <c r="C17" s="183">
        <v>1023698.7303006001</v>
      </c>
      <c r="D17" s="183">
        <v>638809.57815459999</v>
      </c>
      <c r="E17" s="183">
        <v>1774097.7251547999</v>
      </c>
      <c r="F17" s="183">
        <v>10633.680410000001</v>
      </c>
      <c r="G17" s="183">
        <v>2171167.0950567997</v>
      </c>
      <c r="H17" s="183">
        <v>838845.83571640006</v>
      </c>
      <c r="I17" s="183">
        <v>3020646.6111832</v>
      </c>
      <c r="J17" s="183">
        <v>48305.535026799997</v>
      </c>
      <c r="K17" s="183">
        <v>59.617158400000001</v>
      </c>
      <c r="L17" s="183">
        <v>0</v>
      </c>
      <c r="M17" s="183">
        <v>48365.152185200001</v>
      </c>
      <c r="N17" s="176"/>
    </row>
    <row r="18" spans="1:14" s="184" customFormat="1" ht="64.5" customHeight="1">
      <c r="A18" s="182" t="s">
        <v>145</v>
      </c>
      <c r="B18" s="183">
        <v>1328.08377</v>
      </c>
      <c r="C18" s="183">
        <v>21241.291350000003</v>
      </c>
      <c r="D18" s="183">
        <v>58992.092229999995</v>
      </c>
      <c r="E18" s="183">
        <v>81561.467349999992</v>
      </c>
      <c r="F18" s="183">
        <v>1112.81699</v>
      </c>
      <c r="G18" s="183">
        <v>214307.15318279999</v>
      </c>
      <c r="H18" s="183">
        <v>64865.153608200002</v>
      </c>
      <c r="I18" s="183">
        <v>280285.12378100003</v>
      </c>
      <c r="J18" s="183">
        <v>1.9884000000000002</v>
      </c>
      <c r="K18" s="183">
        <v>0</v>
      </c>
      <c r="L18" s="183">
        <v>0</v>
      </c>
      <c r="M18" s="183">
        <v>1.9884000000000002</v>
      </c>
      <c r="N18" s="176"/>
    </row>
    <row r="19" spans="1:14" s="184" customFormat="1" ht="64.5" customHeight="1">
      <c r="A19" s="182" t="s">
        <v>146</v>
      </c>
      <c r="B19" s="183">
        <v>2645.81068</v>
      </c>
      <c r="C19" s="183">
        <v>86068.6022524</v>
      </c>
      <c r="D19" s="183">
        <v>183745.4094984</v>
      </c>
      <c r="E19" s="183">
        <v>272459.82243080001</v>
      </c>
      <c r="F19" s="183">
        <v>1369.1999900000001</v>
      </c>
      <c r="G19" s="183">
        <v>748542.38838979998</v>
      </c>
      <c r="H19" s="183">
        <v>490783.45504079998</v>
      </c>
      <c r="I19" s="183">
        <v>1240695.0434206</v>
      </c>
      <c r="J19" s="183">
        <v>1199.7341100000001</v>
      </c>
      <c r="K19" s="183">
        <v>752.89135999999996</v>
      </c>
      <c r="L19" s="183">
        <v>0</v>
      </c>
      <c r="M19" s="183">
        <v>1952.62547</v>
      </c>
      <c r="N19" s="176"/>
    </row>
    <row r="20" spans="1:14" s="184" customFormat="1" ht="64.5" customHeight="1">
      <c r="A20" s="182" t="s">
        <v>147</v>
      </c>
      <c r="B20" s="183">
        <v>15482.92974</v>
      </c>
      <c r="C20" s="183">
        <v>84916.808999999994</v>
      </c>
      <c r="D20" s="183">
        <v>1927.7586200000001</v>
      </c>
      <c r="E20" s="183">
        <v>102327.49735999999</v>
      </c>
      <c r="F20" s="183">
        <v>0</v>
      </c>
      <c r="G20" s="183">
        <v>123.08618</v>
      </c>
      <c r="H20" s="183">
        <v>0</v>
      </c>
      <c r="I20" s="183">
        <v>123.08618</v>
      </c>
      <c r="J20" s="183">
        <v>58436.767290399999</v>
      </c>
      <c r="K20" s="183">
        <v>19787.4219424</v>
      </c>
      <c r="L20" s="183">
        <v>0</v>
      </c>
      <c r="M20" s="183">
        <v>78224.18923280001</v>
      </c>
      <c r="N20" s="176"/>
    </row>
    <row r="21" spans="1:14" s="184" customFormat="1" ht="64.5" customHeight="1">
      <c r="A21" s="182" t="s">
        <v>148</v>
      </c>
      <c r="B21" s="183">
        <v>37218.810799400002</v>
      </c>
      <c r="C21" s="183">
        <v>135314.13360980002</v>
      </c>
      <c r="D21" s="183">
        <v>1333178.6891202</v>
      </c>
      <c r="E21" s="183">
        <v>1505711.6335294002</v>
      </c>
      <c r="F21" s="183">
        <v>583.20937000000004</v>
      </c>
      <c r="G21" s="183">
        <v>421076.78163880005</v>
      </c>
      <c r="H21" s="183">
        <v>261977.1362832</v>
      </c>
      <c r="I21" s="183">
        <v>683637.12729200011</v>
      </c>
      <c r="J21" s="183">
        <v>228.085992</v>
      </c>
      <c r="K21" s="183">
        <v>2080.1387300000001</v>
      </c>
      <c r="L21" s="183">
        <v>0</v>
      </c>
      <c r="M21" s="183">
        <v>2308.2247219999999</v>
      </c>
      <c r="N21" s="176"/>
    </row>
    <row r="22" spans="1:14" s="184" customFormat="1" ht="64.5" customHeight="1">
      <c r="A22" s="182" t="s">
        <v>149</v>
      </c>
      <c r="B22" s="183">
        <v>0</v>
      </c>
      <c r="C22" s="183">
        <v>570.21195999999998</v>
      </c>
      <c r="D22" s="183">
        <v>173.57635000000002</v>
      </c>
      <c r="E22" s="183">
        <v>743.78831000000002</v>
      </c>
      <c r="F22" s="183">
        <v>3.9897300000000002</v>
      </c>
      <c r="G22" s="183">
        <v>526.92345</v>
      </c>
      <c r="H22" s="183">
        <v>23.853750000000002</v>
      </c>
      <c r="I22" s="183">
        <v>554.76693</v>
      </c>
      <c r="J22" s="183">
        <v>0</v>
      </c>
      <c r="K22" s="183">
        <v>0</v>
      </c>
      <c r="L22" s="183">
        <v>0</v>
      </c>
      <c r="M22" s="183">
        <v>0</v>
      </c>
      <c r="N22" s="176"/>
    </row>
    <row r="23" spans="1:14" s="184" customFormat="1" ht="64.5" customHeight="1">
      <c r="A23" s="182" t="s">
        <v>150</v>
      </c>
      <c r="B23" s="183">
        <v>0</v>
      </c>
      <c r="C23" s="183">
        <v>2628.2955999999999</v>
      </c>
      <c r="D23" s="183">
        <v>13579.18081</v>
      </c>
      <c r="E23" s="183">
        <v>16207.476409999999</v>
      </c>
      <c r="F23" s="183">
        <v>109.16479</v>
      </c>
      <c r="G23" s="183">
        <v>13082.970650000001</v>
      </c>
      <c r="H23" s="183">
        <v>2482.8726000000001</v>
      </c>
      <c r="I23" s="183">
        <v>15675.008039999999</v>
      </c>
      <c r="J23" s="183">
        <v>0</v>
      </c>
      <c r="K23" s="183">
        <v>13.203340000000001</v>
      </c>
      <c r="L23" s="183">
        <v>0</v>
      </c>
      <c r="M23" s="183">
        <v>13.203340000000001</v>
      </c>
      <c r="N23" s="176"/>
    </row>
    <row r="24" spans="1:14" s="184" customFormat="1" ht="64.5" customHeight="1">
      <c r="A24" s="182" t="s">
        <v>151</v>
      </c>
      <c r="B24" s="183">
        <v>52.927999999999997</v>
      </c>
      <c r="C24" s="183">
        <v>41624.997599000002</v>
      </c>
      <c r="D24" s="183">
        <v>32038.508320000001</v>
      </c>
      <c r="E24" s="183">
        <v>73716.433919000003</v>
      </c>
      <c r="F24" s="183">
        <v>1031.98523</v>
      </c>
      <c r="G24" s="183">
        <v>181487.9428096</v>
      </c>
      <c r="H24" s="183">
        <v>56551.692639399997</v>
      </c>
      <c r="I24" s="183">
        <v>239071.62067899999</v>
      </c>
      <c r="J24" s="183">
        <v>0</v>
      </c>
      <c r="K24" s="183">
        <v>2219.0867467999997</v>
      </c>
      <c r="L24" s="183">
        <v>0</v>
      </c>
      <c r="M24" s="183">
        <v>2219.0867467999997</v>
      </c>
      <c r="N24" s="176"/>
    </row>
    <row r="25" spans="1:14" s="184" customFormat="1" ht="64.5" customHeight="1">
      <c r="A25" s="182" t="s">
        <v>152</v>
      </c>
      <c r="B25" s="183">
        <v>0</v>
      </c>
      <c r="C25" s="183">
        <v>0</v>
      </c>
      <c r="D25" s="183">
        <v>13.72</v>
      </c>
      <c r="E25" s="183">
        <v>13.72</v>
      </c>
      <c r="F25" s="183">
        <v>4.2265299999999995</v>
      </c>
      <c r="G25" s="183">
        <v>1619.7391299999999</v>
      </c>
      <c r="H25" s="183">
        <v>664.81558999999993</v>
      </c>
      <c r="I25" s="183">
        <v>2288.78125</v>
      </c>
      <c r="J25" s="183">
        <v>0</v>
      </c>
      <c r="K25" s="183">
        <v>0</v>
      </c>
      <c r="L25" s="183">
        <v>0</v>
      </c>
      <c r="M25" s="183">
        <v>0</v>
      </c>
      <c r="N25" s="176"/>
    </row>
    <row r="26" spans="1:14" s="184" customFormat="1" ht="64.5" customHeight="1">
      <c r="A26" s="182" t="s">
        <v>153</v>
      </c>
      <c r="B26" s="183">
        <v>0</v>
      </c>
      <c r="C26" s="183">
        <v>0</v>
      </c>
      <c r="D26" s="183">
        <v>34.450000000000003</v>
      </c>
      <c r="E26" s="183">
        <v>34.450000000000003</v>
      </c>
      <c r="F26" s="183">
        <v>0</v>
      </c>
      <c r="G26" s="183">
        <v>0</v>
      </c>
      <c r="H26" s="183">
        <v>0</v>
      </c>
      <c r="I26" s="183">
        <v>0</v>
      </c>
      <c r="J26" s="183">
        <v>0</v>
      </c>
      <c r="K26" s="183">
        <v>0</v>
      </c>
      <c r="L26" s="183">
        <v>0</v>
      </c>
      <c r="M26" s="183">
        <v>0</v>
      </c>
      <c r="N26" s="176"/>
    </row>
    <row r="27" spans="1:14" s="189" customFormat="1" ht="98.25" customHeight="1">
      <c r="A27" s="186" t="s">
        <v>154</v>
      </c>
      <c r="B27" s="187">
        <v>99.608000000000004</v>
      </c>
      <c r="C27" s="187">
        <v>13.56232</v>
      </c>
      <c r="D27" s="187">
        <v>409.01499999999999</v>
      </c>
      <c r="E27" s="187">
        <v>522.18532000000005</v>
      </c>
      <c r="F27" s="187">
        <v>0</v>
      </c>
      <c r="G27" s="187">
        <v>0</v>
      </c>
      <c r="H27" s="187">
        <v>0</v>
      </c>
      <c r="I27" s="187">
        <v>0</v>
      </c>
      <c r="J27" s="187">
        <v>0</v>
      </c>
      <c r="K27" s="187">
        <v>0</v>
      </c>
      <c r="L27" s="187">
        <v>0</v>
      </c>
      <c r="M27" s="187">
        <v>0</v>
      </c>
      <c r="N27" s="188"/>
    </row>
    <row r="28" spans="1:14" s="189" customFormat="1" ht="38.25" customHeight="1">
      <c r="A28" s="190" t="s">
        <v>168</v>
      </c>
      <c r="B28" s="191">
        <f>SUM(B10:B27)</f>
        <v>521319.44466099999</v>
      </c>
      <c r="C28" s="191">
        <f t="shared" ref="C28:M28" si="0">SUM(C10:C27)</f>
        <v>2290710.9852554002</v>
      </c>
      <c r="D28" s="191">
        <f t="shared" si="0"/>
        <v>4533132.5416621994</v>
      </c>
      <c r="E28" s="191">
        <f t="shared" si="0"/>
        <v>7345162.9715786008</v>
      </c>
      <c r="F28" s="191">
        <f t="shared" si="0"/>
        <v>22132.59935</v>
      </c>
      <c r="G28" s="191">
        <f t="shared" si="0"/>
        <v>6635229.2467377987</v>
      </c>
      <c r="H28" s="191">
        <f t="shared" si="0"/>
        <v>2755262.0602429993</v>
      </c>
      <c r="I28" s="191">
        <f t="shared" si="0"/>
        <v>9412623.9063308015</v>
      </c>
      <c r="J28" s="191">
        <f t="shared" si="0"/>
        <v>161052.39334380001</v>
      </c>
      <c r="K28" s="191">
        <f t="shared" si="0"/>
        <v>42568.769506799996</v>
      </c>
      <c r="L28" s="191">
        <f t="shared" si="0"/>
        <v>0</v>
      </c>
      <c r="M28" s="191">
        <f t="shared" si="0"/>
        <v>203621.16285060003</v>
      </c>
      <c r="N28" s="188"/>
    </row>
    <row r="29" spans="1:14" ht="11.25" customHeight="1" thickBot="1">
      <c r="A29" s="192"/>
      <c r="B29" s="193"/>
      <c r="C29" s="194"/>
      <c r="D29" s="194"/>
      <c r="E29" s="194"/>
      <c r="F29" s="194"/>
      <c r="G29" s="194"/>
      <c r="H29" s="193"/>
      <c r="I29" s="193"/>
      <c r="J29" s="193"/>
      <c r="K29" s="193"/>
      <c r="L29" s="193"/>
      <c r="M29" s="193"/>
    </row>
    <row r="30" spans="1:14" s="198" customFormat="1" ht="27.75" customHeight="1" thickTop="1">
      <c r="A30" s="198" t="s">
        <v>765</v>
      </c>
      <c r="B30" s="196"/>
      <c r="C30" s="197"/>
      <c r="D30" s="197"/>
      <c r="E30" s="197"/>
      <c r="F30" s="197"/>
      <c r="G30" s="197"/>
      <c r="H30" s="196"/>
      <c r="I30" s="196"/>
      <c r="N30" s="199"/>
    </row>
    <row r="31" spans="1:14" ht="24.75" customHeight="1">
      <c r="A31" s="195"/>
      <c r="B31" s="37"/>
      <c r="C31" s="18"/>
      <c r="D31" s="18"/>
      <c r="E31" s="18"/>
      <c r="F31" s="18"/>
      <c r="G31" s="18"/>
      <c r="H31" s="18"/>
      <c r="I31" s="117"/>
      <c r="J31" s="17"/>
      <c r="K31" s="17"/>
      <c r="L31" s="17"/>
      <c r="M31" s="17"/>
    </row>
    <row r="32" spans="1:14" ht="22.5" customHeight="1">
      <c r="A32" s="195"/>
      <c r="B32" s="37"/>
      <c r="C32" s="18"/>
      <c r="D32" s="18"/>
      <c r="E32" s="18"/>
      <c r="F32" s="18"/>
      <c r="G32" s="18"/>
      <c r="H32" s="18"/>
      <c r="I32" s="117"/>
      <c r="J32" s="17"/>
      <c r="K32" s="17"/>
      <c r="L32" s="17"/>
      <c r="M32" s="17"/>
    </row>
    <row r="33" spans="1:13" ht="13.5" customHeight="1">
      <c r="A33" s="16"/>
      <c r="B33" s="37"/>
      <c r="C33" s="18"/>
      <c r="D33" s="18"/>
      <c r="E33" s="18"/>
      <c r="F33" s="18"/>
      <c r="G33" s="18"/>
      <c r="H33" s="18"/>
      <c r="I33" s="117"/>
      <c r="J33" s="17"/>
      <c r="K33" s="17"/>
      <c r="L33" s="17"/>
      <c r="M33" s="17"/>
    </row>
    <row r="34" spans="1:13" ht="13.5" customHeight="1">
      <c r="A34" s="16"/>
      <c r="B34" s="37"/>
      <c r="C34" s="18"/>
      <c r="D34" s="18"/>
      <c r="E34" s="18"/>
      <c r="F34" s="18"/>
      <c r="G34" s="18"/>
      <c r="H34" s="18"/>
      <c r="I34" s="117"/>
      <c r="J34" s="17"/>
      <c r="K34" s="17"/>
      <c r="L34" s="17"/>
      <c r="M34" s="17"/>
    </row>
    <row r="35" spans="1:13" ht="13.5" customHeight="1">
      <c r="A35" s="16"/>
      <c r="B35" s="37"/>
      <c r="C35" s="18"/>
      <c r="D35" s="18"/>
      <c r="E35" s="18"/>
      <c r="F35" s="18"/>
      <c r="G35" s="18"/>
      <c r="H35" s="18"/>
      <c r="I35" s="117"/>
      <c r="J35" s="17"/>
      <c r="K35" s="17"/>
      <c r="L35" s="17"/>
      <c r="M35" s="17"/>
    </row>
    <row r="36" spans="1:13" ht="13.5" customHeight="1">
      <c r="A36" s="16"/>
      <c r="B36" s="37"/>
      <c r="C36" s="18"/>
      <c r="D36" s="18"/>
      <c r="E36" s="18"/>
      <c r="F36" s="18"/>
      <c r="G36" s="18"/>
      <c r="H36" s="18"/>
      <c r="I36" s="117"/>
      <c r="J36" s="17"/>
      <c r="K36" s="17"/>
      <c r="L36" s="17"/>
      <c r="M36" s="17"/>
    </row>
    <row r="37" spans="1:13" ht="13.5" customHeight="1">
      <c r="A37" s="142"/>
      <c r="B37" s="200"/>
      <c r="C37" s="18"/>
      <c r="D37" s="18"/>
      <c r="E37" s="18"/>
      <c r="F37" s="18"/>
      <c r="G37" s="18"/>
      <c r="H37" s="18"/>
      <c r="I37" s="117"/>
      <c r="J37" s="17"/>
      <c r="K37" s="17"/>
      <c r="L37" s="17"/>
      <c r="M37" s="17"/>
    </row>
    <row r="38" spans="1:13" ht="13.5" customHeight="1">
      <c r="A38" s="16"/>
      <c r="B38" s="200"/>
      <c r="C38" s="18"/>
      <c r="D38" s="18"/>
      <c r="E38" s="18"/>
      <c r="F38" s="18"/>
      <c r="G38" s="18"/>
      <c r="H38" s="18"/>
      <c r="I38" s="117"/>
      <c r="J38" s="17"/>
      <c r="K38" s="17"/>
      <c r="L38" s="17"/>
      <c r="M38" s="17"/>
    </row>
    <row r="39" spans="1:13" ht="13.5" customHeight="1">
      <c r="A39" s="16"/>
      <c r="B39" s="200"/>
      <c r="C39" s="18"/>
      <c r="D39" s="18"/>
      <c r="E39" s="18"/>
      <c r="F39" s="18"/>
      <c r="G39" s="18"/>
      <c r="H39" s="18"/>
      <c r="I39" s="117"/>
      <c r="J39" s="17"/>
      <c r="K39" s="17"/>
      <c r="L39" s="17"/>
      <c r="M39" s="17"/>
    </row>
    <row r="40" spans="1:13" ht="13.5" customHeight="1">
      <c r="A40" s="16"/>
      <c r="B40" s="200"/>
      <c r="C40" s="18"/>
      <c r="D40" s="18"/>
      <c r="E40" s="18"/>
      <c r="F40" s="18"/>
      <c r="G40" s="18"/>
      <c r="H40" s="18"/>
      <c r="I40" s="117"/>
      <c r="J40" s="17"/>
      <c r="K40" s="17"/>
      <c r="L40" s="17"/>
      <c r="M40" s="17"/>
    </row>
    <row r="41" spans="1:13" ht="13.5" customHeight="1">
      <c r="A41" s="16"/>
      <c r="B41" s="200"/>
      <c r="C41" s="18"/>
      <c r="D41" s="18"/>
      <c r="E41" s="18"/>
      <c r="F41" s="18"/>
      <c r="G41" s="18"/>
      <c r="H41" s="18"/>
      <c r="I41" s="117"/>
      <c r="J41" s="17"/>
      <c r="K41" s="17"/>
      <c r="L41" s="17"/>
      <c r="M41" s="17"/>
    </row>
    <row r="42" spans="1:13" ht="13.5" customHeight="1">
      <c r="A42" s="16"/>
      <c r="B42" s="200"/>
      <c r="C42" s="18"/>
      <c r="D42" s="18"/>
      <c r="E42" s="18"/>
      <c r="F42" s="18"/>
      <c r="G42" s="18"/>
      <c r="H42" s="18"/>
      <c r="I42" s="117"/>
      <c r="J42" s="17"/>
      <c r="K42" s="17"/>
      <c r="L42" s="17"/>
      <c r="M42" s="17"/>
    </row>
    <row r="43" spans="1:13" ht="13.5" customHeight="1">
      <c r="A43" s="142"/>
      <c r="B43" s="200"/>
      <c r="C43" s="18"/>
      <c r="D43" s="18"/>
      <c r="E43" s="18"/>
      <c r="F43" s="18"/>
      <c r="G43" s="18"/>
      <c r="H43" s="18"/>
      <c r="I43" s="117"/>
      <c r="J43" s="17"/>
      <c r="K43" s="17"/>
      <c r="L43" s="17"/>
      <c r="M43" s="17"/>
    </row>
    <row r="44" spans="1:13" ht="13.5" customHeight="1">
      <c r="A44" s="16"/>
      <c r="B44" s="37"/>
      <c r="C44" s="18"/>
      <c r="D44" s="18"/>
      <c r="E44" s="18"/>
      <c r="F44" s="18"/>
      <c r="G44" s="18"/>
      <c r="H44" s="18"/>
      <c r="I44" s="117"/>
      <c r="J44" s="17"/>
      <c r="K44" s="17"/>
      <c r="L44" s="17"/>
      <c r="M44" s="17"/>
    </row>
    <row r="45" spans="1:13" ht="13.5" customHeight="1">
      <c r="A45" s="16"/>
      <c r="B45" s="37"/>
      <c r="C45" s="18"/>
      <c r="D45" s="18"/>
      <c r="E45" s="18"/>
      <c r="F45" s="18"/>
      <c r="G45" s="18"/>
      <c r="H45" s="18"/>
      <c r="I45" s="117"/>
      <c r="J45" s="17"/>
      <c r="K45" s="17"/>
      <c r="L45" s="17"/>
      <c r="M45" s="17"/>
    </row>
    <row r="46" spans="1:13" ht="13.5" customHeight="1">
      <c r="A46" s="16"/>
      <c r="B46" s="37"/>
      <c r="C46" s="18"/>
      <c r="D46" s="18"/>
      <c r="E46" s="18"/>
      <c r="F46" s="18"/>
      <c r="G46" s="18"/>
      <c r="H46" s="18"/>
      <c r="I46" s="117"/>
      <c r="J46" s="17"/>
      <c r="K46" s="17"/>
      <c r="L46" s="17"/>
      <c r="M46" s="17"/>
    </row>
    <row r="47" spans="1:13" ht="13.5" customHeight="1">
      <c r="A47" s="142"/>
      <c r="B47" s="37"/>
      <c r="C47" s="18"/>
      <c r="D47" s="18"/>
      <c r="E47" s="18"/>
      <c r="F47" s="18"/>
      <c r="G47" s="18"/>
      <c r="H47" s="18"/>
      <c r="I47" s="117"/>
      <c r="J47" s="17"/>
      <c r="K47" s="17"/>
      <c r="L47" s="17"/>
      <c r="M47" s="17"/>
    </row>
    <row r="48" spans="1:13" ht="13.5" customHeight="1">
      <c r="A48" s="16"/>
      <c r="B48" s="37"/>
      <c r="C48" s="18"/>
      <c r="D48" s="18"/>
      <c r="E48" s="18"/>
      <c r="F48" s="18"/>
      <c r="G48" s="18"/>
      <c r="H48" s="18"/>
      <c r="I48" s="117"/>
      <c r="J48" s="17"/>
      <c r="K48" s="17"/>
      <c r="L48" s="17"/>
      <c r="M48" s="17"/>
    </row>
    <row r="49" spans="1:13" ht="13.5" customHeight="1">
      <c r="A49" s="16"/>
      <c r="B49" s="37"/>
      <c r="C49" s="18"/>
      <c r="D49" s="18"/>
      <c r="E49" s="18"/>
      <c r="F49" s="18"/>
      <c r="G49" s="18"/>
      <c r="H49" s="18"/>
      <c r="I49" s="117"/>
      <c r="J49" s="17"/>
      <c r="K49" s="17"/>
      <c r="L49" s="17"/>
      <c r="M49" s="17"/>
    </row>
    <row r="50" spans="1:13" ht="13.5" customHeight="1">
      <c r="A50" s="16"/>
      <c r="B50" s="37"/>
      <c r="C50" s="18"/>
      <c r="D50" s="18"/>
      <c r="E50" s="18"/>
      <c r="F50" s="18"/>
      <c r="G50" s="18"/>
      <c r="H50" s="18"/>
      <c r="I50" s="117"/>
      <c r="J50" s="17"/>
      <c r="K50" s="17"/>
      <c r="L50" s="17"/>
      <c r="M50" s="17"/>
    </row>
    <row r="51" spans="1:13" ht="13.5" customHeight="1">
      <c r="A51" s="16"/>
      <c r="B51" s="37"/>
      <c r="C51" s="18"/>
      <c r="D51" s="18"/>
      <c r="E51" s="18"/>
      <c r="F51" s="18"/>
      <c r="G51" s="18"/>
      <c r="H51" s="18"/>
      <c r="I51" s="117"/>
      <c r="J51" s="17"/>
      <c r="K51" s="17"/>
      <c r="L51" s="17"/>
      <c r="M51" s="17"/>
    </row>
    <row r="52" spans="1:13" ht="13.5" customHeight="1">
      <c r="A52" s="142"/>
      <c r="B52" s="37"/>
      <c r="C52" s="18"/>
      <c r="D52" s="18"/>
      <c r="E52" s="18"/>
      <c r="F52" s="18"/>
      <c r="G52" s="18"/>
      <c r="H52" s="18"/>
      <c r="I52" s="117"/>
      <c r="J52" s="17"/>
      <c r="K52" s="17"/>
      <c r="L52" s="17"/>
      <c r="M52" s="17"/>
    </row>
    <row r="53" spans="1:13" ht="13.5" customHeight="1">
      <c r="A53" s="16"/>
      <c r="B53" s="37"/>
      <c r="C53" s="18"/>
      <c r="D53" s="18"/>
      <c r="E53" s="18"/>
      <c r="F53" s="18"/>
      <c r="G53" s="18"/>
      <c r="H53" s="18"/>
      <c r="I53" s="117"/>
      <c r="J53" s="17"/>
      <c r="K53" s="17"/>
      <c r="L53" s="17"/>
      <c r="M53" s="17"/>
    </row>
    <row r="54" spans="1:13" ht="13.5" customHeight="1">
      <c r="A54" s="16"/>
      <c r="B54" s="37"/>
      <c r="C54" s="18"/>
      <c r="D54" s="18"/>
      <c r="E54" s="18"/>
      <c r="F54" s="18"/>
      <c r="G54" s="18"/>
      <c r="H54" s="18"/>
      <c r="I54" s="117"/>
      <c r="J54" s="17"/>
      <c r="K54" s="17"/>
      <c r="L54" s="17"/>
      <c r="M54" s="17"/>
    </row>
    <row r="55" spans="1:13" ht="13.5" customHeight="1">
      <c r="A55" s="16"/>
      <c r="B55" s="37"/>
      <c r="C55" s="18"/>
      <c r="D55" s="18"/>
      <c r="E55" s="18"/>
      <c r="F55" s="18"/>
      <c r="G55" s="18"/>
      <c r="H55" s="18"/>
      <c r="I55" s="117"/>
      <c r="J55" s="17"/>
      <c r="K55" s="17"/>
      <c r="L55" s="17"/>
      <c r="M55" s="17"/>
    </row>
    <row r="56" spans="1:13" ht="9" customHeight="1">
      <c r="A56" s="140"/>
      <c r="B56" s="37"/>
      <c r="C56" s="18"/>
      <c r="D56" s="18"/>
      <c r="E56" s="18"/>
      <c r="F56" s="18"/>
      <c r="G56" s="18"/>
      <c r="H56" s="18"/>
      <c r="I56" s="117"/>
      <c r="J56" s="17"/>
      <c r="K56" s="17"/>
      <c r="L56" s="17"/>
      <c r="M56" s="17"/>
    </row>
    <row r="57" spans="1:13" ht="9" customHeight="1">
      <c r="A57" s="140"/>
      <c r="B57" s="37"/>
      <c r="C57" s="18"/>
      <c r="D57" s="18"/>
      <c r="E57" s="18"/>
      <c r="F57" s="18"/>
      <c r="G57" s="18"/>
      <c r="H57" s="18"/>
      <c r="I57" s="117"/>
      <c r="J57" s="17"/>
      <c r="K57" s="17"/>
      <c r="L57" s="17"/>
      <c r="M57" s="17"/>
    </row>
    <row r="58" spans="1:13" ht="9" customHeight="1">
      <c r="A58" s="140"/>
      <c r="B58" s="37"/>
      <c r="C58" s="18"/>
      <c r="D58" s="18"/>
      <c r="E58" s="18"/>
      <c r="F58" s="18"/>
      <c r="G58" s="18"/>
      <c r="H58" s="18"/>
      <c r="I58" s="117"/>
      <c r="J58" s="17"/>
      <c r="K58" s="17"/>
      <c r="L58" s="17"/>
      <c r="M58" s="17"/>
    </row>
    <row r="59" spans="1:13" ht="9" customHeight="1">
      <c r="A59" s="140"/>
      <c r="B59" s="37"/>
      <c r="C59" s="18"/>
      <c r="D59" s="18"/>
      <c r="E59" s="18"/>
      <c r="F59" s="18"/>
      <c r="G59" s="18"/>
      <c r="H59" s="18"/>
      <c r="I59" s="117"/>
      <c r="J59" s="17"/>
      <c r="K59" s="17"/>
      <c r="L59" s="17"/>
      <c r="M59" s="17"/>
    </row>
    <row r="60" spans="1:13" ht="9" customHeight="1">
      <c r="A60" s="141"/>
      <c r="B60" s="37"/>
      <c r="C60" s="18"/>
      <c r="D60" s="18"/>
      <c r="E60" s="18"/>
      <c r="F60" s="18"/>
      <c r="G60" s="18"/>
      <c r="H60" s="18"/>
      <c r="I60" s="117"/>
      <c r="J60" s="17"/>
      <c r="K60" s="17"/>
      <c r="L60" s="17"/>
      <c r="M60" s="17"/>
    </row>
    <row r="61" spans="1:13" ht="9" customHeight="1">
      <c r="A61" s="141"/>
      <c r="C61" s="18"/>
      <c r="D61" s="18"/>
      <c r="E61" s="18"/>
      <c r="F61" s="18"/>
      <c r="G61" s="18"/>
      <c r="H61" s="18"/>
      <c r="I61" s="17"/>
      <c r="J61" s="17"/>
      <c r="K61" s="17"/>
      <c r="L61" s="17"/>
      <c r="M61" s="17"/>
    </row>
    <row r="62" spans="1:13" ht="9" customHeight="1">
      <c r="A62" s="142"/>
      <c r="C62" s="18"/>
      <c r="D62" s="18"/>
      <c r="E62" s="18"/>
      <c r="F62" s="18"/>
      <c r="G62" s="18"/>
      <c r="H62" s="18"/>
      <c r="I62" s="17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7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7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7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7"/>
      <c r="J66" s="17"/>
      <c r="K66" s="17"/>
      <c r="L66" s="17"/>
      <c r="M66" s="17"/>
    </row>
    <row r="67" spans="1:13" ht="9" customHeight="1">
      <c r="A67" s="140"/>
      <c r="C67" s="18"/>
      <c r="D67" s="18"/>
      <c r="E67" s="18"/>
      <c r="F67" s="18"/>
      <c r="G67" s="18"/>
      <c r="H67" s="18"/>
      <c r="I67" s="17"/>
      <c r="J67" s="17"/>
      <c r="K67" s="17"/>
      <c r="L67" s="17"/>
      <c r="M67" s="17"/>
    </row>
    <row r="68" spans="1:13" ht="9" customHeight="1">
      <c r="A68" s="142"/>
      <c r="C68" s="18"/>
      <c r="D68" s="18"/>
      <c r="E68" s="18"/>
      <c r="F68" s="18"/>
      <c r="G68" s="18"/>
      <c r="H68" s="18"/>
      <c r="I68" s="17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7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7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7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7"/>
      <c r="J72" s="17"/>
      <c r="K72" s="17"/>
      <c r="L72" s="17"/>
      <c r="M72" s="17"/>
    </row>
    <row r="73" spans="1:13" ht="9" customHeight="1">
      <c r="A73" s="140"/>
      <c r="C73" s="18"/>
      <c r="D73" s="18"/>
      <c r="E73" s="18"/>
      <c r="F73" s="18"/>
      <c r="G73" s="18"/>
      <c r="H73" s="18"/>
      <c r="I73" s="17"/>
      <c r="J73" s="17"/>
      <c r="K73" s="17"/>
      <c r="L73" s="17"/>
      <c r="M73" s="17"/>
    </row>
    <row r="74" spans="1:13" ht="9" customHeight="1">
      <c r="A74" s="142"/>
      <c r="C74" s="18"/>
      <c r="D74" s="18"/>
      <c r="E74" s="18"/>
      <c r="F74" s="18"/>
      <c r="G74" s="18"/>
      <c r="H74" s="18"/>
      <c r="I74" s="17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7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7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7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7"/>
      <c r="J78" s="17"/>
      <c r="K78" s="17"/>
      <c r="L78" s="17"/>
      <c r="M78" s="17"/>
    </row>
    <row r="79" spans="1:13">
      <c r="A79" s="16"/>
      <c r="C79" s="37"/>
      <c r="D79" s="37"/>
      <c r="E79" s="37"/>
      <c r="F79" s="37"/>
      <c r="G79" s="37"/>
      <c r="H79" s="37"/>
    </row>
    <row r="80" spans="1:13">
      <c r="A80" s="16"/>
      <c r="C80" s="37"/>
      <c r="D80" s="37"/>
      <c r="E80" s="37"/>
      <c r="F80" s="37"/>
      <c r="G80" s="37"/>
      <c r="H80" s="37"/>
    </row>
    <row r="81" spans="1:8">
      <c r="A81" s="16"/>
      <c r="C81" s="37"/>
      <c r="D81" s="37"/>
      <c r="E81" s="37"/>
      <c r="F81" s="37"/>
      <c r="G81" s="37"/>
      <c r="H81" s="37"/>
    </row>
    <row r="82" spans="1:8">
      <c r="A82" s="16"/>
      <c r="C82" s="37"/>
      <c r="D82" s="37"/>
      <c r="E82" s="37"/>
      <c r="F82" s="37"/>
      <c r="G82" s="37"/>
      <c r="H82" s="37"/>
    </row>
    <row r="83" spans="1:8">
      <c r="A83" s="140"/>
      <c r="C83" s="37"/>
      <c r="D83" s="37"/>
      <c r="E83" s="37"/>
      <c r="F83" s="37"/>
      <c r="G83" s="37"/>
      <c r="H83" s="37"/>
    </row>
    <row r="84" spans="1:8">
      <c r="A84" s="142"/>
      <c r="C84" s="37"/>
      <c r="D84" s="37"/>
      <c r="E84" s="37"/>
      <c r="F84" s="37"/>
      <c r="G84" s="37"/>
      <c r="H84" s="37"/>
    </row>
    <row r="85" spans="1:8">
      <c r="A85" s="16"/>
      <c r="C85" s="37"/>
      <c r="D85" s="37"/>
      <c r="E85" s="37"/>
      <c r="F85" s="37"/>
      <c r="G85" s="37"/>
      <c r="H85" s="37"/>
    </row>
    <row r="86" spans="1:8">
      <c r="A86" s="16"/>
      <c r="C86" s="37"/>
      <c r="D86" s="37"/>
      <c r="E86" s="37"/>
      <c r="F86" s="37"/>
      <c r="G86" s="37"/>
      <c r="H86" s="37"/>
    </row>
    <row r="87" spans="1:8">
      <c r="A87" s="16"/>
      <c r="C87" s="37"/>
      <c r="D87" s="37"/>
      <c r="E87" s="37"/>
      <c r="F87" s="37"/>
      <c r="G87" s="37"/>
      <c r="H87" s="37"/>
    </row>
    <row r="88" spans="1:8">
      <c r="A88" s="16"/>
      <c r="C88" s="37"/>
      <c r="D88" s="37"/>
      <c r="E88" s="37"/>
      <c r="F88" s="37"/>
      <c r="G88" s="37"/>
      <c r="H88" s="37"/>
    </row>
    <row r="89" spans="1:8">
      <c r="A89" s="16"/>
      <c r="C89" s="37"/>
      <c r="D89" s="37"/>
      <c r="E89" s="37"/>
      <c r="F89" s="37"/>
      <c r="G89" s="37"/>
      <c r="H89" s="37"/>
    </row>
    <row r="90" spans="1:8">
      <c r="A90" s="16"/>
      <c r="C90" s="37"/>
      <c r="D90" s="37"/>
      <c r="E90" s="37"/>
      <c r="F90" s="37"/>
      <c r="G90" s="37"/>
      <c r="H90" s="37"/>
    </row>
    <row r="91" spans="1:8">
      <c r="A91" s="16"/>
      <c r="C91" s="37"/>
      <c r="D91" s="37"/>
      <c r="E91" s="37"/>
      <c r="F91" s="37"/>
      <c r="G91" s="37"/>
      <c r="H91" s="37"/>
    </row>
    <row r="92" spans="1:8">
      <c r="A92" s="16"/>
      <c r="C92" s="37"/>
      <c r="D92" s="37"/>
      <c r="E92" s="37"/>
      <c r="F92" s="37"/>
      <c r="G92" s="37"/>
      <c r="H92" s="37"/>
    </row>
    <row r="93" spans="1:8">
      <c r="A93" s="16"/>
      <c r="C93" s="37"/>
      <c r="D93" s="37"/>
      <c r="E93" s="37"/>
      <c r="F93" s="37"/>
      <c r="G93" s="37"/>
      <c r="H93" s="37"/>
    </row>
    <row r="94" spans="1:8">
      <c r="A94" s="142"/>
      <c r="C94" s="37"/>
      <c r="D94" s="37"/>
      <c r="E94" s="37"/>
      <c r="F94" s="37"/>
      <c r="G94" s="37"/>
      <c r="H94" s="37"/>
    </row>
    <row r="95" spans="1:8">
      <c r="A95" s="16"/>
      <c r="C95" s="37"/>
      <c r="D95" s="37"/>
      <c r="E95" s="37"/>
      <c r="F95" s="37"/>
      <c r="G95" s="37"/>
      <c r="H95" s="37"/>
    </row>
    <row r="96" spans="1:8">
      <c r="A96" s="16"/>
      <c r="C96" s="37"/>
      <c r="D96" s="37"/>
      <c r="E96" s="37"/>
      <c r="F96" s="37"/>
      <c r="G96" s="37"/>
      <c r="H96" s="37"/>
    </row>
    <row r="97" spans="1:8">
      <c r="A97" s="16"/>
      <c r="C97" s="37"/>
      <c r="D97" s="37"/>
      <c r="E97" s="37"/>
      <c r="F97" s="37"/>
      <c r="G97" s="37"/>
      <c r="H97" s="37"/>
    </row>
    <row r="98" spans="1:8">
      <c r="A98" s="143"/>
      <c r="C98" s="37"/>
      <c r="D98" s="37"/>
      <c r="E98" s="37"/>
      <c r="F98" s="37"/>
      <c r="G98" s="37"/>
      <c r="H98" s="37"/>
    </row>
    <row r="99" spans="1:8">
      <c r="A99" s="143"/>
      <c r="C99" s="37"/>
      <c r="D99" s="37"/>
      <c r="E99" s="37"/>
      <c r="F99" s="37"/>
      <c r="G99" s="37"/>
      <c r="H99" s="37"/>
    </row>
    <row r="100" spans="1:8">
      <c r="A100" s="143"/>
      <c r="C100" s="37"/>
      <c r="D100" s="37"/>
      <c r="E100" s="37"/>
      <c r="F100" s="37"/>
      <c r="G100" s="37"/>
      <c r="H100" s="37"/>
    </row>
    <row r="101" spans="1:8">
      <c r="A101" s="143"/>
      <c r="C101" s="37"/>
      <c r="D101" s="37"/>
      <c r="E101" s="37"/>
      <c r="F101" s="37"/>
      <c r="G101" s="37"/>
      <c r="H101" s="37"/>
    </row>
    <row r="102" spans="1:8">
      <c r="A102" s="143"/>
      <c r="C102" s="37"/>
      <c r="D102" s="37"/>
      <c r="E102" s="37"/>
      <c r="F102" s="37"/>
      <c r="G102" s="37"/>
      <c r="H102" s="37"/>
    </row>
    <row r="103" spans="1:8">
      <c r="A103" s="143"/>
      <c r="C103" s="37"/>
      <c r="D103" s="37"/>
      <c r="E103" s="37"/>
      <c r="F103" s="37"/>
      <c r="G103" s="37"/>
      <c r="H103" s="37"/>
    </row>
    <row r="104" spans="1:8">
      <c r="A104" s="143"/>
      <c r="C104" s="37"/>
      <c r="D104" s="37"/>
      <c r="E104" s="37"/>
      <c r="F104" s="37"/>
      <c r="G104" s="37"/>
      <c r="H104" s="37"/>
    </row>
    <row r="105" spans="1:8">
      <c r="A105" s="143"/>
      <c r="C105" s="37"/>
      <c r="D105" s="37"/>
      <c r="E105" s="37"/>
      <c r="F105" s="37"/>
      <c r="G105" s="37"/>
      <c r="H105" s="37"/>
    </row>
    <row r="106" spans="1:8">
      <c r="A106" s="143"/>
      <c r="C106" s="37"/>
      <c r="D106" s="37"/>
      <c r="E106" s="37"/>
      <c r="F106" s="37"/>
      <c r="G106" s="37"/>
      <c r="H106" s="37"/>
    </row>
    <row r="107" spans="1:8" ht="15.75">
      <c r="A107" s="144"/>
      <c r="C107" s="37"/>
      <c r="D107" s="37"/>
      <c r="E107" s="37"/>
      <c r="F107" s="37"/>
      <c r="G107" s="37"/>
      <c r="H107" s="37"/>
    </row>
    <row r="108" spans="1:8" ht="15.75">
      <c r="A108" s="144"/>
      <c r="C108" s="37"/>
      <c r="D108" s="37"/>
      <c r="E108" s="37"/>
      <c r="F108" s="37"/>
      <c r="G108" s="37"/>
      <c r="H108" s="37"/>
    </row>
    <row r="109" spans="1:8" ht="15.75">
      <c r="A109" s="144"/>
      <c r="C109" s="37"/>
      <c r="D109" s="37"/>
      <c r="E109" s="37"/>
      <c r="F109" s="37"/>
      <c r="G109" s="37"/>
      <c r="H109" s="37"/>
    </row>
    <row r="110" spans="1:8" ht="15.75">
      <c r="A110" s="144"/>
      <c r="C110" s="37"/>
      <c r="D110" s="37"/>
      <c r="E110" s="37"/>
      <c r="F110" s="37"/>
      <c r="G110" s="37"/>
      <c r="H110" s="37"/>
    </row>
    <row r="111" spans="1:8" ht="15.75">
      <c r="A111" s="144"/>
      <c r="C111" s="37"/>
      <c r="D111" s="37"/>
      <c r="E111" s="37"/>
      <c r="F111" s="37"/>
      <c r="G111" s="37"/>
      <c r="H111" s="37"/>
    </row>
    <row r="112" spans="1:8" ht="15.75">
      <c r="A112" s="144"/>
      <c r="C112" s="37"/>
      <c r="D112" s="37"/>
      <c r="E112" s="37"/>
      <c r="F112" s="37"/>
      <c r="G112" s="37"/>
      <c r="H112" s="37"/>
    </row>
    <row r="113" spans="1:8" ht="15.75">
      <c r="A113" s="144"/>
      <c r="C113" s="37"/>
      <c r="D113" s="37"/>
      <c r="E113" s="37"/>
      <c r="F113" s="37"/>
      <c r="G113" s="37"/>
      <c r="H113" s="37"/>
    </row>
    <row r="114" spans="1:8" ht="15.75">
      <c r="A114" s="144"/>
      <c r="C114" s="37"/>
      <c r="D114" s="37"/>
      <c r="E114" s="37"/>
      <c r="F114" s="37"/>
      <c r="G114" s="37"/>
      <c r="H114" s="37"/>
    </row>
    <row r="115" spans="1:8" ht="15.75">
      <c r="A115" s="144"/>
      <c r="C115" s="37"/>
      <c r="D115" s="37"/>
      <c r="E115" s="37"/>
      <c r="F115" s="37"/>
      <c r="G115" s="37"/>
      <c r="H115" s="37"/>
    </row>
    <row r="116" spans="1:8" ht="15.75">
      <c r="A116" s="144"/>
      <c r="C116" s="37"/>
      <c r="D116" s="37"/>
      <c r="E116" s="37"/>
      <c r="F116" s="37"/>
      <c r="G116" s="37"/>
      <c r="H116" s="37"/>
    </row>
    <row r="117" spans="1:8" ht="15.75">
      <c r="A117" s="144"/>
      <c r="C117" s="37"/>
      <c r="D117" s="37"/>
      <c r="E117" s="37"/>
      <c r="F117" s="37"/>
      <c r="G117" s="37"/>
      <c r="H117" s="37"/>
    </row>
    <row r="118" spans="1:8" ht="15.75">
      <c r="A118" s="144"/>
      <c r="C118" s="37"/>
      <c r="D118" s="37"/>
      <c r="E118" s="37"/>
      <c r="F118" s="37"/>
      <c r="G118" s="37"/>
      <c r="H118" s="37"/>
    </row>
    <row r="119" spans="1:8" ht="15.75">
      <c r="A119" s="144"/>
      <c r="C119" s="37"/>
      <c r="D119" s="37"/>
      <c r="E119" s="37"/>
      <c r="F119" s="37"/>
      <c r="G119" s="37"/>
      <c r="H119" s="37"/>
    </row>
    <row r="120" spans="1:8" ht="15.75">
      <c r="A120" s="144"/>
    </row>
    <row r="121" spans="1:8" ht="15.75">
      <c r="A121" s="144"/>
    </row>
    <row r="122" spans="1:8" ht="15.75">
      <c r="A122" s="144"/>
    </row>
    <row r="123" spans="1:8" ht="15.75">
      <c r="A123" s="144"/>
    </row>
    <row r="124" spans="1:8" ht="15.75">
      <c r="A124" s="144"/>
    </row>
    <row r="125" spans="1:8" ht="15.75">
      <c r="A125" s="144"/>
    </row>
    <row r="126" spans="1:8" ht="15.75">
      <c r="A126" s="144"/>
    </row>
    <row r="127" spans="1:8" ht="15.75">
      <c r="A127" s="144"/>
    </row>
    <row r="128" spans="1:8" ht="15.75">
      <c r="A128" s="144"/>
    </row>
    <row r="129" spans="1:1" ht="15.75">
      <c r="A129" s="144"/>
    </row>
    <row r="130" spans="1:1" ht="15.75">
      <c r="A130" s="144"/>
    </row>
    <row r="131" spans="1:1" ht="15.75">
      <c r="A131" s="144"/>
    </row>
    <row r="132" spans="1:1" ht="15.75">
      <c r="A132" s="144"/>
    </row>
    <row r="133" spans="1:1" ht="15.75">
      <c r="A133" s="144"/>
    </row>
    <row r="134" spans="1:1" ht="15.75">
      <c r="A134" s="144"/>
    </row>
    <row r="135" spans="1:1" ht="15.75">
      <c r="A135" s="144"/>
    </row>
    <row r="136" spans="1:1" ht="15.75">
      <c r="A136" s="144"/>
    </row>
    <row r="137" spans="1:1" ht="15.75">
      <c r="A137" s="144"/>
    </row>
    <row r="138" spans="1:1" ht="15.75">
      <c r="A138" s="144"/>
    </row>
    <row r="139" spans="1:1" ht="15.75">
      <c r="A139" s="144"/>
    </row>
    <row r="140" spans="1:1" ht="15.75">
      <c r="A140" s="144"/>
    </row>
    <row r="141" spans="1:1" ht="15.75">
      <c r="A141" s="144"/>
    </row>
    <row r="142" spans="1:1" ht="15.75">
      <c r="A142" s="144"/>
    </row>
    <row r="143" spans="1:1" ht="15.75">
      <c r="A143" s="144"/>
    </row>
    <row r="144" spans="1:1" ht="15.75">
      <c r="A144" s="144"/>
    </row>
    <row r="145" spans="1:1" ht="15.75">
      <c r="A145" s="144"/>
    </row>
    <row r="146" spans="1:1" ht="15.75">
      <c r="A146" s="144"/>
    </row>
    <row r="147" spans="1:1" ht="15.75">
      <c r="A147" s="144"/>
    </row>
    <row r="148" spans="1:1" ht="15.75">
      <c r="A148" s="144"/>
    </row>
    <row r="149" spans="1:1" ht="15.75">
      <c r="A149" s="144"/>
    </row>
    <row r="150" spans="1:1" ht="15.75">
      <c r="A150" s="144"/>
    </row>
    <row r="151" spans="1:1" ht="15.75">
      <c r="A151" s="144"/>
    </row>
    <row r="152" spans="1:1" ht="15.75">
      <c r="A152" s="144"/>
    </row>
    <row r="153" spans="1:1" ht="15.75">
      <c r="A153" s="144"/>
    </row>
    <row r="154" spans="1:1" ht="15.75">
      <c r="A154" s="144"/>
    </row>
    <row r="155" spans="1:1" ht="15.75">
      <c r="A155" s="144"/>
    </row>
    <row r="156" spans="1:1" ht="15.75">
      <c r="A156" s="144"/>
    </row>
    <row r="157" spans="1:1" ht="15.75">
      <c r="A157" s="144"/>
    </row>
    <row r="158" spans="1:1" ht="15.75">
      <c r="A158" s="144"/>
    </row>
    <row r="159" spans="1:1" ht="15.75">
      <c r="A159" s="144"/>
    </row>
    <row r="160" spans="1:1" ht="15.75">
      <c r="A160" s="144"/>
    </row>
    <row r="161" spans="1:1" ht="15.75">
      <c r="A161" s="144"/>
    </row>
    <row r="162" spans="1:1" ht="15.75">
      <c r="A162" s="144"/>
    </row>
    <row r="163" spans="1:1" ht="15.75">
      <c r="A163" s="144"/>
    </row>
    <row r="164" spans="1:1" ht="15.75">
      <c r="A164" s="144"/>
    </row>
    <row r="165" spans="1:1" ht="15.75">
      <c r="A165" s="144"/>
    </row>
    <row r="166" spans="1:1" ht="15.75">
      <c r="A166" s="144"/>
    </row>
    <row r="167" spans="1:1" ht="15.75">
      <c r="A167" s="144"/>
    </row>
    <row r="168" spans="1:1" ht="15.75">
      <c r="A168" s="144"/>
    </row>
    <row r="169" spans="1:1" ht="15.75">
      <c r="A169" s="144"/>
    </row>
    <row r="170" spans="1:1" ht="15.75">
      <c r="A170" s="144"/>
    </row>
    <row r="171" spans="1:1" ht="15.75">
      <c r="A171" s="144"/>
    </row>
    <row r="172" spans="1:1" ht="15.75">
      <c r="A172" s="144"/>
    </row>
    <row r="173" spans="1:1" ht="15.75">
      <c r="A173" s="144"/>
    </row>
    <row r="174" spans="1:1" ht="15.75">
      <c r="A174" s="144"/>
    </row>
    <row r="175" spans="1:1" ht="15.75">
      <c r="A175" s="144"/>
    </row>
    <row r="176" spans="1:1" ht="15.75">
      <c r="A176" s="144"/>
    </row>
    <row r="177" spans="1:1" ht="15.75">
      <c r="A177" s="144"/>
    </row>
    <row r="178" spans="1:1" ht="15.75">
      <c r="A178" s="144"/>
    </row>
    <row r="179" spans="1:1" ht="15.75">
      <c r="A179" s="144"/>
    </row>
    <row r="180" spans="1:1" ht="15.75">
      <c r="A180" s="144"/>
    </row>
    <row r="181" spans="1:1" ht="15.75">
      <c r="A181" s="144"/>
    </row>
    <row r="182" spans="1:1" ht="15.75">
      <c r="A182" s="144"/>
    </row>
    <row r="183" spans="1:1" ht="15.75">
      <c r="A183" s="144"/>
    </row>
    <row r="184" spans="1:1" ht="15.75">
      <c r="A184" s="144"/>
    </row>
    <row r="185" spans="1:1" ht="15.75">
      <c r="A185" s="144"/>
    </row>
    <row r="186" spans="1:1" ht="15.75">
      <c r="A186" s="144"/>
    </row>
    <row r="187" spans="1:1" ht="15.75">
      <c r="A187" s="144"/>
    </row>
    <row r="188" spans="1:1" ht="15.75">
      <c r="A188" s="144"/>
    </row>
    <row r="189" spans="1:1" ht="15.75">
      <c r="A189" s="144"/>
    </row>
    <row r="190" spans="1:1" ht="15.75">
      <c r="A190" s="144"/>
    </row>
    <row r="191" spans="1:1" ht="15.75">
      <c r="A191" s="144"/>
    </row>
    <row r="192" spans="1:1" ht="15.75">
      <c r="A192" s="144"/>
    </row>
    <row r="193" spans="1:1" ht="15.75">
      <c r="A193" s="144"/>
    </row>
    <row r="194" spans="1:1" ht="15.75">
      <c r="A194" s="144"/>
    </row>
    <row r="195" spans="1:1" ht="15.75">
      <c r="A195" s="144"/>
    </row>
    <row r="196" spans="1:1" ht="15.75">
      <c r="A196" s="144"/>
    </row>
    <row r="197" spans="1:1" ht="15.75">
      <c r="A197" s="144"/>
    </row>
    <row r="198" spans="1:1" ht="15.75">
      <c r="A198" s="144"/>
    </row>
    <row r="199" spans="1:1" ht="15.75">
      <c r="A199" s="144"/>
    </row>
    <row r="200" spans="1:1" ht="15.75">
      <c r="A200" s="144"/>
    </row>
    <row r="201" spans="1:1" ht="15.75">
      <c r="A201" s="144"/>
    </row>
    <row r="202" spans="1:1" ht="15.75">
      <c r="A202" s="144"/>
    </row>
    <row r="203" spans="1:1" ht="15.75">
      <c r="A203" s="144"/>
    </row>
    <row r="204" spans="1:1" ht="15.75">
      <c r="A204" s="144"/>
    </row>
    <row r="205" spans="1:1" ht="15.75">
      <c r="A205" s="144"/>
    </row>
    <row r="206" spans="1:1" ht="15.75">
      <c r="A206" s="144"/>
    </row>
    <row r="207" spans="1:1" ht="15.75">
      <c r="A207" s="144"/>
    </row>
    <row r="208" spans="1:1" ht="15.75">
      <c r="A208" s="144"/>
    </row>
    <row r="209" spans="1:1" ht="15.75">
      <c r="A209" s="144"/>
    </row>
    <row r="210" spans="1:1" ht="15.75">
      <c r="A210" s="144"/>
    </row>
    <row r="211" spans="1:1" ht="15.75">
      <c r="A211" s="144"/>
    </row>
    <row r="212" spans="1:1" ht="15.75">
      <c r="A212" s="144"/>
    </row>
    <row r="213" spans="1:1" ht="15.75">
      <c r="A213" s="144"/>
    </row>
    <row r="214" spans="1:1" ht="15.75">
      <c r="A214" s="144"/>
    </row>
    <row r="215" spans="1:1" ht="15.75">
      <c r="A215" s="144"/>
    </row>
    <row r="216" spans="1:1" ht="15.75">
      <c r="A216" s="144"/>
    </row>
    <row r="217" spans="1:1" ht="15.75">
      <c r="A217" s="144"/>
    </row>
    <row r="218" spans="1:1" ht="15.75">
      <c r="A218" s="144"/>
    </row>
    <row r="219" spans="1:1" ht="15.75">
      <c r="A219" s="144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0" orientation="landscape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Z653"/>
  <sheetViews>
    <sheetView showGridLines="0" topLeftCell="A2" zoomScale="40" zoomScaleNormal="40" workbookViewId="0">
      <selection activeCell="K11" sqref="K11"/>
    </sheetView>
  </sheetViews>
  <sheetFormatPr defaultColWidth="11.42578125" defaultRowHeight="15"/>
  <cols>
    <col min="1" max="1" width="133.42578125" style="20" customWidth="1"/>
    <col min="2" max="2" width="29.140625" style="394" customWidth="1"/>
    <col min="3" max="3" width="32.7109375" style="394" customWidth="1"/>
    <col min="4" max="4" width="31.28515625" style="394" customWidth="1"/>
    <col min="5" max="9" width="31" style="394" customWidth="1"/>
    <col min="10" max="10" width="29.140625" style="394" customWidth="1"/>
    <col min="11" max="11" width="32.7109375" style="394" customWidth="1"/>
    <col min="12" max="12" width="31.28515625" style="394" customWidth="1"/>
    <col min="13" max="13" width="31" style="394" customWidth="1"/>
    <col min="14" max="14" width="4.5703125" style="145" customWidth="1"/>
    <col min="15" max="256" width="11.42578125" style="394"/>
    <col min="257" max="257" width="133.42578125" style="394" customWidth="1"/>
    <col min="258" max="258" width="29.140625" style="394" customWidth="1"/>
    <col min="259" max="259" width="32.7109375" style="394" customWidth="1"/>
    <col min="260" max="260" width="31.28515625" style="394" customWidth="1"/>
    <col min="261" max="265" width="31" style="394" customWidth="1"/>
    <col min="266" max="266" width="29.140625" style="394" customWidth="1"/>
    <col min="267" max="267" width="32.7109375" style="394" customWidth="1"/>
    <col min="268" max="268" width="31.28515625" style="394" customWidth="1"/>
    <col min="269" max="269" width="31" style="394" customWidth="1"/>
    <col min="270" max="270" width="4.5703125" style="394" customWidth="1"/>
    <col min="271" max="512" width="11.42578125" style="394"/>
    <col min="513" max="513" width="133.42578125" style="394" customWidth="1"/>
    <col min="514" max="514" width="29.140625" style="394" customWidth="1"/>
    <col min="515" max="515" width="32.7109375" style="394" customWidth="1"/>
    <col min="516" max="516" width="31.28515625" style="394" customWidth="1"/>
    <col min="517" max="521" width="31" style="394" customWidth="1"/>
    <col min="522" max="522" width="29.140625" style="394" customWidth="1"/>
    <col min="523" max="523" width="32.7109375" style="394" customWidth="1"/>
    <col min="524" max="524" width="31.28515625" style="394" customWidth="1"/>
    <col min="525" max="525" width="31" style="394" customWidth="1"/>
    <col min="526" max="526" width="4.5703125" style="394" customWidth="1"/>
    <col min="527" max="768" width="11.42578125" style="394"/>
    <col min="769" max="769" width="133.42578125" style="394" customWidth="1"/>
    <col min="770" max="770" width="29.140625" style="394" customWidth="1"/>
    <col min="771" max="771" width="32.7109375" style="394" customWidth="1"/>
    <col min="772" max="772" width="31.28515625" style="394" customWidth="1"/>
    <col min="773" max="777" width="31" style="394" customWidth="1"/>
    <col min="778" max="778" width="29.140625" style="394" customWidth="1"/>
    <col min="779" max="779" width="32.7109375" style="394" customWidth="1"/>
    <col min="780" max="780" width="31.28515625" style="394" customWidth="1"/>
    <col min="781" max="781" width="31" style="394" customWidth="1"/>
    <col min="782" max="782" width="4.5703125" style="394" customWidth="1"/>
    <col min="783" max="1024" width="11.42578125" style="394"/>
    <col min="1025" max="1025" width="133.42578125" style="394" customWidth="1"/>
    <col min="1026" max="1026" width="29.140625" style="394" customWidth="1"/>
    <col min="1027" max="1027" width="32.7109375" style="394" customWidth="1"/>
    <col min="1028" max="1028" width="31.28515625" style="394" customWidth="1"/>
    <col min="1029" max="1033" width="31" style="394" customWidth="1"/>
    <col min="1034" max="1034" width="29.140625" style="394" customWidth="1"/>
    <col min="1035" max="1035" width="32.7109375" style="394" customWidth="1"/>
    <col min="1036" max="1036" width="31.28515625" style="394" customWidth="1"/>
    <col min="1037" max="1037" width="31" style="394" customWidth="1"/>
    <col min="1038" max="1038" width="4.5703125" style="394" customWidth="1"/>
    <col min="1039" max="1280" width="11.42578125" style="394"/>
    <col min="1281" max="1281" width="133.42578125" style="394" customWidth="1"/>
    <col min="1282" max="1282" width="29.140625" style="394" customWidth="1"/>
    <col min="1283" max="1283" width="32.7109375" style="394" customWidth="1"/>
    <col min="1284" max="1284" width="31.28515625" style="394" customWidth="1"/>
    <col min="1285" max="1289" width="31" style="394" customWidth="1"/>
    <col min="1290" max="1290" width="29.140625" style="394" customWidth="1"/>
    <col min="1291" max="1291" width="32.7109375" style="394" customWidth="1"/>
    <col min="1292" max="1292" width="31.28515625" style="394" customWidth="1"/>
    <col min="1293" max="1293" width="31" style="394" customWidth="1"/>
    <col min="1294" max="1294" width="4.5703125" style="394" customWidth="1"/>
    <col min="1295" max="1536" width="11.42578125" style="394"/>
    <col min="1537" max="1537" width="133.42578125" style="394" customWidth="1"/>
    <col min="1538" max="1538" width="29.140625" style="394" customWidth="1"/>
    <col min="1539" max="1539" width="32.7109375" style="394" customWidth="1"/>
    <col min="1540" max="1540" width="31.28515625" style="394" customWidth="1"/>
    <col min="1541" max="1545" width="31" style="394" customWidth="1"/>
    <col min="1546" max="1546" width="29.140625" style="394" customWidth="1"/>
    <col min="1547" max="1547" width="32.7109375" style="394" customWidth="1"/>
    <col min="1548" max="1548" width="31.28515625" style="394" customWidth="1"/>
    <col min="1549" max="1549" width="31" style="394" customWidth="1"/>
    <col min="1550" max="1550" width="4.5703125" style="394" customWidth="1"/>
    <col min="1551" max="1792" width="11.42578125" style="394"/>
    <col min="1793" max="1793" width="133.42578125" style="394" customWidth="1"/>
    <col min="1794" max="1794" width="29.140625" style="394" customWidth="1"/>
    <col min="1795" max="1795" width="32.7109375" style="394" customWidth="1"/>
    <col min="1796" max="1796" width="31.28515625" style="394" customWidth="1"/>
    <col min="1797" max="1801" width="31" style="394" customWidth="1"/>
    <col min="1802" max="1802" width="29.140625" style="394" customWidth="1"/>
    <col min="1803" max="1803" width="32.7109375" style="394" customWidth="1"/>
    <col min="1804" max="1804" width="31.28515625" style="394" customWidth="1"/>
    <col min="1805" max="1805" width="31" style="394" customWidth="1"/>
    <col min="1806" max="1806" width="4.5703125" style="394" customWidth="1"/>
    <col min="1807" max="2048" width="11.42578125" style="394"/>
    <col min="2049" max="2049" width="133.42578125" style="394" customWidth="1"/>
    <col min="2050" max="2050" width="29.140625" style="394" customWidth="1"/>
    <col min="2051" max="2051" width="32.7109375" style="394" customWidth="1"/>
    <col min="2052" max="2052" width="31.28515625" style="394" customWidth="1"/>
    <col min="2053" max="2057" width="31" style="394" customWidth="1"/>
    <col min="2058" max="2058" width="29.140625" style="394" customWidth="1"/>
    <col min="2059" max="2059" width="32.7109375" style="394" customWidth="1"/>
    <col min="2060" max="2060" width="31.28515625" style="394" customWidth="1"/>
    <col min="2061" max="2061" width="31" style="394" customWidth="1"/>
    <col min="2062" max="2062" width="4.5703125" style="394" customWidth="1"/>
    <col min="2063" max="2304" width="11.42578125" style="394"/>
    <col min="2305" max="2305" width="133.42578125" style="394" customWidth="1"/>
    <col min="2306" max="2306" width="29.140625" style="394" customWidth="1"/>
    <col min="2307" max="2307" width="32.7109375" style="394" customWidth="1"/>
    <col min="2308" max="2308" width="31.28515625" style="394" customWidth="1"/>
    <col min="2309" max="2313" width="31" style="394" customWidth="1"/>
    <col min="2314" max="2314" width="29.140625" style="394" customWidth="1"/>
    <col min="2315" max="2315" width="32.7109375" style="394" customWidth="1"/>
    <col min="2316" max="2316" width="31.28515625" style="394" customWidth="1"/>
    <col min="2317" max="2317" width="31" style="394" customWidth="1"/>
    <col min="2318" max="2318" width="4.5703125" style="394" customWidth="1"/>
    <col min="2319" max="2560" width="11.42578125" style="394"/>
    <col min="2561" max="2561" width="133.42578125" style="394" customWidth="1"/>
    <col min="2562" max="2562" width="29.140625" style="394" customWidth="1"/>
    <col min="2563" max="2563" width="32.7109375" style="394" customWidth="1"/>
    <col min="2564" max="2564" width="31.28515625" style="394" customWidth="1"/>
    <col min="2565" max="2569" width="31" style="394" customWidth="1"/>
    <col min="2570" max="2570" width="29.140625" style="394" customWidth="1"/>
    <col min="2571" max="2571" width="32.7109375" style="394" customWidth="1"/>
    <col min="2572" max="2572" width="31.28515625" style="394" customWidth="1"/>
    <col min="2573" max="2573" width="31" style="394" customWidth="1"/>
    <col min="2574" max="2574" width="4.5703125" style="394" customWidth="1"/>
    <col min="2575" max="2816" width="11.42578125" style="394"/>
    <col min="2817" max="2817" width="133.42578125" style="394" customWidth="1"/>
    <col min="2818" max="2818" width="29.140625" style="394" customWidth="1"/>
    <col min="2819" max="2819" width="32.7109375" style="394" customWidth="1"/>
    <col min="2820" max="2820" width="31.28515625" style="394" customWidth="1"/>
    <col min="2821" max="2825" width="31" style="394" customWidth="1"/>
    <col min="2826" max="2826" width="29.140625" style="394" customWidth="1"/>
    <col min="2827" max="2827" width="32.7109375" style="394" customWidth="1"/>
    <col min="2828" max="2828" width="31.28515625" style="394" customWidth="1"/>
    <col min="2829" max="2829" width="31" style="394" customWidth="1"/>
    <col min="2830" max="2830" width="4.5703125" style="394" customWidth="1"/>
    <col min="2831" max="3072" width="11.42578125" style="394"/>
    <col min="3073" max="3073" width="133.42578125" style="394" customWidth="1"/>
    <col min="3074" max="3074" width="29.140625" style="394" customWidth="1"/>
    <col min="3075" max="3075" width="32.7109375" style="394" customWidth="1"/>
    <col min="3076" max="3076" width="31.28515625" style="394" customWidth="1"/>
    <col min="3077" max="3081" width="31" style="394" customWidth="1"/>
    <col min="3082" max="3082" width="29.140625" style="394" customWidth="1"/>
    <col min="3083" max="3083" width="32.7109375" style="394" customWidth="1"/>
    <col min="3084" max="3084" width="31.28515625" style="394" customWidth="1"/>
    <col min="3085" max="3085" width="31" style="394" customWidth="1"/>
    <col min="3086" max="3086" width="4.5703125" style="394" customWidth="1"/>
    <col min="3087" max="3328" width="11.42578125" style="394"/>
    <col min="3329" max="3329" width="133.42578125" style="394" customWidth="1"/>
    <col min="3330" max="3330" width="29.140625" style="394" customWidth="1"/>
    <col min="3331" max="3331" width="32.7109375" style="394" customWidth="1"/>
    <col min="3332" max="3332" width="31.28515625" style="394" customWidth="1"/>
    <col min="3333" max="3337" width="31" style="394" customWidth="1"/>
    <col min="3338" max="3338" width="29.140625" style="394" customWidth="1"/>
    <col min="3339" max="3339" width="32.7109375" style="394" customWidth="1"/>
    <col min="3340" max="3340" width="31.28515625" style="394" customWidth="1"/>
    <col min="3341" max="3341" width="31" style="394" customWidth="1"/>
    <col min="3342" max="3342" width="4.5703125" style="394" customWidth="1"/>
    <col min="3343" max="3584" width="11.42578125" style="394"/>
    <col min="3585" max="3585" width="133.42578125" style="394" customWidth="1"/>
    <col min="3586" max="3586" width="29.140625" style="394" customWidth="1"/>
    <col min="3587" max="3587" width="32.7109375" style="394" customWidth="1"/>
    <col min="3588" max="3588" width="31.28515625" style="394" customWidth="1"/>
    <col min="3589" max="3593" width="31" style="394" customWidth="1"/>
    <col min="3594" max="3594" width="29.140625" style="394" customWidth="1"/>
    <col min="3595" max="3595" width="32.7109375" style="394" customWidth="1"/>
    <col min="3596" max="3596" width="31.28515625" style="394" customWidth="1"/>
    <col min="3597" max="3597" width="31" style="394" customWidth="1"/>
    <col min="3598" max="3598" width="4.5703125" style="394" customWidth="1"/>
    <col min="3599" max="3840" width="11.42578125" style="394"/>
    <col min="3841" max="3841" width="133.42578125" style="394" customWidth="1"/>
    <col min="3842" max="3842" width="29.140625" style="394" customWidth="1"/>
    <col min="3843" max="3843" width="32.7109375" style="394" customWidth="1"/>
    <col min="3844" max="3844" width="31.28515625" style="394" customWidth="1"/>
    <col min="3845" max="3849" width="31" style="394" customWidth="1"/>
    <col min="3850" max="3850" width="29.140625" style="394" customWidth="1"/>
    <col min="3851" max="3851" width="32.7109375" style="394" customWidth="1"/>
    <col min="3852" max="3852" width="31.28515625" style="394" customWidth="1"/>
    <col min="3853" max="3853" width="31" style="394" customWidth="1"/>
    <col min="3854" max="3854" width="4.5703125" style="394" customWidth="1"/>
    <col min="3855" max="4096" width="11.42578125" style="394"/>
    <col min="4097" max="4097" width="133.42578125" style="394" customWidth="1"/>
    <col min="4098" max="4098" width="29.140625" style="394" customWidth="1"/>
    <col min="4099" max="4099" width="32.7109375" style="394" customWidth="1"/>
    <col min="4100" max="4100" width="31.28515625" style="394" customWidth="1"/>
    <col min="4101" max="4105" width="31" style="394" customWidth="1"/>
    <col min="4106" max="4106" width="29.140625" style="394" customWidth="1"/>
    <col min="4107" max="4107" width="32.7109375" style="394" customWidth="1"/>
    <col min="4108" max="4108" width="31.28515625" style="394" customWidth="1"/>
    <col min="4109" max="4109" width="31" style="394" customWidth="1"/>
    <col min="4110" max="4110" width="4.5703125" style="394" customWidth="1"/>
    <col min="4111" max="4352" width="11.42578125" style="394"/>
    <col min="4353" max="4353" width="133.42578125" style="394" customWidth="1"/>
    <col min="4354" max="4354" width="29.140625" style="394" customWidth="1"/>
    <col min="4355" max="4355" width="32.7109375" style="394" customWidth="1"/>
    <col min="4356" max="4356" width="31.28515625" style="394" customWidth="1"/>
    <col min="4357" max="4361" width="31" style="394" customWidth="1"/>
    <col min="4362" max="4362" width="29.140625" style="394" customWidth="1"/>
    <col min="4363" max="4363" width="32.7109375" style="394" customWidth="1"/>
    <col min="4364" max="4364" width="31.28515625" style="394" customWidth="1"/>
    <col min="4365" max="4365" width="31" style="394" customWidth="1"/>
    <col min="4366" max="4366" width="4.5703125" style="394" customWidth="1"/>
    <col min="4367" max="4608" width="11.42578125" style="394"/>
    <col min="4609" max="4609" width="133.42578125" style="394" customWidth="1"/>
    <col min="4610" max="4610" width="29.140625" style="394" customWidth="1"/>
    <col min="4611" max="4611" width="32.7109375" style="394" customWidth="1"/>
    <col min="4612" max="4612" width="31.28515625" style="394" customWidth="1"/>
    <col min="4613" max="4617" width="31" style="394" customWidth="1"/>
    <col min="4618" max="4618" width="29.140625" style="394" customWidth="1"/>
    <col min="4619" max="4619" width="32.7109375" style="394" customWidth="1"/>
    <col min="4620" max="4620" width="31.28515625" style="394" customWidth="1"/>
    <col min="4621" max="4621" width="31" style="394" customWidth="1"/>
    <col min="4622" max="4622" width="4.5703125" style="394" customWidth="1"/>
    <col min="4623" max="4864" width="11.42578125" style="394"/>
    <col min="4865" max="4865" width="133.42578125" style="394" customWidth="1"/>
    <col min="4866" max="4866" width="29.140625" style="394" customWidth="1"/>
    <col min="4867" max="4867" width="32.7109375" style="394" customWidth="1"/>
    <col min="4868" max="4868" width="31.28515625" style="394" customWidth="1"/>
    <col min="4869" max="4873" width="31" style="394" customWidth="1"/>
    <col min="4874" max="4874" width="29.140625" style="394" customWidth="1"/>
    <col min="4875" max="4875" width="32.7109375" style="394" customWidth="1"/>
    <col min="4876" max="4876" width="31.28515625" style="394" customWidth="1"/>
    <col min="4877" max="4877" width="31" style="394" customWidth="1"/>
    <col min="4878" max="4878" width="4.5703125" style="394" customWidth="1"/>
    <col min="4879" max="5120" width="11.42578125" style="394"/>
    <col min="5121" max="5121" width="133.42578125" style="394" customWidth="1"/>
    <col min="5122" max="5122" width="29.140625" style="394" customWidth="1"/>
    <col min="5123" max="5123" width="32.7109375" style="394" customWidth="1"/>
    <col min="5124" max="5124" width="31.28515625" style="394" customWidth="1"/>
    <col min="5125" max="5129" width="31" style="394" customWidth="1"/>
    <col min="5130" max="5130" width="29.140625" style="394" customWidth="1"/>
    <col min="5131" max="5131" width="32.7109375" style="394" customWidth="1"/>
    <col min="5132" max="5132" width="31.28515625" style="394" customWidth="1"/>
    <col min="5133" max="5133" width="31" style="394" customWidth="1"/>
    <col min="5134" max="5134" width="4.5703125" style="394" customWidth="1"/>
    <col min="5135" max="5376" width="11.42578125" style="394"/>
    <col min="5377" max="5377" width="133.42578125" style="394" customWidth="1"/>
    <col min="5378" max="5378" width="29.140625" style="394" customWidth="1"/>
    <col min="5379" max="5379" width="32.7109375" style="394" customWidth="1"/>
    <col min="5380" max="5380" width="31.28515625" style="394" customWidth="1"/>
    <col min="5381" max="5385" width="31" style="394" customWidth="1"/>
    <col min="5386" max="5386" width="29.140625" style="394" customWidth="1"/>
    <col min="5387" max="5387" width="32.7109375" style="394" customWidth="1"/>
    <col min="5388" max="5388" width="31.28515625" style="394" customWidth="1"/>
    <col min="5389" max="5389" width="31" style="394" customWidth="1"/>
    <col min="5390" max="5390" width="4.5703125" style="394" customWidth="1"/>
    <col min="5391" max="5632" width="11.42578125" style="394"/>
    <col min="5633" max="5633" width="133.42578125" style="394" customWidth="1"/>
    <col min="5634" max="5634" width="29.140625" style="394" customWidth="1"/>
    <col min="5635" max="5635" width="32.7109375" style="394" customWidth="1"/>
    <col min="5636" max="5636" width="31.28515625" style="394" customWidth="1"/>
    <col min="5637" max="5641" width="31" style="394" customWidth="1"/>
    <col min="5642" max="5642" width="29.140625" style="394" customWidth="1"/>
    <col min="5643" max="5643" width="32.7109375" style="394" customWidth="1"/>
    <col min="5644" max="5644" width="31.28515625" style="394" customWidth="1"/>
    <col min="5645" max="5645" width="31" style="394" customWidth="1"/>
    <col min="5646" max="5646" width="4.5703125" style="394" customWidth="1"/>
    <col min="5647" max="5888" width="11.42578125" style="394"/>
    <col min="5889" max="5889" width="133.42578125" style="394" customWidth="1"/>
    <col min="5890" max="5890" width="29.140625" style="394" customWidth="1"/>
    <col min="5891" max="5891" width="32.7109375" style="394" customWidth="1"/>
    <col min="5892" max="5892" width="31.28515625" style="394" customWidth="1"/>
    <col min="5893" max="5897" width="31" style="394" customWidth="1"/>
    <col min="5898" max="5898" width="29.140625" style="394" customWidth="1"/>
    <col min="5899" max="5899" width="32.7109375" style="394" customWidth="1"/>
    <col min="5900" max="5900" width="31.28515625" style="394" customWidth="1"/>
    <col min="5901" max="5901" width="31" style="394" customWidth="1"/>
    <col min="5902" max="5902" width="4.5703125" style="394" customWidth="1"/>
    <col min="5903" max="6144" width="11.42578125" style="394"/>
    <col min="6145" max="6145" width="133.42578125" style="394" customWidth="1"/>
    <col min="6146" max="6146" width="29.140625" style="394" customWidth="1"/>
    <col min="6147" max="6147" width="32.7109375" style="394" customWidth="1"/>
    <col min="6148" max="6148" width="31.28515625" style="394" customWidth="1"/>
    <col min="6149" max="6153" width="31" style="394" customWidth="1"/>
    <col min="6154" max="6154" width="29.140625" style="394" customWidth="1"/>
    <col min="6155" max="6155" width="32.7109375" style="394" customWidth="1"/>
    <col min="6156" max="6156" width="31.28515625" style="394" customWidth="1"/>
    <col min="6157" max="6157" width="31" style="394" customWidth="1"/>
    <col min="6158" max="6158" width="4.5703125" style="394" customWidth="1"/>
    <col min="6159" max="6400" width="11.42578125" style="394"/>
    <col min="6401" max="6401" width="133.42578125" style="394" customWidth="1"/>
    <col min="6402" max="6402" width="29.140625" style="394" customWidth="1"/>
    <col min="6403" max="6403" width="32.7109375" style="394" customWidth="1"/>
    <col min="6404" max="6404" width="31.28515625" style="394" customWidth="1"/>
    <col min="6405" max="6409" width="31" style="394" customWidth="1"/>
    <col min="6410" max="6410" width="29.140625" style="394" customWidth="1"/>
    <col min="6411" max="6411" width="32.7109375" style="394" customWidth="1"/>
    <col min="6412" max="6412" width="31.28515625" style="394" customWidth="1"/>
    <col min="6413" max="6413" width="31" style="394" customWidth="1"/>
    <col min="6414" max="6414" width="4.5703125" style="394" customWidth="1"/>
    <col min="6415" max="6656" width="11.42578125" style="394"/>
    <col min="6657" max="6657" width="133.42578125" style="394" customWidth="1"/>
    <col min="6658" max="6658" width="29.140625" style="394" customWidth="1"/>
    <col min="6659" max="6659" width="32.7109375" style="394" customWidth="1"/>
    <col min="6660" max="6660" width="31.28515625" style="394" customWidth="1"/>
    <col min="6661" max="6665" width="31" style="394" customWidth="1"/>
    <col min="6666" max="6666" width="29.140625" style="394" customWidth="1"/>
    <col min="6667" max="6667" width="32.7109375" style="394" customWidth="1"/>
    <col min="6668" max="6668" width="31.28515625" style="394" customWidth="1"/>
    <col min="6669" max="6669" width="31" style="394" customWidth="1"/>
    <col min="6670" max="6670" width="4.5703125" style="394" customWidth="1"/>
    <col min="6671" max="6912" width="11.42578125" style="394"/>
    <col min="6913" max="6913" width="133.42578125" style="394" customWidth="1"/>
    <col min="6914" max="6914" width="29.140625" style="394" customWidth="1"/>
    <col min="6915" max="6915" width="32.7109375" style="394" customWidth="1"/>
    <col min="6916" max="6916" width="31.28515625" style="394" customWidth="1"/>
    <col min="6917" max="6921" width="31" style="394" customWidth="1"/>
    <col min="6922" max="6922" width="29.140625" style="394" customWidth="1"/>
    <col min="6923" max="6923" width="32.7109375" style="394" customWidth="1"/>
    <col min="6924" max="6924" width="31.28515625" style="394" customWidth="1"/>
    <col min="6925" max="6925" width="31" style="394" customWidth="1"/>
    <col min="6926" max="6926" width="4.5703125" style="394" customWidth="1"/>
    <col min="6927" max="7168" width="11.42578125" style="394"/>
    <col min="7169" max="7169" width="133.42578125" style="394" customWidth="1"/>
    <col min="7170" max="7170" width="29.140625" style="394" customWidth="1"/>
    <col min="7171" max="7171" width="32.7109375" style="394" customWidth="1"/>
    <col min="7172" max="7172" width="31.28515625" style="394" customWidth="1"/>
    <col min="7173" max="7177" width="31" style="394" customWidth="1"/>
    <col min="7178" max="7178" width="29.140625" style="394" customWidth="1"/>
    <col min="7179" max="7179" width="32.7109375" style="394" customWidth="1"/>
    <col min="7180" max="7180" width="31.28515625" style="394" customWidth="1"/>
    <col min="7181" max="7181" width="31" style="394" customWidth="1"/>
    <col min="7182" max="7182" width="4.5703125" style="394" customWidth="1"/>
    <col min="7183" max="7424" width="11.42578125" style="394"/>
    <col min="7425" max="7425" width="133.42578125" style="394" customWidth="1"/>
    <col min="7426" max="7426" width="29.140625" style="394" customWidth="1"/>
    <col min="7427" max="7427" width="32.7109375" style="394" customWidth="1"/>
    <col min="7428" max="7428" width="31.28515625" style="394" customWidth="1"/>
    <col min="7429" max="7433" width="31" style="394" customWidth="1"/>
    <col min="7434" max="7434" width="29.140625" style="394" customWidth="1"/>
    <col min="7435" max="7435" width="32.7109375" style="394" customWidth="1"/>
    <col min="7436" max="7436" width="31.28515625" style="394" customWidth="1"/>
    <col min="7437" max="7437" width="31" style="394" customWidth="1"/>
    <col min="7438" max="7438" width="4.5703125" style="394" customWidth="1"/>
    <col min="7439" max="7680" width="11.42578125" style="394"/>
    <col min="7681" max="7681" width="133.42578125" style="394" customWidth="1"/>
    <col min="7682" max="7682" width="29.140625" style="394" customWidth="1"/>
    <col min="7683" max="7683" width="32.7109375" style="394" customWidth="1"/>
    <col min="7684" max="7684" width="31.28515625" style="394" customWidth="1"/>
    <col min="7685" max="7689" width="31" style="394" customWidth="1"/>
    <col min="7690" max="7690" width="29.140625" style="394" customWidth="1"/>
    <col min="7691" max="7691" width="32.7109375" style="394" customWidth="1"/>
    <col min="7692" max="7692" width="31.28515625" style="394" customWidth="1"/>
    <col min="7693" max="7693" width="31" style="394" customWidth="1"/>
    <col min="7694" max="7694" width="4.5703125" style="394" customWidth="1"/>
    <col min="7695" max="7936" width="11.42578125" style="394"/>
    <col min="7937" max="7937" width="133.42578125" style="394" customWidth="1"/>
    <col min="7938" max="7938" width="29.140625" style="394" customWidth="1"/>
    <col min="7939" max="7939" width="32.7109375" style="394" customWidth="1"/>
    <col min="7940" max="7940" width="31.28515625" style="394" customWidth="1"/>
    <col min="7941" max="7945" width="31" style="394" customWidth="1"/>
    <col min="7946" max="7946" width="29.140625" style="394" customWidth="1"/>
    <col min="7947" max="7947" width="32.7109375" style="394" customWidth="1"/>
    <col min="7948" max="7948" width="31.28515625" style="394" customWidth="1"/>
    <col min="7949" max="7949" width="31" style="394" customWidth="1"/>
    <col min="7950" max="7950" width="4.5703125" style="394" customWidth="1"/>
    <col min="7951" max="8192" width="11.42578125" style="394"/>
    <col min="8193" max="8193" width="133.42578125" style="394" customWidth="1"/>
    <col min="8194" max="8194" width="29.140625" style="394" customWidth="1"/>
    <col min="8195" max="8195" width="32.7109375" style="394" customWidth="1"/>
    <col min="8196" max="8196" width="31.28515625" style="394" customWidth="1"/>
    <col min="8197" max="8201" width="31" style="394" customWidth="1"/>
    <col min="8202" max="8202" width="29.140625" style="394" customWidth="1"/>
    <col min="8203" max="8203" width="32.7109375" style="394" customWidth="1"/>
    <col min="8204" max="8204" width="31.28515625" style="394" customWidth="1"/>
    <col min="8205" max="8205" width="31" style="394" customWidth="1"/>
    <col min="8206" max="8206" width="4.5703125" style="394" customWidth="1"/>
    <col min="8207" max="8448" width="11.42578125" style="394"/>
    <col min="8449" max="8449" width="133.42578125" style="394" customWidth="1"/>
    <col min="8450" max="8450" width="29.140625" style="394" customWidth="1"/>
    <col min="8451" max="8451" width="32.7109375" style="394" customWidth="1"/>
    <col min="8452" max="8452" width="31.28515625" style="394" customWidth="1"/>
    <col min="8453" max="8457" width="31" style="394" customWidth="1"/>
    <col min="8458" max="8458" width="29.140625" style="394" customWidth="1"/>
    <col min="8459" max="8459" width="32.7109375" style="394" customWidth="1"/>
    <col min="8460" max="8460" width="31.28515625" style="394" customWidth="1"/>
    <col min="8461" max="8461" width="31" style="394" customWidth="1"/>
    <col min="8462" max="8462" width="4.5703125" style="394" customWidth="1"/>
    <col min="8463" max="8704" width="11.42578125" style="394"/>
    <col min="8705" max="8705" width="133.42578125" style="394" customWidth="1"/>
    <col min="8706" max="8706" width="29.140625" style="394" customWidth="1"/>
    <col min="8707" max="8707" width="32.7109375" style="394" customWidth="1"/>
    <col min="8708" max="8708" width="31.28515625" style="394" customWidth="1"/>
    <col min="8709" max="8713" width="31" style="394" customWidth="1"/>
    <col min="8714" max="8714" width="29.140625" style="394" customWidth="1"/>
    <col min="8715" max="8715" width="32.7109375" style="394" customWidth="1"/>
    <col min="8716" max="8716" width="31.28515625" style="394" customWidth="1"/>
    <col min="8717" max="8717" width="31" style="394" customWidth="1"/>
    <col min="8718" max="8718" width="4.5703125" style="394" customWidth="1"/>
    <col min="8719" max="8960" width="11.42578125" style="394"/>
    <col min="8961" max="8961" width="133.42578125" style="394" customWidth="1"/>
    <col min="8962" max="8962" width="29.140625" style="394" customWidth="1"/>
    <col min="8963" max="8963" width="32.7109375" style="394" customWidth="1"/>
    <col min="8964" max="8964" width="31.28515625" style="394" customWidth="1"/>
    <col min="8965" max="8969" width="31" style="394" customWidth="1"/>
    <col min="8970" max="8970" width="29.140625" style="394" customWidth="1"/>
    <col min="8971" max="8971" width="32.7109375" style="394" customWidth="1"/>
    <col min="8972" max="8972" width="31.28515625" style="394" customWidth="1"/>
    <col min="8973" max="8973" width="31" style="394" customWidth="1"/>
    <col min="8974" max="8974" width="4.5703125" style="394" customWidth="1"/>
    <col min="8975" max="9216" width="11.42578125" style="394"/>
    <col min="9217" max="9217" width="133.42578125" style="394" customWidth="1"/>
    <col min="9218" max="9218" width="29.140625" style="394" customWidth="1"/>
    <col min="9219" max="9219" width="32.7109375" style="394" customWidth="1"/>
    <col min="9220" max="9220" width="31.28515625" style="394" customWidth="1"/>
    <col min="9221" max="9225" width="31" style="394" customWidth="1"/>
    <col min="9226" max="9226" width="29.140625" style="394" customWidth="1"/>
    <col min="9227" max="9227" width="32.7109375" style="394" customWidth="1"/>
    <col min="9228" max="9228" width="31.28515625" style="394" customWidth="1"/>
    <col min="9229" max="9229" width="31" style="394" customWidth="1"/>
    <col min="9230" max="9230" width="4.5703125" style="394" customWidth="1"/>
    <col min="9231" max="9472" width="11.42578125" style="394"/>
    <col min="9473" max="9473" width="133.42578125" style="394" customWidth="1"/>
    <col min="9474" max="9474" width="29.140625" style="394" customWidth="1"/>
    <col min="9475" max="9475" width="32.7109375" style="394" customWidth="1"/>
    <col min="9476" max="9476" width="31.28515625" style="394" customWidth="1"/>
    <col min="9477" max="9481" width="31" style="394" customWidth="1"/>
    <col min="9482" max="9482" width="29.140625" style="394" customWidth="1"/>
    <col min="9483" max="9483" width="32.7109375" style="394" customWidth="1"/>
    <col min="9484" max="9484" width="31.28515625" style="394" customWidth="1"/>
    <col min="9485" max="9485" width="31" style="394" customWidth="1"/>
    <col min="9486" max="9486" width="4.5703125" style="394" customWidth="1"/>
    <col min="9487" max="9728" width="11.42578125" style="394"/>
    <col min="9729" max="9729" width="133.42578125" style="394" customWidth="1"/>
    <col min="9730" max="9730" width="29.140625" style="394" customWidth="1"/>
    <col min="9731" max="9731" width="32.7109375" style="394" customWidth="1"/>
    <col min="9732" max="9732" width="31.28515625" style="394" customWidth="1"/>
    <col min="9733" max="9737" width="31" style="394" customWidth="1"/>
    <col min="9738" max="9738" width="29.140625" style="394" customWidth="1"/>
    <col min="9739" max="9739" width="32.7109375" style="394" customWidth="1"/>
    <col min="9740" max="9740" width="31.28515625" style="394" customWidth="1"/>
    <col min="9741" max="9741" width="31" style="394" customWidth="1"/>
    <col min="9742" max="9742" width="4.5703125" style="394" customWidth="1"/>
    <col min="9743" max="9984" width="11.42578125" style="394"/>
    <col min="9985" max="9985" width="133.42578125" style="394" customWidth="1"/>
    <col min="9986" max="9986" width="29.140625" style="394" customWidth="1"/>
    <col min="9987" max="9987" width="32.7109375" style="394" customWidth="1"/>
    <col min="9988" max="9988" width="31.28515625" style="394" customWidth="1"/>
    <col min="9989" max="9993" width="31" style="394" customWidth="1"/>
    <col min="9994" max="9994" width="29.140625" style="394" customWidth="1"/>
    <col min="9995" max="9995" width="32.7109375" style="394" customWidth="1"/>
    <col min="9996" max="9996" width="31.28515625" style="394" customWidth="1"/>
    <col min="9997" max="9997" width="31" style="394" customWidth="1"/>
    <col min="9998" max="9998" width="4.5703125" style="394" customWidth="1"/>
    <col min="9999" max="10240" width="11.42578125" style="394"/>
    <col min="10241" max="10241" width="133.42578125" style="394" customWidth="1"/>
    <col min="10242" max="10242" width="29.140625" style="394" customWidth="1"/>
    <col min="10243" max="10243" width="32.7109375" style="394" customWidth="1"/>
    <col min="10244" max="10244" width="31.28515625" style="394" customWidth="1"/>
    <col min="10245" max="10249" width="31" style="394" customWidth="1"/>
    <col min="10250" max="10250" width="29.140625" style="394" customWidth="1"/>
    <col min="10251" max="10251" width="32.7109375" style="394" customWidth="1"/>
    <col min="10252" max="10252" width="31.28515625" style="394" customWidth="1"/>
    <col min="10253" max="10253" width="31" style="394" customWidth="1"/>
    <col min="10254" max="10254" width="4.5703125" style="394" customWidth="1"/>
    <col min="10255" max="10496" width="11.42578125" style="394"/>
    <col min="10497" max="10497" width="133.42578125" style="394" customWidth="1"/>
    <col min="10498" max="10498" width="29.140625" style="394" customWidth="1"/>
    <col min="10499" max="10499" width="32.7109375" style="394" customWidth="1"/>
    <col min="10500" max="10500" width="31.28515625" style="394" customWidth="1"/>
    <col min="10501" max="10505" width="31" style="394" customWidth="1"/>
    <col min="10506" max="10506" width="29.140625" style="394" customWidth="1"/>
    <col min="10507" max="10507" width="32.7109375" style="394" customWidth="1"/>
    <col min="10508" max="10508" width="31.28515625" style="394" customWidth="1"/>
    <col min="10509" max="10509" width="31" style="394" customWidth="1"/>
    <col min="10510" max="10510" width="4.5703125" style="394" customWidth="1"/>
    <col min="10511" max="10752" width="11.42578125" style="394"/>
    <col min="10753" max="10753" width="133.42578125" style="394" customWidth="1"/>
    <col min="10754" max="10754" width="29.140625" style="394" customWidth="1"/>
    <col min="10755" max="10755" width="32.7109375" style="394" customWidth="1"/>
    <col min="10756" max="10756" width="31.28515625" style="394" customWidth="1"/>
    <col min="10757" max="10761" width="31" style="394" customWidth="1"/>
    <col min="10762" max="10762" width="29.140625" style="394" customWidth="1"/>
    <col min="10763" max="10763" width="32.7109375" style="394" customWidth="1"/>
    <col min="10764" max="10764" width="31.28515625" style="394" customWidth="1"/>
    <col min="10765" max="10765" width="31" style="394" customWidth="1"/>
    <col min="10766" max="10766" width="4.5703125" style="394" customWidth="1"/>
    <col min="10767" max="11008" width="11.42578125" style="394"/>
    <col min="11009" max="11009" width="133.42578125" style="394" customWidth="1"/>
    <col min="11010" max="11010" width="29.140625" style="394" customWidth="1"/>
    <col min="11011" max="11011" width="32.7109375" style="394" customWidth="1"/>
    <col min="11012" max="11012" width="31.28515625" style="394" customWidth="1"/>
    <col min="11013" max="11017" width="31" style="394" customWidth="1"/>
    <col min="11018" max="11018" width="29.140625" style="394" customWidth="1"/>
    <col min="11019" max="11019" width="32.7109375" style="394" customWidth="1"/>
    <col min="11020" max="11020" width="31.28515625" style="394" customWidth="1"/>
    <col min="11021" max="11021" width="31" style="394" customWidth="1"/>
    <col min="11022" max="11022" width="4.5703125" style="394" customWidth="1"/>
    <col min="11023" max="11264" width="11.42578125" style="394"/>
    <col min="11265" max="11265" width="133.42578125" style="394" customWidth="1"/>
    <col min="11266" max="11266" width="29.140625" style="394" customWidth="1"/>
    <col min="11267" max="11267" width="32.7109375" style="394" customWidth="1"/>
    <col min="11268" max="11268" width="31.28515625" style="394" customWidth="1"/>
    <col min="11269" max="11273" width="31" style="394" customWidth="1"/>
    <col min="11274" max="11274" width="29.140625" style="394" customWidth="1"/>
    <col min="11275" max="11275" width="32.7109375" style="394" customWidth="1"/>
    <col min="11276" max="11276" width="31.28515625" style="394" customWidth="1"/>
    <col min="11277" max="11277" width="31" style="394" customWidth="1"/>
    <col min="11278" max="11278" width="4.5703125" style="394" customWidth="1"/>
    <col min="11279" max="11520" width="11.42578125" style="394"/>
    <col min="11521" max="11521" width="133.42578125" style="394" customWidth="1"/>
    <col min="11522" max="11522" width="29.140625" style="394" customWidth="1"/>
    <col min="11523" max="11523" width="32.7109375" style="394" customWidth="1"/>
    <col min="11524" max="11524" width="31.28515625" style="394" customWidth="1"/>
    <col min="11525" max="11529" width="31" style="394" customWidth="1"/>
    <col min="11530" max="11530" width="29.140625" style="394" customWidth="1"/>
    <col min="11531" max="11531" width="32.7109375" style="394" customWidth="1"/>
    <col min="11532" max="11532" width="31.28515625" style="394" customWidth="1"/>
    <col min="11533" max="11533" width="31" style="394" customWidth="1"/>
    <col min="11534" max="11534" width="4.5703125" style="394" customWidth="1"/>
    <col min="11535" max="11776" width="11.42578125" style="394"/>
    <col min="11777" max="11777" width="133.42578125" style="394" customWidth="1"/>
    <col min="11778" max="11778" width="29.140625" style="394" customWidth="1"/>
    <col min="11779" max="11779" width="32.7109375" style="394" customWidth="1"/>
    <col min="11780" max="11780" width="31.28515625" style="394" customWidth="1"/>
    <col min="11781" max="11785" width="31" style="394" customWidth="1"/>
    <col min="11786" max="11786" width="29.140625" style="394" customWidth="1"/>
    <col min="11787" max="11787" width="32.7109375" style="394" customWidth="1"/>
    <col min="11788" max="11788" width="31.28515625" style="394" customWidth="1"/>
    <col min="11789" max="11789" width="31" style="394" customWidth="1"/>
    <col min="11790" max="11790" width="4.5703125" style="394" customWidth="1"/>
    <col min="11791" max="12032" width="11.42578125" style="394"/>
    <col min="12033" max="12033" width="133.42578125" style="394" customWidth="1"/>
    <col min="12034" max="12034" width="29.140625" style="394" customWidth="1"/>
    <col min="12035" max="12035" width="32.7109375" style="394" customWidth="1"/>
    <col min="12036" max="12036" width="31.28515625" style="394" customWidth="1"/>
    <col min="12037" max="12041" width="31" style="394" customWidth="1"/>
    <col min="12042" max="12042" width="29.140625" style="394" customWidth="1"/>
    <col min="12043" max="12043" width="32.7109375" style="394" customWidth="1"/>
    <col min="12044" max="12044" width="31.28515625" style="394" customWidth="1"/>
    <col min="12045" max="12045" width="31" style="394" customWidth="1"/>
    <col min="12046" max="12046" width="4.5703125" style="394" customWidth="1"/>
    <col min="12047" max="12288" width="11.42578125" style="394"/>
    <col min="12289" max="12289" width="133.42578125" style="394" customWidth="1"/>
    <col min="12290" max="12290" width="29.140625" style="394" customWidth="1"/>
    <col min="12291" max="12291" width="32.7109375" style="394" customWidth="1"/>
    <col min="12292" max="12292" width="31.28515625" style="394" customWidth="1"/>
    <col min="12293" max="12297" width="31" style="394" customWidth="1"/>
    <col min="12298" max="12298" width="29.140625" style="394" customWidth="1"/>
    <col min="12299" max="12299" width="32.7109375" style="394" customWidth="1"/>
    <col min="12300" max="12300" width="31.28515625" style="394" customWidth="1"/>
    <col min="12301" max="12301" width="31" style="394" customWidth="1"/>
    <col min="12302" max="12302" width="4.5703125" style="394" customWidth="1"/>
    <col min="12303" max="12544" width="11.42578125" style="394"/>
    <col min="12545" max="12545" width="133.42578125" style="394" customWidth="1"/>
    <col min="12546" max="12546" width="29.140625" style="394" customWidth="1"/>
    <col min="12547" max="12547" width="32.7109375" style="394" customWidth="1"/>
    <col min="12548" max="12548" width="31.28515625" style="394" customWidth="1"/>
    <col min="12549" max="12553" width="31" style="394" customWidth="1"/>
    <col min="12554" max="12554" width="29.140625" style="394" customWidth="1"/>
    <col min="12555" max="12555" width="32.7109375" style="394" customWidth="1"/>
    <col min="12556" max="12556" width="31.28515625" style="394" customWidth="1"/>
    <col min="12557" max="12557" width="31" style="394" customWidth="1"/>
    <col min="12558" max="12558" width="4.5703125" style="394" customWidth="1"/>
    <col min="12559" max="12800" width="11.42578125" style="394"/>
    <col min="12801" max="12801" width="133.42578125" style="394" customWidth="1"/>
    <col min="12802" max="12802" width="29.140625" style="394" customWidth="1"/>
    <col min="12803" max="12803" width="32.7109375" style="394" customWidth="1"/>
    <col min="12804" max="12804" width="31.28515625" style="394" customWidth="1"/>
    <col min="12805" max="12809" width="31" style="394" customWidth="1"/>
    <col min="12810" max="12810" width="29.140625" style="394" customWidth="1"/>
    <col min="12811" max="12811" width="32.7109375" style="394" customWidth="1"/>
    <col min="12812" max="12812" width="31.28515625" style="394" customWidth="1"/>
    <col min="12813" max="12813" width="31" style="394" customWidth="1"/>
    <col min="12814" max="12814" width="4.5703125" style="394" customWidth="1"/>
    <col min="12815" max="13056" width="11.42578125" style="394"/>
    <col min="13057" max="13057" width="133.42578125" style="394" customWidth="1"/>
    <col min="13058" max="13058" width="29.140625" style="394" customWidth="1"/>
    <col min="13059" max="13059" width="32.7109375" style="394" customWidth="1"/>
    <col min="13060" max="13060" width="31.28515625" style="394" customWidth="1"/>
    <col min="13061" max="13065" width="31" style="394" customWidth="1"/>
    <col min="13066" max="13066" width="29.140625" style="394" customWidth="1"/>
    <col min="13067" max="13067" width="32.7109375" style="394" customWidth="1"/>
    <col min="13068" max="13068" width="31.28515625" style="394" customWidth="1"/>
    <col min="13069" max="13069" width="31" style="394" customWidth="1"/>
    <col min="13070" max="13070" width="4.5703125" style="394" customWidth="1"/>
    <col min="13071" max="13312" width="11.42578125" style="394"/>
    <col min="13313" max="13313" width="133.42578125" style="394" customWidth="1"/>
    <col min="13314" max="13314" width="29.140625" style="394" customWidth="1"/>
    <col min="13315" max="13315" width="32.7109375" style="394" customWidth="1"/>
    <col min="13316" max="13316" width="31.28515625" style="394" customWidth="1"/>
    <col min="13317" max="13321" width="31" style="394" customWidth="1"/>
    <col min="13322" max="13322" width="29.140625" style="394" customWidth="1"/>
    <col min="13323" max="13323" width="32.7109375" style="394" customWidth="1"/>
    <col min="13324" max="13324" width="31.28515625" style="394" customWidth="1"/>
    <col min="13325" max="13325" width="31" style="394" customWidth="1"/>
    <col min="13326" max="13326" width="4.5703125" style="394" customWidth="1"/>
    <col min="13327" max="13568" width="11.42578125" style="394"/>
    <col min="13569" max="13569" width="133.42578125" style="394" customWidth="1"/>
    <col min="13570" max="13570" width="29.140625" style="394" customWidth="1"/>
    <col min="13571" max="13571" width="32.7109375" style="394" customWidth="1"/>
    <col min="13572" max="13572" width="31.28515625" style="394" customWidth="1"/>
    <col min="13573" max="13577" width="31" style="394" customWidth="1"/>
    <col min="13578" max="13578" width="29.140625" style="394" customWidth="1"/>
    <col min="13579" max="13579" width="32.7109375" style="394" customWidth="1"/>
    <col min="13580" max="13580" width="31.28515625" style="394" customWidth="1"/>
    <col min="13581" max="13581" width="31" style="394" customWidth="1"/>
    <col min="13582" max="13582" width="4.5703125" style="394" customWidth="1"/>
    <col min="13583" max="13824" width="11.42578125" style="394"/>
    <col min="13825" max="13825" width="133.42578125" style="394" customWidth="1"/>
    <col min="13826" max="13826" width="29.140625" style="394" customWidth="1"/>
    <col min="13827" max="13827" width="32.7109375" style="394" customWidth="1"/>
    <col min="13828" max="13828" width="31.28515625" style="394" customWidth="1"/>
    <col min="13829" max="13833" width="31" style="394" customWidth="1"/>
    <col min="13834" max="13834" width="29.140625" style="394" customWidth="1"/>
    <col min="13835" max="13835" width="32.7109375" style="394" customWidth="1"/>
    <col min="13836" max="13836" width="31.28515625" style="394" customWidth="1"/>
    <col min="13837" max="13837" width="31" style="394" customWidth="1"/>
    <col min="13838" max="13838" width="4.5703125" style="394" customWidth="1"/>
    <col min="13839" max="14080" width="11.42578125" style="394"/>
    <col min="14081" max="14081" width="133.42578125" style="394" customWidth="1"/>
    <col min="14082" max="14082" width="29.140625" style="394" customWidth="1"/>
    <col min="14083" max="14083" width="32.7109375" style="394" customWidth="1"/>
    <col min="14084" max="14084" width="31.28515625" style="394" customWidth="1"/>
    <col min="14085" max="14089" width="31" style="394" customWidth="1"/>
    <col min="14090" max="14090" width="29.140625" style="394" customWidth="1"/>
    <col min="14091" max="14091" width="32.7109375" style="394" customWidth="1"/>
    <col min="14092" max="14092" width="31.28515625" style="394" customWidth="1"/>
    <col min="14093" max="14093" width="31" style="394" customWidth="1"/>
    <col min="14094" max="14094" width="4.5703125" style="394" customWidth="1"/>
    <col min="14095" max="14336" width="11.42578125" style="394"/>
    <col min="14337" max="14337" width="133.42578125" style="394" customWidth="1"/>
    <col min="14338" max="14338" width="29.140625" style="394" customWidth="1"/>
    <col min="14339" max="14339" width="32.7109375" style="394" customWidth="1"/>
    <col min="14340" max="14340" width="31.28515625" style="394" customWidth="1"/>
    <col min="14341" max="14345" width="31" style="394" customWidth="1"/>
    <col min="14346" max="14346" width="29.140625" style="394" customWidth="1"/>
    <col min="14347" max="14347" width="32.7109375" style="394" customWidth="1"/>
    <col min="14348" max="14348" width="31.28515625" style="394" customWidth="1"/>
    <col min="14349" max="14349" width="31" style="394" customWidth="1"/>
    <col min="14350" max="14350" width="4.5703125" style="394" customWidth="1"/>
    <col min="14351" max="14592" width="11.42578125" style="394"/>
    <col min="14593" max="14593" width="133.42578125" style="394" customWidth="1"/>
    <col min="14594" max="14594" width="29.140625" style="394" customWidth="1"/>
    <col min="14595" max="14595" width="32.7109375" style="394" customWidth="1"/>
    <col min="14596" max="14596" width="31.28515625" style="394" customWidth="1"/>
    <col min="14597" max="14601" width="31" style="394" customWidth="1"/>
    <col min="14602" max="14602" width="29.140625" style="394" customWidth="1"/>
    <col min="14603" max="14603" width="32.7109375" style="394" customWidth="1"/>
    <col min="14604" max="14604" width="31.28515625" style="394" customWidth="1"/>
    <col min="14605" max="14605" width="31" style="394" customWidth="1"/>
    <col min="14606" max="14606" width="4.5703125" style="394" customWidth="1"/>
    <col min="14607" max="14848" width="11.42578125" style="394"/>
    <col min="14849" max="14849" width="133.42578125" style="394" customWidth="1"/>
    <col min="14850" max="14850" width="29.140625" style="394" customWidth="1"/>
    <col min="14851" max="14851" width="32.7109375" style="394" customWidth="1"/>
    <col min="14852" max="14852" width="31.28515625" style="394" customWidth="1"/>
    <col min="14853" max="14857" width="31" style="394" customWidth="1"/>
    <col min="14858" max="14858" width="29.140625" style="394" customWidth="1"/>
    <col min="14859" max="14859" width="32.7109375" style="394" customWidth="1"/>
    <col min="14860" max="14860" width="31.28515625" style="394" customWidth="1"/>
    <col min="14861" max="14861" width="31" style="394" customWidth="1"/>
    <col min="14862" max="14862" width="4.5703125" style="394" customWidth="1"/>
    <col min="14863" max="15104" width="11.42578125" style="394"/>
    <col min="15105" max="15105" width="133.42578125" style="394" customWidth="1"/>
    <col min="15106" max="15106" width="29.140625" style="394" customWidth="1"/>
    <col min="15107" max="15107" width="32.7109375" style="394" customWidth="1"/>
    <col min="15108" max="15108" width="31.28515625" style="394" customWidth="1"/>
    <col min="15109" max="15113" width="31" style="394" customWidth="1"/>
    <col min="15114" max="15114" width="29.140625" style="394" customWidth="1"/>
    <col min="15115" max="15115" width="32.7109375" style="394" customWidth="1"/>
    <col min="15116" max="15116" width="31.28515625" style="394" customWidth="1"/>
    <col min="15117" max="15117" width="31" style="394" customWidth="1"/>
    <col min="15118" max="15118" width="4.5703125" style="394" customWidth="1"/>
    <col min="15119" max="15360" width="11.42578125" style="394"/>
    <col min="15361" max="15361" width="133.42578125" style="394" customWidth="1"/>
    <col min="15362" max="15362" width="29.140625" style="394" customWidth="1"/>
    <col min="15363" max="15363" width="32.7109375" style="394" customWidth="1"/>
    <col min="15364" max="15364" width="31.28515625" style="394" customWidth="1"/>
    <col min="15365" max="15369" width="31" style="394" customWidth="1"/>
    <col min="15370" max="15370" width="29.140625" style="394" customWidth="1"/>
    <col min="15371" max="15371" width="32.7109375" style="394" customWidth="1"/>
    <col min="15372" max="15372" width="31.28515625" style="394" customWidth="1"/>
    <col min="15373" max="15373" width="31" style="394" customWidth="1"/>
    <col min="15374" max="15374" width="4.5703125" style="394" customWidth="1"/>
    <col min="15375" max="15616" width="11.42578125" style="394"/>
    <col min="15617" max="15617" width="133.42578125" style="394" customWidth="1"/>
    <col min="15618" max="15618" width="29.140625" style="394" customWidth="1"/>
    <col min="15619" max="15619" width="32.7109375" style="394" customWidth="1"/>
    <col min="15620" max="15620" width="31.28515625" style="394" customWidth="1"/>
    <col min="15621" max="15625" width="31" style="394" customWidth="1"/>
    <col min="15626" max="15626" width="29.140625" style="394" customWidth="1"/>
    <col min="15627" max="15627" width="32.7109375" style="394" customWidth="1"/>
    <col min="15628" max="15628" width="31.28515625" style="394" customWidth="1"/>
    <col min="15629" max="15629" width="31" style="394" customWidth="1"/>
    <col min="15630" max="15630" width="4.5703125" style="394" customWidth="1"/>
    <col min="15631" max="15872" width="11.42578125" style="394"/>
    <col min="15873" max="15873" width="133.42578125" style="394" customWidth="1"/>
    <col min="15874" max="15874" width="29.140625" style="394" customWidth="1"/>
    <col min="15875" max="15875" width="32.7109375" style="394" customWidth="1"/>
    <col min="15876" max="15876" width="31.28515625" style="394" customWidth="1"/>
    <col min="15877" max="15881" width="31" style="394" customWidth="1"/>
    <col min="15882" max="15882" width="29.140625" style="394" customWidth="1"/>
    <col min="15883" max="15883" width="32.7109375" style="394" customWidth="1"/>
    <col min="15884" max="15884" width="31.28515625" style="394" customWidth="1"/>
    <col min="15885" max="15885" width="31" style="394" customWidth="1"/>
    <col min="15886" max="15886" width="4.5703125" style="394" customWidth="1"/>
    <col min="15887" max="16128" width="11.42578125" style="394"/>
    <col min="16129" max="16129" width="133.42578125" style="394" customWidth="1"/>
    <col min="16130" max="16130" width="29.140625" style="394" customWidth="1"/>
    <col min="16131" max="16131" width="32.7109375" style="394" customWidth="1"/>
    <col min="16132" max="16132" width="31.28515625" style="394" customWidth="1"/>
    <col min="16133" max="16137" width="31" style="394" customWidth="1"/>
    <col min="16138" max="16138" width="29.140625" style="394" customWidth="1"/>
    <col min="16139" max="16139" width="32.7109375" style="394" customWidth="1"/>
    <col min="16140" max="16140" width="31.28515625" style="394" customWidth="1"/>
    <col min="16141" max="16141" width="31" style="394" customWidth="1"/>
    <col min="16142" max="16142" width="4.5703125" style="394" customWidth="1"/>
    <col min="16143" max="16384" width="11.42578125" style="394"/>
  </cols>
  <sheetData>
    <row r="1" spans="1:26" s="1" customFormat="1" ht="5.25" hidden="1" customHeight="1">
      <c r="A1" s="167"/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8"/>
      <c r="M1" s="168"/>
      <c r="N1" s="165"/>
    </row>
    <row r="2" spans="1:26" s="2" customFormat="1" ht="78.75" customHeight="1">
      <c r="A2" s="848" t="s">
        <v>569</v>
      </c>
      <c r="B2" s="848"/>
      <c r="C2" s="848"/>
      <c r="D2" s="848"/>
      <c r="E2" s="848"/>
      <c r="F2" s="848"/>
      <c r="G2" s="848"/>
      <c r="H2" s="848"/>
      <c r="I2" s="848"/>
      <c r="J2" s="848"/>
      <c r="K2" s="848"/>
      <c r="L2" s="848"/>
      <c r="M2" s="848"/>
      <c r="N2" s="169"/>
    </row>
    <row r="3" spans="1:26" s="2" customFormat="1" ht="41.25" customHeight="1">
      <c r="A3" s="848" t="s">
        <v>164</v>
      </c>
      <c r="B3" s="848"/>
      <c r="C3" s="848"/>
      <c r="D3" s="848"/>
      <c r="E3" s="848"/>
      <c r="F3" s="848"/>
      <c r="G3" s="848"/>
      <c r="H3" s="848"/>
      <c r="I3" s="848"/>
      <c r="J3" s="848"/>
      <c r="K3" s="848"/>
      <c r="L3" s="848"/>
      <c r="M3" s="848"/>
      <c r="N3" s="169"/>
    </row>
    <row r="4" spans="1:26" s="2" customFormat="1" ht="48.75" customHeight="1">
      <c r="A4" s="848" t="s">
        <v>852</v>
      </c>
      <c r="B4" s="848"/>
      <c r="C4" s="848"/>
      <c r="D4" s="848"/>
      <c r="E4" s="848"/>
      <c r="F4" s="848"/>
      <c r="G4" s="848"/>
      <c r="H4" s="848"/>
      <c r="I4" s="848"/>
      <c r="J4" s="848"/>
      <c r="K4" s="848"/>
      <c r="L4" s="848"/>
      <c r="M4" s="848"/>
      <c r="N4" s="169"/>
    </row>
    <row r="5" spans="1:26" s="3" customFormat="1" ht="73.5" customHeight="1">
      <c r="A5" s="849" t="s">
        <v>764</v>
      </c>
      <c r="B5" s="849"/>
      <c r="C5" s="849"/>
      <c r="D5" s="849"/>
      <c r="E5" s="849"/>
      <c r="F5" s="849"/>
      <c r="G5" s="849"/>
      <c r="H5" s="849"/>
      <c r="I5" s="849"/>
      <c r="J5" s="849"/>
      <c r="K5" s="849"/>
      <c r="L5" s="849"/>
      <c r="M5" s="849"/>
      <c r="N5" s="170"/>
    </row>
    <row r="6" spans="1:26" ht="6" customHeight="1"/>
    <row r="7" spans="1:26" ht="7.5" customHeight="1">
      <c r="A7" s="171"/>
      <c r="B7" s="172"/>
      <c r="C7" s="172"/>
      <c r="D7" s="173"/>
      <c r="E7" s="173"/>
      <c r="F7" s="173"/>
      <c r="G7" s="173"/>
      <c r="H7" s="173"/>
      <c r="I7" s="173"/>
      <c r="J7" s="173"/>
      <c r="K7" s="173"/>
      <c r="L7" s="172"/>
      <c r="M7" s="173"/>
      <c r="N7" s="174"/>
    </row>
    <row r="8" spans="1:26" s="177" customFormat="1" ht="45" customHeight="1">
      <c r="A8" s="175"/>
      <c r="B8" s="850" t="s">
        <v>49</v>
      </c>
      <c r="C8" s="850"/>
      <c r="D8" s="850"/>
      <c r="E8" s="850"/>
      <c r="F8" s="850" t="s">
        <v>55</v>
      </c>
      <c r="G8" s="850"/>
      <c r="H8" s="850"/>
      <c r="I8" s="850"/>
      <c r="J8" s="850" t="s">
        <v>56</v>
      </c>
      <c r="K8" s="850"/>
      <c r="L8" s="850"/>
      <c r="M8" s="850"/>
      <c r="N8" s="176"/>
      <c r="Y8" s="177">
        <v>1</v>
      </c>
      <c r="Z8" s="177">
        <v>1</v>
      </c>
    </row>
    <row r="9" spans="1:26" s="181" customFormat="1" ht="65.25" customHeight="1">
      <c r="A9" s="178"/>
      <c r="B9" s="178" t="s">
        <v>165</v>
      </c>
      <c r="C9" s="179" t="s">
        <v>166</v>
      </c>
      <c r="D9" s="178" t="s">
        <v>167</v>
      </c>
      <c r="E9" s="178" t="s">
        <v>43</v>
      </c>
      <c r="F9" s="178" t="s">
        <v>165</v>
      </c>
      <c r="G9" s="178" t="s">
        <v>166</v>
      </c>
      <c r="H9" s="178" t="s">
        <v>167</v>
      </c>
      <c r="I9" s="178" t="s">
        <v>43</v>
      </c>
      <c r="J9" s="178" t="s">
        <v>165</v>
      </c>
      <c r="K9" s="178" t="s">
        <v>166</v>
      </c>
      <c r="L9" s="179" t="s">
        <v>167</v>
      </c>
      <c r="M9" s="178" t="s">
        <v>43</v>
      </c>
      <c r="N9" s="180"/>
      <c r="Y9" s="181">
        <v>1</v>
      </c>
      <c r="Z9" s="181">
        <v>1</v>
      </c>
    </row>
    <row r="10" spans="1:26" s="184" customFormat="1" ht="53.25" customHeight="1">
      <c r="A10" s="182" t="s">
        <v>138</v>
      </c>
      <c r="B10" s="183">
        <v>2000</v>
      </c>
      <c r="C10" s="183">
        <v>0</v>
      </c>
      <c r="D10" s="183">
        <v>0</v>
      </c>
      <c r="E10" s="183">
        <v>2000</v>
      </c>
      <c r="F10" s="183">
        <v>20534.052802800001</v>
      </c>
      <c r="G10" s="183">
        <v>801847.63471120002</v>
      </c>
      <c r="H10" s="183">
        <v>666568.18121000007</v>
      </c>
      <c r="I10" s="183">
        <v>1488949.8687239999</v>
      </c>
      <c r="J10" s="183">
        <v>3955.8379199999999</v>
      </c>
      <c r="K10" s="183">
        <v>136471.53836999999</v>
      </c>
      <c r="L10" s="183">
        <v>204020.68238999997</v>
      </c>
      <c r="M10" s="183">
        <v>344448.05868000002</v>
      </c>
      <c r="N10" s="176"/>
    </row>
    <row r="11" spans="1:26" s="184" customFormat="1" ht="53.25" customHeight="1">
      <c r="A11" s="182" t="s">
        <v>139</v>
      </c>
      <c r="B11" s="185">
        <v>0</v>
      </c>
      <c r="C11" s="185">
        <v>0</v>
      </c>
      <c r="D11" s="185">
        <v>0</v>
      </c>
      <c r="E11" s="185">
        <v>0</v>
      </c>
      <c r="F11" s="185">
        <v>42.327080000000002</v>
      </c>
      <c r="G11" s="185">
        <v>14559.254716399999</v>
      </c>
      <c r="H11" s="185">
        <v>4838.0567199999996</v>
      </c>
      <c r="I11" s="185">
        <v>19439.638516399998</v>
      </c>
      <c r="J11" s="183">
        <v>0</v>
      </c>
      <c r="K11" s="183">
        <v>278.98149000000001</v>
      </c>
      <c r="L11" s="183">
        <v>760.66769999999997</v>
      </c>
      <c r="M11" s="183">
        <v>1039.6491899999999</v>
      </c>
      <c r="N11" s="176"/>
    </row>
    <row r="12" spans="1:26" s="184" customFormat="1" ht="53.25" customHeight="1">
      <c r="A12" s="182" t="s">
        <v>140</v>
      </c>
      <c r="B12" s="185">
        <v>0</v>
      </c>
      <c r="C12" s="185">
        <v>0</v>
      </c>
      <c r="D12" s="185">
        <v>0</v>
      </c>
      <c r="E12" s="185">
        <v>0</v>
      </c>
      <c r="F12" s="185">
        <v>6.86</v>
      </c>
      <c r="G12" s="185">
        <v>107.74924</v>
      </c>
      <c r="H12" s="185">
        <v>0</v>
      </c>
      <c r="I12" s="185">
        <v>114.60924</v>
      </c>
      <c r="J12" s="183">
        <v>0</v>
      </c>
      <c r="K12" s="183">
        <v>165.47058999999999</v>
      </c>
      <c r="L12" s="183">
        <v>256.72714000000002</v>
      </c>
      <c r="M12" s="183">
        <v>422.19772999999998</v>
      </c>
      <c r="N12" s="176"/>
    </row>
    <row r="13" spans="1:26" s="184" customFormat="1" ht="53.25" customHeight="1">
      <c r="A13" s="182" t="s">
        <v>141</v>
      </c>
      <c r="B13" s="183">
        <v>0</v>
      </c>
      <c r="C13" s="183">
        <v>0</v>
      </c>
      <c r="D13" s="183">
        <v>0</v>
      </c>
      <c r="E13" s="183">
        <v>0</v>
      </c>
      <c r="F13" s="183">
        <v>8.8095400000000001</v>
      </c>
      <c r="G13" s="183">
        <v>23045.925688399999</v>
      </c>
      <c r="H13" s="183">
        <v>21744.033216800002</v>
      </c>
      <c r="I13" s="183">
        <v>44798.768445200003</v>
      </c>
      <c r="J13" s="183">
        <v>28</v>
      </c>
      <c r="K13" s="183">
        <v>3514.86708</v>
      </c>
      <c r="L13" s="183">
        <v>5395.1355800000001</v>
      </c>
      <c r="M13" s="183">
        <v>8938.0026600000001</v>
      </c>
      <c r="N13" s="176"/>
    </row>
    <row r="14" spans="1:26" s="184" customFormat="1" ht="53.25" customHeight="1">
      <c r="A14" s="182" t="s">
        <v>142</v>
      </c>
      <c r="B14" s="183">
        <v>146391.17199999999</v>
      </c>
      <c r="C14" s="183">
        <v>59146.915670000002</v>
      </c>
      <c r="D14" s="183">
        <v>0</v>
      </c>
      <c r="E14" s="183">
        <v>205538.08766999998</v>
      </c>
      <c r="F14" s="183">
        <v>11659.0966372</v>
      </c>
      <c r="G14" s="183">
        <v>648569.259189</v>
      </c>
      <c r="H14" s="183">
        <v>600402.87170239992</v>
      </c>
      <c r="I14" s="183">
        <v>1260631.2275286</v>
      </c>
      <c r="J14" s="183">
        <v>23882.169416000001</v>
      </c>
      <c r="K14" s="183">
        <v>199818.17885580001</v>
      </c>
      <c r="L14" s="183">
        <v>116362.76737999999</v>
      </c>
      <c r="M14" s="183">
        <v>340063.11565179995</v>
      </c>
      <c r="N14" s="176"/>
    </row>
    <row r="15" spans="1:26" s="184" customFormat="1" ht="53.25" customHeight="1">
      <c r="A15" s="182" t="s">
        <v>143</v>
      </c>
      <c r="B15" s="183">
        <v>2725</v>
      </c>
      <c r="C15" s="183">
        <v>598.51201900000001</v>
      </c>
      <c r="D15" s="183">
        <v>0</v>
      </c>
      <c r="E15" s="183">
        <v>3323.5120189999998</v>
      </c>
      <c r="F15" s="183">
        <v>11.439309999999999</v>
      </c>
      <c r="G15" s="183">
        <v>389.06933000000004</v>
      </c>
      <c r="H15" s="183">
        <v>0</v>
      </c>
      <c r="I15" s="183">
        <v>400.50864000000001</v>
      </c>
      <c r="J15" s="183">
        <v>1316.0176000000001</v>
      </c>
      <c r="K15" s="183">
        <v>197.14342000000002</v>
      </c>
      <c r="L15" s="183">
        <v>119.08835000000001</v>
      </c>
      <c r="M15" s="183">
        <v>1632.24937</v>
      </c>
      <c r="N15" s="176"/>
    </row>
    <row r="16" spans="1:26" s="184" customFormat="1" ht="53.25" customHeight="1">
      <c r="A16" s="182" t="s">
        <v>98</v>
      </c>
      <c r="B16" s="183">
        <v>67389.0884104</v>
      </c>
      <c r="C16" s="183">
        <v>114401.22</v>
      </c>
      <c r="D16" s="183">
        <v>0</v>
      </c>
      <c r="E16" s="183">
        <v>181790.3084104</v>
      </c>
      <c r="F16" s="183">
        <v>15931.705029999999</v>
      </c>
      <c r="G16" s="183">
        <v>1033822.7858356</v>
      </c>
      <c r="H16" s="183">
        <v>1427956.1389475998</v>
      </c>
      <c r="I16" s="183">
        <v>2477710.6298131999</v>
      </c>
      <c r="J16" s="183">
        <v>293110.07753800001</v>
      </c>
      <c r="K16" s="183">
        <v>232946.6747374</v>
      </c>
      <c r="L16" s="183">
        <v>326665.51789620001</v>
      </c>
      <c r="M16" s="183">
        <v>852722.27017159993</v>
      </c>
      <c r="N16" s="176"/>
    </row>
    <row r="17" spans="1:14" s="184" customFormat="1" ht="53.25" customHeight="1">
      <c r="A17" s="182" t="s">
        <v>144</v>
      </c>
      <c r="B17" s="183">
        <v>146552.34077000001</v>
      </c>
      <c r="C17" s="183">
        <v>36628.205679999999</v>
      </c>
      <c r="D17" s="183">
        <v>0</v>
      </c>
      <c r="E17" s="183">
        <v>183180.54644999999</v>
      </c>
      <c r="F17" s="183">
        <v>11307.659223799999</v>
      </c>
      <c r="G17" s="183">
        <v>898456.58588999999</v>
      </c>
      <c r="H17" s="183">
        <v>544814.91221400001</v>
      </c>
      <c r="I17" s="183">
        <v>1454579.1573278001</v>
      </c>
      <c r="J17" s="183">
        <v>18734.650521400003</v>
      </c>
      <c r="K17" s="183">
        <v>167684.3630136</v>
      </c>
      <c r="L17" s="183">
        <v>369257.21778259997</v>
      </c>
      <c r="M17" s="183">
        <v>555676.2313176</v>
      </c>
      <c r="N17" s="176"/>
    </row>
    <row r="18" spans="1:14" s="184" customFormat="1" ht="53.25" customHeight="1">
      <c r="A18" s="182" t="s">
        <v>145</v>
      </c>
      <c r="B18" s="183">
        <v>0</v>
      </c>
      <c r="C18" s="183">
        <v>0</v>
      </c>
      <c r="D18" s="183">
        <v>0</v>
      </c>
      <c r="E18" s="183">
        <v>0</v>
      </c>
      <c r="F18" s="183">
        <v>733.23953000000006</v>
      </c>
      <c r="G18" s="183">
        <v>84782.120336600012</v>
      </c>
      <c r="H18" s="183">
        <v>78402.556394800005</v>
      </c>
      <c r="I18" s="183">
        <v>163917.91626140001</v>
      </c>
      <c r="J18" s="183">
        <v>234.77194</v>
      </c>
      <c r="K18" s="183">
        <v>17483.25704</v>
      </c>
      <c r="L18" s="183">
        <v>44781.986579999997</v>
      </c>
      <c r="M18" s="183">
        <v>62500.01556</v>
      </c>
      <c r="N18" s="176"/>
    </row>
    <row r="19" spans="1:14" s="184" customFormat="1" ht="53.25" customHeight="1">
      <c r="A19" s="182" t="s">
        <v>146</v>
      </c>
      <c r="B19" s="183">
        <v>7008.7</v>
      </c>
      <c r="C19" s="183">
        <v>0</v>
      </c>
      <c r="D19" s="183">
        <v>0</v>
      </c>
      <c r="E19" s="183">
        <v>7008.7</v>
      </c>
      <c r="F19" s="183">
        <v>1445.771565</v>
      </c>
      <c r="G19" s="183">
        <v>444857.26173239999</v>
      </c>
      <c r="H19" s="183">
        <v>582786.53343399998</v>
      </c>
      <c r="I19" s="183">
        <v>1029089.5667314</v>
      </c>
      <c r="J19" s="183">
        <v>1860</v>
      </c>
      <c r="K19" s="183">
        <v>38108.227129999999</v>
      </c>
      <c r="L19" s="183">
        <v>208938.33299660002</v>
      </c>
      <c r="M19" s="183">
        <v>248906.5601266</v>
      </c>
      <c r="N19" s="176"/>
    </row>
    <row r="20" spans="1:14" s="184" customFormat="1" ht="53.25" customHeight="1">
      <c r="A20" s="182" t="s">
        <v>147</v>
      </c>
      <c r="B20" s="183">
        <v>12.007744000000001</v>
      </c>
      <c r="C20" s="183">
        <v>0</v>
      </c>
      <c r="D20" s="183">
        <v>0</v>
      </c>
      <c r="E20" s="183">
        <v>12.007744000000001</v>
      </c>
      <c r="F20" s="183">
        <v>27447.803190000002</v>
      </c>
      <c r="G20" s="183">
        <v>17893.676950000001</v>
      </c>
      <c r="H20" s="183">
        <v>367.14299999999997</v>
      </c>
      <c r="I20" s="183">
        <v>45708.623140000003</v>
      </c>
      <c r="J20" s="183">
        <v>2803.05</v>
      </c>
      <c r="K20" s="183">
        <v>15553.151330000001</v>
      </c>
      <c r="L20" s="183">
        <v>17401.7867692</v>
      </c>
      <c r="M20" s="183">
        <v>35757.988099200003</v>
      </c>
      <c r="N20" s="176"/>
    </row>
    <row r="21" spans="1:14" s="184" customFormat="1" ht="53.25" customHeight="1">
      <c r="A21" s="182" t="s">
        <v>148</v>
      </c>
      <c r="B21" s="183">
        <v>4170.6000000000004</v>
      </c>
      <c r="C21" s="183">
        <v>0</v>
      </c>
      <c r="D21" s="183">
        <v>0</v>
      </c>
      <c r="E21" s="183">
        <v>4170.6000000000004</v>
      </c>
      <c r="F21" s="183">
        <v>3515.6482099999998</v>
      </c>
      <c r="G21" s="183">
        <v>405428.61776499997</v>
      </c>
      <c r="H21" s="183">
        <v>845608.9596688</v>
      </c>
      <c r="I21" s="183">
        <v>1254553.2256438001</v>
      </c>
      <c r="J21" s="183">
        <v>8223.2490799999996</v>
      </c>
      <c r="K21" s="183">
        <v>16635.858640000002</v>
      </c>
      <c r="L21" s="183">
        <v>312141.59426340001</v>
      </c>
      <c r="M21" s="183">
        <v>337000.70198339998</v>
      </c>
      <c r="N21" s="176"/>
    </row>
    <row r="22" spans="1:14" s="184" customFormat="1" ht="53.25" customHeight="1">
      <c r="A22" s="182" t="s">
        <v>149</v>
      </c>
      <c r="B22" s="183">
        <v>0</v>
      </c>
      <c r="C22" s="183">
        <v>0</v>
      </c>
      <c r="D22" s="183">
        <v>0</v>
      </c>
      <c r="E22" s="183">
        <v>0</v>
      </c>
      <c r="F22" s="183">
        <v>240.97351</v>
      </c>
      <c r="G22" s="183">
        <v>2048.6500900000001</v>
      </c>
      <c r="H22" s="183">
        <v>182.05725000000001</v>
      </c>
      <c r="I22" s="183">
        <v>2471.6808500000002</v>
      </c>
      <c r="J22" s="183">
        <v>0</v>
      </c>
      <c r="K22" s="183">
        <v>367.80412000000001</v>
      </c>
      <c r="L22" s="183">
        <v>1304.6986100000001</v>
      </c>
      <c r="M22" s="183">
        <v>1672.5027299999999</v>
      </c>
      <c r="N22" s="176"/>
    </row>
    <row r="23" spans="1:14" s="184" customFormat="1" ht="53.25" customHeight="1">
      <c r="A23" s="182" t="s">
        <v>150</v>
      </c>
      <c r="B23" s="183">
        <v>0</v>
      </c>
      <c r="C23" s="183">
        <v>0</v>
      </c>
      <c r="D23" s="183">
        <v>0</v>
      </c>
      <c r="E23" s="183">
        <v>0</v>
      </c>
      <c r="F23" s="183">
        <v>216.81608</v>
      </c>
      <c r="G23" s="183">
        <v>18944.5685104</v>
      </c>
      <c r="H23" s="183">
        <v>1452.756594</v>
      </c>
      <c r="I23" s="183">
        <v>20614.141184399999</v>
      </c>
      <c r="J23" s="183">
        <v>0</v>
      </c>
      <c r="K23" s="183">
        <v>1077.95427</v>
      </c>
      <c r="L23" s="183">
        <v>3504.1738100000002</v>
      </c>
      <c r="M23" s="183">
        <v>4582.1280800000004</v>
      </c>
      <c r="N23" s="176"/>
    </row>
    <row r="24" spans="1:14" s="184" customFormat="1" ht="53.25" customHeight="1">
      <c r="A24" s="182" t="s">
        <v>151</v>
      </c>
      <c r="B24" s="183">
        <v>0</v>
      </c>
      <c r="C24" s="183">
        <v>0</v>
      </c>
      <c r="D24" s="183">
        <v>0</v>
      </c>
      <c r="E24" s="183">
        <v>0</v>
      </c>
      <c r="F24" s="183">
        <v>459.97922999999997</v>
      </c>
      <c r="G24" s="183">
        <v>56358.295720000002</v>
      </c>
      <c r="H24" s="183">
        <v>32460.407028000001</v>
      </c>
      <c r="I24" s="183">
        <v>89278.681977999993</v>
      </c>
      <c r="J24" s="183">
        <v>59.597999999999999</v>
      </c>
      <c r="K24" s="183">
        <v>19537.4487768</v>
      </c>
      <c r="L24" s="183">
        <v>30253.185803</v>
      </c>
      <c r="M24" s="183">
        <v>49850.232579800002</v>
      </c>
      <c r="N24" s="176"/>
    </row>
    <row r="25" spans="1:14" s="184" customFormat="1" ht="53.25" customHeight="1">
      <c r="A25" s="182" t="s">
        <v>152</v>
      </c>
      <c r="B25" s="183">
        <v>0</v>
      </c>
      <c r="C25" s="183">
        <v>0</v>
      </c>
      <c r="D25" s="183">
        <v>0</v>
      </c>
      <c r="E25" s="183">
        <v>0</v>
      </c>
      <c r="F25" s="183">
        <v>0</v>
      </c>
      <c r="G25" s="183">
        <v>55.5</v>
      </c>
      <c r="H25" s="183">
        <v>0</v>
      </c>
      <c r="I25" s="183">
        <v>55.5</v>
      </c>
      <c r="J25" s="183">
        <v>0</v>
      </c>
      <c r="K25" s="183">
        <v>39.51605</v>
      </c>
      <c r="L25" s="183">
        <v>56.089497000000001</v>
      </c>
      <c r="M25" s="183">
        <v>95.605547000000001</v>
      </c>
      <c r="N25" s="176"/>
    </row>
    <row r="26" spans="1:14" s="184" customFormat="1" ht="53.25" customHeight="1">
      <c r="A26" s="182" t="s">
        <v>153</v>
      </c>
      <c r="B26" s="183">
        <v>0</v>
      </c>
      <c r="C26" s="183">
        <v>0</v>
      </c>
      <c r="D26" s="183">
        <v>0</v>
      </c>
      <c r="E26" s="183">
        <v>0</v>
      </c>
      <c r="F26" s="183">
        <v>9.6623999999999999</v>
      </c>
      <c r="G26" s="183">
        <v>77.411539999999988</v>
      </c>
      <c r="H26" s="183">
        <v>0</v>
      </c>
      <c r="I26" s="183">
        <v>87.073940000000007</v>
      </c>
      <c r="J26" s="183">
        <v>0</v>
      </c>
      <c r="K26" s="183">
        <v>0</v>
      </c>
      <c r="L26" s="183">
        <v>1.86697</v>
      </c>
      <c r="M26" s="183">
        <v>1.86697</v>
      </c>
      <c r="N26" s="176"/>
    </row>
    <row r="27" spans="1:14" s="189" customFormat="1" ht="53.25" customHeight="1">
      <c r="A27" s="186" t="s">
        <v>154</v>
      </c>
      <c r="B27" s="187">
        <v>0</v>
      </c>
      <c r="C27" s="187">
        <v>0</v>
      </c>
      <c r="D27" s="187">
        <v>0</v>
      </c>
      <c r="E27" s="187">
        <v>0</v>
      </c>
      <c r="F27" s="187">
        <v>0</v>
      </c>
      <c r="G27" s="187">
        <v>0</v>
      </c>
      <c r="H27" s="187">
        <v>0</v>
      </c>
      <c r="I27" s="187">
        <v>0</v>
      </c>
      <c r="J27" s="187">
        <v>12.16033</v>
      </c>
      <c r="K27" s="187">
        <v>336.76638000000003</v>
      </c>
      <c r="L27" s="187">
        <v>176.58669</v>
      </c>
      <c r="M27" s="187">
        <v>525.51340000000005</v>
      </c>
      <c r="N27" s="188"/>
    </row>
    <row r="28" spans="1:14" s="189" customFormat="1" ht="38.25" customHeight="1">
      <c r="A28" s="190" t="s">
        <v>168</v>
      </c>
      <c r="B28" s="191">
        <f>SUM(B10:B27)</f>
        <v>376248.90892439999</v>
      </c>
      <c r="C28" s="191">
        <f t="shared" ref="C28:M28" si="0">SUM(C10:C27)</f>
        <v>210774.85336900002</v>
      </c>
      <c r="D28" s="191">
        <f t="shared" si="0"/>
        <v>0</v>
      </c>
      <c r="E28" s="191">
        <f t="shared" si="0"/>
        <v>587023.76229339989</v>
      </c>
      <c r="F28" s="191">
        <f t="shared" si="0"/>
        <v>93571.843338799998</v>
      </c>
      <c r="G28" s="191">
        <f t="shared" si="0"/>
        <v>4451244.3672449999</v>
      </c>
      <c r="H28" s="191">
        <f t="shared" si="0"/>
        <v>4807584.6073803995</v>
      </c>
      <c r="I28" s="191">
        <f t="shared" si="0"/>
        <v>9352400.8179641999</v>
      </c>
      <c r="J28" s="191">
        <f t="shared" si="0"/>
        <v>354219.58234539995</v>
      </c>
      <c r="K28" s="191">
        <f t="shared" si="0"/>
        <v>850217.20129360002</v>
      </c>
      <c r="L28" s="191">
        <f t="shared" si="0"/>
        <v>1641398.1062080003</v>
      </c>
      <c r="M28" s="191">
        <f t="shared" si="0"/>
        <v>2845834.8898470006</v>
      </c>
      <c r="N28" s="188"/>
    </row>
    <row r="29" spans="1:14" ht="11.25" customHeight="1" thickBot="1">
      <c r="A29" s="192"/>
      <c r="B29" s="193"/>
      <c r="C29" s="194"/>
      <c r="D29" s="194"/>
      <c r="E29" s="194"/>
      <c r="F29" s="194"/>
      <c r="G29" s="194"/>
      <c r="H29" s="194"/>
      <c r="I29" s="194"/>
      <c r="J29" s="193"/>
      <c r="K29" s="193"/>
      <c r="L29" s="193"/>
      <c r="M29" s="193"/>
    </row>
    <row r="30" spans="1:14" s="198" customFormat="1" ht="27.75" customHeight="1" thickTop="1">
      <c r="A30" s="198" t="s">
        <v>765</v>
      </c>
      <c r="B30" s="196"/>
      <c r="C30" s="197"/>
      <c r="D30" s="197"/>
      <c r="E30" s="197"/>
      <c r="F30" s="197"/>
      <c r="G30" s="197"/>
      <c r="H30" s="197"/>
      <c r="I30" s="197"/>
      <c r="N30" s="199"/>
    </row>
    <row r="31" spans="1:14" ht="24.75" customHeight="1">
      <c r="A31" s="195"/>
      <c r="B31" s="37"/>
      <c r="C31" s="18"/>
      <c r="D31" s="18"/>
      <c r="E31" s="18"/>
      <c r="F31" s="18"/>
      <c r="G31" s="18"/>
      <c r="H31" s="18"/>
      <c r="I31" s="18"/>
      <c r="J31" s="17"/>
      <c r="K31" s="17"/>
      <c r="L31" s="17"/>
      <c r="M31" s="17"/>
    </row>
    <row r="32" spans="1:14" ht="22.5" customHeight="1">
      <c r="A32" s="195"/>
      <c r="B32" s="37"/>
      <c r="C32" s="18"/>
      <c r="D32" s="18"/>
      <c r="E32" s="18"/>
      <c r="F32" s="18"/>
      <c r="G32" s="18"/>
      <c r="H32" s="18"/>
      <c r="I32" s="18"/>
      <c r="J32" s="17"/>
      <c r="K32" s="17"/>
      <c r="L32" s="17"/>
      <c r="M32" s="17"/>
    </row>
    <row r="33" spans="1:13" ht="13.5" customHeight="1">
      <c r="A33" s="16"/>
      <c r="B33" s="37"/>
      <c r="C33" s="18"/>
      <c r="D33" s="18"/>
      <c r="E33" s="18"/>
      <c r="F33" s="18"/>
      <c r="G33" s="18"/>
      <c r="H33" s="18"/>
      <c r="I33" s="18"/>
      <c r="J33" s="17"/>
      <c r="K33" s="17"/>
      <c r="L33" s="17"/>
      <c r="M33" s="17"/>
    </row>
    <row r="34" spans="1:13" ht="13.5" customHeight="1">
      <c r="A34" s="16"/>
      <c r="B34" s="37"/>
      <c r="C34" s="18"/>
      <c r="D34" s="18"/>
      <c r="E34" s="18"/>
      <c r="F34" s="18"/>
      <c r="G34" s="18"/>
      <c r="H34" s="18"/>
      <c r="I34" s="18"/>
      <c r="J34" s="17"/>
      <c r="K34" s="17"/>
      <c r="L34" s="17"/>
      <c r="M34" s="17"/>
    </row>
    <row r="35" spans="1:13" ht="13.5" customHeight="1">
      <c r="A35" s="16"/>
      <c r="B35" s="37"/>
      <c r="C35" s="18"/>
      <c r="D35" s="18"/>
      <c r="E35" s="18"/>
      <c r="F35" s="18"/>
      <c r="G35" s="18"/>
      <c r="H35" s="18"/>
      <c r="I35" s="18"/>
      <c r="J35" s="17"/>
      <c r="K35" s="17"/>
      <c r="L35" s="17"/>
      <c r="M35" s="17"/>
    </row>
    <row r="36" spans="1:13" ht="13.5" customHeight="1">
      <c r="A36" s="16"/>
      <c r="B36" s="37"/>
      <c r="C36" s="18"/>
      <c r="D36" s="18"/>
      <c r="E36" s="18"/>
      <c r="F36" s="18"/>
      <c r="G36" s="18"/>
      <c r="H36" s="18"/>
      <c r="I36" s="18"/>
      <c r="J36" s="17"/>
      <c r="K36" s="17"/>
      <c r="L36" s="17"/>
      <c r="M36" s="17"/>
    </row>
    <row r="37" spans="1:13" ht="13.5" customHeight="1">
      <c r="A37" s="142"/>
      <c r="B37" s="200"/>
      <c r="C37" s="18"/>
      <c r="D37" s="18"/>
      <c r="E37" s="18"/>
      <c r="F37" s="18"/>
      <c r="G37" s="18"/>
      <c r="H37" s="18"/>
      <c r="I37" s="18"/>
      <c r="J37" s="17"/>
      <c r="K37" s="17"/>
      <c r="L37" s="17"/>
      <c r="M37" s="17"/>
    </row>
    <row r="38" spans="1:13" ht="13.5" customHeight="1">
      <c r="A38" s="16"/>
      <c r="B38" s="200"/>
      <c r="C38" s="18"/>
      <c r="D38" s="18"/>
      <c r="E38" s="18"/>
      <c r="F38" s="18"/>
      <c r="G38" s="18"/>
      <c r="H38" s="18"/>
      <c r="I38" s="18"/>
      <c r="J38" s="17"/>
      <c r="K38" s="17"/>
      <c r="L38" s="17"/>
      <c r="M38" s="17"/>
    </row>
    <row r="39" spans="1:13" ht="13.5" customHeight="1">
      <c r="A39" s="16"/>
      <c r="B39" s="200"/>
      <c r="C39" s="18"/>
      <c r="D39" s="18"/>
      <c r="E39" s="18"/>
      <c r="F39" s="18"/>
      <c r="G39" s="18"/>
      <c r="H39" s="18"/>
      <c r="I39" s="18"/>
      <c r="J39" s="17"/>
      <c r="K39" s="17"/>
      <c r="L39" s="17"/>
      <c r="M39" s="17"/>
    </row>
    <row r="40" spans="1:13" ht="13.5" customHeight="1">
      <c r="A40" s="16"/>
      <c r="B40" s="200"/>
      <c r="C40" s="18"/>
      <c r="D40" s="18"/>
      <c r="E40" s="18"/>
      <c r="F40" s="18"/>
      <c r="G40" s="18"/>
      <c r="H40" s="18"/>
      <c r="I40" s="18"/>
      <c r="J40" s="17"/>
      <c r="K40" s="17"/>
      <c r="L40" s="17"/>
      <c r="M40" s="17"/>
    </row>
    <row r="41" spans="1:13" ht="13.5" customHeight="1">
      <c r="A41" s="16"/>
      <c r="B41" s="200"/>
      <c r="C41" s="18"/>
      <c r="D41" s="18"/>
      <c r="E41" s="18"/>
      <c r="F41" s="18"/>
      <c r="G41" s="18"/>
      <c r="H41" s="18"/>
      <c r="I41" s="18"/>
      <c r="J41" s="17"/>
      <c r="K41" s="17"/>
      <c r="L41" s="17"/>
      <c r="M41" s="17"/>
    </row>
    <row r="42" spans="1:13" ht="13.5" customHeight="1">
      <c r="A42" s="16"/>
      <c r="B42" s="200"/>
      <c r="C42" s="18"/>
      <c r="D42" s="18"/>
      <c r="E42" s="18"/>
      <c r="F42" s="18"/>
      <c r="G42" s="18"/>
      <c r="H42" s="18"/>
      <c r="I42" s="18"/>
      <c r="J42" s="17"/>
      <c r="K42" s="17"/>
      <c r="L42" s="17"/>
      <c r="M42" s="17"/>
    </row>
    <row r="43" spans="1:13" ht="13.5" customHeight="1">
      <c r="A43" s="142"/>
      <c r="B43" s="200"/>
      <c r="C43" s="18"/>
      <c r="D43" s="18"/>
      <c r="E43" s="18"/>
      <c r="F43" s="18"/>
      <c r="G43" s="18"/>
      <c r="H43" s="18"/>
      <c r="I43" s="18"/>
      <c r="J43" s="17"/>
      <c r="K43" s="17"/>
      <c r="L43" s="17"/>
      <c r="M43" s="17"/>
    </row>
    <row r="44" spans="1:13" ht="13.5" customHeight="1">
      <c r="A44" s="16"/>
      <c r="B44" s="37"/>
      <c r="C44" s="18"/>
      <c r="D44" s="18"/>
      <c r="E44" s="18"/>
      <c r="F44" s="18"/>
      <c r="G44" s="18"/>
      <c r="H44" s="18"/>
      <c r="I44" s="18"/>
      <c r="J44" s="17"/>
      <c r="K44" s="17"/>
      <c r="L44" s="17"/>
      <c r="M44" s="17"/>
    </row>
    <row r="45" spans="1:13" ht="13.5" customHeight="1">
      <c r="A45" s="16"/>
      <c r="B45" s="37"/>
      <c r="C45" s="18"/>
      <c r="D45" s="18"/>
      <c r="E45" s="18"/>
      <c r="F45" s="18"/>
      <c r="G45" s="18"/>
      <c r="H45" s="18"/>
      <c r="I45" s="18"/>
      <c r="J45" s="17"/>
      <c r="K45" s="17"/>
      <c r="L45" s="17"/>
      <c r="M45" s="17"/>
    </row>
    <row r="46" spans="1:13" ht="13.5" customHeight="1">
      <c r="A46" s="16"/>
      <c r="B46" s="37"/>
      <c r="C46" s="18"/>
      <c r="D46" s="18"/>
      <c r="E46" s="18"/>
      <c r="F46" s="18"/>
      <c r="G46" s="18"/>
      <c r="H46" s="18"/>
      <c r="I46" s="18"/>
      <c r="J46" s="17"/>
      <c r="K46" s="17"/>
      <c r="L46" s="17"/>
      <c r="M46" s="17"/>
    </row>
    <row r="47" spans="1:13" ht="13.5" customHeight="1">
      <c r="A47" s="142"/>
      <c r="B47" s="37"/>
      <c r="C47" s="18"/>
      <c r="D47" s="18"/>
      <c r="E47" s="18"/>
      <c r="F47" s="18"/>
      <c r="G47" s="18"/>
      <c r="H47" s="18"/>
      <c r="I47" s="18"/>
      <c r="J47" s="17"/>
      <c r="K47" s="17"/>
      <c r="L47" s="17"/>
      <c r="M47" s="17"/>
    </row>
    <row r="48" spans="1:13" ht="13.5" customHeight="1">
      <c r="A48" s="16"/>
      <c r="B48" s="37"/>
      <c r="C48" s="18"/>
      <c r="D48" s="18"/>
      <c r="E48" s="18"/>
      <c r="F48" s="18"/>
      <c r="G48" s="18"/>
      <c r="H48" s="18"/>
      <c r="I48" s="18"/>
      <c r="J48" s="17"/>
      <c r="K48" s="17"/>
      <c r="L48" s="17"/>
      <c r="M48" s="17"/>
    </row>
    <row r="49" spans="1:13" ht="13.5" customHeight="1">
      <c r="A49" s="16"/>
      <c r="B49" s="37"/>
      <c r="C49" s="18"/>
      <c r="D49" s="18"/>
      <c r="E49" s="18"/>
      <c r="F49" s="18"/>
      <c r="G49" s="18"/>
      <c r="H49" s="18"/>
      <c r="I49" s="18"/>
      <c r="J49" s="17"/>
      <c r="K49" s="17"/>
      <c r="L49" s="17"/>
      <c r="M49" s="17"/>
    </row>
    <row r="50" spans="1:13" ht="13.5" customHeight="1">
      <c r="A50" s="16"/>
      <c r="B50" s="37"/>
      <c r="C50" s="18"/>
      <c r="D50" s="18"/>
      <c r="E50" s="18"/>
      <c r="F50" s="18"/>
      <c r="G50" s="18"/>
      <c r="H50" s="18"/>
      <c r="I50" s="18"/>
      <c r="J50" s="17"/>
      <c r="K50" s="17"/>
      <c r="L50" s="17"/>
      <c r="M50" s="17"/>
    </row>
    <row r="51" spans="1:13" ht="13.5" customHeight="1">
      <c r="A51" s="16"/>
      <c r="B51" s="37"/>
      <c r="C51" s="18"/>
      <c r="D51" s="18"/>
      <c r="E51" s="18"/>
      <c r="F51" s="18"/>
      <c r="G51" s="18"/>
      <c r="H51" s="18"/>
      <c r="I51" s="18"/>
      <c r="J51" s="17"/>
      <c r="K51" s="17"/>
      <c r="L51" s="17"/>
      <c r="M51" s="17"/>
    </row>
    <row r="52" spans="1:13" ht="13.5" customHeight="1">
      <c r="A52" s="142"/>
      <c r="B52" s="37"/>
      <c r="C52" s="18"/>
      <c r="D52" s="18"/>
      <c r="E52" s="18"/>
      <c r="F52" s="18"/>
      <c r="G52" s="18"/>
      <c r="H52" s="18"/>
      <c r="I52" s="18"/>
      <c r="J52" s="17"/>
      <c r="K52" s="17"/>
      <c r="L52" s="17"/>
      <c r="M52" s="17"/>
    </row>
    <row r="53" spans="1:13" ht="13.5" customHeight="1">
      <c r="A53" s="16"/>
      <c r="B53" s="37"/>
      <c r="C53" s="18"/>
      <c r="D53" s="18"/>
      <c r="E53" s="18"/>
      <c r="F53" s="18"/>
      <c r="G53" s="18"/>
      <c r="H53" s="18"/>
      <c r="I53" s="18"/>
      <c r="J53" s="17"/>
      <c r="K53" s="17"/>
      <c r="L53" s="17"/>
      <c r="M53" s="17"/>
    </row>
    <row r="54" spans="1:13" ht="13.5" customHeight="1">
      <c r="A54" s="16"/>
      <c r="B54" s="37"/>
      <c r="C54" s="18"/>
      <c r="D54" s="18"/>
      <c r="E54" s="18"/>
      <c r="F54" s="18"/>
      <c r="G54" s="18"/>
      <c r="H54" s="18"/>
      <c r="I54" s="18"/>
      <c r="J54" s="17"/>
      <c r="K54" s="17"/>
      <c r="L54" s="17"/>
      <c r="M54" s="17"/>
    </row>
    <row r="55" spans="1:13" ht="13.5" customHeight="1">
      <c r="A55" s="16"/>
      <c r="B55" s="37"/>
      <c r="C55" s="18"/>
      <c r="D55" s="18"/>
      <c r="E55" s="18"/>
      <c r="F55" s="18"/>
      <c r="G55" s="18"/>
      <c r="H55" s="18"/>
      <c r="I55" s="18"/>
      <c r="J55" s="17"/>
      <c r="K55" s="17"/>
      <c r="L55" s="17"/>
      <c r="M55" s="17"/>
    </row>
    <row r="56" spans="1:13" ht="9" customHeight="1">
      <c r="A56" s="140"/>
      <c r="B56" s="37"/>
      <c r="C56" s="18"/>
      <c r="D56" s="18"/>
      <c r="E56" s="18"/>
      <c r="F56" s="18"/>
      <c r="G56" s="18"/>
      <c r="H56" s="18"/>
      <c r="I56" s="18"/>
      <c r="J56" s="17"/>
      <c r="K56" s="17"/>
      <c r="L56" s="17"/>
      <c r="M56" s="17"/>
    </row>
    <row r="57" spans="1:13" ht="9" customHeight="1">
      <c r="A57" s="140"/>
      <c r="B57" s="37"/>
      <c r="C57" s="18"/>
      <c r="D57" s="18"/>
      <c r="E57" s="18"/>
      <c r="F57" s="18"/>
      <c r="G57" s="18"/>
      <c r="H57" s="18"/>
      <c r="I57" s="18"/>
      <c r="J57" s="17"/>
      <c r="K57" s="17"/>
      <c r="L57" s="17"/>
      <c r="M57" s="17"/>
    </row>
    <row r="58" spans="1:13" ht="9" customHeight="1">
      <c r="A58" s="140"/>
      <c r="B58" s="37"/>
      <c r="C58" s="18"/>
      <c r="D58" s="18"/>
      <c r="E58" s="18"/>
      <c r="F58" s="18"/>
      <c r="G58" s="18"/>
      <c r="H58" s="18"/>
      <c r="I58" s="18"/>
      <c r="J58" s="17"/>
      <c r="K58" s="17"/>
      <c r="L58" s="17"/>
      <c r="M58" s="17"/>
    </row>
    <row r="59" spans="1:13" ht="9" customHeight="1">
      <c r="A59" s="140"/>
      <c r="B59" s="37"/>
      <c r="C59" s="18"/>
      <c r="D59" s="18"/>
      <c r="E59" s="18"/>
      <c r="F59" s="18"/>
      <c r="G59" s="18"/>
      <c r="H59" s="18"/>
      <c r="I59" s="18"/>
      <c r="J59" s="17"/>
      <c r="K59" s="17"/>
      <c r="L59" s="17"/>
      <c r="M59" s="17"/>
    </row>
    <row r="60" spans="1:13" ht="9" customHeight="1">
      <c r="A60" s="141"/>
      <c r="B60" s="37"/>
      <c r="C60" s="18"/>
      <c r="D60" s="18"/>
      <c r="E60" s="18"/>
      <c r="F60" s="18"/>
      <c r="G60" s="18"/>
      <c r="H60" s="18"/>
      <c r="I60" s="18"/>
      <c r="J60" s="17"/>
      <c r="K60" s="17"/>
      <c r="L60" s="17"/>
      <c r="M60" s="17"/>
    </row>
    <row r="61" spans="1:13" ht="9" customHeight="1">
      <c r="A61" s="141"/>
      <c r="C61" s="18"/>
      <c r="D61" s="18"/>
      <c r="E61" s="18"/>
      <c r="F61" s="18"/>
      <c r="G61" s="18"/>
      <c r="H61" s="18"/>
      <c r="I61" s="18"/>
      <c r="J61" s="17"/>
      <c r="K61" s="17"/>
      <c r="L61" s="17"/>
      <c r="M61" s="17"/>
    </row>
    <row r="62" spans="1:13" ht="9" customHeight="1">
      <c r="A62" s="142"/>
      <c r="C62" s="18"/>
      <c r="D62" s="18"/>
      <c r="E62" s="18"/>
      <c r="F62" s="18"/>
      <c r="G62" s="18"/>
      <c r="H62" s="18"/>
      <c r="I62" s="18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8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8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8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8"/>
      <c r="J66" s="17"/>
      <c r="K66" s="17"/>
      <c r="L66" s="17"/>
      <c r="M66" s="17"/>
    </row>
    <row r="67" spans="1:13" ht="9" customHeight="1">
      <c r="A67" s="140"/>
      <c r="C67" s="18"/>
      <c r="D67" s="18"/>
      <c r="E67" s="18"/>
      <c r="F67" s="18"/>
      <c r="G67" s="18"/>
      <c r="H67" s="18"/>
      <c r="I67" s="18"/>
      <c r="J67" s="17"/>
      <c r="K67" s="17"/>
      <c r="L67" s="17"/>
      <c r="M67" s="17"/>
    </row>
    <row r="68" spans="1:13" ht="9" customHeight="1">
      <c r="A68" s="142"/>
      <c r="C68" s="18"/>
      <c r="D68" s="18"/>
      <c r="E68" s="18"/>
      <c r="F68" s="18"/>
      <c r="G68" s="18"/>
      <c r="H68" s="18"/>
      <c r="I68" s="18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8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8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8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8"/>
      <c r="J72" s="17"/>
      <c r="K72" s="17"/>
      <c r="L72" s="17"/>
      <c r="M72" s="17"/>
    </row>
    <row r="73" spans="1:13" ht="9" customHeight="1">
      <c r="A73" s="140"/>
      <c r="C73" s="18"/>
      <c r="D73" s="18"/>
      <c r="E73" s="18"/>
      <c r="F73" s="18"/>
      <c r="G73" s="18"/>
      <c r="H73" s="18"/>
      <c r="I73" s="18"/>
      <c r="J73" s="17"/>
      <c r="K73" s="17"/>
      <c r="L73" s="17"/>
      <c r="M73" s="17"/>
    </row>
    <row r="74" spans="1:13" ht="9" customHeight="1">
      <c r="A74" s="142"/>
      <c r="C74" s="18"/>
      <c r="D74" s="18"/>
      <c r="E74" s="18"/>
      <c r="F74" s="18"/>
      <c r="G74" s="18"/>
      <c r="H74" s="18"/>
      <c r="I74" s="18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8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8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8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8"/>
      <c r="J78" s="17"/>
      <c r="K78" s="17"/>
      <c r="L78" s="17"/>
      <c r="M78" s="17"/>
    </row>
    <row r="79" spans="1:13">
      <c r="A79" s="16"/>
      <c r="C79" s="37"/>
      <c r="D79" s="37"/>
      <c r="E79" s="37"/>
      <c r="F79" s="37"/>
      <c r="G79" s="37"/>
      <c r="H79" s="37"/>
      <c r="I79" s="37"/>
    </row>
    <row r="80" spans="1:13">
      <c r="A80" s="16"/>
      <c r="C80" s="37"/>
      <c r="D80" s="37"/>
      <c r="E80" s="37"/>
      <c r="F80" s="37"/>
      <c r="G80" s="37"/>
      <c r="H80" s="37"/>
      <c r="I80" s="37"/>
    </row>
    <row r="81" spans="1:9">
      <c r="A81" s="16"/>
      <c r="C81" s="37"/>
      <c r="D81" s="37"/>
      <c r="E81" s="37"/>
      <c r="F81" s="37"/>
      <c r="G81" s="37"/>
      <c r="H81" s="37"/>
      <c r="I81" s="37"/>
    </row>
    <row r="82" spans="1:9">
      <c r="A82" s="16"/>
      <c r="C82" s="37"/>
      <c r="D82" s="37"/>
      <c r="E82" s="37"/>
      <c r="F82" s="37"/>
      <c r="G82" s="37"/>
      <c r="H82" s="37"/>
      <c r="I82" s="37"/>
    </row>
    <row r="83" spans="1:9">
      <c r="A83" s="140"/>
      <c r="C83" s="37"/>
      <c r="D83" s="37"/>
      <c r="E83" s="37"/>
      <c r="F83" s="37"/>
      <c r="G83" s="37"/>
      <c r="H83" s="37"/>
      <c r="I83" s="37"/>
    </row>
    <row r="84" spans="1:9">
      <c r="A84" s="142"/>
      <c r="C84" s="37"/>
      <c r="D84" s="37"/>
      <c r="E84" s="37"/>
      <c r="F84" s="37"/>
      <c r="G84" s="37"/>
      <c r="H84" s="37"/>
      <c r="I84" s="37"/>
    </row>
    <row r="85" spans="1:9">
      <c r="A85" s="16"/>
      <c r="C85" s="37"/>
      <c r="D85" s="37"/>
      <c r="E85" s="37"/>
      <c r="F85" s="37"/>
      <c r="G85" s="37"/>
      <c r="H85" s="37"/>
      <c r="I85" s="37"/>
    </row>
    <row r="86" spans="1:9">
      <c r="A86" s="16"/>
      <c r="C86" s="37"/>
      <c r="D86" s="37"/>
      <c r="E86" s="37"/>
      <c r="F86" s="37"/>
      <c r="G86" s="37"/>
      <c r="H86" s="37"/>
      <c r="I86" s="37"/>
    </row>
    <row r="87" spans="1:9">
      <c r="A87" s="16"/>
      <c r="C87" s="37"/>
      <c r="D87" s="37"/>
      <c r="E87" s="37"/>
      <c r="F87" s="37"/>
      <c r="G87" s="37"/>
      <c r="H87" s="37"/>
      <c r="I87" s="37"/>
    </row>
    <row r="88" spans="1:9">
      <c r="A88" s="16"/>
      <c r="C88" s="37"/>
      <c r="D88" s="37"/>
      <c r="E88" s="37"/>
      <c r="F88" s="37"/>
      <c r="G88" s="37"/>
      <c r="H88" s="37"/>
      <c r="I88" s="37"/>
    </row>
    <row r="89" spans="1:9">
      <c r="A89" s="16"/>
      <c r="C89" s="37"/>
      <c r="D89" s="37"/>
      <c r="E89" s="37"/>
      <c r="F89" s="37"/>
      <c r="G89" s="37"/>
      <c r="H89" s="37"/>
      <c r="I89" s="37"/>
    </row>
    <row r="90" spans="1:9">
      <c r="A90" s="16"/>
      <c r="C90" s="37"/>
      <c r="D90" s="37"/>
      <c r="E90" s="37"/>
      <c r="F90" s="37"/>
      <c r="G90" s="37"/>
      <c r="H90" s="37"/>
      <c r="I90" s="37"/>
    </row>
    <row r="91" spans="1:9">
      <c r="A91" s="16"/>
      <c r="C91" s="37"/>
      <c r="D91" s="37"/>
      <c r="E91" s="37"/>
      <c r="F91" s="37"/>
      <c r="G91" s="37"/>
      <c r="H91" s="37"/>
      <c r="I91" s="37"/>
    </row>
    <row r="92" spans="1:9">
      <c r="A92" s="16"/>
      <c r="C92" s="37"/>
      <c r="D92" s="37"/>
      <c r="E92" s="37"/>
      <c r="F92" s="37"/>
      <c r="G92" s="37"/>
      <c r="H92" s="37"/>
      <c r="I92" s="37"/>
    </row>
    <row r="93" spans="1:9">
      <c r="A93" s="16"/>
      <c r="C93" s="37"/>
      <c r="D93" s="37"/>
      <c r="E93" s="37"/>
      <c r="F93" s="37"/>
      <c r="G93" s="37"/>
      <c r="H93" s="37"/>
      <c r="I93" s="37"/>
    </row>
    <row r="94" spans="1:9">
      <c r="A94" s="142"/>
      <c r="C94" s="37"/>
      <c r="D94" s="37"/>
      <c r="E94" s="37"/>
      <c r="F94" s="37"/>
      <c r="G94" s="37"/>
      <c r="H94" s="37"/>
      <c r="I94" s="37"/>
    </row>
    <row r="95" spans="1:9">
      <c r="A95" s="16"/>
      <c r="C95" s="37"/>
      <c r="D95" s="37"/>
      <c r="E95" s="37"/>
      <c r="F95" s="37"/>
      <c r="G95" s="37"/>
      <c r="H95" s="37"/>
      <c r="I95" s="37"/>
    </row>
    <row r="96" spans="1:9">
      <c r="A96" s="16"/>
      <c r="C96" s="37"/>
      <c r="D96" s="37"/>
      <c r="E96" s="37"/>
      <c r="F96" s="37"/>
      <c r="G96" s="37"/>
      <c r="H96" s="37"/>
      <c r="I96" s="37"/>
    </row>
    <row r="97" spans="1:9">
      <c r="A97" s="16"/>
      <c r="C97" s="37"/>
      <c r="D97" s="37"/>
      <c r="E97" s="37"/>
      <c r="F97" s="37"/>
      <c r="G97" s="37"/>
      <c r="H97" s="37"/>
      <c r="I97" s="37"/>
    </row>
    <row r="98" spans="1:9">
      <c r="A98" s="143"/>
      <c r="C98" s="37"/>
      <c r="D98" s="37"/>
      <c r="E98" s="37"/>
      <c r="F98" s="37"/>
      <c r="G98" s="37"/>
      <c r="H98" s="37"/>
      <c r="I98" s="37"/>
    </row>
    <row r="99" spans="1:9">
      <c r="A99" s="143"/>
      <c r="C99" s="37"/>
      <c r="D99" s="37"/>
      <c r="E99" s="37"/>
      <c r="F99" s="37"/>
      <c r="G99" s="37"/>
      <c r="H99" s="37"/>
      <c r="I99" s="37"/>
    </row>
    <row r="100" spans="1:9">
      <c r="A100" s="143"/>
      <c r="C100" s="37"/>
      <c r="D100" s="37"/>
      <c r="E100" s="37"/>
      <c r="F100" s="37"/>
      <c r="G100" s="37"/>
      <c r="H100" s="37"/>
      <c r="I100" s="37"/>
    </row>
    <row r="101" spans="1:9">
      <c r="A101" s="143"/>
      <c r="C101" s="37"/>
      <c r="D101" s="37"/>
      <c r="E101" s="37"/>
      <c r="F101" s="37"/>
      <c r="G101" s="37"/>
      <c r="H101" s="37"/>
      <c r="I101" s="37"/>
    </row>
    <row r="102" spans="1:9">
      <c r="A102" s="143"/>
      <c r="C102" s="37"/>
      <c r="D102" s="37"/>
      <c r="E102" s="37"/>
      <c r="F102" s="37"/>
      <c r="G102" s="37"/>
      <c r="H102" s="37"/>
      <c r="I102" s="37"/>
    </row>
    <row r="103" spans="1:9">
      <c r="A103" s="143"/>
      <c r="C103" s="37"/>
      <c r="D103" s="37"/>
      <c r="E103" s="37"/>
      <c r="F103" s="37"/>
      <c r="G103" s="37"/>
      <c r="H103" s="37"/>
      <c r="I103" s="37"/>
    </row>
    <row r="104" spans="1:9">
      <c r="A104" s="143"/>
      <c r="C104" s="37"/>
      <c r="D104" s="37"/>
      <c r="E104" s="37"/>
      <c r="F104" s="37"/>
      <c r="G104" s="37"/>
      <c r="H104" s="37"/>
      <c r="I104" s="37"/>
    </row>
    <row r="105" spans="1:9">
      <c r="A105" s="143"/>
      <c r="C105" s="37"/>
      <c r="D105" s="37"/>
      <c r="E105" s="37"/>
      <c r="F105" s="37"/>
      <c r="G105" s="37"/>
      <c r="H105" s="37"/>
      <c r="I105" s="37"/>
    </row>
    <row r="106" spans="1:9">
      <c r="A106" s="143"/>
      <c r="C106" s="37"/>
      <c r="D106" s="37"/>
      <c r="E106" s="37"/>
      <c r="F106" s="37"/>
      <c r="G106" s="37"/>
      <c r="H106" s="37"/>
      <c r="I106" s="37"/>
    </row>
    <row r="107" spans="1:9" ht="15.75">
      <c r="A107" s="144"/>
      <c r="C107" s="37"/>
      <c r="D107" s="37"/>
      <c r="E107" s="37"/>
      <c r="F107" s="37"/>
      <c r="G107" s="37"/>
      <c r="H107" s="37"/>
      <c r="I107" s="37"/>
    </row>
    <row r="108" spans="1:9" ht="15.75">
      <c r="A108" s="144"/>
      <c r="C108" s="37"/>
      <c r="D108" s="37"/>
      <c r="E108" s="37"/>
      <c r="F108" s="37"/>
      <c r="G108" s="37"/>
      <c r="H108" s="37"/>
      <c r="I108" s="37"/>
    </row>
    <row r="109" spans="1:9" ht="15.75">
      <c r="A109" s="144"/>
      <c r="C109" s="37"/>
      <c r="D109" s="37"/>
      <c r="E109" s="37"/>
      <c r="F109" s="37"/>
      <c r="G109" s="37"/>
      <c r="H109" s="37"/>
      <c r="I109" s="37"/>
    </row>
    <row r="110" spans="1:9" ht="15.75">
      <c r="A110" s="144"/>
      <c r="C110" s="37"/>
      <c r="D110" s="37"/>
      <c r="E110" s="37"/>
      <c r="F110" s="37"/>
      <c r="G110" s="37"/>
      <c r="H110" s="37"/>
      <c r="I110" s="37"/>
    </row>
    <row r="111" spans="1:9" ht="15.75">
      <c r="A111" s="144"/>
      <c r="C111" s="37"/>
      <c r="D111" s="37"/>
      <c r="E111" s="37"/>
      <c r="F111" s="37"/>
      <c r="G111" s="37"/>
      <c r="H111" s="37"/>
      <c r="I111" s="37"/>
    </row>
    <row r="112" spans="1:9" ht="15.75">
      <c r="A112" s="144"/>
      <c r="C112" s="37"/>
      <c r="D112" s="37"/>
      <c r="E112" s="37"/>
      <c r="F112" s="37"/>
      <c r="G112" s="37"/>
      <c r="H112" s="37"/>
      <c r="I112" s="37"/>
    </row>
    <row r="113" spans="1:9" ht="15.75">
      <c r="A113" s="144"/>
      <c r="C113" s="37"/>
      <c r="D113" s="37"/>
      <c r="E113" s="37"/>
      <c r="F113" s="37"/>
      <c r="G113" s="37"/>
      <c r="H113" s="37"/>
      <c r="I113" s="37"/>
    </row>
    <row r="114" spans="1:9" ht="15.75">
      <c r="A114" s="144"/>
      <c r="C114" s="37"/>
      <c r="D114" s="37"/>
      <c r="E114" s="37"/>
      <c r="F114" s="37"/>
      <c r="G114" s="37"/>
      <c r="H114" s="37"/>
      <c r="I114" s="37"/>
    </row>
    <row r="115" spans="1:9" ht="15.75">
      <c r="A115" s="144"/>
      <c r="C115" s="37"/>
      <c r="D115" s="37"/>
      <c r="E115" s="37"/>
      <c r="F115" s="37"/>
      <c r="G115" s="37"/>
      <c r="H115" s="37"/>
      <c r="I115" s="37"/>
    </row>
    <row r="116" spans="1:9" ht="15.75">
      <c r="A116" s="144"/>
      <c r="C116" s="37"/>
      <c r="D116" s="37"/>
      <c r="E116" s="37"/>
      <c r="F116" s="37"/>
      <c r="G116" s="37"/>
      <c r="H116" s="37"/>
      <c r="I116" s="37"/>
    </row>
    <row r="117" spans="1:9" ht="15.75">
      <c r="A117" s="144"/>
      <c r="C117" s="37"/>
      <c r="D117" s="37"/>
      <c r="E117" s="37"/>
      <c r="F117" s="37"/>
      <c r="G117" s="37"/>
      <c r="H117" s="37"/>
      <c r="I117" s="37"/>
    </row>
    <row r="118" spans="1:9" ht="15.75">
      <c r="A118" s="144"/>
      <c r="C118" s="37"/>
      <c r="D118" s="37"/>
      <c r="E118" s="37"/>
      <c r="F118" s="37"/>
      <c r="G118" s="37"/>
      <c r="H118" s="37"/>
      <c r="I118" s="37"/>
    </row>
    <row r="119" spans="1:9" ht="15.75">
      <c r="A119" s="144"/>
      <c r="C119" s="37"/>
      <c r="D119" s="37"/>
      <c r="E119" s="37"/>
      <c r="F119" s="37"/>
      <c r="G119" s="37"/>
      <c r="H119" s="37"/>
      <c r="I119" s="37"/>
    </row>
    <row r="120" spans="1:9" ht="15.75">
      <c r="A120" s="144"/>
    </row>
    <row r="121" spans="1:9" ht="15.75">
      <c r="A121" s="144"/>
    </row>
    <row r="122" spans="1:9" ht="15.75">
      <c r="A122" s="144"/>
    </row>
    <row r="123" spans="1:9" ht="15.75">
      <c r="A123" s="144"/>
    </row>
    <row r="124" spans="1:9" ht="15.75">
      <c r="A124" s="144"/>
    </row>
    <row r="125" spans="1:9" ht="15.75">
      <c r="A125" s="144"/>
    </row>
    <row r="126" spans="1:9" ht="15.75">
      <c r="A126" s="144"/>
    </row>
    <row r="127" spans="1:9" ht="15.75">
      <c r="A127" s="144"/>
    </row>
    <row r="128" spans="1:9" ht="15.75">
      <c r="A128" s="144"/>
    </row>
    <row r="129" spans="1:1" ht="15.75">
      <c r="A129" s="144"/>
    </row>
    <row r="130" spans="1:1" ht="15.75">
      <c r="A130" s="144"/>
    </row>
    <row r="131" spans="1:1" ht="15.75">
      <c r="A131" s="144"/>
    </row>
    <row r="132" spans="1:1" ht="15.75">
      <c r="A132" s="144"/>
    </row>
    <row r="133" spans="1:1" ht="15.75">
      <c r="A133" s="144"/>
    </row>
    <row r="134" spans="1:1" ht="15.75">
      <c r="A134" s="144"/>
    </row>
    <row r="135" spans="1:1" ht="15.75">
      <c r="A135" s="144"/>
    </row>
    <row r="136" spans="1:1" ht="15.75">
      <c r="A136" s="144"/>
    </row>
    <row r="137" spans="1:1" ht="15.75">
      <c r="A137" s="144"/>
    </row>
    <row r="138" spans="1:1" ht="15.75">
      <c r="A138" s="144"/>
    </row>
    <row r="139" spans="1:1" ht="15.75">
      <c r="A139" s="144"/>
    </row>
    <row r="140" spans="1:1" ht="15.75">
      <c r="A140" s="144"/>
    </row>
    <row r="141" spans="1:1" ht="15.75">
      <c r="A141" s="144"/>
    </row>
    <row r="142" spans="1:1" ht="15.75">
      <c r="A142" s="144"/>
    </row>
    <row r="143" spans="1:1" ht="15.75">
      <c r="A143" s="144"/>
    </row>
    <row r="144" spans="1:1" ht="15.75">
      <c r="A144" s="144"/>
    </row>
    <row r="145" spans="1:1" ht="15.75">
      <c r="A145" s="144"/>
    </row>
    <row r="146" spans="1:1" ht="15.75">
      <c r="A146" s="144"/>
    </row>
    <row r="147" spans="1:1" ht="15.75">
      <c r="A147" s="144"/>
    </row>
    <row r="148" spans="1:1" ht="15.75">
      <c r="A148" s="144"/>
    </row>
    <row r="149" spans="1:1" ht="15.75">
      <c r="A149" s="144"/>
    </row>
    <row r="150" spans="1:1" ht="15.75">
      <c r="A150" s="144"/>
    </row>
    <row r="151" spans="1:1" ht="15.75">
      <c r="A151" s="144"/>
    </row>
    <row r="152" spans="1:1" ht="15.75">
      <c r="A152" s="144"/>
    </row>
    <row r="153" spans="1:1" ht="15.75">
      <c r="A153" s="144"/>
    </row>
    <row r="154" spans="1:1" ht="15.75">
      <c r="A154" s="144"/>
    </row>
    <row r="155" spans="1:1" ht="15.75">
      <c r="A155" s="144"/>
    </row>
    <row r="156" spans="1:1" ht="15.75">
      <c r="A156" s="144"/>
    </row>
    <row r="157" spans="1:1" ht="15.75">
      <c r="A157" s="144"/>
    </row>
    <row r="158" spans="1:1" ht="15.75">
      <c r="A158" s="144"/>
    </row>
    <row r="159" spans="1:1" ht="15.75">
      <c r="A159" s="144"/>
    </row>
    <row r="160" spans="1:1" ht="15.75">
      <c r="A160" s="144"/>
    </row>
    <row r="161" spans="1:1" ht="15.75">
      <c r="A161" s="144"/>
    </row>
    <row r="162" spans="1:1" ht="15.75">
      <c r="A162" s="144"/>
    </row>
    <row r="163" spans="1:1" ht="15.75">
      <c r="A163" s="144"/>
    </row>
    <row r="164" spans="1:1" ht="15.75">
      <c r="A164" s="144"/>
    </row>
    <row r="165" spans="1:1" ht="15.75">
      <c r="A165" s="144"/>
    </row>
    <row r="166" spans="1:1" ht="15.75">
      <c r="A166" s="144"/>
    </row>
    <row r="167" spans="1:1" ht="15.75">
      <c r="A167" s="144"/>
    </row>
    <row r="168" spans="1:1" ht="15.75">
      <c r="A168" s="144"/>
    </row>
    <row r="169" spans="1:1" ht="15.75">
      <c r="A169" s="144"/>
    </row>
    <row r="170" spans="1:1" ht="15.75">
      <c r="A170" s="144"/>
    </row>
    <row r="171" spans="1:1" ht="15.75">
      <c r="A171" s="144"/>
    </row>
    <row r="172" spans="1:1" ht="15.75">
      <c r="A172" s="144"/>
    </row>
    <row r="173" spans="1:1" ht="15.75">
      <c r="A173" s="144"/>
    </row>
    <row r="174" spans="1:1" ht="15.75">
      <c r="A174" s="144"/>
    </row>
    <row r="175" spans="1:1" ht="15.75">
      <c r="A175" s="144"/>
    </row>
    <row r="176" spans="1:1" ht="15.75">
      <c r="A176" s="144"/>
    </row>
    <row r="177" spans="1:1" ht="15.75">
      <c r="A177" s="144"/>
    </row>
    <row r="178" spans="1:1" ht="15.75">
      <c r="A178" s="144"/>
    </row>
    <row r="179" spans="1:1" ht="15.75">
      <c r="A179" s="144"/>
    </row>
    <row r="180" spans="1:1" ht="15.75">
      <c r="A180" s="144"/>
    </row>
    <row r="181" spans="1:1" ht="15.75">
      <c r="A181" s="144"/>
    </row>
    <row r="182" spans="1:1" ht="15.75">
      <c r="A182" s="144"/>
    </row>
    <row r="183" spans="1:1" ht="15.75">
      <c r="A183" s="144"/>
    </row>
    <row r="184" spans="1:1" ht="15.75">
      <c r="A184" s="144"/>
    </row>
    <row r="185" spans="1:1" ht="15.75">
      <c r="A185" s="144"/>
    </row>
    <row r="186" spans="1:1" ht="15.75">
      <c r="A186" s="144"/>
    </row>
    <row r="187" spans="1:1" ht="15.75">
      <c r="A187" s="144"/>
    </row>
    <row r="188" spans="1:1" ht="15.75">
      <c r="A188" s="144"/>
    </row>
    <row r="189" spans="1:1" ht="15.75">
      <c r="A189" s="144"/>
    </row>
    <row r="190" spans="1:1" ht="15.75">
      <c r="A190" s="144"/>
    </row>
    <row r="191" spans="1:1" ht="15.75">
      <c r="A191" s="144"/>
    </row>
    <row r="192" spans="1:1" ht="15.75">
      <c r="A192" s="144"/>
    </row>
    <row r="193" spans="1:1" ht="15.75">
      <c r="A193" s="144"/>
    </row>
    <row r="194" spans="1:1" ht="15.75">
      <c r="A194" s="144"/>
    </row>
    <row r="195" spans="1:1" ht="15.75">
      <c r="A195" s="144"/>
    </row>
    <row r="196" spans="1:1" ht="15.75">
      <c r="A196" s="144"/>
    </row>
    <row r="197" spans="1:1" ht="15.75">
      <c r="A197" s="144"/>
    </row>
    <row r="198" spans="1:1" ht="15.75">
      <c r="A198" s="144"/>
    </row>
    <row r="199" spans="1:1" ht="15.75">
      <c r="A199" s="144"/>
    </row>
    <row r="200" spans="1:1" ht="15.75">
      <c r="A200" s="144"/>
    </row>
    <row r="201" spans="1:1" ht="15.75">
      <c r="A201" s="144"/>
    </row>
    <row r="202" spans="1:1" ht="15.75">
      <c r="A202" s="144"/>
    </row>
    <row r="203" spans="1:1" ht="15.75">
      <c r="A203" s="144"/>
    </row>
    <row r="204" spans="1:1" ht="15.75">
      <c r="A204" s="144"/>
    </row>
    <row r="205" spans="1:1" ht="15.75">
      <c r="A205" s="144"/>
    </row>
    <row r="206" spans="1:1" ht="15.75">
      <c r="A206" s="144"/>
    </row>
    <row r="207" spans="1:1" ht="15.75">
      <c r="A207" s="144"/>
    </row>
    <row r="208" spans="1:1" ht="15.75">
      <c r="A208" s="144"/>
    </row>
    <row r="209" spans="1:1" ht="15.75">
      <c r="A209" s="144"/>
    </row>
    <row r="210" spans="1:1" ht="15.75">
      <c r="A210" s="144"/>
    </row>
    <row r="211" spans="1:1" ht="15.75">
      <c r="A211" s="144"/>
    </row>
    <row r="212" spans="1:1" ht="15.75">
      <c r="A212" s="144"/>
    </row>
    <row r="213" spans="1:1" ht="15.75">
      <c r="A213" s="144"/>
    </row>
    <row r="214" spans="1:1" ht="15.75">
      <c r="A214" s="144"/>
    </row>
    <row r="215" spans="1:1" ht="15.75">
      <c r="A215" s="144"/>
    </row>
    <row r="216" spans="1:1" ht="15.75">
      <c r="A216" s="144"/>
    </row>
    <row r="217" spans="1:1" ht="15.75">
      <c r="A217" s="144"/>
    </row>
    <row r="218" spans="1:1" ht="15.75">
      <c r="A218" s="144"/>
    </row>
    <row r="219" spans="1:1" ht="15.75">
      <c r="A219" s="144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B8:E8"/>
    <mergeCell ref="F8:I8"/>
    <mergeCell ref="A2:M2"/>
    <mergeCell ref="A3:M3"/>
    <mergeCell ref="A4:M4"/>
    <mergeCell ref="A5:M5"/>
    <mergeCell ref="J8:M8"/>
  </mergeCells>
  <pageMargins left="0.93" right="0.79" top="0.61" bottom="0.67" header="0.5" footer="0.5"/>
  <pageSetup scale="30" orientation="landscape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Z653"/>
  <sheetViews>
    <sheetView showGridLines="0" topLeftCell="A2" zoomScale="41" zoomScaleNormal="41" workbookViewId="0">
      <selection activeCell="A2" sqref="A2:M2"/>
    </sheetView>
  </sheetViews>
  <sheetFormatPr defaultRowHeight="15"/>
  <cols>
    <col min="1" max="1" width="133.42578125" style="20" customWidth="1"/>
    <col min="2" max="2" width="29.140625" style="394" customWidth="1"/>
    <col min="3" max="3" width="32.7109375" style="394" customWidth="1"/>
    <col min="4" max="4" width="31.28515625" style="394" customWidth="1"/>
    <col min="5" max="5" width="31" style="394" customWidth="1"/>
    <col min="6" max="6" width="29.140625" style="394" customWidth="1"/>
    <col min="7" max="7" width="32.7109375" style="394" customWidth="1"/>
    <col min="8" max="8" width="31.28515625" style="394" customWidth="1"/>
    <col min="9" max="9" width="31" style="394" customWidth="1"/>
    <col min="10" max="10" width="29.140625" style="394" customWidth="1"/>
    <col min="11" max="11" width="32.7109375" style="394" customWidth="1"/>
    <col min="12" max="12" width="31.28515625" style="394" customWidth="1"/>
    <col min="13" max="13" width="31" style="394" customWidth="1"/>
    <col min="14" max="14" width="4.5703125" style="145" customWidth="1"/>
    <col min="15" max="256" width="11.42578125" style="394" customWidth="1"/>
    <col min="257" max="257" width="133.42578125" style="394" customWidth="1"/>
    <col min="258" max="258" width="29.140625" style="394" customWidth="1"/>
    <col min="259" max="259" width="32.7109375" style="394" customWidth="1"/>
    <col min="260" max="260" width="31.28515625" style="394" customWidth="1"/>
    <col min="261" max="261" width="31" style="394" customWidth="1"/>
    <col min="262" max="262" width="29.140625" style="394" customWidth="1"/>
    <col min="263" max="263" width="32.7109375" style="394" customWidth="1"/>
    <col min="264" max="264" width="31.28515625" style="394" customWidth="1"/>
    <col min="265" max="265" width="31" style="394" customWidth="1"/>
    <col min="266" max="266" width="29.140625" style="394" customWidth="1"/>
    <col min="267" max="267" width="32.7109375" style="394" customWidth="1"/>
    <col min="268" max="268" width="31.28515625" style="394" customWidth="1"/>
    <col min="269" max="269" width="31" style="394" customWidth="1"/>
    <col min="270" max="270" width="4.5703125" style="394" customWidth="1"/>
    <col min="271" max="512" width="11.42578125" style="394" customWidth="1"/>
    <col min="513" max="513" width="133.42578125" style="394" customWidth="1"/>
    <col min="514" max="514" width="29.140625" style="394" customWidth="1"/>
    <col min="515" max="515" width="32.7109375" style="394" customWidth="1"/>
    <col min="516" max="516" width="31.28515625" style="394" customWidth="1"/>
    <col min="517" max="517" width="31" style="394" customWidth="1"/>
    <col min="518" max="518" width="29.140625" style="394" customWidth="1"/>
    <col min="519" max="519" width="32.7109375" style="394" customWidth="1"/>
    <col min="520" max="520" width="31.28515625" style="394" customWidth="1"/>
    <col min="521" max="521" width="31" style="394" customWidth="1"/>
    <col min="522" max="522" width="29.140625" style="394" customWidth="1"/>
    <col min="523" max="523" width="32.7109375" style="394" customWidth="1"/>
    <col min="524" max="524" width="31.28515625" style="394" customWidth="1"/>
    <col min="525" max="525" width="31" style="394" customWidth="1"/>
    <col min="526" max="526" width="4.5703125" style="394" customWidth="1"/>
    <col min="527" max="768" width="11.42578125" style="394" customWidth="1"/>
    <col min="769" max="769" width="133.42578125" style="394" customWidth="1"/>
    <col min="770" max="770" width="29.140625" style="394" customWidth="1"/>
    <col min="771" max="771" width="32.7109375" style="394" customWidth="1"/>
    <col min="772" max="772" width="31.28515625" style="394" customWidth="1"/>
    <col min="773" max="773" width="31" style="394" customWidth="1"/>
    <col min="774" max="774" width="29.140625" style="394" customWidth="1"/>
    <col min="775" max="775" width="32.7109375" style="394" customWidth="1"/>
    <col min="776" max="776" width="31.28515625" style="394" customWidth="1"/>
    <col min="777" max="777" width="31" style="394" customWidth="1"/>
    <col min="778" max="778" width="29.140625" style="394" customWidth="1"/>
    <col min="779" max="779" width="32.7109375" style="394" customWidth="1"/>
    <col min="780" max="780" width="31.28515625" style="394" customWidth="1"/>
    <col min="781" max="781" width="31" style="394" customWidth="1"/>
    <col min="782" max="782" width="4.5703125" style="394" customWidth="1"/>
    <col min="783" max="1024" width="11.42578125" style="394" customWidth="1"/>
    <col min="1025" max="1025" width="133.42578125" style="394" customWidth="1"/>
    <col min="1026" max="1026" width="29.140625" style="394" customWidth="1"/>
    <col min="1027" max="1027" width="32.7109375" style="394" customWidth="1"/>
    <col min="1028" max="1028" width="31.28515625" style="394" customWidth="1"/>
    <col min="1029" max="1029" width="31" style="394" customWidth="1"/>
    <col min="1030" max="1030" width="29.140625" style="394" customWidth="1"/>
    <col min="1031" max="1031" width="32.7109375" style="394" customWidth="1"/>
    <col min="1032" max="1032" width="31.28515625" style="394" customWidth="1"/>
    <col min="1033" max="1033" width="31" style="394" customWidth="1"/>
    <col min="1034" max="1034" width="29.140625" style="394" customWidth="1"/>
    <col min="1035" max="1035" width="32.7109375" style="394" customWidth="1"/>
    <col min="1036" max="1036" width="31.28515625" style="394" customWidth="1"/>
    <col min="1037" max="1037" width="31" style="394" customWidth="1"/>
    <col min="1038" max="1038" width="4.5703125" style="394" customWidth="1"/>
    <col min="1039" max="1280" width="11.42578125" style="394" customWidth="1"/>
    <col min="1281" max="1281" width="133.42578125" style="394" customWidth="1"/>
    <col min="1282" max="1282" width="29.140625" style="394" customWidth="1"/>
    <col min="1283" max="1283" width="32.7109375" style="394" customWidth="1"/>
    <col min="1284" max="1284" width="31.28515625" style="394" customWidth="1"/>
    <col min="1285" max="1285" width="31" style="394" customWidth="1"/>
    <col min="1286" max="1286" width="29.140625" style="394" customWidth="1"/>
    <col min="1287" max="1287" width="32.7109375" style="394" customWidth="1"/>
    <col min="1288" max="1288" width="31.28515625" style="394" customWidth="1"/>
    <col min="1289" max="1289" width="31" style="394" customWidth="1"/>
    <col min="1290" max="1290" width="29.140625" style="394" customWidth="1"/>
    <col min="1291" max="1291" width="32.7109375" style="394" customWidth="1"/>
    <col min="1292" max="1292" width="31.28515625" style="394" customWidth="1"/>
    <col min="1293" max="1293" width="31" style="394" customWidth="1"/>
    <col min="1294" max="1294" width="4.5703125" style="394" customWidth="1"/>
    <col min="1295" max="1536" width="11.42578125" style="394" customWidth="1"/>
    <col min="1537" max="1537" width="133.42578125" style="394" customWidth="1"/>
    <col min="1538" max="1538" width="29.140625" style="394" customWidth="1"/>
    <col min="1539" max="1539" width="32.7109375" style="394" customWidth="1"/>
    <col min="1540" max="1540" width="31.28515625" style="394" customWidth="1"/>
    <col min="1541" max="1541" width="31" style="394" customWidth="1"/>
    <col min="1542" max="1542" width="29.140625" style="394" customWidth="1"/>
    <col min="1543" max="1543" width="32.7109375" style="394" customWidth="1"/>
    <col min="1544" max="1544" width="31.28515625" style="394" customWidth="1"/>
    <col min="1545" max="1545" width="31" style="394" customWidth="1"/>
    <col min="1546" max="1546" width="29.140625" style="394" customWidth="1"/>
    <col min="1547" max="1547" width="32.7109375" style="394" customWidth="1"/>
    <col min="1548" max="1548" width="31.28515625" style="394" customWidth="1"/>
    <col min="1549" max="1549" width="31" style="394" customWidth="1"/>
    <col min="1550" max="1550" width="4.5703125" style="394" customWidth="1"/>
    <col min="1551" max="1792" width="11.42578125" style="394" customWidth="1"/>
    <col min="1793" max="1793" width="133.42578125" style="394" customWidth="1"/>
    <col min="1794" max="1794" width="29.140625" style="394" customWidth="1"/>
    <col min="1795" max="1795" width="32.7109375" style="394" customWidth="1"/>
    <col min="1796" max="1796" width="31.28515625" style="394" customWidth="1"/>
    <col min="1797" max="1797" width="31" style="394" customWidth="1"/>
    <col min="1798" max="1798" width="29.140625" style="394" customWidth="1"/>
    <col min="1799" max="1799" width="32.7109375" style="394" customWidth="1"/>
    <col min="1800" max="1800" width="31.28515625" style="394" customWidth="1"/>
    <col min="1801" max="1801" width="31" style="394" customWidth="1"/>
    <col min="1802" max="1802" width="29.140625" style="394" customWidth="1"/>
    <col min="1803" max="1803" width="32.7109375" style="394" customWidth="1"/>
    <col min="1804" max="1804" width="31.28515625" style="394" customWidth="1"/>
    <col min="1805" max="1805" width="31" style="394" customWidth="1"/>
    <col min="1806" max="1806" width="4.5703125" style="394" customWidth="1"/>
    <col min="1807" max="2048" width="11.42578125" style="394" customWidth="1"/>
    <col min="2049" max="2049" width="133.42578125" style="394" customWidth="1"/>
    <col min="2050" max="2050" width="29.140625" style="394" customWidth="1"/>
    <col min="2051" max="2051" width="32.7109375" style="394" customWidth="1"/>
    <col min="2052" max="2052" width="31.28515625" style="394" customWidth="1"/>
    <col min="2053" max="2053" width="31" style="394" customWidth="1"/>
    <col min="2054" max="2054" width="29.140625" style="394" customWidth="1"/>
    <col min="2055" max="2055" width="32.7109375" style="394" customWidth="1"/>
    <col min="2056" max="2056" width="31.28515625" style="394" customWidth="1"/>
    <col min="2057" max="2057" width="31" style="394" customWidth="1"/>
    <col min="2058" max="2058" width="29.140625" style="394" customWidth="1"/>
    <col min="2059" max="2059" width="32.7109375" style="394" customWidth="1"/>
    <col min="2060" max="2060" width="31.28515625" style="394" customWidth="1"/>
    <col min="2061" max="2061" width="31" style="394" customWidth="1"/>
    <col min="2062" max="2062" width="4.5703125" style="394" customWidth="1"/>
    <col min="2063" max="2304" width="11.42578125" style="394" customWidth="1"/>
    <col min="2305" max="2305" width="133.42578125" style="394" customWidth="1"/>
    <col min="2306" max="2306" width="29.140625" style="394" customWidth="1"/>
    <col min="2307" max="2307" width="32.7109375" style="394" customWidth="1"/>
    <col min="2308" max="2308" width="31.28515625" style="394" customWidth="1"/>
    <col min="2309" max="2309" width="31" style="394" customWidth="1"/>
    <col min="2310" max="2310" width="29.140625" style="394" customWidth="1"/>
    <col min="2311" max="2311" width="32.7109375" style="394" customWidth="1"/>
    <col min="2312" max="2312" width="31.28515625" style="394" customWidth="1"/>
    <col min="2313" max="2313" width="31" style="394" customWidth="1"/>
    <col min="2314" max="2314" width="29.140625" style="394" customWidth="1"/>
    <col min="2315" max="2315" width="32.7109375" style="394" customWidth="1"/>
    <col min="2316" max="2316" width="31.28515625" style="394" customWidth="1"/>
    <col min="2317" max="2317" width="31" style="394" customWidth="1"/>
    <col min="2318" max="2318" width="4.5703125" style="394" customWidth="1"/>
    <col min="2319" max="2560" width="11.42578125" style="394" customWidth="1"/>
    <col min="2561" max="2561" width="133.42578125" style="394" customWidth="1"/>
    <col min="2562" max="2562" width="29.140625" style="394" customWidth="1"/>
    <col min="2563" max="2563" width="32.7109375" style="394" customWidth="1"/>
    <col min="2564" max="2564" width="31.28515625" style="394" customWidth="1"/>
    <col min="2565" max="2565" width="31" style="394" customWidth="1"/>
    <col min="2566" max="2566" width="29.140625" style="394" customWidth="1"/>
    <col min="2567" max="2567" width="32.7109375" style="394" customWidth="1"/>
    <col min="2568" max="2568" width="31.28515625" style="394" customWidth="1"/>
    <col min="2569" max="2569" width="31" style="394" customWidth="1"/>
    <col min="2570" max="2570" width="29.140625" style="394" customWidth="1"/>
    <col min="2571" max="2571" width="32.7109375" style="394" customWidth="1"/>
    <col min="2572" max="2572" width="31.28515625" style="394" customWidth="1"/>
    <col min="2573" max="2573" width="31" style="394" customWidth="1"/>
    <col min="2574" max="2574" width="4.5703125" style="394" customWidth="1"/>
    <col min="2575" max="2816" width="11.42578125" style="394" customWidth="1"/>
    <col min="2817" max="2817" width="133.42578125" style="394" customWidth="1"/>
    <col min="2818" max="2818" width="29.140625" style="394" customWidth="1"/>
    <col min="2819" max="2819" width="32.7109375" style="394" customWidth="1"/>
    <col min="2820" max="2820" width="31.28515625" style="394" customWidth="1"/>
    <col min="2821" max="2821" width="31" style="394" customWidth="1"/>
    <col min="2822" max="2822" width="29.140625" style="394" customWidth="1"/>
    <col min="2823" max="2823" width="32.7109375" style="394" customWidth="1"/>
    <col min="2824" max="2824" width="31.28515625" style="394" customWidth="1"/>
    <col min="2825" max="2825" width="31" style="394" customWidth="1"/>
    <col min="2826" max="2826" width="29.140625" style="394" customWidth="1"/>
    <col min="2827" max="2827" width="32.7109375" style="394" customWidth="1"/>
    <col min="2828" max="2828" width="31.28515625" style="394" customWidth="1"/>
    <col min="2829" max="2829" width="31" style="394" customWidth="1"/>
    <col min="2830" max="2830" width="4.5703125" style="394" customWidth="1"/>
    <col min="2831" max="3072" width="11.42578125" style="394" customWidth="1"/>
    <col min="3073" max="3073" width="133.42578125" style="394" customWidth="1"/>
    <col min="3074" max="3074" width="29.140625" style="394" customWidth="1"/>
    <col min="3075" max="3075" width="32.7109375" style="394" customWidth="1"/>
    <col min="3076" max="3076" width="31.28515625" style="394" customWidth="1"/>
    <col min="3077" max="3077" width="31" style="394" customWidth="1"/>
    <col min="3078" max="3078" width="29.140625" style="394" customWidth="1"/>
    <col min="3079" max="3079" width="32.7109375" style="394" customWidth="1"/>
    <col min="3080" max="3080" width="31.28515625" style="394" customWidth="1"/>
    <col min="3081" max="3081" width="31" style="394" customWidth="1"/>
    <col min="3082" max="3082" width="29.140625" style="394" customWidth="1"/>
    <col min="3083" max="3083" width="32.7109375" style="394" customWidth="1"/>
    <col min="3084" max="3084" width="31.28515625" style="394" customWidth="1"/>
    <col min="3085" max="3085" width="31" style="394" customWidth="1"/>
    <col min="3086" max="3086" width="4.5703125" style="394" customWidth="1"/>
    <col min="3087" max="3328" width="11.42578125" style="394" customWidth="1"/>
    <col min="3329" max="3329" width="133.42578125" style="394" customWidth="1"/>
    <col min="3330" max="3330" width="29.140625" style="394" customWidth="1"/>
    <col min="3331" max="3331" width="32.7109375" style="394" customWidth="1"/>
    <col min="3332" max="3332" width="31.28515625" style="394" customWidth="1"/>
    <col min="3333" max="3333" width="31" style="394" customWidth="1"/>
    <col min="3334" max="3334" width="29.140625" style="394" customWidth="1"/>
    <col min="3335" max="3335" width="32.7109375" style="394" customWidth="1"/>
    <col min="3336" max="3336" width="31.28515625" style="394" customWidth="1"/>
    <col min="3337" max="3337" width="31" style="394" customWidth="1"/>
    <col min="3338" max="3338" width="29.140625" style="394" customWidth="1"/>
    <col min="3339" max="3339" width="32.7109375" style="394" customWidth="1"/>
    <col min="3340" max="3340" width="31.28515625" style="394" customWidth="1"/>
    <col min="3341" max="3341" width="31" style="394" customWidth="1"/>
    <col min="3342" max="3342" width="4.5703125" style="394" customWidth="1"/>
    <col min="3343" max="3584" width="11.42578125" style="394" customWidth="1"/>
    <col min="3585" max="3585" width="133.42578125" style="394" customWidth="1"/>
    <col min="3586" max="3586" width="29.140625" style="394" customWidth="1"/>
    <col min="3587" max="3587" width="32.7109375" style="394" customWidth="1"/>
    <col min="3588" max="3588" width="31.28515625" style="394" customWidth="1"/>
    <col min="3589" max="3589" width="31" style="394" customWidth="1"/>
    <col min="3590" max="3590" width="29.140625" style="394" customWidth="1"/>
    <col min="3591" max="3591" width="32.7109375" style="394" customWidth="1"/>
    <col min="3592" max="3592" width="31.28515625" style="394" customWidth="1"/>
    <col min="3593" max="3593" width="31" style="394" customWidth="1"/>
    <col min="3594" max="3594" width="29.140625" style="394" customWidth="1"/>
    <col min="3595" max="3595" width="32.7109375" style="394" customWidth="1"/>
    <col min="3596" max="3596" width="31.28515625" style="394" customWidth="1"/>
    <col min="3597" max="3597" width="31" style="394" customWidth="1"/>
    <col min="3598" max="3598" width="4.5703125" style="394" customWidth="1"/>
    <col min="3599" max="3840" width="11.42578125" style="394" customWidth="1"/>
    <col min="3841" max="3841" width="133.42578125" style="394" customWidth="1"/>
    <col min="3842" max="3842" width="29.140625" style="394" customWidth="1"/>
    <col min="3843" max="3843" width="32.7109375" style="394" customWidth="1"/>
    <col min="3844" max="3844" width="31.28515625" style="394" customWidth="1"/>
    <col min="3845" max="3845" width="31" style="394" customWidth="1"/>
    <col min="3846" max="3846" width="29.140625" style="394" customWidth="1"/>
    <col min="3847" max="3847" width="32.7109375" style="394" customWidth="1"/>
    <col min="3848" max="3848" width="31.28515625" style="394" customWidth="1"/>
    <col min="3849" max="3849" width="31" style="394" customWidth="1"/>
    <col min="3850" max="3850" width="29.140625" style="394" customWidth="1"/>
    <col min="3851" max="3851" width="32.7109375" style="394" customWidth="1"/>
    <col min="3852" max="3852" width="31.28515625" style="394" customWidth="1"/>
    <col min="3853" max="3853" width="31" style="394" customWidth="1"/>
    <col min="3854" max="3854" width="4.5703125" style="394" customWidth="1"/>
    <col min="3855" max="4096" width="11.42578125" style="394" customWidth="1"/>
    <col min="4097" max="4097" width="133.42578125" style="394" customWidth="1"/>
    <col min="4098" max="4098" width="29.140625" style="394" customWidth="1"/>
    <col min="4099" max="4099" width="32.7109375" style="394" customWidth="1"/>
    <col min="4100" max="4100" width="31.28515625" style="394" customWidth="1"/>
    <col min="4101" max="4101" width="31" style="394" customWidth="1"/>
    <col min="4102" max="4102" width="29.140625" style="394" customWidth="1"/>
    <col min="4103" max="4103" width="32.7109375" style="394" customWidth="1"/>
    <col min="4104" max="4104" width="31.28515625" style="394" customWidth="1"/>
    <col min="4105" max="4105" width="31" style="394" customWidth="1"/>
    <col min="4106" max="4106" width="29.140625" style="394" customWidth="1"/>
    <col min="4107" max="4107" width="32.7109375" style="394" customWidth="1"/>
    <col min="4108" max="4108" width="31.28515625" style="394" customWidth="1"/>
    <col min="4109" max="4109" width="31" style="394" customWidth="1"/>
    <col min="4110" max="4110" width="4.5703125" style="394" customWidth="1"/>
    <col min="4111" max="4352" width="11.42578125" style="394" customWidth="1"/>
    <col min="4353" max="4353" width="133.42578125" style="394" customWidth="1"/>
    <col min="4354" max="4354" width="29.140625" style="394" customWidth="1"/>
    <col min="4355" max="4355" width="32.7109375" style="394" customWidth="1"/>
    <col min="4356" max="4356" width="31.28515625" style="394" customWidth="1"/>
    <col min="4357" max="4357" width="31" style="394" customWidth="1"/>
    <col min="4358" max="4358" width="29.140625" style="394" customWidth="1"/>
    <col min="4359" max="4359" width="32.7109375" style="394" customWidth="1"/>
    <col min="4360" max="4360" width="31.28515625" style="394" customWidth="1"/>
    <col min="4361" max="4361" width="31" style="394" customWidth="1"/>
    <col min="4362" max="4362" width="29.140625" style="394" customWidth="1"/>
    <col min="4363" max="4363" width="32.7109375" style="394" customWidth="1"/>
    <col min="4364" max="4364" width="31.28515625" style="394" customWidth="1"/>
    <col min="4365" max="4365" width="31" style="394" customWidth="1"/>
    <col min="4366" max="4366" width="4.5703125" style="394" customWidth="1"/>
    <col min="4367" max="4608" width="11.42578125" style="394" customWidth="1"/>
    <col min="4609" max="4609" width="133.42578125" style="394" customWidth="1"/>
    <col min="4610" max="4610" width="29.140625" style="394" customWidth="1"/>
    <col min="4611" max="4611" width="32.7109375" style="394" customWidth="1"/>
    <col min="4612" max="4612" width="31.28515625" style="394" customWidth="1"/>
    <col min="4613" max="4613" width="31" style="394" customWidth="1"/>
    <col min="4614" max="4614" width="29.140625" style="394" customWidth="1"/>
    <col min="4615" max="4615" width="32.7109375" style="394" customWidth="1"/>
    <col min="4616" max="4616" width="31.28515625" style="394" customWidth="1"/>
    <col min="4617" max="4617" width="31" style="394" customWidth="1"/>
    <col min="4618" max="4618" width="29.140625" style="394" customWidth="1"/>
    <col min="4619" max="4619" width="32.7109375" style="394" customWidth="1"/>
    <col min="4620" max="4620" width="31.28515625" style="394" customWidth="1"/>
    <col min="4621" max="4621" width="31" style="394" customWidth="1"/>
    <col min="4622" max="4622" width="4.5703125" style="394" customWidth="1"/>
    <col min="4623" max="4864" width="11.42578125" style="394" customWidth="1"/>
    <col min="4865" max="4865" width="133.42578125" style="394" customWidth="1"/>
    <col min="4866" max="4866" width="29.140625" style="394" customWidth="1"/>
    <col min="4867" max="4867" width="32.7109375" style="394" customWidth="1"/>
    <col min="4868" max="4868" width="31.28515625" style="394" customWidth="1"/>
    <col min="4869" max="4869" width="31" style="394" customWidth="1"/>
    <col min="4870" max="4870" width="29.140625" style="394" customWidth="1"/>
    <col min="4871" max="4871" width="32.7109375" style="394" customWidth="1"/>
    <col min="4872" max="4872" width="31.28515625" style="394" customWidth="1"/>
    <col min="4873" max="4873" width="31" style="394" customWidth="1"/>
    <col min="4874" max="4874" width="29.140625" style="394" customWidth="1"/>
    <col min="4875" max="4875" width="32.7109375" style="394" customWidth="1"/>
    <col min="4876" max="4876" width="31.28515625" style="394" customWidth="1"/>
    <col min="4877" max="4877" width="31" style="394" customWidth="1"/>
    <col min="4878" max="4878" width="4.5703125" style="394" customWidth="1"/>
    <col min="4879" max="5120" width="11.42578125" style="394" customWidth="1"/>
    <col min="5121" max="5121" width="133.42578125" style="394" customWidth="1"/>
    <col min="5122" max="5122" width="29.140625" style="394" customWidth="1"/>
    <col min="5123" max="5123" width="32.7109375" style="394" customWidth="1"/>
    <col min="5124" max="5124" width="31.28515625" style="394" customWidth="1"/>
    <col min="5125" max="5125" width="31" style="394" customWidth="1"/>
    <col min="5126" max="5126" width="29.140625" style="394" customWidth="1"/>
    <col min="5127" max="5127" width="32.7109375" style="394" customWidth="1"/>
    <col min="5128" max="5128" width="31.28515625" style="394" customWidth="1"/>
    <col min="5129" max="5129" width="31" style="394" customWidth="1"/>
    <col min="5130" max="5130" width="29.140625" style="394" customWidth="1"/>
    <col min="5131" max="5131" width="32.7109375" style="394" customWidth="1"/>
    <col min="5132" max="5132" width="31.28515625" style="394" customWidth="1"/>
    <col min="5133" max="5133" width="31" style="394" customWidth="1"/>
    <col min="5134" max="5134" width="4.5703125" style="394" customWidth="1"/>
    <col min="5135" max="5376" width="11.42578125" style="394" customWidth="1"/>
    <col min="5377" max="5377" width="133.42578125" style="394" customWidth="1"/>
    <col min="5378" max="5378" width="29.140625" style="394" customWidth="1"/>
    <col min="5379" max="5379" width="32.7109375" style="394" customWidth="1"/>
    <col min="5380" max="5380" width="31.28515625" style="394" customWidth="1"/>
    <col min="5381" max="5381" width="31" style="394" customWidth="1"/>
    <col min="5382" max="5382" width="29.140625" style="394" customWidth="1"/>
    <col min="5383" max="5383" width="32.7109375" style="394" customWidth="1"/>
    <col min="5384" max="5384" width="31.28515625" style="394" customWidth="1"/>
    <col min="5385" max="5385" width="31" style="394" customWidth="1"/>
    <col min="5386" max="5386" width="29.140625" style="394" customWidth="1"/>
    <col min="5387" max="5387" width="32.7109375" style="394" customWidth="1"/>
    <col min="5388" max="5388" width="31.28515625" style="394" customWidth="1"/>
    <col min="5389" max="5389" width="31" style="394" customWidth="1"/>
    <col min="5390" max="5390" width="4.5703125" style="394" customWidth="1"/>
    <col min="5391" max="5632" width="11.42578125" style="394" customWidth="1"/>
    <col min="5633" max="5633" width="133.42578125" style="394" customWidth="1"/>
    <col min="5634" max="5634" width="29.140625" style="394" customWidth="1"/>
    <col min="5635" max="5635" width="32.7109375" style="394" customWidth="1"/>
    <col min="5636" max="5636" width="31.28515625" style="394" customWidth="1"/>
    <col min="5637" max="5637" width="31" style="394" customWidth="1"/>
    <col min="5638" max="5638" width="29.140625" style="394" customWidth="1"/>
    <col min="5639" max="5639" width="32.7109375" style="394" customWidth="1"/>
    <col min="5640" max="5640" width="31.28515625" style="394" customWidth="1"/>
    <col min="5641" max="5641" width="31" style="394" customWidth="1"/>
    <col min="5642" max="5642" width="29.140625" style="394" customWidth="1"/>
    <col min="5643" max="5643" width="32.7109375" style="394" customWidth="1"/>
    <col min="5644" max="5644" width="31.28515625" style="394" customWidth="1"/>
    <col min="5645" max="5645" width="31" style="394" customWidth="1"/>
    <col min="5646" max="5646" width="4.5703125" style="394" customWidth="1"/>
    <col min="5647" max="5888" width="11.42578125" style="394" customWidth="1"/>
    <col min="5889" max="5889" width="133.42578125" style="394" customWidth="1"/>
    <col min="5890" max="5890" width="29.140625" style="394" customWidth="1"/>
    <col min="5891" max="5891" width="32.7109375" style="394" customWidth="1"/>
    <col min="5892" max="5892" width="31.28515625" style="394" customWidth="1"/>
    <col min="5893" max="5893" width="31" style="394" customWidth="1"/>
    <col min="5894" max="5894" width="29.140625" style="394" customWidth="1"/>
    <col min="5895" max="5895" width="32.7109375" style="394" customWidth="1"/>
    <col min="5896" max="5896" width="31.28515625" style="394" customWidth="1"/>
    <col min="5897" max="5897" width="31" style="394" customWidth="1"/>
    <col min="5898" max="5898" width="29.140625" style="394" customWidth="1"/>
    <col min="5899" max="5899" width="32.7109375" style="394" customWidth="1"/>
    <col min="5900" max="5900" width="31.28515625" style="394" customWidth="1"/>
    <col min="5901" max="5901" width="31" style="394" customWidth="1"/>
    <col min="5902" max="5902" width="4.5703125" style="394" customWidth="1"/>
    <col min="5903" max="6144" width="11.42578125" style="394" customWidth="1"/>
    <col min="6145" max="6145" width="133.42578125" style="394" customWidth="1"/>
    <col min="6146" max="6146" width="29.140625" style="394" customWidth="1"/>
    <col min="6147" max="6147" width="32.7109375" style="394" customWidth="1"/>
    <col min="6148" max="6148" width="31.28515625" style="394" customWidth="1"/>
    <col min="6149" max="6149" width="31" style="394" customWidth="1"/>
    <col min="6150" max="6150" width="29.140625" style="394" customWidth="1"/>
    <col min="6151" max="6151" width="32.7109375" style="394" customWidth="1"/>
    <col min="6152" max="6152" width="31.28515625" style="394" customWidth="1"/>
    <col min="6153" max="6153" width="31" style="394" customWidth="1"/>
    <col min="6154" max="6154" width="29.140625" style="394" customWidth="1"/>
    <col min="6155" max="6155" width="32.7109375" style="394" customWidth="1"/>
    <col min="6156" max="6156" width="31.28515625" style="394" customWidth="1"/>
    <col min="6157" max="6157" width="31" style="394" customWidth="1"/>
    <col min="6158" max="6158" width="4.5703125" style="394" customWidth="1"/>
    <col min="6159" max="6400" width="11.42578125" style="394" customWidth="1"/>
    <col min="6401" max="6401" width="133.42578125" style="394" customWidth="1"/>
    <col min="6402" max="6402" width="29.140625" style="394" customWidth="1"/>
    <col min="6403" max="6403" width="32.7109375" style="394" customWidth="1"/>
    <col min="6404" max="6404" width="31.28515625" style="394" customWidth="1"/>
    <col min="6405" max="6405" width="31" style="394" customWidth="1"/>
    <col min="6406" max="6406" width="29.140625" style="394" customWidth="1"/>
    <col min="6407" max="6407" width="32.7109375" style="394" customWidth="1"/>
    <col min="6408" max="6408" width="31.28515625" style="394" customWidth="1"/>
    <col min="6409" max="6409" width="31" style="394" customWidth="1"/>
    <col min="6410" max="6410" width="29.140625" style="394" customWidth="1"/>
    <col min="6411" max="6411" width="32.7109375" style="394" customWidth="1"/>
    <col min="6412" max="6412" width="31.28515625" style="394" customWidth="1"/>
    <col min="6413" max="6413" width="31" style="394" customWidth="1"/>
    <col min="6414" max="6414" width="4.5703125" style="394" customWidth="1"/>
    <col min="6415" max="6656" width="11.42578125" style="394" customWidth="1"/>
    <col min="6657" max="6657" width="133.42578125" style="394" customWidth="1"/>
    <col min="6658" max="6658" width="29.140625" style="394" customWidth="1"/>
    <col min="6659" max="6659" width="32.7109375" style="394" customWidth="1"/>
    <col min="6660" max="6660" width="31.28515625" style="394" customWidth="1"/>
    <col min="6661" max="6661" width="31" style="394" customWidth="1"/>
    <col min="6662" max="6662" width="29.140625" style="394" customWidth="1"/>
    <col min="6663" max="6663" width="32.7109375" style="394" customWidth="1"/>
    <col min="6664" max="6664" width="31.28515625" style="394" customWidth="1"/>
    <col min="6665" max="6665" width="31" style="394" customWidth="1"/>
    <col min="6666" max="6666" width="29.140625" style="394" customWidth="1"/>
    <col min="6667" max="6667" width="32.7109375" style="394" customWidth="1"/>
    <col min="6668" max="6668" width="31.28515625" style="394" customWidth="1"/>
    <col min="6669" max="6669" width="31" style="394" customWidth="1"/>
    <col min="6670" max="6670" width="4.5703125" style="394" customWidth="1"/>
    <col min="6671" max="6912" width="11.42578125" style="394" customWidth="1"/>
    <col min="6913" max="6913" width="133.42578125" style="394" customWidth="1"/>
    <col min="6914" max="6914" width="29.140625" style="394" customWidth="1"/>
    <col min="6915" max="6915" width="32.7109375" style="394" customWidth="1"/>
    <col min="6916" max="6916" width="31.28515625" style="394" customWidth="1"/>
    <col min="6917" max="6917" width="31" style="394" customWidth="1"/>
    <col min="6918" max="6918" width="29.140625" style="394" customWidth="1"/>
    <col min="6919" max="6919" width="32.7109375" style="394" customWidth="1"/>
    <col min="6920" max="6920" width="31.28515625" style="394" customWidth="1"/>
    <col min="6921" max="6921" width="31" style="394" customWidth="1"/>
    <col min="6922" max="6922" width="29.140625" style="394" customWidth="1"/>
    <col min="6923" max="6923" width="32.7109375" style="394" customWidth="1"/>
    <col min="6924" max="6924" width="31.28515625" style="394" customWidth="1"/>
    <col min="6925" max="6925" width="31" style="394" customWidth="1"/>
    <col min="6926" max="6926" width="4.5703125" style="394" customWidth="1"/>
    <col min="6927" max="7168" width="11.42578125" style="394" customWidth="1"/>
    <col min="7169" max="7169" width="133.42578125" style="394" customWidth="1"/>
    <col min="7170" max="7170" width="29.140625" style="394" customWidth="1"/>
    <col min="7171" max="7171" width="32.7109375" style="394" customWidth="1"/>
    <col min="7172" max="7172" width="31.28515625" style="394" customWidth="1"/>
    <col min="7173" max="7173" width="31" style="394" customWidth="1"/>
    <col min="7174" max="7174" width="29.140625" style="394" customWidth="1"/>
    <col min="7175" max="7175" width="32.7109375" style="394" customWidth="1"/>
    <col min="7176" max="7176" width="31.28515625" style="394" customWidth="1"/>
    <col min="7177" max="7177" width="31" style="394" customWidth="1"/>
    <col min="7178" max="7178" width="29.140625" style="394" customWidth="1"/>
    <col min="7179" max="7179" width="32.7109375" style="394" customWidth="1"/>
    <col min="7180" max="7180" width="31.28515625" style="394" customWidth="1"/>
    <col min="7181" max="7181" width="31" style="394" customWidth="1"/>
    <col min="7182" max="7182" width="4.5703125" style="394" customWidth="1"/>
    <col min="7183" max="7424" width="11.42578125" style="394" customWidth="1"/>
    <col min="7425" max="7425" width="133.42578125" style="394" customWidth="1"/>
    <col min="7426" max="7426" width="29.140625" style="394" customWidth="1"/>
    <col min="7427" max="7427" width="32.7109375" style="394" customWidth="1"/>
    <col min="7428" max="7428" width="31.28515625" style="394" customWidth="1"/>
    <col min="7429" max="7429" width="31" style="394" customWidth="1"/>
    <col min="7430" max="7430" width="29.140625" style="394" customWidth="1"/>
    <col min="7431" max="7431" width="32.7109375" style="394" customWidth="1"/>
    <col min="7432" max="7432" width="31.28515625" style="394" customWidth="1"/>
    <col min="7433" max="7433" width="31" style="394" customWidth="1"/>
    <col min="7434" max="7434" width="29.140625" style="394" customWidth="1"/>
    <col min="7435" max="7435" width="32.7109375" style="394" customWidth="1"/>
    <col min="7436" max="7436" width="31.28515625" style="394" customWidth="1"/>
    <col min="7437" max="7437" width="31" style="394" customWidth="1"/>
    <col min="7438" max="7438" width="4.5703125" style="394" customWidth="1"/>
    <col min="7439" max="7680" width="11.42578125" style="394" customWidth="1"/>
    <col min="7681" max="7681" width="133.42578125" style="394" customWidth="1"/>
    <col min="7682" max="7682" width="29.140625" style="394" customWidth="1"/>
    <col min="7683" max="7683" width="32.7109375" style="394" customWidth="1"/>
    <col min="7684" max="7684" width="31.28515625" style="394" customWidth="1"/>
    <col min="7685" max="7685" width="31" style="394" customWidth="1"/>
    <col min="7686" max="7686" width="29.140625" style="394" customWidth="1"/>
    <col min="7687" max="7687" width="32.7109375" style="394" customWidth="1"/>
    <col min="7688" max="7688" width="31.28515625" style="394" customWidth="1"/>
    <col min="7689" max="7689" width="31" style="394" customWidth="1"/>
    <col min="7690" max="7690" width="29.140625" style="394" customWidth="1"/>
    <col min="7691" max="7691" width="32.7109375" style="394" customWidth="1"/>
    <col min="7692" max="7692" width="31.28515625" style="394" customWidth="1"/>
    <col min="7693" max="7693" width="31" style="394" customWidth="1"/>
    <col min="7694" max="7694" width="4.5703125" style="394" customWidth="1"/>
    <col min="7695" max="7936" width="11.42578125" style="394" customWidth="1"/>
    <col min="7937" max="7937" width="133.42578125" style="394" customWidth="1"/>
    <col min="7938" max="7938" width="29.140625" style="394" customWidth="1"/>
    <col min="7939" max="7939" width="32.7109375" style="394" customWidth="1"/>
    <col min="7940" max="7940" width="31.28515625" style="394" customWidth="1"/>
    <col min="7941" max="7941" width="31" style="394" customWidth="1"/>
    <col min="7942" max="7942" width="29.140625" style="394" customWidth="1"/>
    <col min="7943" max="7943" width="32.7109375" style="394" customWidth="1"/>
    <col min="7944" max="7944" width="31.28515625" style="394" customWidth="1"/>
    <col min="7945" max="7945" width="31" style="394" customWidth="1"/>
    <col min="7946" max="7946" width="29.140625" style="394" customWidth="1"/>
    <col min="7947" max="7947" width="32.7109375" style="394" customWidth="1"/>
    <col min="7948" max="7948" width="31.28515625" style="394" customWidth="1"/>
    <col min="7949" max="7949" width="31" style="394" customWidth="1"/>
    <col min="7950" max="7950" width="4.5703125" style="394" customWidth="1"/>
    <col min="7951" max="8192" width="11.42578125" style="394" customWidth="1"/>
    <col min="8193" max="8193" width="133.42578125" style="394" customWidth="1"/>
    <col min="8194" max="8194" width="29.140625" style="394" customWidth="1"/>
    <col min="8195" max="8195" width="32.7109375" style="394" customWidth="1"/>
    <col min="8196" max="8196" width="31.28515625" style="394" customWidth="1"/>
    <col min="8197" max="8197" width="31" style="394" customWidth="1"/>
    <col min="8198" max="8198" width="29.140625" style="394" customWidth="1"/>
    <col min="8199" max="8199" width="32.7109375" style="394" customWidth="1"/>
    <col min="8200" max="8200" width="31.28515625" style="394" customWidth="1"/>
    <col min="8201" max="8201" width="31" style="394" customWidth="1"/>
    <col min="8202" max="8202" width="29.140625" style="394" customWidth="1"/>
    <col min="8203" max="8203" width="32.7109375" style="394" customWidth="1"/>
    <col min="8204" max="8204" width="31.28515625" style="394" customWidth="1"/>
    <col min="8205" max="8205" width="31" style="394" customWidth="1"/>
    <col min="8206" max="8206" width="4.5703125" style="394" customWidth="1"/>
    <col min="8207" max="8448" width="11.42578125" style="394" customWidth="1"/>
    <col min="8449" max="8449" width="133.42578125" style="394" customWidth="1"/>
    <col min="8450" max="8450" width="29.140625" style="394" customWidth="1"/>
    <col min="8451" max="8451" width="32.7109375" style="394" customWidth="1"/>
    <col min="8452" max="8452" width="31.28515625" style="394" customWidth="1"/>
    <col min="8453" max="8453" width="31" style="394" customWidth="1"/>
    <col min="8454" max="8454" width="29.140625" style="394" customWidth="1"/>
    <col min="8455" max="8455" width="32.7109375" style="394" customWidth="1"/>
    <col min="8456" max="8456" width="31.28515625" style="394" customWidth="1"/>
    <col min="8457" max="8457" width="31" style="394" customWidth="1"/>
    <col min="8458" max="8458" width="29.140625" style="394" customWidth="1"/>
    <col min="8459" max="8459" width="32.7109375" style="394" customWidth="1"/>
    <col min="8460" max="8460" width="31.28515625" style="394" customWidth="1"/>
    <col min="8461" max="8461" width="31" style="394" customWidth="1"/>
    <col min="8462" max="8462" width="4.5703125" style="394" customWidth="1"/>
    <col min="8463" max="8704" width="11.42578125" style="394" customWidth="1"/>
    <col min="8705" max="8705" width="133.42578125" style="394" customWidth="1"/>
    <col min="8706" max="8706" width="29.140625" style="394" customWidth="1"/>
    <col min="8707" max="8707" width="32.7109375" style="394" customWidth="1"/>
    <col min="8708" max="8708" width="31.28515625" style="394" customWidth="1"/>
    <col min="8709" max="8709" width="31" style="394" customWidth="1"/>
    <col min="8710" max="8710" width="29.140625" style="394" customWidth="1"/>
    <col min="8711" max="8711" width="32.7109375" style="394" customWidth="1"/>
    <col min="8712" max="8712" width="31.28515625" style="394" customWidth="1"/>
    <col min="8713" max="8713" width="31" style="394" customWidth="1"/>
    <col min="8714" max="8714" width="29.140625" style="394" customWidth="1"/>
    <col min="8715" max="8715" width="32.7109375" style="394" customWidth="1"/>
    <col min="8716" max="8716" width="31.28515625" style="394" customWidth="1"/>
    <col min="8717" max="8717" width="31" style="394" customWidth="1"/>
    <col min="8718" max="8718" width="4.5703125" style="394" customWidth="1"/>
    <col min="8719" max="8960" width="11.42578125" style="394" customWidth="1"/>
    <col min="8961" max="8961" width="133.42578125" style="394" customWidth="1"/>
    <col min="8962" max="8962" width="29.140625" style="394" customWidth="1"/>
    <col min="8963" max="8963" width="32.7109375" style="394" customWidth="1"/>
    <col min="8964" max="8964" width="31.28515625" style="394" customWidth="1"/>
    <col min="8965" max="8965" width="31" style="394" customWidth="1"/>
    <col min="8966" max="8966" width="29.140625" style="394" customWidth="1"/>
    <col min="8967" max="8967" width="32.7109375" style="394" customWidth="1"/>
    <col min="8968" max="8968" width="31.28515625" style="394" customWidth="1"/>
    <col min="8969" max="8969" width="31" style="394" customWidth="1"/>
    <col min="8970" max="8970" width="29.140625" style="394" customWidth="1"/>
    <col min="8971" max="8971" width="32.7109375" style="394" customWidth="1"/>
    <col min="8972" max="8972" width="31.28515625" style="394" customWidth="1"/>
    <col min="8973" max="8973" width="31" style="394" customWidth="1"/>
    <col min="8974" max="8974" width="4.5703125" style="394" customWidth="1"/>
    <col min="8975" max="9216" width="11.42578125" style="394" customWidth="1"/>
    <col min="9217" max="9217" width="133.42578125" style="394" customWidth="1"/>
    <col min="9218" max="9218" width="29.140625" style="394" customWidth="1"/>
    <col min="9219" max="9219" width="32.7109375" style="394" customWidth="1"/>
    <col min="9220" max="9220" width="31.28515625" style="394" customWidth="1"/>
    <col min="9221" max="9221" width="31" style="394" customWidth="1"/>
    <col min="9222" max="9222" width="29.140625" style="394" customWidth="1"/>
    <col min="9223" max="9223" width="32.7109375" style="394" customWidth="1"/>
    <col min="9224" max="9224" width="31.28515625" style="394" customWidth="1"/>
    <col min="9225" max="9225" width="31" style="394" customWidth="1"/>
    <col min="9226" max="9226" width="29.140625" style="394" customWidth="1"/>
    <col min="9227" max="9227" width="32.7109375" style="394" customWidth="1"/>
    <col min="9228" max="9228" width="31.28515625" style="394" customWidth="1"/>
    <col min="9229" max="9229" width="31" style="394" customWidth="1"/>
    <col min="9230" max="9230" width="4.5703125" style="394" customWidth="1"/>
    <col min="9231" max="9472" width="11.42578125" style="394" customWidth="1"/>
    <col min="9473" max="9473" width="133.42578125" style="394" customWidth="1"/>
    <col min="9474" max="9474" width="29.140625" style="394" customWidth="1"/>
    <col min="9475" max="9475" width="32.7109375" style="394" customWidth="1"/>
    <col min="9476" max="9476" width="31.28515625" style="394" customWidth="1"/>
    <col min="9477" max="9477" width="31" style="394" customWidth="1"/>
    <col min="9478" max="9478" width="29.140625" style="394" customWidth="1"/>
    <col min="9479" max="9479" width="32.7109375" style="394" customWidth="1"/>
    <col min="9480" max="9480" width="31.28515625" style="394" customWidth="1"/>
    <col min="9481" max="9481" width="31" style="394" customWidth="1"/>
    <col min="9482" max="9482" width="29.140625" style="394" customWidth="1"/>
    <col min="9483" max="9483" width="32.7109375" style="394" customWidth="1"/>
    <col min="9484" max="9484" width="31.28515625" style="394" customWidth="1"/>
    <col min="9485" max="9485" width="31" style="394" customWidth="1"/>
    <col min="9486" max="9486" width="4.5703125" style="394" customWidth="1"/>
    <col min="9487" max="9728" width="11.42578125" style="394" customWidth="1"/>
    <col min="9729" max="9729" width="133.42578125" style="394" customWidth="1"/>
    <col min="9730" max="9730" width="29.140625" style="394" customWidth="1"/>
    <col min="9731" max="9731" width="32.7109375" style="394" customWidth="1"/>
    <col min="9732" max="9732" width="31.28515625" style="394" customWidth="1"/>
    <col min="9733" max="9733" width="31" style="394" customWidth="1"/>
    <col min="9734" max="9734" width="29.140625" style="394" customWidth="1"/>
    <col min="9735" max="9735" width="32.7109375" style="394" customWidth="1"/>
    <col min="9736" max="9736" width="31.28515625" style="394" customWidth="1"/>
    <col min="9737" max="9737" width="31" style="394" customWidth="1"/>
    <col min="9738" max="9738" width="29.140625" style="394" customWidth="1"/>
    <col min="9739" max="9739" width="32.7109375" style="394" customWidth="1"/>
    <col min="9740" max="9740" width="31.28515625" style="394" customWidth="1"/>
    <col min="9741" max="9741" width="31" style="394" customWidth="1"/>
    <col min="9742" max="9742" width="4.5703125" style="394" customWidth="1"/>
    <col min="9743" max="9984" width="11.42578125" style="394" customWidth="1"/>
    <col min="9985" max="9985" width="133.42578125" style="394" customWidth="1"/>
    <col min="9986" max="9986" width="29.140625" style="394" customWidth="1"/>
    <col min="9987" max="9987" width="32.7109375" style="394" customWidth="1"/>
    <col min="9988" max="9988" width="31.28515625" style="394" customWidth="1"/>
    <col min="9989" max="9989" width="31" style="394" customWidth="1"/>
    <col min="9990" max="9990" width="29.140625" style="394" customWidth="1"/>
    <col min="9991" max="9991" width="32.7109375" style="394" customWidth="1"/>
    <col min="9992" max="9992" width="31.28515625" style="394" customWidth="1"/>
    <col min="9993" max="9993" width="31" style="394" customWidth="1"/>
    <col min="9994" max="9994" width="29.140625" style="394" customWidth="1"/>
    <col min="9995" max="9995" width="32.7109375" style="394" customWidth="1"/>
    <col min="9996" max="9996" width="31.28515625" style="394" customWidth="1"/>
    <col min="9997" max="9997" width="31" style="394" customWidth="1"/>
    <col min="9998" max="9998" width="4.5703125" style="394" customWidth="1"/>
    <col min="9999" max="10240" width="11.42578125" style="394" customWidth="1"/>
    <col min="10241" max="10241" width="133.42578125" style="394" customWidth="1"/>
    <col min="10242" max="10242" width="29.140625" style="394" customWidth="1"/>
    <col min="10243" max="10243" width="32.7109375" style="394" customWidth="1"/>
    <col min="10244" max="10244" width="31.28515625" style="394" customWidth="1"/>
    <col min="10245" max="10245" width="31" style="394" customWidth="1"/>
    <col min="10246" max="10246" width="29.140625" style="394" customWidth="1"/>
    <col min="10247" max="10247" width="32.7109375" style="394" customWidth="1"/>
    <col min="10248" max="10248" width="31.28515625" style="394" customWidth="1"/>
    <col min="10249" max="10249" width="31" style="394" customWidth="1"/>
    <col min="10250" max="10250" width="29.140625" style="394" customWidth="1"/>
    <col min="10251" max="10251" width="32.7109375" style="394" customWidth="1"/>
    <col min="10252" max="10252" width="31.28515625" style="394" customWidth="1"/>
    <col min="10253" max="10253" width="31" style="394" customWidth="1"/>
    <col min="10254" max="10254" width="4.5703125" style="394" customWidth="1"/>
    <col min="10255" max="10496" width="11.42578125" style="394" customWidth="1"/>
    <col min="10497" max="10497" width="133.42578125" style="394" customWidth="1"/>
    <col min="10498" max="10498" width="29.140625" style="394" customWidth="1"/>
    <col min="10499" max="10499" width="32.7109375" style="394" customWidth="1"/>
    <col min="10500" max="10500" width="31.28515625" style="394" customWidth="1"/>
    <col min="10501" max="10501" width="31" style="394" customWidth="1"/>
    <col min="10502" max="10502" width="29.140625" style="394" customWidth="1"/>
    <col min="10503" max="10503" width="32.7109375" style="394" customWidth="1"/>
    <col min="10504" max="10504" width="31.28515625" style="394" customWidth="1"/>
    <col min="10505" max="10505" width="31" style="394" customWidth="1"/>
    <col min="10506" max="10506" width="29.140625" style="394" customWidth="1"/>
    <col min="10507" max="10507" width="32.7109375" style="394" customWidth="1"/>
    <col min="10508" max="10508" width="31.28515625" style="394" customWidth="1"/>
    <col min="10509" max="10509" width="31" style="394" customWidth="1"/>
    <col min="10510" max="10510" width="4.5703125" style="394" customWidth="1"/>
    <col min="10511" max="10752" width="11.42578125" style="394" customWidth="1"/>
    <col min="10753" max="10753" width="133.42578125" style="394" customWidth="1"/>
    <col min="10754" max="10754" width="29.140625" style="394" customWidth="1"/>
    <col min="10755" max="10755" width="32.7109375" style="394" customWidth="1"/>
    <col min="10756" max="10756" width="31.28515625" style="394" customWidth="1"/>
    <col min="10757" max="10757" width="31" style="394" customWidth="1"/>
    <col min="10758" max="10758" width="29.140625" style="394" customWidth="1"/>
    <col min="10759" max="10759" width="32.7109375" style="394" customWidth="1"/>
    <col min="10760" max="10760" width="31.28515625" style="394" customWidth="1"/>
    <col min="10761" max="10761" width="31" style="394" customWidth="1"/>
    <col min="10762" max="10762" width="29.140625" style="394" customWidth="1"/>
    <col min="10763" max="10763" width="32.7109375" style="394" customWidth="1"/>
    <col min="10764" max="10764" width="31.28515625" style="394" customWidth="1"/>
    <col min="10765" max="10765" width="31" style="394" customWidth="1"/>
    <col min="10766" max="10766" width="4.5703125" style="394" customWidth="1"/>
    <col min="10767" max="11008" width="11.42578125" style="394" customWidth="1"/>
    <col min="11009" max="11009" width="133.42578125" style="394" customWidth="1"/>
    <col min="11010" max="11010" width="29.140625" style="394" customWidth="1"/>
    <col min="11011" max="11011" width="32.7109375" style="394" customWidth="1"/>
    <col min="11012" max="11012" width="31.28515625" style="394" customWidth="1"/>
    <col min="11013" max="11013" width="31" style="394" customWidth="1"/>
    <col min="11014" max="11014" width="29.140625" style="394" customWidth="1"/>
    <col min="11015" max="11015" width="32.7109375" style="394" customWidth="1"/>
    <col min="11016" max="11016" width="31.28515625" style="394" customWidth="1"/>
    <col min="11017" max="11017" width="31" style="394" customWidth="1"/>
    <col min="11018" max="11018" width="29.140625" style="394" customWidth="1"/>
    <col min="11019" max="11019" width="32.7109375" style="394" customWidth="1"/>
    <col min="11020" max="11020" width="31.28515625" style="394" customWidth="1"/>
    <col min="11021" max="11021" width="31" style="394" customWidth="1"/>
    <col min="11022" max="11022" width="4.5703125" style="394" customWidth="1"/>
    <col min="11023" max="11264" width="11.42578125" style="394" customWidth="1"/>
    <col min="11265" max="11265" width="133.42578125" style="394" customWidth="1"/>
    <col min="11266" max="11266" width="29.140625" style="394" customWidth="1"/>
    <col min="11267" max="11267" width="32.7109375" style="394" customWidth="1"/>
    <col min="11268" max="11268" width="31.28515625" style="394" customWidth="1"/>
    <col min="11269" max="11269" width="31" style="394" customWidth="1"/>
    <col min="11270" max="11270" width="29.140625" style="394" customWidth="1"/>
    <col min="11271" max="11271" width="32.7109375" style="394" customWidth="1"/>
    <col min="11272" max="11272" width="31.28515625" style="394" customWidth="1"/>
    <col min="11273" max="11273" width="31" style="394" customWidth="1"/>
    <col min="11274" max="11274" width="29.140625" style="394" customWidth="1"/>
    <col min="11275" max="11275" width="32.7109375" style="394" customWidth="1"/>
    <col min="11276" max="11276" width="31.28515625" style="394" customWidth="1"/>
    <col min="11277" max="11277" width="31" style="394" customWidth="1"/>
    <col min="11278" max="11278" width="4.5703125" style="394" customWidth="1"/>
    <col min="11279" max="11520" width="11.42578125" style="394" customWidth="1"/>
    <col min="11521" max="11521" width="133.42578125" style="394" customWidth="1"/>
    <col min="11522" max="11522" width="29.140625" style="394" customWidth="1"/>
    <col min="11523" max="11523" width="32.7109375" style="394" customWidth="1"/>
    <col min="11524" max="11524" width="31.28515625" style="394" customWidth="1"/>
    <col min="11525" max="11525" width="31" style="394" customWidth="1"/>
    <col min="11526" max="11526" width="29.140625" style="394" customWidth="1"/>
    <col min="11527" max="11527" width="32.7109375" style="394" customWidth="1"/>
    <col min="11528" max="11528" width="31.28515625" style="394" customWidth="1"/>
    <col min="11529" max="11529" width="31" style="394" customWidth="1"/>
    <col min="11530" max="11530" width="29.140625" style="394" customWidth="1"/>
    <col min="11531" max="11531" width="32.7109375" style="394" customWidth="1"/>
    <col min="11532" max="11532" width="31.28515625" style="394" customWidth="1"/>
    <col min="11533" max="11533" width="31" style="394" customWidth="1"/>
    <col min="11534" max="11534" width="4.5703125" style="394" customWidth="1"/>
    <col min="11535" max="11776" width="11.42578125" style="394" customWidth="1"/>
    <col min="11777" max="11777" width="133.42578125" style="394" customWidth="1"/>
    <col min="11778" max="11778" width="29.140625" style="394" customWidth="1"/>
    <col min="11779" max="11779" width="32.7109375" style="394" customWidth="1"/>
    <col min="11780" max="11780" width="31.28515625" style="394" customWidth="1"/>
    <col min="11781" max="11781" width="31" style="394" customWidth="1"/>
    <col min="11782" max="11782" width="29.140625" style="394" customWidth="1"/>
    <col min="11783" max="11783" width="32.7109375" style="394" customWidth="1"/>
    <col min="11784" max="11784" width="31.28515625" style="394" customWidth="1"/>
    <col min="11785" max="11785" width="31" style="394" customWidth="1"/>
    <col min="11786" max="11786" width="29.140625" style="394" customWidth="1"/>
    <col min="11787" max="11787" width="32.7109375" style="394" customWidth="1"/>
    <col min="11788" max="11788" width="31.28515625" style="394" customWidth="1"/>
    <col min="11789" max="11789" width="31" style="394" customWidth="1"/>
    <col min="11790" max="11790" width="4.5703125" style="394" customWidth="1"/>
    <col min="11791" max="12032" width="11.42578125" style="394" customWidth="1"/>
    <col min="12033" max="12033" width="133.42578125" style="394" customWidth="1"/>
    <col min="12034" max="12034" width="29.140625" style="394" customWidth="1"/>
    <col min="12035" max="12035" width="32.7109375" style="394" customWidth="1"/>
    <col min="12036" max="12036" width="31.28515625" style="394" customWidth="1"/>
    <col min="12037" max="12037" width="31" style="394" customWidth="1"/>
    <col min="12038" max="12038" width="29.140625" style="394" customWidth="1"/>
    <col min="12039" max="12039" width="32.7109375" style="394" customWidth="1"/>
    <col min="12040" max="12040" width="31.28515625" style="394" customWidth="1"/>
    <col min="12041" max="12041" width="31" style="394" customWidth="1"/>
    <col min="12042" max="12042" width="29.140625" style="394" customWidth="1"/>
    <col min="12043" max="12043" width="32.7109375" style="394" customWidth="1"/>
    <col min="12044" max="12044" width="31.28515625" style="394" customWidth="1"/>
    <col min="12045" max="12045" width="31" style="394" customWidth="1"/>
    <col min="12046" max="12046" width="4.5703125" style="394" customWidth="1"/>
    <col min="12047" max="12288" width="11.42578125" style="394" customWidth="1"/>
    <col min="12289" max="12289" width="133.42578125" style="394" customWidth="1"/>
    <col min="12290" max="12290" width="29.140625" style="394" customWidth="1"/>
    <col min="12291" max="12291" width="32.7109375" style="394" customWidth="1"/>
    <col min="12292" max="12292" width="31.28515625" style="394" customWidth="1"/>
    <col min="12293" max="12293" width="31" style="394" customWidth="1"/>
    <col min="12294" max="12294" width="29.140625" style="394" customWidth="1"/>
    <col min="12295" max="12295" width="32.7109375" style="394" customWidth="1"/>
    <col min="12296" max="12296" width="31.28515625" style="394" customWidth="1"/>
    <col min="12297" max="12297" width="31" style="394" customWidth="1"/>
    <col min="12298" max="12298" width="29.140625" style="394" customWidth="1"/>
    <col min="12299" max="12299" width="32.7109375" style="394" customWidth="1"/>
    <col min="12300" max="12300" width="31.28515625" style="394" customWidth="1"/>
    <col min="12301" max="12301" width="31" style="394" customWidth="1"/>
    <col min="12302" max="12302" width="4.5703125" style="394" customWidth="1"/>
    <col min="12303" max="12544" width="11.42578125" style="394" customWidth="1"/>
    <col min="12545" max="12545" width="133.42578125" style="394" customWidth="1"/>
    <col min="12546" max="12546" width="29.140625" style="394" customWidth="1"/>
    <col min="12547" max="12547" width="32.7109375" style="394" customWidth="1"/>
    <col min="12548" max="12548" width="31.28515625" style="394" customWidth="1"/>
    <col min="12549" max="12549" width="31" style="394" customWidth="1"/>
    <col min="12550" max="12550" width="29.140625" style="394" customWidth="1"/>
    <col min="12551" max="12551" width="32.7109375" style="394" customWidth="1"/>
    <col min="12552" max="12552" width="31.28515625" style="394" customWidth="1"/>
    <col min="12553" max="12553" width="31" style="394" customWidth="1"/>
    <col min="12554" max="12554" width="29.140625" style="394" customWidth="1"/>
    <col min="12555" max="12555" width="32.7109375" style="394" customWidth="1"/>
    <col min="12556" max="12556" width="31.28515625" style="394" customWidth="1"/>
    <col min="12557" max="12557" width="31" style="394" customWidth="1"/>
    <col min="12558" max="12558" width="4.5703125" style="394" customWidth="1"/>
    <col min="12559" max="12800" width="11.42578125" style="394" customWidth="1"/>
    <col min="12801" max="12801" width="133.42578125" style="394" customWidth="1"/>
    <col min="12802" max="12802" width="29.140625" style="394" customWidth="1"/>
    <col min="12803" max="12803" width="32.7109375" style="394" customWidth="1"/>
    <col min="12804" max="12804" width="31.28515625" style="394" customWidth="1"/>
    <col min="12805" max="12805" width="31" style="394" customWidth="1"/>
    <col min="12806" max="12806" width="29.140625" style="394" customWidth="1"/>
    <col min="12807" max="12807" width="32.7109375" style="394" customWidth="1"/>
    <col min="12808" max="12808" width="31.28515625" style="394" customWidth="1"/>
    <col min="12809" max="12809" width="31" style="394" customWidth="1"/>
    <col min="12810" max="12810" width="29.140625" style="394" customWidth="1"/>
    <col min="12811" max="12811" width="32.7109375" style="394" customWidth="1"/>
    <col min="12812" max="12812" width="31.28515625" style="394" customWidth="1"/>
    <col min="12813" max="12813" width="31" style="394" customWidth="1"/>
    <col min="12814" max="12814" width="4.5703125" style="394" customWidth="1"/>
    <col min="12815" max="13056" width="11.42578125" style="394" customWidth="1"/>
    <col min="13057" max="13057" width="133.42578125" style="394" customWidth="1"/>
    <col min="13058" max="13058" width="29.140625" style="394" customWidth="1"/>
    <col min="13059" max="13059" width="32.7109375" style="394" customWidth="1"/>
    <col min="13060" max="13060" width="31.28515625" style="394" customWidth="1"/>
    <col min="13061" max="13061" width="31" style="394" customWidth="1"/>
    <col min="13062" max="13062" width="29.140625" style="394" customWidth="1"/>
    <col min="13063" max="13063" width="32.7109375" style="394" customWidth="1"/>
    <col min="13064" max="13064" width="31.28515625" style="394" customWidth="1"/>
    <col min="13065" max="13065" width="31" style="394" customWidth="1"/>
    <col min="13066" max="13066" width="29.140625" style="394" customWidth="1"/>
    <col min="13067" max="13067" width="32.7109375" style="394" customWidth="1"/>
    <col min="13068" max="13068" width="31.28515625" style="394" customWidth="1"/>
    <col min="13069" max="13069" width="31" style="394" customWidth="1"/>
    <col min="13070" max="13070" width="4.5703125" style="394" customWidth="1"/>
    <col min="13071" max="13312" width="11.42578125" style="394" customWidth="1"/>
    <col min="13313" max="13313" width="133.42578125" style="394" customWidth="1"/>
    <col min="13314" max="13314" width="29.140625" style="394" customWidth="1"/>
    <col min="13315" max="13315" width="32.7109375" style="394" customWidth="1"/>
    <col min="13316" max="13316" width="31.28515625" style="394" customWidth="1"/>
    <col min="13317" max="13317" width="31" style="394" customWidth="1"/>
    <col min="13318" max="13318" width="29.140625" style="394" customWidth="1"/>
    <col min="13319" max="13319" width="32.7109375" style="394" customWidth="1"/>
    <col min="13320" max="13320" width="31.28515625" style="394" customWidth="1"/>
    <col min="13321" max="13321" width="31" style="394" customWidth="1"/>
    <col min="13322" max="13322" width="29.140625" style="394" customWidth="1"/>
    <col min="13323" max="13323" width="32.7109375" style="394" customWidth="1"/>
    <col min="13324" max="13324" width="31.28515625" style="394" customWidth="1"/>
    <col min="13325" max="13325" width="31" style="394" customWidth="1"/>
    <col min="13326" max="13326" width="4.5703125" style="394" customWidth="1"/>
    <col min="13327" max="13568" width="11.42578125" style="394" customWidth="1"/>
    <col min="13569" max="13569" width="133.42578125" style="394" customWidth="1"/>
    <col min="13570" max="13570" width="29.140625" style="394" customWidth="1"/>
    <col min="13571" max="13571" width="32.7109375" style="394" customWidth="1"/>
    <col min="13572" max="13572" width="31.28515625" style="394" customWidth="1"/>
    <col min="13573" max="13573" width="31" style="394" customWidth="1"/>
    <col min="13574" max="13574" width="29.140625" style="394" customWidth="1"/>
    <col min="13575" max="13575" width="32.7109375" style="394" customWidth="1"/>
    <col min="13576" max="13576" width="31.28515625" style="394" customWidth="1"/>
    <col min="13577" max="13577" width="31" style="394" customWidth="1"/>
    <col min="13578" max="13578" width="29.140625" style="394" customWidth="1"/>
    <col min="13579" max="13579" width="32.7109375" style="394" customWidth="1"/>
    <col min="13580" max="13580" width="31.28515625" style="394" customWidth="1"/>
    <col min="13581" max="13581" width="31" style="394" customWidth="1"/>
    <col min="13582" max="13582" width="4.5703125" style="394" customWidth="1"/>
    <col min="13583" max="13824" width="11.42578125" style="394" customWidth="1"/>
    <col min="13825" max="13825" width="133.42578125" style="394" customWidth="1"/>
    <col min="13826" max="13826" width="29.140625" style="394" customWidth="1"/>
    <col min="13827" max="13827" width="32.7109375" style="394" customWidth="1"/>
    <col min="13828" max="13828" width="31.28515625" style="394" customWidth="1"/>
    <col min="13829" max="13829" width="31" style="394" customWidth="1"/>
    <col min="13830" max="13830" width="29.140625" style="394" customWidth="1"/>
    <col min="13831" max="13831" width="32.7109375" style="394" customWidth="1"/>
    <col min="13832" max="13832" width="31.28515625" style="394" customWidth="1"/>
    <col min="13833" max="13833" width="31" style="394" customWidth="1"/>
    <col min="13834" max="13834" width="29.140625" style="394" customWidth="1"/>
    <col min="13835" max="13835" width="32.7109375" style="394" customWidth="1"/>
    <col min="13836" max="13836" width="31.28515625" style="394" customWidth="1"/>
    <col min="13837" max="13837" width="31" style="394" customWidth="1"/>
    <col min="13838" max="13838" width="4.5703125" style="394" customWidth="1"/>
    <col min="13839" max="14080" width="11.42578125" style="394" customWidth="1"/>
    <col min="14081" max="14081" width="133.42578125" style="394" customWidth="1"/>
    <col min="14082" max="14082" width="29.140625" style="394" customWidth="1"/>
    <col min="14083" max="14083" width="32.7109375" style="394" customWidth="1"/>
    <col min="14084" max="14084" width="31.28515625" style="394" customWidth="1"/>
    <col min="14085" max="14085" width="31" style="394" customWidth="1"/>
    <col min="14086" max="14086" width="29.140625" style="394" customWidth="1"/>
    <col min="14087" max="14087" width="32.7109375" style="394" customWidth="1"/>
    <col min="14088" max="14088" width="31.28515625" style="394" customWidth="1"/>
    <col min="14089" max="14089" width="31" style="394" customWidth="1"/>
    <col min="14090" max="14090" width="29.140625" style="394" customWidth="1"/>
    <col min="14091" max="14091" width="32.7109375" style="394" customWidth="1"/>
    <col min="14092" max="14092" width="31.28515625" style="394" customWidth="1"/>
    <col min="14093" max="14093" width="31" style="394" customWidth="1"/>
    <col min="14094" max="14094" width="4.5703125" style="394" customWidth="1"/>
    <col min="14095" max="14336" width="11.42578125" style="394" customWidth="1"/>
    <col min="14337" max="14337" width="133.42578125" style="394" customWidth="1"/>
    <col min="14338" max="14338" width="29.140625" style="394" customWidth="1"/>
    <col min="14339" max="14339" width="32.7109375" style="394" customWidth="1"/>
    <col min="14340" max="14340" width="31.28515625" style="394" customWidth="1"/>
    <col min="14341" max="14341" width="31" style="394" customWidth="1"/>
    <col min="14342" max="14342" width="29.140625" style="394" customWidth="1"/>
    <col min="14343" max="14343" width="32.7109375" style="394" customWidth="1"/>
    <col min="14344" max="14344" width="31.28515625" style="394" customWidth="1"/>
    <col min="14345" max="14345" width="31" style="394" customWidth="1"/>
    <col min="14346" max="14346" width="29.140625" style="394" customWidth="1"/>
    <col min="14347" max="14347" width="32.7109375" style="394" customWidth="1"/>
    <col min="14348" max="14348" width="31.28515625" style="394" customWidth="1"/>
    <col min="14349" max="14349" width="31" style="394" customWidth="1"/>
    <col min="14350" max="14350" width="4.5703125" style="394" customWidth="1"/>
    <col min="14351" max="14592" width="11.42578125" style="394" customWidth="1"/>
    <col min="14593" max="14593" width="133.42578125" style="394" customWidth="1"/>
    <col min="14594" max="14594" width="29.140625" style="394" customWidth="1"/>
    <col min="14595" max="14595" width="32.7109375" style="394" customWidth="1"/>
    <col min="14596" max="14596" width="31.28515625" style="394" customWidth="1"/>
    <col min="14597" max="14597" width="31" style="394" customWidth="1"/>
    <col min="14598" max="14598" width="29.140625" style="394" customWidth="1"/>
    <col min="14599" max="14599" width="32.7109375" style="394" customWidth="1"/>
    <col min="14600" max="14600" width="31.28515625" style="394" customWidth="1"/>
    <col min="14601" max="14601" width="31" style="394" customWidth="1"/>
    <col min="14602" max="14602" width="29.140625" style="394" customWidth="1"/>
    <col min="14603" max="14603" width="32.7109375" style="394" customWidth="1"/>
    <col min="14604" max="14604" width="31.28515625" style="394" customWidth="1"/>
    <col min="14605" max="14605" width="31" style="394" customWidth="1"/>
    <col min="14606" max="14606" width="4.5703125" style="394" customWidth="1"/>
    <col min="14607" max="14848" width="11.42578125" style="394" customWidth="1"/>
    <col min="14849" max="14849" width="133.42578125" style="394" customWidth="1"/>
    <col min="14850" max="14850" width="29.140625" style="394" customWidth="1"/>
    <col min="14851" max="14851" width="32.7109375" style="394" customWidth="1"/>
    <col min="14852" max="14852" width="31.28515625" style="394" customWidth="1"/>
    <col min="14853" max="14853" width="31" style="394" customWidth="1"/>
    <col min="14854" max="14854" width="29.140625" style="394" customWidth="1"/>
    <col min="14855" max="14855" width="32.7109375" style="394" customWidth="1"/>
    <col min="14856" max="14856" width="31.28515625" style="394" customWidth="1"/>
    <col min="14857" max="14857" width="31" style="394" customWidth="1"/>
    <col min="14858" max="14858" width="29.140625" style="394" customWidth="1"/>
    <col min="14859" max="14859" width="32.7109375" style="394" customWidth="1"/>
    <col min="14860" max="14860" width="31.28515625" style="394" customWidth="1"/>
    <col min="14861" max="14861" width="31" style="394" customWidth="1"/>
    <col min="14862" max="14862" width="4.5703125" style="394" customWidth="1"/>
    <col min="14863" max="15104" width="11.42578125" style="394" customWidth="1"/>
    <col min="15105" max="15105" width="133.42578125" style="394" customWidth="1"/>
    <col min="15106" max="15106" width="29.140625" style="394" customWidth="1"/>
    <col min="15107" max="15107" width="32.7109375" style="394" customWidth="1"/>
    <col min="15108" max="15108" width="31.28515625" style="394" customWidth="1"/>
    <col min="15109" max="15109" width="31" style="394" customWidth="1"/>
    <col min="15110" max="15110" width="29.140625" style="394" customWidth="1"/>
    <col min="15111" max="15111" width="32.7109375" style="394" customWidth="1"/>
    <col min="15112" max="15112" width="31.28515625" style="394" customWidth="1"/>
    <col min="15113" max="15113" width="31" style="394" customWidth="1"/>
    <col min="15114" max="15114" width="29.140625" style="394" customWidth="1"/>
    <col min="15115" max="15115" width="32.7109375" style="394" customWidth="1"/>
    <col min="15116" max="15116" width="31.28515625" style="394" customWidth="1"/>
    <col min="15117" max="15117" width="31" style="394" customWidth="1"/>
    <col min="15118" max="15118" width="4.5703125" style="394" customWidth="1"/>
    <col min="15119" max="15360" width="11.42578125" style="394" customWidth="1"/>
    <col min="15361" max="15361" width="133.42578125" style="394" customWidth="1"/>
    <col min="15362" max="15362" width="29.140625" style="394" customWidth="1"/>
    <col min="15363" max="15363" width="32.7109375" style="394" customWidth="1"/>
    <col min="15364" max="15364" width="31.28515625" style="394" customWidth="1"/>
    <col min="15365" max="15365" width="31" style="394" customWidth="1"/>
    <col min="15366" max="15366" width="29.140625" style="394" customWidth="1"/>
    <col min="15367" max="15367" width="32.7109375" style="394" customWidth="1"/>
    <col min="15368" max="15368" width="31.28515625" style="394" customWidth="1"/>
    <col min="15369" max="15369" width="31" style="394" customWidth="1"/>
    <col min="15370" max="15370" width="29.140625" style="394" customWidth="1"/>
    <col min="15371" max="15371" width="32.7109375" style="394" customWidth="1"/>
    <col min="15372" max="15372" width="31.28515625" style="394" customWidth="1"/>
    <col min="15373" max="15373" width="31" style="394" customWidth="1"/>
    <col min="15374" max="15374" width="4.5703125" style="394" customWidth="1"/>
    <col min="15375" max="15616" width="11.42578125" style="394" customWidth="1"/>
    <col min="15617" max="15617" width="133.42578125" style="394" customWidth="1"/>
    <col min="15618" max="15618" width="29.140625" style="394" customWidth="1"/>
    <col min="15619" max="15619" width="32.7109375" style="394" customWidth="1"/>
    <col min="15620" max="15620" width="31.28515625" style="394" customWidth="1"/>
    <col min="15621" max="15621" width="31" style="394" customWidth="1"/>
    <col min="15622" max="15622" width="29.140625" style="394" customWidth="1"/>
    <col min="15623" max="15623" width="32.7109375" style="394" customWidth="1"/>
    <col min="15624" max="15624" width="31.28515625" style="394" customWidth="1"/>
    <col min="15625" max="15625" width="31" style="394" customWidth="1"/>
    <col min="15626" max="15626" width="29.140625" style="394" customWidth="1"/>
    <col min="15627" max="15627" width="32.7109375" style="394" customWidth="1"/>
    <col min="15628" max="15628" width="31.28515625" style="394" customWidth="1"/>
    <col min="15629" max="15629" width="31" style="394" customWidth="1"/>
    <col min="15630" max="15630" width="4.5703125" style="394" customWidth="1"/>
    <col min="15631" max="15872" width="11.42578125" style="394" customWidth="1"/>
    <col min="15873" max="15873" width="133.42578125" style="394" customWidth="1"/>
    <col min="15874" max="15874" width="29.140625" style="394" customWidth="1"/>
    <col min="15875" max="15875" width="32.7109375" style="394" customWidth="1"/>
    <col min="15876" max="15876" width="31.28515625" style="394" customWidth="1"/>
    <col min="15877" max="15877" width="31" style="394" customWidth="1"/>
    <col min="15878" max="15878" width="29.140625" style="394" customWidth="1"/>
    <col min="15879" max="15879" width="32.7109375" style="394" customWidth="1"/>
    <col min="15880" max="15880" width="31.28515625" style="394" customWidth="1"/>
    <col min="15881" max="15881" width="31" style="394" customWidth="1"/>
    <col min="15882" max="15882" width="29.140625" style="394" customWidth="1"/>
    <col min="15883" max="15883" width="32.7109375" style="394" customWidth="1"/>
    <col min="15884" max="15884" width="31.28515625" style="394" customWidth="1"/>
    <col min="15885" max="15885" width="31" style="394" customWidth="1"/>
    <col min="15886" max="15886" width="4.5703125" style="394" customWidth="1"/>
    <col min="15887" max="16128" width="11.42578125" style="394" customWidth="1"/>
    <col min="16129" max="16129" width="133.42578125" style="394" customWidth="1"/>
    <col min="16130" max="16130" width="29.140625" style="394" customWidth="1"/>
    <col min="16131" max="16131" width="32.7109375" style="394" customWidth="1"/>
    <col min="16132" max="16132" width="31.28515625" style="394" customWidth="1"/>
    <col min="16133" max="16133" width="31" style="394" customWidth="1"/>
    <col min="16134" max="16134" width="29.140625" style="394" customWidth="1"/>
    <col min="16135" max="16135" width="32.7109375" style="394" customWidth="1"/>
    <col min="16136" max="16136" width="31.28515625" style="394" customWidth="1"/>
    <col min="16137" max="16137" width="31" style="394" customWidth="1"/>
    <col min="16138" max="16138" width="29.140625" style="394" customWidth="1"/>
    <col min="16139" max="16139" width="32.7109375" style="394" customWidth="1"/>
    <col min="16140" max="16140" width="31.28515625" style="394" customWidth="1"/>
    <col min="16141" max="16141" width="31" style="394" customWidth="1"/>
    <col min="16142" max="16142" width="4.5703125" style="394" customWidth="1"/>
    <col min="16143" max="16384" width="11.42578125" style="394" customWidth="1"/>
  </cols>
  <sheetData>
    <row r="1" spans="1:26" s="1" customFormat="1" ht="5.25" hidden="1" customHeight="1">
      <c r="A1" s="167"/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8"/>
      <c r="M1" s="168"/>
      <c r="N1" s="165"/>
    </row>
    <row r="2" spans="1:26" s="2" customFormat="1" ht="78.75" customHeight="1">
      <c r="A2" s="848" t="s">
        <v>569</v>
      </c>
      <c r="B2" s="848"/>
      <c r="C2" s="848"/>
      <c r="D2" s="848"/>
      <c r="E2" s="848"/>
      <c r="F2" s="848"/>
      <c r="G2" s="848"/>
      <c r="H2" s="848"/>
      <c r="I2" s="848"/>
      <c r="J2" s="848"/>
      <c r="K2" s="848"/>
      <c r="L2" s="848"/>
      <c r="M2" s="848"/>
      <c r="N2" s="169"/>
    </row>
    <row r="3" spans="1:26" s="2" customFormat="1" ht="41.25" customHeight="1">
      <c r="A3" s="848" t="s">
        <v>164</v>
      </c>
      <c r="B3" s="848"/>
      <c r="C3" s="848"/>
      <c r="D3" s="848"/>
      <c r="E3" s="848"/>
      <c r="F3" s="848"/>
      <c r="G3" s="848"/>
      <c r="H3" s="848"/>
      <c r="I3" s="848"/>
      <c r="J3" s="848"/>
      <c r="K3" s="848"/>
      <c r="L3" s="848"/>
      <c r="M3" s="848"/>
      <c r="N3" s="169"/>
    </row>
    <row r="4" spans="1:26" s="2" customFormat="1" ht="48.75" customHeight="1">
      <c r="A4" s="848" t="s">
        <v>852</v>
      </c>
      <c r="B4" s="848"/>
      <c r="C4" s="848"/>
      <c r="D4" s="848"/>
      <c r="E4" s="848"/>
      <c r="F4" s="848"/>
      <c r="G4" s="848"/>
      <c r="H4" s="848"/>
      <c r="I4" s="848"/>
      <c r="J4" s="848"/>
      <c r="K4" s="848"/>
      <c r="L4" s="848"/>
      <c r="M4" s="848"/>
      <c r="N4" s="169"/>
    </row>
    <row r="5" spans="1:26" s="3" customFormat="1" ht="73.5" customHeight="1">
      <c r="A5" s="849" t="s">
        <v>764</v>
      </c>
      <c r="B5" s="849"/>
      <c r="C5" s="849"/>
      <c r="D5" s="849"/>
      <c r="E5" s="849"/>
      <c r="F5" s="849"/>
      <c r="G5" s="849"/>
      <c r="H5" s="849"/>
      <c r="I5" s="849"/>
      <c r="J5" s="849"/>
      <c r="K5" s="849"/>
      <c r="L5" s="849"/>
      <c r="M5" s="849"/>
      <c r="N5" s="170"/>
    </row>
    <row r="6" spans="1:26" ht="6" customHeight="1"/>
    <row r="7" spans="1:26" ht="7.5" customHeight="1">
      <c r="A7" s="171"/>
      <c r="B7" s="172"/>
      <c r="C7" s="172"/>
      <c r="D7" s="173"/>
      <c r="E7" s="173"/>
      <c r="F7" s="172"/>
      <c r="G7" s="172"/>
      <c r="H7" s="173"/>
      <c r="I7" s="173"/>
      <c r="J7" s="173"/>
      <c r="K7" s="173"/>
      <c r="L7" s="172"/>
      <c r="M7" s="173"/>
      <c r="N7" s="174"/>
    </row>
    <row r="8" spans="1:26" s="177" customFormat="1" ht="45" customHeight="1">
      <c r="A8" s="175"/>
      <c r="B8" s="850" t="s">
        <v>564</v>
      </c>
      <c r="C8" s="850"/>
      <c r="D8" s="850"/>
      <c r="E8" s="850"/>
      <c r="F8" s="850" t="s">
        <v>563</v>
      </c>
      <c r="G8" s="850"/>
      <c r="H8" s="850"/>
      <c r="I8" s="850"/>
      <c r="J8" s="850" t="s">
        <v>117</v>
      </c>
      <c r="K8" s="850"/>
      <c r="L8" s="850"/>
      <c r="M8" s="850"/>
      <c r="N8" s="176"/>
      <c r="Y8" s="177">
        <v>1</v>
      </c>
      <c r="Z8" s="177">
        <v>1</v>
      </c>
    </row>
    <row r="9" spans="1:26" s="181" customFormat="1" ht="65.25" customHeight="1">
      <c r="A9" s="178"/>
      <c r="B9" s="178" t="s">
        <v>165</v>
      </c>
      <c r="C9" s="179" t="s">
        <v>166</v>
      </c>
      <c r="D9" s="178" t="s">
        <v>167</v>
      </c>
      <c r="E9" s="178" t="s">
        <v>43</v>
      </c>
      <c r="F9" s="178" t="s">
        <v>165</v>
      </c>
      <c r="G9" s="179" t="s">
        <v>166</v>
      </c>
      <c r="H9" s="178" t="s">
        <v>167</v>
      </c>
      <c r="I9" s="178" t="s">
        <v>43</v>
      </c>
      <c r="J9" s="178" t="s">
        <v>165</v>
      </c>
      <c r="K9" s="178" t="s">
        <v>166</v>
      </c>
      <c r="L9" s="179" t="s">
        <v>167</v>
      </c>
      <c r="M9" s="178" t="s">
        <v>43</v>
      </c>
      <c r="N9" s="180"/>
      <c r="Y9" s="181">
        <v>1</v>
      </c>
      <c r="Z9" s="181">
        <v>1</v>
      </c>
    </row>
    <row r="10" spans="1:26" s="184" customFormat="1" ht="64.5" customHeight="1">
      <c r="A10" s="182" t="s">
        <v>138</v>
      </c>
      <c r="B10" s="183">
        <v>81154.345799999996</v>
      </c>
      <c r="C10" s="183">
        <v>313585.78182899999</v>
      </c>
      <c r="D10" s="183">
        <v>1539412.8308134</v>
      </c>
      <c r="E10" s="183">
        <v>1934152.9584424</v>
      </c>
      <c r="F10" s="183">
        <v>1681.2727399999999</v>
      </c>
      <c r="G10" s="183">
        <v>698446.7906699999</v>
      </c>
      <c r="H10" s="183">
        <v>678087.87075839995</v>
      </c>
      <c r="I10" s="183">
        <v>1378215.9341684</v>
      </c>
      <c r="J10" s="183">
        <v>1023228.9581566</v>
      </c>
      <c r="K10" s="183">
        <v>3831033.5727821998</v>
      </c>
      <c r="L10" s="183">
        <v>7221138.8140821997</v>
      </c>
      <c r="M10" s="183">
        <v>12075401.345021</v>
      </c>
      <c r="N10" s="176"/>
    </row>
    <row r="11" spans="1:26" s="184" customFormat="1" ht="64.5" customHeight="1">
      <c r="A11" s="182" t="s">
        <v>139</v>
      </c>
      <c r="B11" s="185">
        <v>0</v>
      </c>
      <c r="C11" s="185">
        <v>48.63496</v>
      </c>
      <c r="D11" s="185">
        <v>4133.0388599999997</v>
      </c>
      <c r="E11" s="185">
        <v>4181.67382</v>
      </c>
      <c r="F11" s="185">
        <v>1150.5498300000002</v>
      </c>
      <c r="G11" s="185">
        <v>18984.957569999999</v>
      </c>
      <c r="H11" s="185">
        <v>15418.26064</v>
      </c>
      <c r="I11" s="185">
        <v>35553.768040000003</v>
      </c>
      <c r="J11" s="183">
        <v>72874.647620000003</v>
      </c>
      <c r="K11" s="183">
        <v>77142.970206400001</v>
      </c>
      <c r="L11" s="183">
        <v>38062.761840000006</v>
      </c>
      <c r="M11" s="183">
        <v>188080.3796664</v>
      </c>
      <c r="N11" s="176"/>
    </row>
    <row r="12" spans="1:26" s="184" customFormat="1" ht="64.5" customHeight="1">
      <c r="A12" s="182" t="s">
        <v>140</v>
      </c>
      <c r="B12" s="185">
        <v>6979.1983502000003</v>
      </c>
      <c r="C12" s="185">
        <v>377.65003000000002</v>
      </c>
      <c r="D12" s="185">
        <v>3060.3948799999998</v>
      </c>
      <c r="E12" s="185">
        <v>10417.243260199999</v>
      </c>
      <c r="F12" s="185">
        <v>0</v>
      </c>
      <c r="G12" s="185">
        <v>0</v>
      </c>
      <c r="H12" s="185">
        <v>0</v>
      </c>
      <c r="I12" s="185">
        <v>0</v>
      </c>
      <c r="J12" s="183">
        <v>150952.308586</v>
      </c>
      <c r="K12" s="183">
        <v>454653.4126022</v>
      </c>
      <c r="L12" s="183">
        <v>67564.028355800008</v>
      </c>
      <c r="M12" s="183">
        <v>673169.74954400002</v>
      </c>
      <c r="N12" s="176"/>
    </row>
    <row r="13" spans="1:26" s="184" customFormat="1" ht="64.5" customHeight="1">
      <c r="A13" s="182" t="s">
        <v>141</v>
      </c>
      <c r="B13" s="183">
        <v>354.20064000000002</v>
      </c>
      <c r="C13" s="183">
        <v>4154.0350499999995</v>
      </c>
      <c r="D13" s="183">
        <v>22309.042129999998</v>
      </c>
      <c r="E13" s="183">
        <v>26817.277819999999</v>
      </c>
      <c r="F13" s="183">
        <v>9.2133500000000002</v>
      </c>
      <c r="G13" s="183">
        <v>20809.073069999999</v>
      </c>
      <c r="H13" s="183">
        <v>50195.0751944</v>
      </c>
      <c r="I13" s="183">
        <v>71013.361614399997</v>
      </c>
      <c r="J13" s="183">
        <v>472567.01150999998</v>
      </c>
      <c r="K13" s="183">
        <v>191004.67966139998</v>
      </c>
      <c r="L13" s="183">
        <v>563988.25797280006</v>
      </c>
      <c r="M13" s="183">
        <v>1227559.9491442002</v>
      </c>
      <c r="N13" s="176"/>
    </row>
    <row r="14" spans="1:26" s="184" customFormat="1" ht="64.5" customHeight="1">
      <c r="A14" s="182" t="s">
        <v>142</v>
      </c>
      <c r="B14" s="183">
        <v>229577.443016</v>
      </c>
      <c r="C14" s="183">
        <v>461910.59586</v>
      </c>
      <c r="D14" s="183">
        <v>969479.50492039998</v>
      </c>
      <c r="E14" s="183">
        <v>1660967.5437964001</v>
      </c>
      <c r="F14" s="183">
        <v>11287.887699999999</v>
      </c>
      <c r="G14" s="183">
        <v>427738.68839719996</v>
      </c>
      <c r="H14" s="183">
        <v>501374.41327259998</v>
      </c>
      <c r="I14" s="183">
        <v>940400.98936979997</v>
      </c>
      <c r="J14" s="183">
        <v>4112410.7410398</v>
      </c>
      <c r="K14" s="183">
        <v>5980066.9143629996</v>
      </c>
      <c r="L14" s="183">
        <v>11984016.127340401</v>
      </c>
      <c r="M14" s="183">
        <v>22076493.782743197</v>
      </c>
      <c r="N14" s="176"/>
    </row>
    <row r="15" spans="1:26" s="184" customFormat="1" ht="64.5" customHeight="1">
      <c r="A15" s="182" t="s">
        <v>143</v>
      </c>
      <c r="B15" s="183">
        <v>466.71671999999995</v>
      </c>
      <c r="C15" s="183">
        <v>364.26090999999997</v>
      </c>
      <c r="D15" s="183">
        <v>41613.692770000001</v>
      </c>
      <c r="E15" s="183">
        <v>42444.670399999995</v>
      </c>
      <c r="F15" s="183">
        <v>0</v>
      </c>
      <c r="G15" s="183">
        <v>120.85444</v>
      </c>
      <c r="H15" s="183">
        <v>1132.9213500000001</v>
      </c>
      <c r="I15" s="183">
        <v>1253.7757900000001</v>
      </c>
      <c r="J15" s="183">
        <v>86688.1850194</v>
      </c>
      <c r="K15" s="183">
        <v>506563.25939219998</v>
      </c>
      <c r="L15" s="183">
        <v>1591120.6511282001</v>
      </c>
      <c r="M15" s="183">
        <v>2184372.0955398004</v>
      </c>
      <c r="N15" s="176"/>
    </row>
    <row r="16" spans="1:26" s="184" customFormat="1" ht="64.5" customHeight="1">
      <c r="A16" s="182" t="s">
        <v>98</v>
      </c>
      <c r="B16" s="183">
        <v>180854.44926600001</v>
      </c>
      <c r="C16" s="183">
        <v>457509.27392519999</v>
      </c>
      <c r="D16" s="183">
        <v>1647944.7891315999</v>
      </c>
      <c r="E16" s="183">
        <v>2286308.5123228002</v>
      </c>
      <c r="F16" s="183">
        <v>4909.5910800000001</v>
      </c>
      <c r="G16" s="183">
        <v>60615.966679999998</v>
      </c>
      <c r="H16" s="183">
        <v>80870.85987</v>
      </c>
      <c r="I16" s="183">
        <v>146396.41762999998</v>
      </c>
      <c r="J16" s="183">
        <v>4628125.2315537995</v>
      </c>
      <c r="K16" s="183">
        <v>8743513.4349291995</v>
      </c>
      <c r="L16" s="183">
        <v>10695533.332622999</v>
      </c>
      <c r="M16" s="183">
        <v>24067171.999105997</v>
      </c>
      <c r="N16" s="176"/>
    </row>
    <row r="17" spans="1:14" s="184" customFormat="1" ht="64.5" customHeight="1">
      <c r="A17" s="182" t="s">
        <v>144</v>
      </c>
      <c r="B17" s="183">
        <v>249446.22871599998</v>
      </c>
      <c r="C17" s="183">
        <v>793854.41029540007</v>
      </c>
      <c r="D17" s="183">
        <v>765393.2555804</v>
      </c>
      <c r="E17" s="183">
        <v>1808693.8945917999</v>
      </c>
      <c r="F17" s="183">
        <v>44393.114529999999</v>
      </c>
      <c r="G17" s="183">
        <v>1350128.632947</v>
      </c>
      <c r="H17" s="183">
        <v>1282684.1575034</v>
      </c>
      <c r="I17" s="183">
        <v>2677205.9049804001</v>
      </c>
      <c r="J17" s="183">
        <v>5243333.7513595996</v>
      </c>
      <c r="K17" s="183">
        <v>10443858.845113801</v>
      </c>
      <c r="L17" s="183">
        <v>12342645.506353399</v>
      </c>
      <c r="M17" s="183">
        <v>28029838.1028268</v>
      </c>
      <c r="N17" s="176"/>
    </row>
    <row r="18" spans="1:14" s="184" customFormat="1" ht="64.5" customHeight="1">
      <c r="A18" s="182" t="s">
        <v>145</v>
      </c>
      <c r="B18" s="183">
        <v>2055.9795386000001</v>
      </c>
      <c r="C18" s="183">
        <v>25500.6320586</v>
      </c>
      <c r="D18" s="183">
        <v>140573.65079399999</v>
      </c>
      <c r="E18" s="183">
        <v>168130.2623912</v>
      </c>
      <c r="F18" s="183">
        <v>872.49199999999996</v>
      </c>
      <c r="G18" s="183">
        <v>111272.27705</v>
      </c>
      <c r="H18" s="183">
        <v>165047.487348</v>
      </c>
      <c r="I18" s="183">
        <v>277192.256398</v>
      </c>
      <c r="J18" s="183">
        <v>72471.012782000005</v>
      </c>
      <c r="K18" s="183">
        <v>559941.57519420004</v>
      </c>
      <c r="L18" s="183">
        <v>1431135.6213115999</v>
      </c>
      <c r="M18" s="183">
        <v>2063548.2092878001</v>
      </c>
      <c r="N18" s="176"/>
    </row>
    <row r="19" spans="1:14" s="184" customFormat="1" ht="64.5" customHeight="1">
      <c r="A19" s="182" t="s">
        <v>146</v>
      </c>
      <c r="B19" s="183">
        <v>2121.12592</v>
      </c>
      <c r="C19" s="183">
        <v>241325.22180999999</v>
      </c>
      <c r="D19" s="183">
        <v>644672.35143299995</v>
      </c>
      <c r="E19" s="183">
        <v>888118.69916299998</v>
      </c>
      <c r="F19" s="183">
        <v>480.01812000000001</v>
      </c>
      <c r="G19" s="183">
        <v>241570.3746374</v>
      </c>
      <c r="H19" s="183">
        <v>604224.45248759992</v>
      </c>
      <c r="I19" s="183">
        <v>846274.84524499997</v>
      </c>
      <c r="J19" s="183">
        <v>268127.83645399997</v>
      </c>
      <c r="K19" s="183">
        <v>2546158.0445633996</v>
      </c>
      <c r="L19" s="183">
        <v>4017120.9261655998</v>
      </c>
      <c r="M19" s="183">
        <v>6831406.8071829993</v>
      </c>
      <c r="N19" s="176"/>
    </row>
    <row r="20" spans="1:14" s="184" customFormat="1" ht="64.5" customHeight="1">
      <c r="A20" s="182" t="s">
        <v>147</v>
      </c>
      <c r="B20" s="183">
        <v>0</v>
      </c>
      <c r="C20" s="183">
        <v>357.42642000000001</v>
      </c>
      <c r="D20" s="183">
        <v>10536.59043</v>
      </c>
      <c r="E20" s="183">
        <v>10894.01685</v>
      </c>
      <c r="F20" s="183">
        <v>20</v>
      </c>
      <c r="G20" s="183">
        <v>405.11813000000001</v>
      </c>
      <c r="H20" s="183">
        <v>336.87234999999998</v>
      </c>
      <c r="I20" s="183">
        <v>761.99047999999993</v>
      </c>
      <c r="J20" s="183">
        <v>1812740.7524010001</v>
      </c>
      <c r="K20" s="183">
        <v>4099256.3174892003</v>
      </c>
      <c r="L20" s="183">
        <v>440999.13307159999</v>
      </c>
      <c r="M20" s="183">
        <v>6352996.2029617997</v>
      </c>
      <c r="N20" s="176"/>
    </row>
    <row r="21" spans="1:14" s="184" customFormat="1" ht="64.5" customHeight="1">
      <c r="A21" s="182" t="s">
        <v>148</v>
      </c>
      <c r="B21" s="183">
        <v>15815.546305600001</v>
      </c>
      <c r="C21" s="183">
        <v>41638.521380999999</v>
      </c>
      <c r="D21" s="183">
        <v>1499025.7460218</v>
      </c>
      <c r="E21" s="183">
        <v>1556479.8137084001</v>
      </c>
      <c r="F21" s="183">
        <v>464.15165000000002</v>
      </c>
      <c r="G21" s="183">
        <v>107963.51680519999</v>
      </c>
      <c r="H21" s="183">
        <v>256254.57159360001</v>
      </c>
      <c r="I21" s="183">
        <v>364682.24004880001</v>
      </c>
      <c r="J21" s="183">
        <v>1621258.5038032001</v>
      </c>
      <c r="K21" s="183">
        <v>4425701.8738235999</v>
      </c>
      <c r="L21" s="183">
        <v>29784880.267118998</v>
      </c>
      <c r="M21" s="183">
        <v>35831840.644745797</v>
      </c>
      <c r="N21" s="176"/>
    </row>
    <row r="22" spans="1:14" s="184" customFormat="1" ht="64.5" customHeight="1">
      <c r="A22" s="182" t="s">
        <v>149</v>
      </c>
      <c r="B22" s="183">
        <v>2.0563099999999999</v>
      </c>
      <c r="C22" s="183">
        <v>62.031529999999997</v>
      </c>
      <c r="D22" s="183">
        <v>52.241190000000003</v>
      </c>
      <c r="E22" s="183">
        <v>116.32903</v>
      </c>
      <c r="F22" s="183">
        <v>0</v>
      </c>
      <c r="G22" s="183">
        <v>26.580009999999998</v>
      </c>
      <c r="H22" s="183">
        <v>206.34935000000002</v>
      </c>
      <c r="I22" s="183">
        <v>232.92935999999997</v>
      </c>
      <c r="J22" s="183">
        <v>2365.7036800000001</v>
      </c>
      <c r="K22" s="183">
        <v>8170.8244500000001</v>
      </c>
      <c r="L22" s="183">
        <v>1295338.2247214001</v>
      </c>
      <c r="M22" s="183">
        <v>1305874.7528513998</v>
      </c>
      <c r="N22" s="176"/>
    </row>
    <row r="23" spans="1:14" s="184" customFormat="1" ht="64.5" customHeight="1">
      <c r="A23" s="182" t="s">
        <v>150</v>
      </c>
      <c r="B23" s="183">
        <v>0</v>
      </c>
      <c r="C23" s="183">
        <v>687.22685000000001</v>
      </c>
      <c r="D23" s="183">
        <v>14874.27058</v>
      </c>
      <c r="E23" s="183">
        <v>15561.497429999999</v>
      </c>
      <c r="F23" s="183">
        <v>59.91357</v>
      </c>
      <c r="G23" s="183">
        <v>3271.1391699999999</v>
      </c>
      <c r="H23" s="183">
        <v>2640.45489</v>
      </c>
      <c r="I23" s="183">
        <v>5971.5076300000001</v>
      </c>
      <c r="J23" s="183">
        <v>4256.9195908000002</v>
      </c>
      <c r="K23" s="183">
        <v>46985.279175800002</v>
      </c>
      <c r="L23" s="183">
        <v>188307.80725740001</v>
      </c>
      <c r="M23" s="183">
        <v>239550.006024</v>
      </c>
      <c r="N23" s="176"/>
    </row>
    <row r="24" spans="1:14" s="184" customFormat="1" ht="64.5" customHeight="1">
      <c r="A24" s="182" t="s">
        <v>151</v>
      </c>
      <c r="B24" s="183">
        <v>61.187580000000004</v>
      </c>
      <c r="C24" s="183">
        <v>11048.948550000001</v>
      </c>
      <c r="D24" s="183">
        <v>61561.203475000002</v>
      </c>
      <c r="E24" s="183">
        <v>72671.339605000001</v>
      </c>
      <c r="F24" s="183">
        <v>832.67984999999999</v>
      </c>
      <c r="G24" s="183">
        <v>88085.3596196</v>
      </c>
      <c r="H24" s="183">
        <v>72939.54823</v>
      </c>
      <c r="I24" s="183">
        <v>161857.5876996</v>
      </c>
      <c r="J24" s="183">
        <v>164329.9993506</v>
      </c>
      <c r="K24" s="183">
        <v>996283.75919899996</v>
      </c>
      <c r="L24" s="183">
        <v>2665289.0803447999</v>
      </c>
      <c r="M24" s="183">
        <v>3825902.8388944003</v>
      </c>
      <c r="N24" s="176"/>
    </row>
    <row r="25" spans="1:14" s="184" customFormat="1" ht="64.5" customHeight="1">
      <c r="A25" s="182" t="s">
        <v>152</v>
      </c>
      <c r="B25" s="183">
        <v>0</v>
      </c>
      <c r="C25" s="183">
        <v>12.96923</v>
      </c>
      <c r="D25" s="183">
        <v>0</v>
      </c>
      <c r="E25" s="183">
        <v>12.96923</v>
      </c>
      <c r="F25" s="183">
        <v>0</v>
      </c>
      <c r="G25" s="183">
        <v>0</v>
      </c>
      <c r="H25" s="183">
        <v>0</v>
      </c>
      <c r="I25" s="183">
        <v>0</v>
      </c>
      <c r="J25" s="183">
        <v>4.2265299999999995</v>
      </c>
      <c r="K25" s="183">
        <v>1829.0324800000001</v>
      </c>
      <c r="L25" s="183">
        <v>769.71091699999999</v>
      </c>
      <c r="M25" s="183">
        <v>2602.9699270000001</v>
      </c>
      <c r="N25" s="176"/>
    </row>
    <row r="26" spans="1:14" s="184" customFormat="1" ht="64.5" customHeight="1">
      <c r="A26" s="182" t="s">
        <v>153</v>
      </c>
      <c r="B26" s="183">
        <v>0</v>
      </c>
      <c r="C26" s="183">
        <v>27.22186</v>
      </c>
      <c r="D26" s="183">
        <v>0</v>
      </c>
      <c r="E26" s="183">
        <v>27.22186</v>
      </c>
      <c r="F26" s="183">
        <v>0</v>
      </c>
      <c r="G26" s="183">
        <v>0</v>
      </c>
      <c r="H26" s="183">
        <v>0</v>
      </c>
      <c r="I26" s="183">
        <v>0</v>
      </c>
      <c r="J26" s="183">
        <v>41.7254</v>
      </c>
      <c r="K26" s="183">
        <v>1217.5534</v>
      </c>
      <c r="L26" s="183">
        <v>36.316969999999998</v>
      </c>
      <c r="M26" s="183">
        <v>1295.5957700000001</v>
      </c>
      <c r="N26" s="176"/>
    </row>
    <row r="27" spans="1:14" s="189" customFormat="1" ht="98.25" customHeight="1">
      <c r="A27" s="186" t="s">
        <v>154</v>
      </c>
      <c r="B27" s="187">
        <v>0</v>
      </c>
      <c r="C27" s="187">
        <v>41.301859999999998</v>
      </c>
      <c r="D27" s="187">
        <v>3.78471</v>
      </c>
      <c r="E27" s="187">
        <v>45.086570000000002</v>
      </c>
      <c r="F27" s="187">
        <v>0</v>
      </c>
      <c r="G27" s="187">
        <v>0</v>
      </c>
      <c r="H27" s="187">
        <v>0</v>
      </c>
      <c r="I27" s="187">
        <v>0</v>
      </c>
      <c r="J27" s="187">
        <v>5965.6832100000001</v>
      </c>
      <c r="K27" s="187">
        <v>3266.60052</v>
      </c>
      <c r="L27" s="187">
        <v>2216.6724065999997</v>
      </c>
      <c r="M27" s="187">
        <v>11448.956136600002</v>
      </c>
      <c r="N27" s="188"/>
    </row>
    <row r="28" spans="1:14" s="189" customFormat="1" ht="38.25" customHeight="1">
      <c r="A28" s="190" t="s">
        <v>168</v>
      </c>
      <c r="B28" s="191">
        <f>SUM(B10:B27)</f>
        <v>768888.47816240008</v>
      </c>
      <c r="C28" s="191">
        <f t="shared" ref="C28:M28" si="0">SUM(C10:C27)</f>
        <v>2352506.1444091997</v>
      </c>
      <c r="D28" s="191">
        <f t="shared" si="0"/>
        <v>7364646.3877196014</v>
      </c>
      <c r="E28" s="191">
        <f t="shared" si="0"/>
        <v>10486041.010291202</v>
      </c>
      <c r="F28" s="191">
        <f>SUM(F10:F27)</f>
        <v>66160.884419999988</v>
      </c>
      <c r="G28" s="191">
        <f>SUM(G10:G27)</f>
        <v>3129439.3291963991</v>
      </c>
      <c r="H28" s="191">
        <f>SUM(H10:H27)</f>
        <v>3711413.2948379996</v>
      </c>
      <c r="I28" s="191">
        <f>SUM(I10:I27)</f>
        <v>6907013.5084543992</v>
      </c>
      <c r="J28" s="191">
        <f t="shared" si="0"/>
        <v>19741743.198046807</v>
      </c>
      <c r="K28" s="191">
        <f t="shared" si="0"/>
        <v>42916647.949345604</v>
      </c>
      <c r="L28" s="191">
        <f t="shared" si="0"/>
        <v>84330163.239980802</v>
      </c>
      <c r="M28" s="191">
        <f t="shared" si="0"/>
        <v>146988554.38737324</v>
      </c>
      <c r="N28" s="188"/>
    </row>
    <row r="29" spans="1:14" ht="11.25" customHeight="1" thickBot="1">
      <c r="A29" s="192"/>
      <c r="B29" s="193"/>
      <c r="C29" s="194"/>
      <c r="D29" s="194"/>
      <c r="E29" s="194"/>
      <c r="F29" s="193"/>
      <c r="G29" s="194"/>
      <c r="H29" s="194"/>
      <c r="I29" s="194"/>
      <c r="J29" s="193"/>
      <c r="K29" s="193"/>
      <c r="L29" s="193"/>
      <c r="M29" s="193"/>
    </row>
    <row r="30" spans="1:14" s="198" customFormat="1" ht="27.75" customHeight="1" thickTop="1">
      <c r="A30" s="198" t="s">
        <v>765</v>
      </c>
      <c r="B30" s="196"/>
      <c r="C30" s="197"/>
      <c r="D30" s="197"/>
      <c r="E30" s="197"/>
      <c r="F30" s="196"/>
      <c r="G30" s="197"/>
      <c r="H30" s="197"/>
      <c r="I30" s="197"/>
      <c r="N30" s="199"/>
    </row>
    <row r="31" spans="1:14" ht="24.75" customHeight="1">
      <c r="A31" s="195"/>
      <c r="B31" s="37"/>
      <c r="C31" s="18"/>
      <c r="D31" s="18"/>
      <c r="E31" s="18"/>
      <c r="F31" s="37"/>
      <c r="G31" s="18"/>
      <c r="H31" s="18"/>
      <c r="I31" s="18"/>
      <c r="J31" s="17"/>
      <c r="K31" s="17"/>
      <c r="L31" s="17"/>
      <c r="M31" s="17"/>
    </row>
    <row r="32" spans="1:14" ht="22.5" customHeight="1">
      <c r="A32" s="195"/>
      <c r="B32" s="37"/>
      <c r="C32" s="18"/>
      <c r="D32" s="18"/>
      <c r="E32" s="18"/>
      <c r="F32" s="37"/>
      <c r="G32" s="18"/>
      <c r="H32" s="18"/>
      <c r="I32" s="18"/>
      <c r="J32" s="17"/>
      <c r="K32" s="17"/>
      <c r="L32" s="17"/>
      <c r="M32" s="17"/>
    </row>
    <row r="33" spans="1:13" ht="13.5" customHeight="1">
      <c r="A33" s="16"/>
      <c r="B33" s="37"/>
      <c r="C33" s="18"/>
      <c r="D33" s="18"/>
      <c r="E33" s="18"/>
      <c r="F33" s="37"/>
      <c r="G33" s="18"/>
      <c r="H33" s="18"/>
      <c r="I33" s="18"/>
      <c r="J33" s="17"/>
      <c r="K33" s="17"/>
      <c r="L33" s="17"/>
      <c r="M33" s="17"/>
    </row>
    <row r="34" spans="1:13" ht="13.5" customHeight="1">
      <c r="A34" s="16"/>
      <c r="B34" s="37"/>
      <c r="C34" s="18"/>
      <c r="D34" s="18"/>
      <c r="E34" s="18"/>
      <c r="F34" s="37"/>
      <c r="G34" s="18"/>
      <c r="H34" s="18"/>
      <c r="I34" s="18"/>
      <c r="J34" s="17"/>
      <c r="K34" s="17"/>
      <c r="L34" s="17"/>
      <c r="M34" s="17"/>
    </row>
    <row r="35" spans="1:13" ht="13.5" customHeight="1">
      <c r="A35" s="16"/>
      <c r="B35" s="37"/>
      <c r="C35" s="18"/>
      <c r="D35" s="18"/>
      <c r="E35" s="18"/>
      <c r="F35" s="37"/>
      <c r="G35" s="18"/>
      <c r="H35" s="18"/>
      <c r="I35" s="18"/>
      <c r="J35" s="17"/>
      <c r="K35" s="17"/>
      <c r="L35" s="17"/>
      <c r="M35" s="17"/>
    </row>
    <row r="36" spans="1:13" ht="13.5" customHeight="1">
      <c r="A36" s="16"/>
      <c r="B36" s="37"/>
      <c r="C36" s="18"/>
      <c r="D36" s="18"/>
      <c r="E36" s="18"/>
      <c r="F36" s="37"/>
      <c r="G36" s="18"/>
      <c r="H36" s="18"/>
      <c r="I36" s="18"/>
      <c r="J36" s="17"/>
      <c r="K36" s="17"/>
      <c r="L36" s="17"/>
      <c r="M36" s="17"/>
    </row>
    <row r="37" spans="1:13" ht="13.5" customHeight="1">
      <c r="A37" s="142"/>
      <c r="B37" s="200"/>
      <c r="C37" s="18"/>
      <c r="D37" s="18"/>
      <c r="E37" s="18"/>
      <c r="F37" s="200"/>
      <c r="G37" s="18"/>
      <c r="H37" s="18"/>
      <c r="I37" s="18"/>
      <c r="J37" s="17"/>
      <c r="K37" s="17"/>
      <c r="L37" s="17"/>
      <c r="M37" s="17"/>
    </row>
    <row r="38" spans="1:13" ht="13.5" customHeight="1">
      <c r="A38" s="16"/>
      <c r="B38" s="200"/>
      <c r="C38" s="18"/>
      <c r="D38" s="18"/>
      <c r="E38" s="18"/>
      <c r="F38" s="200"/>
      <c r="G38" s="18"/>
      <c r="H38" s="18"/>
      <c r="I38" s="18"/>
      <c r="J38" s="17"/>
      <c r="K38" s="17"/>
      <c r="L38" s="17"/>
      <c r="M38" s="17"/>
    </row>
    <row r="39" spans="1:13" ht="13.5" customHeight="1">
      <c r="A39" s="16"/>
      <c r="B39" s="200"/>
      <c r="C39" s="18"/>
      <c r="D39" s="18"/>
      <c r="E39" s="18"/>
      <c r="F39" s="200"/>
      <c r="G39" s="18"/>
      <c r="H39" s="18"/>
      <c r="I39" s="18"/>
      <c r="J39" s="17"/>
      <c r="K39" s="17"/>
      <c r="L39" s="17"/>
      <c r="M39" s="17"/>
    </row>
    <row r="40" spans="1:13" ht="13.5" customHeight="1">
      <c r="A40" s="16"/>
      <c r="B40" s="200"/>
      <c r="C40" s="18"/>
      <c r="D40" s="18"/>
      <c r="E40" s="18"/>
      <c r="F40" s="200"/>
      <c r="G40" s="18"/>
      <c r="H40" s="18"/>
      <c r="I40" s="18"/>
      <c r="J40" s="17"/>
      <c r="K40" s="17"/>
      <c r="L40" s="17"/>
      <c r="M40" s="17"/>
    </row>
    <row r="41" spans="1:13" ht="13.5" customHeight="1">
      <c r="A41" s="16"/>
      <c r="B41" s="200"/>
      <c r="C41" s="18"/>
      <c r="D41" s="18"/>
      <c r="E41" s="18"/>
      <c r="F41" s="200"/>
      <c r="G41" s="18"/>
      <c r="H41" s="18"/>
      <c r="I41" s="18"/>
      <c r="J41" s="17"/>
      <c r="K41" s="17"/>
      <c r="L41" s="17"/>
      <c r="M41" s="17"/>
    </row>
    <row r="42" spans="1:13" ht="13.5" customHeight="1">
      <c r="A42" s="16"/>
      <c r="B42" s="200"/>
      <c r="C42" s="18"/>
      <c r="D42" s="18"/>
      <c r="E42" s="18"/>
      <c r="F42" s="200"/>
      <c r="G42" s="18"/>
      <c r="H42" s="18"/>
      <c r="I42" s="18"/>
      <c r="J42" s="17"/>
      <c r="K42" s="17"/>
      <c r="L42" s="17"/>
      <c r="M42" s="17"/>
    </row>
    <row r="43" spans="1:13" ht="13.5" customHeight="1">
      <c r="A43" s="142"/>
      <c r="B43" s="200"/>
      <c r="C43" s="18"/>
      <c r="D43" s="18"/>
      <c r="E43" s="18"/>
      <c r="F43" s="200"/>
      <c r="G43" s="18"/>
      <c r="H43" s="18"/>
      <c r="I43" s="18"/>
      <c r="J43" s="17"/>
      <c r="K43" s="17"/>
      <c r="L43" s="17"/>
      <c r="M43" s="17"/>
    </row>
    <row r="44" spans="1:13" ht="13.5" customHeight="1">
      <c r="A44" s="16"/>
      <c r="B44" s="37"/>
      <c r="C44" s="18"/>
      <c r="D44" s="18"/>
      <c r="E44" s="18"/>
      <c r="F44" s="37"/>
      <c r="G44" s="18"/>
      <c r="H44" s="18"/>
      <c r="I44" s="18"/>
      <c r="J44" s="17"/>
      <c r="K44" s="17"/>
      <c r="L44" s="17"/>
      <c r="M44" s="17"/>
    </row>
    <row r="45" spans="1:13" ht="13.5" customHeight="1">
      <c r="A45" s="16"/>
      <c r="B45" s="37"/>
      <c r="C45" s="18"/>
      <c r="D45" s="18"/>
      <c r="E45" s="18"/>
      <c r="F45" s="37"/>
      <c r="G45" s="18"/>
      <c r="H45" s="18"/>
      <c r="I45" s="18"/>
      <c r="J45" s="17"/>
      <c r="K45" s="17"/>
      <c r="L45" s="17"/>
      <c r="M45" s="17"/>
    </row>
    <row r="46" spans="1:13" ht="13.5" customHeight="1">
      <c r="A46" s="16"/>
      <c r="B46" s="37"/>
      <c r="C46" s="18"/>
      <c r="D46" s="18"/>
      <c r="E46" s="18"/>
      <c r="F46" s="37"/>
      <c r="G46" s="18"/>
      <c r="H46" s="18"/>
      <c r="I46" s="18"/>
      <c r="J46" s="17"/>
      <c r="K46" s="17"/>
      <c r="L46" s="17"/>
      <c r="M46" s="17"/>
    </row>
    <row r="47" spans="1:13" ht="13.5" customHeight="1">
      <c r="A47" s="142"/>
      <c r="B47" s="37"/>
      <c r="C47" s="18"/>
      <c r="D47" s="18"/>
      <c r="E47" s="18"/>
      <c r="F47" s="37"/>
      <c r="G47" s="18"/>
      <c r="H47" s="18"/>
      <c r="I47" s="18"/>
      <c r="J47" s="17"/>
      <c r="K47" s="17"/>
      <c r="L47" s="17"/>
      <c r="M47" s="17"/>
    </row>
    <row r="48" spans="1:13" ht="13.5" customHeight="1">
      <c r="A48" s="16"/>
      <c r="B48" s="37"/>
      <c r="C48" s="18"/>
      <c r="D48" s="18"/>
      <c r="E48" s="18"/>
      <c r="F48" s="37"/>
      <c r="G48" s="18"/>
      <c r="H48" s="18"/>
      <c r="I48" s="18"/>
      <c r="J48" s="17"/>
      <c r="K48" s="17"/>
      <c r="L48" s="17"/>
      <c r="M48" s="17"/>
    </row>
    <row r="49" spans="1:13" ht="13.5" customHeight="1">
      <c r="A49" s="16"/>
      <c r="B49" s="37"/>
      <c r="C49" s="18"/>
      <c r="D49" s="18"/>
      <c r="E49" s="18"/>
      <c r="F49" s="37"/>
      <c r="G49" s="18"/>
      <c r="H49" s="18"/>
      <c r="I49" s="18"/>
      <c r="J49" s="17"/>
      <c r="K49" s="17"/>
      <c r="L49" s="17"/>
      <c r="M49" s="17"/>
    </row>
    <row r="50" spans="1:13" ht="13.5" customHeight="1">
      <c r="A50" s="16"/>
      <c r="B50" s="37"/>
      <c r="C50" s="18"/>
      <c r="D50" s="18"/>
      <c r="E50" s="18"/>
      <c r="F50" s="37"/>
      <c r="G50" s="18"/>
      <c r="H50" s="18"/>
      <c r="I50" s="18"/>
      <c r="J50" s="17"/>
      <c r="K50" s="17"/>
      <c r="L50" s="17"/>
      <c r="M50" s="17"/>
    </row>
    <row r="51" spans="1:13" ht="13.5" customHeight="1">
      <c r="A51" s="16"/>
      <c r="B51" s="37"/>
      <c r="C51" s="18"/>
      <c r="D51" s="18"/>
      <c r="E51" s="18"/>
      <c r="F51" s="37"/>
      <c r="G51" s="18"/>
      <c r="H51" s="18"/>
      <c r="I51" s="18"/>
      <c r="J51" s="17"/>
      <c r="K51" s="17"/>
      <c r="L51" s="17"/>
      <c r="M51" s="17"/>
    </row>
    <row r="52" spans="1:13" ht="13.5" customHeight="1">
      <c r="A52" s="142"/>
      <c r="B52" s="37"/>
      <c r="C52" s="18"/>
      <c r="D52" s="18"/>
      <c r="E52" s="18"/>
      <c r="F52" s="37"/>
      <c r="G52" s="18"/>
      <c r="H52" s="18"/>
      <c r="I52" s="18"/>
      <c r="J52" s="17"/>
      <c r="K52" s="17"/>
      <c r="L52" s="17"/>
      <c r="M52" s="17"/>
    </row>
    <row r="53" spans="1:13" ht="13.5" customHeight="1">
      <c r="A53" s="16"/>
      <c r="B53" s="37"/>
      <c r="C53" s="18"/>
      <c r="D53" s="18"/>
      <c r="E53" s="18"/>
      <c r="F53" s="37"/>
      <c r="G53" s="18"/>
      <c r="H53" s="18"/>
      <c r="I53" s="18"/>
      <c r="J53" s="17"/>
      <c r="K53" s="17"/>
      <c r="L53" s="17"/>
      <c r="M53" s="17"/>
    </row>
    <row r="54" spans="1:13" ht="13.5" customHeight="1">
      <c r="A54" s="16"/>
      <c r="B54" s="37"/>
      <c r="C54" s="18"/>
      <c r="D54" s="18"/>
      <c r="E54" s="18"/>
      <c r="F54" s="37"/>
      <c r="G54" s="18"/>
      <c r="H54" s="18"/>
      <c r="I54" s="18"/>
      <c r="J54" s="17"/>
      <c r="K54" s="17"/>
      <c r="L54" s="17"/>
      <c r="M54" s="17"/>
    </row>
    <row r="55" spans="1:13" ht="13.5" customHeight="1">
      <c r="A55" s="16"/>
      <c r="B55" s="37"/>
      <c r="C55" s="18"/>
      <c r="D55" s="18"/>
      <c r="E55" s="18"/>
      <c r="F55" s="37"/>
      <c r="G55" s="18"/>
      <c r="H55" s="18"/>
      <c r="I55" s="18"/>
      <c r="J55" s="17"/>
      <c r="K55" s="17"/>
      <c r="L55" s="17"/>
      <c r="M55" s="17"/>
    </row>
    <row r="56" spans="1:13" ht="9" customHeight="1">
      <c r="A56" s="140"/>
      <c r="B56" s="37"/>
      <c r="C56" s="18"/>
      <c r="D56" s="18"/>
      <c r="E56" s="18"/>
      <c r="F56" s="37"/>
      <c r="G56" s="18"/>
      <c r="H56" s="18"/>
      <c r="I56" s="18"/>
      <c r="J56" s="17"/>
      <c r="K56" s="17"/>
      <c r="L56" s="17"/>
      <c r="M56" s="17"/>
    </row>
    <row r="57" spans="1:13" ht="9" customHeight="1">
      <c r="A57" s="140"/>
      <c r="B57" s="37"/>
      <c r="C57" s="18"/>
      <c r="D57" s="18"/>
      <c r="E57" s="18"/>
      <c r="F57" s="37"/>
      <c r="G57" s="18"/>
      <c r="H57" s="18"/>
      <c r="I57" s="18"/>
      <c r="J57" s="17"/>
      <c r="K57" s="17"/>
      <c r="L57" s="17"/>
      <c r="M57" s="17"/>
    </row>
    <row r="58" spans="1:13" ht="9" customHeight="1">
      <c r="A58" s="140"/>
      <c r="B58" s="37"/>
      <c r="C58" s="18"/>
      <c r="D58" s="18"/>
      <c r="E58" s="18"/>
      <c r="F58" s="37"/>
      <c r="G58" s="18"/>
      <c r="H58" s="18"/>
      <c r="I58" s="18"/>
      <c r="J58" s="17"/>
      <c r="K58" s="17"/>
      <c r="L58" s="17"/>
      <c r="M58" s="17"/>
    </row>
    <row r="59" spans="1:13" ht="9" customHeight="1">
      <c r="A59" s="140"/>
      <c r="B59" s="37"/>
      <c r="C59" s="18"/>
      <c r="D59" s="18"/>
      <c r="E59" s="18"/>
      <c r="F59" s="37"/>
      <c r="G59" s="18"/>
      <c r="H59" s="18"/>
      <c r="I59" s="18"/>
      <c r="J59" s="17"/>
      <c r="K59" s="17"/>
      <c r="L59" s="17"/>
      <c r="M59" s="17"/>
    </row>
    <row r="60" spans="1:13" ht="9" customHeight="1">
      <c r="A60" s="141"/>
      <c r="B60" s="37"/>
      <c r="C60" s="18"/>
      <c r="D60" s="18"/>
      <c r="E60" s="18"/>
      <c r="F60" s="37"/>
      <c r="G60" s="18"/>
      <c r="H60" s="18"/>
      <c r="I60" s="18"/>
      <c r="J60" s="17"/>
      <c r="K60" s="17"/>
      <c r="L60" s="17"/>
      <c r="M60" s="17"/>
    </row>
    <row r="61" spans="1:13" ht="9" customHeight="1">
      <c r="A61" s="141"/>
      <c r="C61" s="18"/>
      <c r="D61" s="18"/>
      <c r="E61" s="18"/>
      <c r="G61" s="18"/>
      <c r="H61" s="18"/>
      <c r="I61" s="18"/>
      <c r="J61" s="17"/>
      <c r="K61" s="17"/>
      <c r="L61" s="17"/>
      <c r="M61" s="17"/>
    </row>
    <row r="62" spans="1:13" ht="9" customHeight="1">
      <c r="A62" s="142"/>
      <c r="C62" s="18"/>
      <c r="D62" s="18"/>
      <c r="E62" s="18"/>
      <c r="G62" s="18"/>
      <c r="H62" s="18"/>
      <c r="I62" s="18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G63" s="18"/>
      <c r="H63" s="18"/>
      <c r="I63" s="18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G64" s="18"/>
      <c r="H64" s="18"/>
      <c r="I64" s="18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G65" s="18"/>
      <c r="H65" s="18"/>
      <c r="I65" s="18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G66" s="18"/>
      <c r="H66" s="18"/>
      <c r="I66" s="18"/>
      <c r="J66" s="17"/>
      <c r="K66" s="17"/>
      <c r="L66" s="17"/>
      <c r="M66" s="17"/>
    </row>
    <row r="67" spans="1:13" ht="9" customHeight="1">
      <c r="A67" s="140"/>
      <c r="C67" s="18"/>
      <c r="D67" s="18"/>
      <c r="E67" s="18"/>
      <c r="G67" s="18"/>
      <c r="H67" s="18"/>
      <c r="I67" s="18"/>
      <c r="J67" s="17"/>
      <c r="K67" s="17"/>
      <c r="L67" s="17"/>
      <c r="M67" s="17"/>
    </row>
    <row r="68" spans="1:13" ht="9" customHeight="1">
      <c r="A68" s="142"/>
      <c r="C68" s="18"/>
      <c r="D68" s="18"/>
      <c r="E68" s="18"/>
      <c r="G68" s="18"/>
      <c r="H68" s="18"/>
      <c r="I68" s="18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G69" s="18"/>
      <c r="H69" s="18"/>
      <c r="I69" s="18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G70" s="18"/>
      <c r="H70" s="18"/>
      <c r="I70" s="18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G71" s="18"/>
      <c r="H71" s="18"/>
      <c r="I71" s="18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G72" s="18"/>
      <c r="H72" s="18"/>
      <c r="I72" s="18"/>
      <c r="J72" s="17"/>
      <c r="K72" s="17"/>
      <c r="L72" s="17"/>
      <c r="M72" s="17"/>
    </row>
    <row r="73" spans="1:13" ht="9" customHeight="1">
      <c r="A73" s="140"/>
      <c r="C73" s="18"/>
      <c r="D73" s="18"/>
      <c r="E73" s="18"/>
      <c r="G73" s="18"/>
      <c r="H73" s="18"/>
      <c r="I73" s="18"/>
      <c r="J73" s="17"/>
      <c r="K73" s="17"/>
      <c r="L73" s="17"/>
      <c r="M73" s="17"/>
    </row>
    <row r="74" spans="1:13" ht="9" customHeight="1">
      <c r="A74" s="142"/>
      <c r="C74" s="18"/>
      <c r="D74" s="18"/>
      <c r="E74" s="18"/>
      <c r="G74" s="18"/>
      <c r="H74" s="18"/>
      <c r="I74" s="18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G75" s="18"/>
      <c r="H75" s="18"/>
      <c r="I75" s="18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G76" s="18"/>
      <c r="H76" s="18"/>
      <c r="I76" s="18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G77" s="18"/>
      <c r="H77" s="18"/>
      <c r="I77" s="18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G78" s="18"/>
      <c r="H78" s="18"/>
      <c r="I78" s="18"/>
      <c r="J78" s="17"/>
      <c r="K78" s="17"/>
      <c r="L78" s="17"/>
      <c r="M78" s="17"/>
    </row>
    <row r="79" spans="1:13">
      <c r="A79" s="16"/>
      <c r="C79" s="37"/>
      <c r="D79" s="37"/>
      <c r="E79" s="37"/>
      <c r="G79" s="37"/>
      <c r="H79" s="37"/>
      <c r="I79" s="37"/>
    </row>
    <row r="80" spans="1:13">
      <c r="A80" s="16"/>
      <c r="C80" s="37"/>
      <c r="D80" s="37"/>
      <c r="E80" s="37"/>
      <c r="G80" s="37"/>
      <c r="H80" s="37"/>
      <c r="I80" s="37"/>
    </row>
    <row r="81" spans="1:9">
      <c r="A81" s="16"/>
      <c r="C81" s="37"/>
      <c r="D81" s="37"/>
      <c r="E81" s="37"/>
      <c r="G81" s="37"/>
      <c r="H81" s="37"/>
      <c r="I81" s="37"/>
    </row>
    <row r="82" spans="1:9">
      <c r="A82" s="16"/>
      <c r="C82" s="37"/>
      <c r="D82" s="37"/>
      <c r="E82" s="37"/>
      <c r="G82" s="37"/>
      <c r="H82" s="37"/>
      <c r="I82" s="37"/>
    </row>
    <row r="83" spans="1:9">
      <c r="A83" s="140"/>
      <c r="C83" s="37"/>
      <c r="D83" s="37"/>
      <c r="E83" s="37"/>
      <c r="G83" s="37"/>
      <c r="H83" s="37"/>
      <c r="I83" s="37"/>
    </row>
    <row r="84" spans="1:9">
      <c r="A84" s="142"/>
      <c r="C84" s="37"/>
      <c r="D84" s="37"/>
      <c r="E84" s="37"/>
      <c r="G84" s="37"/>
      <c r="H84" s="37"/>
      <c r="I84" s="37"/>
    </row>
    <row r="85" spans="1:9">
      <c r="A85" s="16"/>
      <c r="C85" s="37"/>
      <c r="D85" s="37"/>
      <c r="E85" s="37"/>
      <c r="G85" s="37"/>
      <c r="H85" s="37"/>
      <c r="I85" s="37"/>
    </row>
    <row r="86" spans="1:9">
      <c r="A86" s="16"/>
      <c r="C86" s="37"/>
      <c r="D86" s="37"/>
      <c r="E86" s="37"/>
      <c r="G86" s="37"/>
      <c r="H86" s="37"/>
      <c r="I86" s="37"/>
    </row>
    <row r="87" spans="1:9">
      <c r="A87" s="16"/>
      <c r="C87" s="37"/>
      <c r="D87" s="37"/>
      <c r="E87" s="37"/>
      <c r="G87" s="37"/>
      <c r="H87" s="37"/>
      <c r="I87" s="37"/>
    </row>
    <row r="88" spans="1:9">
      <c r="A88" s="16"/>
      <c r="C88" s="37"/>
      <c r="D88" s="37"/>
      <c r="E88" s="37"/>
      <c r="G88" s="37"/>
      <c r="H88" s="37"/>
      <c r="I88" s="37"/>
    </row>
    <row r="89" spans="1:9">
      <c r="A89" s="16"/>
      <c r="C89" s="37"/>
      <c r="D89" s="37"/>
      <c r="E89" s="37"/>
      <c r="G89" s="37"/>
      <c r="H89" s="37"/>
      <c r="I89" s="37"/>
    </row>
    <row r="90" spans="1:9">
      <c r="A90" s="16"/>
      <c r="C90" s="37"/>
      <c r="D90" s="37"/>
      <c r="E90" s="37"/>
      <c r="G90" s="37"/>
      <c r="H90" s="37"/>
      <c r="I90" s="37"/>
    </row>
    <row r="91" spans="1:9">
      <c r="A91" s="16"/>
      <c r="C91" s="37"/>
      <c r="D91" s="37"/>
      <c r="E91" s="37"/>
      <c r="G91" s="37"/>
      <c r="H91" s="37"/>
      <c r="I91" s="37"/>
    </row>
    <row r="92" spans="1:9">
      <c r="A92" s="16"/>
      <c r="C92" s="37"/>
      <c r="D92" s="37"/>
      <c r="E92" s="37"/>
      <c r="G92" s="37"/>
      <c r="H92" s="37"/>
      <c r="I92" s="37"/>
    </row>
    <row r="93" spans="1:9">
      <c r="A93" s="16"/>
      <c r="C93" s="37"/>
      <c r="D93" s="37"/>
      <c r="E93" s="37"/>
      <c r="G93" s="37"/>
      <c r="H93" s="37"/>
      <c r="I93" s="37"/>
    </row>
    <row r="94" spans="1:9">
      <c r="A94" s="142"/>
      <c r="C94" s="37"/>
      <c r="D94" s="37"/>
      <c r="E94" s="37"/>
      <c r="G94" s="37"/>
      <c r="H94" s="37"/>
      <c r="I94" s="37"/>
    </row>
    <row r="95" spans="1:9">
      <c r="A95" s="16"/>
      <c r="C95" s="37"/>
      <c r="D95" s="37"/>
      <c r="E95" s="37"/>
      <c r="G95" s="37"/>
      <c r="H95" s="37"/>
      <c r="I95" s="37"/>
    </row>
    <row r="96" spans="1:9">
      <c r="A96" s="16"/>
      <c r="C96" s="37"/>
      <c r="D96" s="37"/>
      <c r="E96" s="37"/>
      <c r="G96" s="37"/>
      <c r="H96" s="37"/>
      <c r="I96" s="37"/>
    </row>
    <row r="97" spans="1:9">
      <c r="A97" s="16"/>
      <c r="C97" s="37"/>
      <c r="D97" s="37"/>
      <c r="E97" s="37"/>
      <c r="G97" s="37"/>
      <c r="H97" s="37"/>
      <c r="I97" s="37"/>
    </row>
    <row r="98" spans="1:9">
      <c r="A98" s="143"/>
      <c r="C98" s="37"/>
      <c r="D98" s="37"/>
      <c r="E98" s="37"/>
      <c r="G98" s="37"/>
      <c r="H98" s="37"/>
      <c r="I98" s="37"/>
    </row>
    <row r="99" spans="1:9">
      <c r="A99" s="143"/>
      <c r="C99" s="37"/>
      <c r="D99" s="37"/>
      <c r="E99" s="37"/>
      <c r="G99" s="37"/>
      <c r="H99" s="37"/>
      <c r="I99" s="37"/>
    </row>
    <row r="100" spans="1:9">
      <c r="A100" s="143"/>
      <c r="C100" s="37"/>
      <c r="D100" s="37"/>
      <c r="E100" s="37"/>
      <c r="G100" s="37"/>
      <c r="H100" s="37"/>
      <c r="I100" s="37"/>
    </row>
    <row r="101" spans="1:9">
      <c r="A101" s="143"/>
      <c r="C101" s="37"/>
      <c r="D101" s="37"/>
      <c r="E101" s="37"/>
      <c r="G101" s="37"/>
      <c r="H101" s="37"/>
      <c r="I101" s="37"/>
    </row>
    <row r="102" spans="1:9">
      <c r="A102" s="143"/>
      <c r="C102" s="37"/>
      <c r="D102" s="37"/>
      <c r="E102" s="37"/>
      <c r="G102" s="37"/>
      <c r="H102" s="37"/>
      <c r="I102" s="37"/>
    </row>
    <row r="103" spans="1:9">
      <c r="A103" s="143"/>
      <c r="C103" s="37"/>
      <c r="D103" s="37"/>
      <c r="E103" s="37"/>
      <c r="G103" s="37"/>
      <c r="H103" s="37"/>
      <c r="I103" s="37"/>
    </row>
    <row r="104" spans="1:9">
      <c r="A104" s="143"/>
      <c r="C104" s="37"/>
      <c r="D104" s="37"/>
      <c r="E104" s="37"/>
      <c r="G104" s="37"/>
      <c r="H104" s="37"/>
      <c r="I104" s="37"/>
    </row>
    <row r="105" spans="1:9">
      <c r="A105" s="143"/>
      <c r="C105" s="37"/>
      <c r="D105" s="37"/>
      <c r="E105" s="37"/>
      <c r="G105" s="37"/>
      <c r="H105" s="37"/>
      <c r="I105" s="37"/>
    </row>
    <row r="106" spans="1:9">
      <c r="A106" s="143"/>
      <c r="C106" s="37"/>
      <c r="D106" s="37"/>
      <c r="E106" s="37"/>
      <c r="G106" s="37"/>
      <c r="H106" s="37"/>
      <c r="I106" s="37"/>
    </row>
    <row r="107" spans="1:9" ht="15.75">
      <c r="A107" s="144"/>
      <c r="C107" s="37"/>
      <c r="D107" s="37"/>
      <c r="E107" s="37"/>
      <c r="G107" s="37"/>
      <c r="H107" s="37"/>
      <c r="I107" s="37"/>
    </row>
    <row r="108" spans="1:9" ht="15.75">
      <c r="A108" s="144"/>
      <c r="C108" s="37"/>
      <c r="D108" s="37"/>
      <c r="E108" s="37"/>
      <c r="G108" s="37"/>
      <c r="H108" s="37"/>
      <c r="I108" s="37"/>
    </row>
    <row r="109" spans="1:9" ht="15.75">
      <c r="A109" s="144"/>
      <c r="C109" s="37"/>
      <c r="D109" s="37"/>
      <c r="E109" s="37"/>
      <c r="G109" s="37"/>
      <c r="H109" s="37"/>
      <c r="I109" s="37"/>
    </row>
    <row r="110" spans="1:9" ht="15.75">
      <c r="A110" s="144"/>
      <c r="C110" s="37"/>
      <c r="D110" s="37"/>
      <c r="E110" s="37"/>
      <c r="G110" s="37"/>
      <c r="H110" s="37"/>
      <c r="I110" s="37"/>
    </row>
    <row r="111" spans="1:9" ht="15.75">
      <c r="A111" s="144"/>
      <c r="C111" s="37"/>
      <c r="D111" s="37"/>
      <c r="E111" s="37"/>
      <c r="G111" s="37"/>
      <c r="H111" s="37"/>
      <c r="I111" s="37"/>
    </row>
    <row r="112" spans="1:9" ht="15.75">
      <c r="A112" s="144"/>
      <c r="C112" s="37"/>
      <c r="D112" s="37"/>
      <c r="E112" s="37"/>
      <c r="G112" s="37"/>
      <c r="H112" s="37"/>
      <c r="I112" s="37"/>
    </row>
    <row r="113" spans="1:9" ht="15.75">
      <c r="A113" s="144"/>
      <c r="C113" s="37"/>
      <c r="D113" s="37"/>
      <c r="E113" s="37"/>
      <c r="G113" s="37"/>
      <c r="H113" s="37"/>
      <c r="I113" s="37"/>
    </row>
    <row r="114" spans="1:9" ht="15.75">
      <c r="A114" s="144"/>
      <c r="C114" s="37"/>
      <c r="D114" s="37"/>
      <c r="E114" s="37"/>
      <c r="G114" s="37"/>
      <c r="H114" s="37"/>
      <c r="I114" s="37"/>
    </row>
    <row r="115" spans="1:9" ht="15.75">
      <c r="A115" s="144"/>
      <c r="C115" s="37"/>
      <c r="D115" s="37"/>
      <c r="E115" s="37"/>
      <c r="G115" s="37"/>
      <c r="H115" s="37"/>
      <c r="I115" s="37"/>
    </row>
    <row r="116" spans="1:9" ht="15.75">
      <c r="A116" s="144"/>
      <c r="C116" s="37"/>
      <c r="D116" s="37"/>
      <c r="E116" s="37"/>
      <c r="G116" s="37"/>
      <c r="H116" s="37"/>
      <c r="I116" s="37"/>
    </row>
    <row r="117" spans="1:9" ht="15.75">
      <c r="A117" s="144"/>
      <c r="C117" s="37"/>
      <c r="D117" s="37"/>
      <c r="E117" s="37"/>
      <c r="G117" s="37"/>
      <c r="H117" s="37"/>
      <c r="I117" s="37"/>
    </row>
    <row r="118" spans="1:9" ht="15.75">
      <c r="A118" s="144"/>
      <c r="C118" s="37"/>
      <c r="D118" s="37"/>
      <c r="E118" s="37"/>
      <c r="G118" s="37"/>
      <c r="H118" s="37"/>
      <c r="I118" s="37"/>
    </row>
    <row r="119" spans="1:9" ht="15.75">
      <c r="A119" s="144"/>
      <c r="C119" s="37"/>
      <c r="D119" s="37"/>
      <c r="E119" s="37"/>
      <c r="G119" s="37"/>
      <c r="H119" s="37"/>
      <c r="I119" s="37"/>
    </row>
    <row r="120" spans="1:9" ht="15.75">
      <c r="A120" s="144"/>
    </row>
    <row r="121" spans="1:9" ht="15.75">
      <c r="A121" s="144"/>
    </row>
    <row r="122" spans="1:9" ht="15.75">
      <c r="A122" s="144"/>
    </row>
    <row r="123" spans="1:9" ht="15.75">
      <c r="A123" s="144"/>
    </row>
    <row r="124" spans="1:9" ht="15.75">
      <c r="A124" s="144"/>
    </row>
    <row r="125" spans="1:9" ht="15.75">
      <c r="A125" s="144"/>
    </row>
    <row r="126" spans="1:9" ht="15.75">
      <c r="A126" s="144"/>
    </row>
    <row r="127" spans="1:9" ht="15.75">
      <c r="A127" s="144"/>
    </row>
    <row r="128" spans="1:9" ht="15.75">
      <c r="A128" s="144"/>
    </row>
    <row r="129" spans="1:1" ht="15.75">
      <c r="A129" s="144"/>
    </row>
    <row r="130" spans="1:1" ht="15.75">
      <c r="A130" s="144"/>
    </row>
    <row r="131" spans="1:1" ht="15.75">
      <c r="A131" s="144"/>
    </row>
    <row r="132" spans="1:1" ht="15.75">
      <c r="A132" s="144"/>
    </row>
    <row r="133" spans="1:1" ht="15.75">
      <c r="A133" s="144"/>
    </row>
    <row r="134" spans="1:1" ht="15.75">
      <c r="A134" s="144"/>
    </row>
    <row r="135" spans="1:1" ht="15.75">
      <c r="A135" s="144"/>
    </row>
    <row r="136" spans="1:1" ht="15.75">
      <c r="A136" s="144"/>
    </row>
    <row r="137" spans="1:1" ht="15.75">
      <c r="A137" s="144"/>
    </row>
    <row r="138" spans="1:1" ht="15.75">
      <c r="A138" s="144"/>
    </row>
    <row r="139" spans="1:1" ht="15.75">
      <c r="A139" s="144"/>
    </row>
    <row r="140" spans="1:1" ht="15.75">
      <c r="A140" s="144"/>
    </row>
    <row r="141" spans="1:1" ht="15.75">
      <c r="A141" s="144"/>
    </row>
    <row r="142" spans="1:1" ht="15.75">
      <c r="A142" s="144"/>
    </row>
    <row r="143" spans="1:1" ht="15.75">
      <c r="A143" s="144"/>
    </row>
    <row r="144" spans="1:1" ht="15.75">
      <c r="A144" s="144"/>
    </row>
    <row r="145" spans="1:1" ht="15.75">
      <c r="A145" s="144"/>
    </row>
    <row r="146" spans="1:1" ht="15.75">
      <c r="A146" s="144"/>
    </row>
    <row r="147" spans="1:1" ht="15.75">
      <c r="A147" s="144"/>
    </row>
    <row r="148" spans="1:1" ht="15.75">
      <c r="A148" s="144"/>
    </row>
    <row r="149" spans="1:1" ht="15.75">
      <c r="A149" s="144"/>
    </row>
    <row r="150" spans="1:1" ht="15.75">
      <c r="A150" s="144"/>
    </row>
    <row r="151" spans="1:1" ht="15.75">
      <c r="A151" s="144"/>
    </row>
    <row r="152" spans="1:1" ht="15.75">
      <c r="A152" s="144"/>
    </row>
    <row r="153" spans="1:1" ht="15.75">
      <c r="A153" s="144"/>
    </row>
    <row r="154" spans="1:1" ht="15.75">
      <c r="A154" s="144"/>
    </row>
    <row r="155" spans="1:1" ht="15.75">
      <c r="A155" s="144"/>
    </row>
    <row r="156" spans="1:1" ht="15.75">
      <c r="A156" s="144"/>
    </row>
    <row r="157" spans="1:1" ht="15.75">
      <c r="A157" s="144"/>
    </row>
    <row r="158" spans="1:1" ht="15.75">
      <c r="A158" s="144"/>
    </row>
    <row r="159" spans="1:1" ht="15.75">
      <c r="A159" s="144"/>
    </row>
    <row r="160" spans="1:1" ht="15.75">
      <c r="A160" s="144"/>
    </row>
    <row r="161" spans="1:1" ht="15.75">
      <c r="A161" s="144"/>
    </row>
    <row r="162" spans="1:1" ht="15.75">
      <c r="A162" s="144"/>
    </row>
    <row r="163" spans="1:1" ht="15.75">
      <c r="A163" s="144"/>
    </row>
    <row r="164" spans="1:1" ht="15.75">
      <c r="A164" s="144"/>
    </row>
    <row r="165" spans="1:1" ht="15.75">
      <c r="A165" s="144"/>
    </row>
    <row r="166" spans="1:1" ht="15.75">
      <c r="A166" s="144"/>
    </row>
    <row r="167" spans="1:1" ht="15.75">
      <c r="A167" s="144"/>
    </row>
    <row r="168" spans="1:1" ht="15.75">
      <c r="A168" s="144"/>
    </row>
    <row r="169" spans="1:1" ht="15.75">
      <c r="A169" s="144"/>
    </row>
    <row r="170" spans="1:1" ht="15.75">
      <c r="A170" s="144"/>
    </row>
    <row r="171" spans="1:1" ht="15.75">
      <c r="A171" s="144"/>
    </row>
    <row r="172" spans="1:1" ht="15.75">
      <c r="A172" s="144"/>
    </row>
    <row r="173" spans="1:1" ht="15.75">
      <c r="A173" s="144"/>
    </row>
    <row r="174" spans="1:1" ht="15.75">
      <c r="A174" s="144"/>
    </row>
    <row r="175" spans="1:1" ht="15.75">
      <c r="A175" s="144"/>
    </row>
    <row r="176" spans="1:1" ht="15.75">
      <c r="A176" s="144"/>
    </row>
    <row r="177" spans="1:1" ht="15.75">
      <c r="A177" s="144"/>
    </row>
    <row r="178" spans="1:1" ht="15.75">
      <c r="A178" s="144"/>
    </row>
    <row r="179" spans="1:1" ht="15.75">
      <c r="A179" s="144"/>
    </row>
    <row r="180" spans="1:1" ht="15.75">
      <c r="A180" s="144"/>
    </row>
    <row r="181" spans="1:1" ht="15.75">
      <c r="A181" s="144"/>
    </row>
    <row r="182" spans="1:1" ht="15.75">
      <c r="A182" s="144"/>
    </row>
    <row r="183" spans="1:1" ht="15.75">
      <c r="A183" s="144"/>
    </row>
    <row r="184" spans="1:1" ht="15.75">
      <c r="A184" s="144"/>
    </row>
    <row r="185" spans="1:1" ht="15.75">
      <c r="A185" s="144"/>
    </row>
    <row r="186" spans="1:1" ht="15.75">
      <c r="A186" s="144"/>
    </row>
    <row r="187" spans="1:1" ht="15.75">
      <c r="A187" s="144"/>
    </row>
    <row r="188" spans="1:1" ht="15.75">
      <c r="A188" s="144"/>
    </row>
    <row r="189" spans="1:1" ht="15.75">
      <c r="A189" s="144"/>
    </row>
    <row r="190" spans="1:1" ht="15.75">
      <c r="A190" s="144"/>
    </row>
    <row r="191" spans="1:1" ht="15.75">
      <c r="A191" s="144"/>
    </row>
    <row r="192" spans="1:1" ht="15.75">
      <c r="A192" s="144"/>
    </row>
    <row r="193" spans="1:1" ht="15.75">
      <c r="A193" s="144"/>
    </row>
    <row r="194" spans="1:1" ht="15.75">
      <c r="A194" s="144"/>
    </row>
    <row r="195" spans="1:1" ht="15.75">
      <c r="A195" s="144"/>
    </row>
    <row r="196" spans="1:1" ht="15.75">
      <c r="A196" s="144"/>
    </row>
    <row r="197" spans="1:1" ht="15.75">
      <c r="A197" s="144"/>
    </row>
    <row r="198" spans="1:1" ht="15.75">
      <c r="A198" s="144"/>
    </row>
    <row r="199" spans="1:1" ht="15.75">
      <c r="A199" s="144"/>
    </row>
    <row r="200" spans="1:1" ht="15.75">
      <c r="A200" s="144"/>
    </row>
    <row r="201" spans="1:1" ht="15.75">
      <c r="A201" s="144"/>
    </row>
    <row r="202" spans="1:1" ht="15.75">
      <c r="A202" s="144"/>
    </row>
    <row r="203" spans="1:1" ht="15.75">
      <c r="A203" s="144"/>
    </row>
    <row r="204" spans="1:1" ht="15.75">
      <c r="A204" s="144"/>
    </row>
    <row r="205" spans="1:1" ht="15.75">
      <c r="A205" s="144"/>
    </row>
    <row r="206" spans="1:1" ht="15.75">
      <c r="A206" s="144"/>
    </row>
    <row r="207" spans="1:1" ht="15.75">
      <c r="A207" s="144"/>
    </row>
    <row r="208" spans="1:1" ht="15.75">
      <c r="A208" s="144"/>
    </row>
    <row r="209" spans="1:1" ht="15.75">
      <c r="A209" s="144"/>
    </row>
    <row r="210" spans="1:1" ht="15.75">
      <c r="A210" s="144"/>
    </row>
    <row r="211" spans="1:1" ht="15.75">
      <c r="A211" s="144"/>
    </row>
    <row r="212" spans="1:1" ht="15.75">
      <c r="A212" s="144"/>
    </row>
    <row r="213" spans="1:1" ht="15.75">
      <c r="A213" s="144"/>
    </row>
    <row r="214" spans="1:1" ht="15.75">
      <c r="A214" s="144"/>
    </row>
    <row r="215" spans="1:1" ht="15.75">
      <c r="A215" s="144"/>
    </row>
    <row r="216" spans="1:1" ht="15.75">
      <c r="A216" s="144"/>
    </row>
    <row r="217" spans="1:1" ht="15.75">
      <c r="A217" s="144"/>
    </row>
    <row r="218" spans="1:1" ht="15.75">
      <c r="A218" s="144"/>
    </row>
    <row r="219" spans="1:1" ht="15.75">
      <c r="A219" s="144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23" orientation="landscape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Z653"/>
  <sheetViews>
    <sheetView showGridLines="0" topLeftCell="A2" zoomScale="25" zoomScaleNormal="25" workbookViewId="0">
      <selection activeCell="B8" sqref="B8:I8"/>
    </sheetView>
  </sheetViews>
  <sheetFormatPr defaultColWidth="11.42578125" defaultRowHeight="60"/>
  <cols>
    <col min="1" max="1" width="253" style="20" customWidth="1"/>
    <col min="2" max="2" width="50.140625" style="394" customWidth="1"/>
    <col min="3" max="3" width="48.7109375" style="635" customWidth="1"/>
    <col min="4" max="4" width="41.140625" style="394" customWidth="1"/>
    <col min="5" max="5" width="48.7109375" style="394" customWidth="1"/>
    <col min="6" max="6" width="51.140625" style="394" customWidth="1"/>
    <col min="7" max="7" width="48.7109375" style="394" customWidth="1"/>
    <col min="8" max="8" width="64" style="394" customWidth="1"/>
    <col min="9" max="9" width="42.42578125" style="394" customWidth="1"/>
    <col min="10" max="10" width="46.5703125" style="394" customWidth="1"/>
    <col min="11" max="11" width="48.7109375" style="394" customWidth="1"/>
    <col min="12" max="12" width="41.140625" style="394" customWidth="1"/>
    <col min="13" max="13" width="48.7109375" style="394" customWidth="1"/>
    <col min="14" max="14" width="51.140625" style="394" customWidth="1"/>
    <col min="15" max="15" width="48.7109375" style="394" customWidth="1"/>
    <col min="16" max="16" width="64" style="394" customWidth="1"/>
    <col min="17" max="17" width="42.42578125" style="394" customWidth="1"/>
    <col min="18" max="18" width="6.5703125" style="204" customWidth="1"/>
    <col min="19" max="24" width="9.140625" style="394" customWidth="1"/>
    <col min="25" max="25" width="11.28515625" style="394" bestFit="1" customWidth="1"/>
    <col min="26" max="26" width="10.140625" style="394" bestFit="1" customWidth="1"/>
    <col min="27" max="28" width="9.140625" style="394" customWidth="1"/>
    <col min="29" max="29" width="10.140625" style="394" bestFit="1" customWidth="1"/>
    <col min="30" max="256" width="11.42578125" style="394"/>
    <col min="257" max="257" width="253" style="394" customWidth="1"/>
    <col min="258" max="258" width="50.140625" style="394" customWidth="1"/>
    <col min="259" max="259" width="48.7109375" style="394" customWidth="1"/>
    <col min="260" max="260" width="41.140625" style="394" customWidth="1"/>
    <col min="261" max="261" width="48.7109375" style="394" customWidth="1"/>
    <col min="262" max="262" width="51.140625" style="394" customWidth="1"/>
    <col min="263" max="263" width="48.7109375" style="394" customWidth="1"/>
    <col min="264" max="264" width="64" style="394" customWidth="1"/>
    <col min="265" max="265" width="42.42578125" style="394" customWidth="1"/>
    <col min="266" max="266" width="46.5703125" style="394" customWidth="1"/>
    <col min="267" max="267" width="48.7109375" style="394" customWidth="1"/>
    <col min="268" max="268" width="41.140625" style="394" customWidth="1"/>
    <col min="269" max="269" width="48.7109375" style="394" customWidth="1"/>
    <col min="270" max="270" width="51.140625" style="394" customWidth="1"/>
    <col min="271" max="271" width="48.7109375" style="394" customWidth="1"/>
    <col min="272" max="272" width="64" style="394" customWidth="1"/>
    <col min="273" max="273" width="42.42578125" style="394" customWidth="1"/>
    <col min="274" max="274" width="6.5703125" style="394" customWidth="1"/>
    <col min="275" max="280" width="9.140625" style="394" customWidth="1"/>
    <col min="281" max="281" width="11.28515625" style="394" bestFit="1" customWidth="1"/>
    <col min="282" max="282" width="10.140625" style="394" bestFit="1" customWidth="1"/>
    <col min="283" max="284" width="9.140625" style="394" customWidth="1"/>
    <col min="285" max="285" width="10.140625" style="394" bestFit="1" customWidth="1"/>
    <col min="286" max="512" width="11.42578125" style="394"/>
    <col min="513" max="513" width="253" style="394" customWidth="1"/>
    <col min="514" max="514" width="50.140625" style="394" customWidth="1"/>
    <col min="515" max="515" width="48.7109375" style="394" customWidth="1"/>
    <col min="516" max="516" width="41.140625" style="394" customWidth="1"/>
    <col min="517" max="517" width="48.7109375" style="394" customWidth="1"/>
    <col min="518" max="518" width="51.140625" style="394" customWidth="1"/>
    <col min="519" max="519" width="48.7109375" style="394" customWidth="1"/>
    <col min="520" max="520" width="64" style="394" customWidth="1"/>
    <col min="521" max="521" width="42.42578125" style="394" customWidth="1"/>
    <col min="522" max="522" width="46.5703125" style="394" customWidth="1"/>
    <col min="523" max="523" width="48.7109375" style="394" customWidth="1"/>
    <col min="524" max="524" width="41.140625" style="394" customWidth="1"/>
    <col min="525" max="525" width="48.7109375" style="394" customWidth="1"/>
    <col min="526" max="526" width="51.140625" style="394" customWidth="1"/>
    <col min="527" max="527" width="48.7109375" style="394" customWidth="1"/>
    <col min="528" max="528" width="64" style="394" customWidth="1"/>
    <col min="529" max="529" width="42.42578125" style="394" customWidth="1"/>
    <col min="530" max="530" width="6.5703125" style="394" customWidth="1"/>
    <col min="531" max="536" width="9.140625" style="394" customWidth="1"/>
    <col min="537" max="537" width="11.28515625" style="394" bestFit="1" customWidth="1"/>
    <col min="538" max="538" width="10.140625" style="394" bestFit="1" customWidth="1"/>
    <col min="539" max="540" width="9.140625" style="394" customWidth="1"/>
    <col min="541" max="541" width="10.140625" style="394" bestFit="1" customWidth="1"/>
    <col min="542" max="768" width="11.42578125" style="394"/>
    <col min="769" max="769" width="253" style="394" customWidth="1"/>
    <col min="770" max="770" width="50.140625" style="394" customWidth="1"/>
    <col min="771" max="771" width="48.7109375" style="394" customWidth="1"/>
    <col min="772" max="772" width="41.140625" style="394" customWidth="1"/>
    <col min="773" max="773" width="48.7109375" style="394" customWidth="1"/>
    <col min="774" max="774" width="51.140625" style="394" customWidth="1"/>
    <col min="775" max="775" width="48.7109375" style="394" customWidth="1"/>
    <col min="776" max="776" width="64" style="394" customWidth="1"/>
    <col min="777" max="777" width="42.42578125" style="394" customWidth="1"/>
    <col min="778" max="778" width="46.5703125" style="394" customWidth="1"/>
    <col min="779" max="779" width="48.7109375" style="394" customWidth="1"/>
    <col min="780" max="780" width="41.140625" style="394" customWidth="1"/>
    <col min="781" max="781" width="48.7109375" style="394" customWidth="1"/>
    <col min="782" max="782" width="51.140625" style="394" customWidth="1"/>
    <col min="783" max="783" width="48.7109375" style="394" customWidth="1"/>
    <col min="784" max="784" width="64" style="394" customWidth="1"/>
    <col min="785" max="785" width="42.42578125" style="394" customWidth="1"/>
    <col min="786" max="786" width="6.5703125" style="394" customWidth="1"/>
    <col min="787" max="792" width="9.140625" style="394" customWidth="1"/>
    <col min="793" max="793" width="11.28515625" style="394" bestFit="1" customWidth="1"/>
    <col min="794" max="794" width="10.140625" style="394" bestFit="1" customWidth="1"/>
    <col min="795" max="796" width="9.140625" style="394" customWidth="1"/>
    <col min="797" max="797" width="10.140625" style="394" bestFit="1" customWidth="1"/>
    <col min="798" max="1024" width="11.42578125" style="394"/>
    <col min="1025" max="1025" width="253" style="394" customWidth="1"/>
    <col min="1026" max="1026" width="50.140625" style="394" customWidth="1"/>
    <col min="1027" max="1027" width="48.7109375" style="394" customWidth="1"/>
    <col min="1028" max="1028" width="41.140625" style="394" customWidth="1"/>
    <col min="1029" max="1029" width="48.7109375" style="394" customWidth="1"/>
    <col min="1030" max="1030" width="51.140625" style="394" customWidth="1"/>
    <col min="1031" max="1031" width="48.7109375" style="394" customWidth="1"/>
    <col min="1032" max="1032" width="64" style="394" customWidth="1"/>
    <col min="1033" max="1033" width="42.42578125" style="394" customWidth="1"/>
    <col min="1034" max="1034" width="46.5703125" style="394" customWidth="1"/>
    <col min="1035" max="1035" width="48.7109375" style="394" customWidth="1"/>
    <col min="1036" max="1036" width="41.140625" style="394" customWidth="1"/>
    <col min="1037" max="1037" width="48.7109375" style="394" customWidth="1"/>
    <col min="1038" max="1038" width="51.140625" style="394" customWidth="1"/>
    <col min="1039" max="1039" width="48.7109375" style="394" customWidth="1"/>
    <col min="1040" max="1040" width="64" style="394" customWidth="1"/>
    <col min="1041" max="1041" width="42.42578125" style="394" customWidth="1"/>
    <col min="1042" max="1042" width="6.5703125" style="394" customWidth="1"/>
    <col min="1043" max="1048" width="9.140625" style="394" customWidth="1"/>
    <col min="1049" max="1049" width="11.28515625" style="394" bestFit="1" customWidth="1"/>
    <col min="1050" max="1050" width="10.140625" style="394" bestFit="1" customWidth="1"/>
    <col min="1051" max="1052" width="9.140625" style="394" customWidth="1"/>
    <col min="1053" max="1053" width="10.140625" style="394" bestFit="1" customWidth="1"/>
    <col min="1054" max="1280" width="11.42578125" style="394"/>
    <col min="1281" max="1281" width="253" style="394" customWidth="1"/>
    <col min="1282" max="1282" width="50.140625" style="394" customWidth="1"/>
    <col min="1283" max="1283" width="48.7109375" style="394" customWidth="1"/>
    <col min="1284" max="1284" width="41.140625" style="394" customWidth="1"/>
    <col min="1285" max="1285" width="48.7109375" style="394" customWidth="1"/>
    <col min="1286" max="1286" width="51.140625" style="394" customWidth="1"/>
    <col min="1287" max="1287" width="48.7109375" style="394" customWidth="1"/>
    <col min="1288" max="1288" width="64" style="394" customWidth="1"/>
    <col min="1289" max="1289" width="42.42578125" style="394" customWidth="1"/>
    <col min="1290" max="1290" width="46.5703125" style="394" customWidth="1"/>
    <col min="1291" max="1291" width="48.7109375" style="394" customWidth="1"/>
    <col min="1292" max="1292" width="41.140625" style="394" customWidth="1"/>
    <col min="1293" max="1293" width="48.7109375" style="394" customWidth="1"/>
    <col min="1294" max="1294" width="51.140625" style="394" customWidth="1"/>
    <col min="1295" max="1295" width="48.7109375" style="394" customWidth="1"/>
    <col min="1296" max="1296" width="64" style="394" customWidth="1"/>
    <col min="1297" max="1297" width="42.42578125" style="394" customWidth="1"/>
    <col min="1298" max="1298" width="6.5703125" style="394" customWidth="1"/>
    <col min="1299" max="1304" width="9.140625" style="394" customWidth="1"/>
    <col min="1305" max="1305" width="11.28515625" style="394" bestFit="1" customWidth="1"/>
    <col min="1306" max="1306" width="10.140625" style="394" bestFit="1" customWidth="1"/>
    <col min="1307" max="1308" width="9.140625" style="394" customWidth="1"/>
    <col min="1309" max="1309" width="10.140625" style="394" bestFit="1" customWidth="1"/>
    <col min="1310" max="1536" width="11.42578125" style="394"/>
    <col min="1537" max="1537" width="253" style="394" customWidth="1"/>
    <col min="1538" max="1538" width="50.140625" style="394" customWidth="1"/>
    <col min="1539" max="1539" width="48.7109375" style="394" customWidth="1"/>
    <col min="1540" max="1540" width="41.140625" style="394" customWidth="1"/>
    <col min="1541" max="1541" width="48.7109375" style="394" customWidth="1"/>
    <col min="1542" max="1542" width="51.140625" style="394" customWidth="1"/>
    <col min="1543" max="1543" width="48.7109375" style="394" customWidth="1"/>
    <col min="1544" max="1544" width="64" style="394" customWidth="1"/>
    <col min="1545" max="1545" width="42.42578125" style="394" customWidth="1"/>
    <col min="1546" max="1546" width="46.5703125" style="394" customWidth="1"/>
    <col min="1547" max="1547" width="48.7109375" style="394" customWidth="1"/>
    <col min="1548" max="1548" width="41.140625" style="394" customWidth="1"/>
    <col min="1549" max="1549" width="48.7109375" style="394" customWidth="1"/>
    <col min="1550" max="1550" width="51.140625" style="394" customWidth="1"/>
    <col min="1551" max="1551" width="48.7109375" style="394" customWidth="1"/>
    <col min="1552" max="1552" width="64" style="394" customWidth="1"/>
    <col min="1553" max="1553" width="42.42578125" style="394" customWidth="1"/>
    <col min="1554" max="1554" width="6.5703125" style="394" customWidth="1"/>
    <col min="1555" max="1560" width="9.140625" style="394" customWidth="1"/>
    <col min="1561" max="1561" width="11.28515625" style="394" bestFit="1" customWidth="1"/>
    <col min="1562" max="1562" width="10.140625" style="394" bestFit="1" customWidth="1"/>
    <col min="1563" max="1564" width="9.140625" style="394" customWidth="1"/>
    <col min="1565" max="1565" width="10.140625" style="394" bestFit="1" customWidth="1"/>
    <col min="1566" max="1792" width="11.42578125" style="394"/>
    <col min="1793" max="1793" width="253" style="394" customWidth="1"/>
    <col min="1794" max="1794" width="50.140625" style="394" customWidth="1"/>
    <col min="1795" max="1795" width="48.7109375" style="394" customWidth="1"/>
    <col min="1796" max="1796" width="41.140625" style="394" customWidth="1"/>
    <col min="1797" max="1797" width="48.7109375" style="394" customWidth="1"/>
    <col min="1798" max="1798" width="51.140625" style="394" customWidth="1"/>
    <col min="1799" max="1799" width="48.7109375" style="394" customWidth="1"/>
    <col min="1800" max="1800" width="64" style="394" customWidth="1"/>
    <col min="1801" max="1801" width="42.42578125" style="394" customWidth="1"/>
    <col min="1802" max="1802" width="46.5703125" style="394" customWidth="1"/>
    <col min="1803" max="1803" width="48.7109375" style="394" customWidth="1"/>
    <col min="1804" max="1804" width="41.140625" style="394" customWidth="1"/>
    <col min="1805" max="1805" width="48.7109375" style="394" customWidth="1"/>
    <col min="1806" max="1806" width="51.140625" style="394" customWidth="1"/>
    <col min="1807" max="1807" width="48.7109375" style="394" customWidth="1"/>
    <col min="1808" max="1808" width="64" style="394" customWidth="1"/>
    <col min="1809" max="1809" width="42.42578125" style="394" customWidth="1"/>
    <col min="1810" max="1810" width="6.5703125" style="394" customWidth="1"/>
    <col min="1811" max="1816" width="9.140625" style="394" customWidth="1"/>
    <col min="1817" max="1817" width="11.28515625" style="394" bestFit="1" customWidth="1"/>
    <col min="1818" max="1818" width="10.140625" style="394" bestFit="1" customWidth="1"/>
    <col min="1819" max="1820" width="9.140625" style="394" customWidth="1"/>
    <col min="1821" max="1821" width="10.140625" style="394" bestFit="1" customWidth="1"/>
    <col min="1822" max="2048" width="11.42578125" style="394"/>
    <col min="2049" max="2049" width="253" style="394" customWidth="1"/>
    <col min="2050" max="2050" width="50.140625" style="394" customWidth="1"/>
    <col min="2051" max="2051" width="48.7109375" style="394" customWidth="1"/>
    <col min="2052" max="2052" width="41.140625" style="394" customWidth="1"/>
    <col min="2053" max="2053" width="48.7109375" style="394" customWidth="1"/>
    <col min="2054" max="2054" width="51.140625" style="394" customWidth="1"/>
    <col min="2055" max="2055" width="48.7109375" style="394" customWidth="1"/>
    <col min="2056" max="2056" width="64" style="394" customWidth="1"/>
    <col min="2057" max="2057" width="42.42578125" style="394" customWidth="1"/>
    <col min="2058" max="2058" width="46.5703125" style="394" customWidth="1"/>
    <col min="2059" max="2059" width="48.7109375" style="394" customWidth="1"/>
    <col min="2060" max="2060" width="41.140625" style="394" customWidth="1"/>
    <col min="2061" max="2061" width="48.7109375" style="394" customWidth="1"/>
    <col min="2062" max="2062" width="51.140625" style="394" customWidth="1"/>
    <col min="2063" max="2063" width="48.7109375" style="394" customWidth="1"/>
    <col min="2064" max="2064" width="64" style="394" customWidth="1"/>
    <col min="2065" max="2065" width="42.42578125" style="394" customWidth="1"/>
    <col min="2066" max="2066" width="6.5703125" style="394" customWidth="1"/>
    <col min="2067" max="2072" width="9.140625" style="394" customWidth="1"/>
    <col min="2073" max="2073" width="11.28515625" style="394" bestFit="1" customWidth="1"/>
    <col min="2074" max="2074" width="10.140625" style="394" bestFit="1" customWidth="1"/>
    <col min="2075" max="2076" width="9.140625" style="394" customWidth="1"/>
    <col min="2077" max="2077" width="10.140625" style="394" bestFit="1" customWidth="1"/>
    <col min="2078" max="2304" width="11.42578125" style="394"/>
    <col min="2305" max="2305" width="253" style="394" customWidth="1"/>
    <col min="2306" max="2306" width="50.140625" style="394" customWidth="1"/>
    <col min="2307" max="2307" width="48.7109375" style="394" customWidth="1"/>
    <col min="2308" max="2308" width="41.140625" style="394" customWidth="1"/>
    <col min="2309" max="2309" width="48.7109375" style="394" customWidth="1"/>
    <col min="2310" max="2310" width="51.140625" style="394" customWidth="1"/>
    <col min="2311" max="2311" width="48.7109375" style="394" customWidth="1"/>
    <col min="2312" max="2312" width="64" style="394" customWidth="1"/>
    <col min="2313" max="2313" width="42.42578125" style="394" customWidth="1"/>
    <col min="2314" max="2314" width="46.5703125" style="394" customWidth="1"/>
    <col min="2315" max="2315" width="48.7109375" style="394" customWidth="1"/>
    <col min="2316" max="2316" width="41.140625" style="394" customWidth="1"/>
    <col min="2317" max="2317" width="48.7109375" style="394" customWidth="1"/>
    <col min="2318" max="2318" width="51.140625" style="394" customWidth="1"/>
    <col min="2319" max="2319" width="48.7109375" style="394" customWidth="1"/>
    <col min="2320" max="2320" width="64" style="394" customWidth="1"/>
    <col min="2321" max="2321" width="42.42578125" style="394" customWidth="1"/>
    <col min="2322" max="2322" width="6.5703125" style="394" customWidth="1"/>
    <col min="2323" max="2328" width="9.140625" style="394" customWidth="1"/>
    <col min="2329" max="2329" width="11.28515625" style="394" bestFit="1" customWidth="1"/>
    <col min="2330" max="2330" width="10.140625" style="394" bestFit="1" customWidth="1"/>
    <col min="2331" max="2332" width="9.140625" style="394" customWidth="1"/>
    <col min="2333" max="2333" width="10.140625" style="394" bestFit="1" customWidth="1"/>
    <col min="2334" max="2560" width="11.42578125" style="394"/>
    <col min="2561" max="2561" width="253" style="394" customWidth="1"/>
    <col min="2562" max="2562" width="50.140625" style="394" customWidth="1"/>
    <col min="2563" max="2563" width="48.7109375" style="394" customWidth="1"/>
    <col min="2564" max="2564" width="41.140625" style="394" customWidth="1"/>
    <col min="2565" max="2565" width="48.7109375" style="394" customWidth="1"/>
    <col min="2566" max="2566" width="51.140625" style="394" customWidth="1"/>
    <col min="2567" max="2567" width="48.7109375" style="394" customWidth="1"/>
    <col min="2568" max="2568" width="64" style="394" customWidth="1"/>
    <col min="2569" max="2569" width="42.42578125" style="394" customWidth="1"/>
    <col min="2570" max="2570" width="46.5703125" style="394" customWidth="1"/>
    <col min="2571" max="2571" width="48.7109375" style="394" customWidth="1"/>
    <col min="2572" max="2572" width="41.140625" style="394" customWidth="1"/>
    <col min="2573" max="2573" width="48.7109375" style="394" customWidth="1"/>
    <col min="2574" max="2574" width="51.140625" style="394" customWidth="1"/>
    <col min="2575" max="2575" width="48.7109375" style="394" customWidth="1"/>
    <col min="2576" max="2576" width="64" style="394" customWidth="1"/>
    <col min="2577" max="2577" width="42.42578125" style="394" customWidth="1"/>
    <col min="2578" max="2578" width="6.5703125" style="394" customWidth="1"/>
    <col min="2579" max="2584" width="9.140625" style="394" customWidth="1"/>
    <col min="2585" max="2585" width="11.28515625" style="394" bestFit="1" customWidth="1"/>
    <col min="2586" max="2586" width="10.140625" style="394" bestFit="1" customWidth="1"/>
    <col min="2587" max="2588" width="9.140625" style="394" customWidth="1"/>
    <col min="2589" max="2589" width="10.140625" style="394" bestFit="1" customWidth="1"/>
    <col min="2590" max="2816" width="11.42578125" style="394"/>
    <col min="2817" max="2817" width="253" style="394" customWidth="1"/>
    <col min="2818" max="2818" width="50.140625" style="394" customWidth="1"/>
    <col min="2819" max="2819" width="48.7109375" style="394" customWidth="1"/>
    <col min="2820" max="2820" width="41.140625" style="394" customWidth="1"/>
    <col min="2821" max="2821" width="48.7109375" style="394" customWidth="1"/>
    <col min="2822" max="2822" width="51.140625" style="394" customWidth="1"/>
    <col min="2823" max="2823" width="48.7109375" style="394" customWidth="1"/>
    <col min="2824" max="2824" width="64" style="394" customWidth="1"/>
    <col min="2825" max="2825" width="42.42578125" style="394" customWidth="1"/>
    <col min="2826" max="2826" width="46.5703125" style="394" customWidth="1"/>
    <col min="2827" max="2827" width="48.7109375" style="394" customWidth="1"/>
    <col min="2828" max="2828" width="41.140625" style="394" customWidth="1"/>
    <col min="2829" max="2829" width="48.7109375" style="394" customWidth="1"/>
    <col min="2830" max="2830" width="51.140625" style="394" customWidth="1"/>
    <col min="2831" max="2831" width="48.7109375" style="394" customWidth="1"/>
    <col min="2832" max="2832" width="64" style="394" customWidth="1"/>
    <col min="2833" max="2833" width="42.42578125" style="394" customWidth="1"/>
    <col min="2834" max="2834" width="6.5703125" style="394" customWidth="1"/>
    <col min="2835" max="2840" width="9.140625" style="394" customWidth="1"/>
    <col min="2841" max="2841" width="11.28515625" style="394" bestFit="1" customWidth="1"/>
    <col min="2842" max="2842" width="10.140625" style="394" bestFit="1" customWidth="1"/>
    <col min="2843" max="2844" width="9.140625" style="394" customWidth="1"/>
    <col min="2845" max="2845" width="10.140625" style="394" bestFit="1" customWidth="1"/>
    <col min="2846" max="3072" width="11.42578125" style="394"/>
    <col min="3073" max="3073" width="253" style="394" customWidth="1"/>
    <col min="3074" max="3074" width="50.140625" style="394" customWidth="1"/>
    <col min="3075" max="3075" width="48.7109375" style="394" customWidth="1"/>
    <col min="3076" max="3076" width="41.140625" style="394" customWidth="1"/>
    <col min="3077" max="3077" width="48.7109375" style="394" customWidth="1"/>
    <col min="3078" max="3078" width="51.140625" style="394" customWidth="1"/>
    <col min="3079" max="3079" width="48.7109375" style="394" customWidth="1"/>
    <col min="3080" max="3080" width="64" style="394" customWidth="1"/>
    <col min="3081" max="3081" width="42.42578125" style="394" customWidth="1"/>
    <col min="3082" max="3082" width="46.5703125" style="394" customWidth="1"/>
    <col min="3083" max="3083" width="48.7109375" style="394" customWidth="1"/>
    <col min="3084" max="3084" width="41.140625" style="394" customWidth="1"/>
    <col min="3085" max="3085" width="48.7109375" style="394" customWidth="1"/>
    <col min="3086" max="3086" width="51.140625" style="394" customWidth="1"/>
    <col min="3087" max="3087" width="48.7109375" style="394" customWidth="1"/>
    <col min="3088" max="3088" width="64" style="394" customWidth="1"/>
    <col min="3089" max="3089" width="42.42578125" style="394" customWidth="1"/>
    <col min="3090" max="3090" width="6.5703125" style="394" customWidth="1"/>
    <col min="3091" max="3096" width="9.140625" style="394" customWidth="1"/>
    <col min="3097" max="3097" width="11.28515625" style="394" bestFit="1" customWidth="1"/>
    <col min="3098" max="3098" width="10.140625" style="394" bestFit="1" customWidth="1"/>
    <col min="3099" max="3100" width="9.140625" style="394" customWidth="1"/>
    <col min="3101" max="3101" width="10.140625" style="394" bestFit="1" customWidth="1"/>
    <col min="3102" max="3328" width="11.42578125" style="394"/>
    <col min="3329" max="3329" width="253" style="394" customWidth="1"/>
    <col min="3330" max="3330" width="50.140625" style="394" customWidth="1"/>
    <col min="3331" max="3331" width="48.7109375" style="394" customWidth="1"/>
    <col min="3332" max="3332" width="41.140625" style="394" customWidth="1"/>
    <col min="3333" max="3333" width="48.7109375" style="394" customWidth="1"/>
    <col min="3334" max="3334" width="51.140625" style="394" customWidth="1"/>
    <col min="3335" max="3335" width="48.7109375" style="394" customWidth="1"/>
    <col min="3336" max="3336" width="64" style="394" customWidth="1"/>
    <col min="3337" max="3337" width="42.42578125" style="394" customWidth="1"/>
    <col min="3338" max="3338" width="46.5703125" style="394" customWidth="1"/>
    <col min="3339" max="3339" width="48.7109375" style="394" customWidth="1"/>
    <col min="3340" max="3340" width="41.140625" style="394" customWidth="1"/>
    <col min="3341" max="3341" width="48.7109375" style="394" customWidth="1"/>
    <col min="3342" max="3342" width="51.140625" style="394" customWidth="1"/>
    <col min="3343" max="3343" width="48.7109375" style="394" customWidth="1"/>
    <col min="3344" max="3344" width="64" style="394" customWidth="1"/>
    <col min="3345" max="3345" width="42.42578125" style="394" customWidth="1"/>
    <col min="3346" max="3346" width="6.5703125" style="394" customWidth="1"/>
    <col min="3347" max="3352" width="9.140625" style="394" customWidth="1"/>
    <col min="3353" max="3353" width="11.28515625" style="394" bestFit="1" customWidth="1"/>
    <col min="3354" max="3354" width="10.140625" style="394" bestFit="1" customWidth="1"/>
    <col min="3355" max="3356" width="9.140625" style="394" customWidth="1"/>
    <col min="3357" max="3357" width="10.140625" style="394" bestFit="1" customWidth="1"/>
    <col min="3358" max="3584" width="11.42578125" style="394"/>
    <col min="3585" max="3585" width="253" style="394" customWidth="1"/>
    <col min="3586" max="3586" width="50.140625" style="394" customWidth="1"/>
    <col min="3587" max="3587" width="48.7109375" style="394" customWidth="1"/>
    <col min="3588" max="3588" width="41.140625" style="394" customWidth="1"/>
    <col min="3589" max="3589" width="48.7109375" style="394" customWidth="1"/>
    <col min="3590" max="3590" width="51.140625" style="394" customWidth="1"/>
    <col min="3591" max="3591" width="48.7109375" style="394" customWidth="1"/>
    <col min="3592" max="3592" width="64" style="394" customWidth="1"/>
    <col min="3593" max="3593" width="42.42578125" style="394" customWidth="1"/>
    <col min="3594" max="3594" width="46.5703125" style="394" customWidth="1"/>
    <col min="3595" max="3595" width="48.7109375" style="394" customWidth="1"/>
    <col min="3596" max="3596" width="41.140625" style="394" customWidth="1"/>
    <col min="3597" max="3597" width="48.7109375" style="394" customWidth="1"/>
    <col min="3598" max="3598" width="51.140625" style="394" customWidth="1"/>
    <col min="3599" max="3599" width="48.7109375" style="394" customWidth="1"/>
    <col min="3600" max="3600" width="64" style="394" customWidth="1"/>
    <col min="3601" max="3601" width="42.42578125" style="394" customWidth="1"/>
    <col min="3602" max="3602" width="6.5703125" style="394" customWidth="1"/>
    <col min="3603" max="3608" width="9.140625" style="394" customWidth="1"/>
    <col min="3609" max="3609" width="11.28515625" style="394" bestFit="1" customWidth="1"/>
    <col min="3610" max="3610" width="10.140625" style="394" bestFit="1" customWidth="1"/>
    <col min="3611" max="3612" width="9.140625" style="394" customWidth="1"/>
    <col min="3613" max="3613" width="10.140625" style="394" bestFit="1" customWidth="1"/>
    <col min="3614" max="3840" width="11.42578125" style="394"/>
    <col min="3841" max="3841" width="253" style="394" customWidth="1"/>
    <col min="3842" max="3842" width="50.140625" style="394" customWidth="1"/>
    <col min="3843" max="3843" width="48.7109375" style="394" customWidth="1"/>
    <col min="3844" max="3844" width="41.140625" style="394" customWidth="1"/>
    <col min="3845" max="3845" width="48.7109375" style="394" customWidth="1"/>
    <col min="3846" max="3846" width="51.140625" style="394" customWidth="1"/>
    <col min="3847" max="3847" width="48.7109375" style="394" customWidth="1"/>
    <col min="3848" max="3848" width="64" style="394" customWidth="1"/>
    <col min="3849" max="3849" width="42.42578125" style="394" customWidth="1"/>
    <col min="3850" max="3850" width="46.5703125" style="394" customWidth="1"/>
    <col min="3851" max="3851" width="48.7109375" style="394" customWidth="1"/>
    <col min="3852" max="3852" width="41.140625" style="394" customWidth="1"/>
    <col min="3853" max="3853" width="48.7109375" style="394" customWidth="1"/>
    <col min="3854" max="3854" width="51.140625" style="394" customWidth="1"/>
    <col min="3855" max="3855" width="48.7109375" style="394" customWidth="1"/>
    <col min="3856" max="3856" width="64" style="394" customWidth="1"/>
    <col min="3857" max="3857" width="42.42578125" style="394" customWidth="1"/>
    <col min="3858" max="3858" width="6.5703125" style="394" customWidth="1"/>
    <col min="3859" max="3864" width="9.140625" style="394" customWidth="1"/>
    <col min="3865" max="3865" width="11.28515625" style="394" bestFit="1" customWidth="1"/>
    <col min="3866" max="3866" width="10.140625" style="394" bestFit="1" customWidth="1"/>
    <col min="3867" max="3868" width="9.140625" style="394" customWidth="1"/>
    <col min="3869" max="3869" width="10.140625" style="394" bestFit="1" customWidth="1"/>
    <col min="3870" max="4096" width="11.42578125" style="394"/>
    <col min="4097" max="4097" width="253" style="394" customWidth="1"/>
    <col min="4098" max="4098" width="50.140625" style="394" customWidth="1"/>
    <col min="4099" max="4099" width="48.7109375" style="394" customWidth="1"/>
    <col min="4100" max="4100" width="41.140625" style="394" customWidth="1"/>
    <col min="4101" max="4101" width="48.7109375" style="394" customWidth="1"/>
    <col min="4102" max="4102" width="51.140625" style="394" customWidth="1"/>
    <col min="4103" max="4103" width="48.7109375" style="394" customWidth="1"/>
    <col min="4104" max="4104" width="64" style="394" customWidth="1"/>
    <col min="4105" max="4105" width="42.42578125" style="394" customWidth="1"/>
    <col min="4106" max="4106" width="46.5703125" style="394" customWidth="1"/>
    <col min="4107" max="4107" width="48.7109375" style="394" customWidth="1"/>
    <col min="4108" max="4108" width="41.140625" style="394" customWidth="1"/>
    <col min="4109" max="4109" width="48.7109375" style="394" customWidth="1"/>
    <col min="4110" max="4110" width="51.140625" style="394" customWidth="1"/>
    <col min="4111" max="4111" width="48.7109375" style="394" customWidth="1"/>
    <col min="4112" max="4112" width="64" style="394" customWidth="1"/>
    <col min="4113" max="4113" width="42.42578125" style="394" customWidth="1"/>
    <col min="4114" max="4114" width="6.5703125" style="394" customWidth="1"/>
    <col min="4115" max="4120" width="9.140625" style="394" customWidth="1"/>
    <col min="4121" max="4121" width="11.28515625" style="394" bestFit="1" customWidth="1"/>
    <col min="4122" max="4122" width="10.140625" style="394" bestFit="1" customWidth="1"/>
    <col min="4123" max="4124" width="9.140625" style="394" customWidth="1"/>
    <col min="4125" max="4125" width="10.140625" style="394" bestFit="1" customWidth="1"/>
    <col min="4126" max="4352" width="11.42578125" style="394"/>
    <col min="4353" max="4353" width="253" style="394" customWidth="1"/>
    <col min="4354" max="4354" width="50.140625" style="394" customWidth="1"/>
    <col min="4355" max="4355" width="48.7109375" style="394" customWidth="1"/>
    <col min="4356" max="4356" width="41.140625" style="394" customWidth="1"/>
    <col min="4357" max="4357" width="48.7109375" style="394" customWidth="1"/>
    <col min="4358" max="4358" width="51.140625" style="394" customWidth="1"/>
    <col min="4359" max="4359" width="48.7109375" style="394" customWidth="1"/>
    <col min="4360" max="4360" width="64" style="394" customWidth="1"/>
    <col min="4361" max="4361" width="42.42578125" style="394" customWidth="1"/>
    <col min="4362" max="4362" width="46.5703125" style="394" customWidth="1"/>
    <col min="4363" max="4363" width="48.7109375" style="394" customWidth="1"/>
    <col min="4364" max="4364" width="41.140625" style="394" customWidth="1"/>
    <col min="4365" max="4365" width="48.7109375" style="394" customWidth="1"/>
    <col min="4366" max="4366" width="51.140625" style="394" customWidth="1"/>
    <col min="4367" max="4367" width="48.7109375" style="394" customWidth="1"/>
    <col min="4368" max="4368" width="64" style="394" customWidth="1"/>
    <col min="4369" max="4369" width="42.42578125" style="394" customWidth="1"/>
    <col min="4370" max="4370" width="6.5703125" style="394" customWidth="1"/>
    <col min="4371" max="4376" width="9.140625" style="394" customWidth="1"/>
    <col min="4377" max="4377" width="11.28515625" style="394" bestFit="1" customWidth="1"/>
    <col min="4378" max="4378" width="10.140625" style="394" bestFit="1" customWidth="1"/>
    <col min="4379" max="4380" width="9.140625" style="394" customWidth="1"/>
    <col min="4381" max="4381" width="10.140625" style="394" bestFit="1" customWidth="1"/>
    <col min="4382" max="4608" width="11.42578125" style="394"/>
    <col min="4609" max="4609" width="253" style="394" customWidth="1"/>
    <col min="4610" max="4610" width="50.140625" style="394" customWidth="1"/>
    <col min="4611" max="4611" width="48.7109375" style="394" customWidth="1"/>
    <col min="4612" max="4612" width="41.140625" style="394" customWidth="1"/>
    <col min="4613" max="4613" width="48.7109375" style="394" customWidth="1"/>
    <col min="4614" max="4614" width="51.140625" style="394" customWidth="1"/>
    <col min="4615" max="4615" width="48.7109375" style="394" customWidth="1"/>
    <col min="4616" max="4616" width="64" style="394" customWidth="1"/>
    <col min="4617" max="4617" width="42.42578125" style="394" customWidth="1"/>
    <col min="4618" max="4618" width="46.5703125" style="394" customWidth="1"/>
    <col min="4619" max="4619" width="48.7109375" style="394" customWidth="1"/>
    <col min="4620" max="4620" width="41.140625" style="394" customWidth="1"/>
    <col min="4621" max="4621" width="48.7109375" style="394" customWidth="1"/>
    <col min="4622" max="4622" width="51.140625" style="394" customWidth="1"/>
    <col min="4623" max="4623" width="48.7109375" style="394" customWidth="1"/>
    <col min="4624" max="4624" width="64" style="394" customWidth="1"/>
    <col min="4625" max="4625" width="42.42578125" style="394" customWidth="1"/>
    <col min="4626" max="4626" width="6.5703125" style="394" customWidth="1"/>
    <col min="4627" max="4632" width="9.140625" style="394" customWidth="1"/>
    <col min="4633" max="4633" width="11.28515625" style="394" bestFit="1" customWidth="1"/>
    <col min="4634" max="4634" width="10.140625" style="394" bestFit="1" customWidth="1"/>
    <col min="4635" max="4636" width="9.140625" style="394" customWidth="1"/>
    <col min="4637" max="4637" width="10.140625" style="394" bestFit="1" customWidth="1"/>
    <col min="4638" max="4864" width="11.42578125" style="394"/>
    <col min="4865" max="4865" width="253" style="394" customWidth="1"/>
    <col min="4866" max="4866" width="50.140625" style="394" customWidth="1"/>
    <col min="4867" max="4867" width="48.7109375" style="394" customWidth="1"/>
    <col min="4868" max="4868" width="41.140625" style="394" customWidth="1"/>
    <col min="4869" max="4869" width="48.7109375" style="394" customWidth="1"/>
    <col min="4870" max="4870" width="51.140625" style="394" customWidth="1"/>
    <col min="4871" max="4871" width="48.7109375" style="394" customWidth="1"/>
    <col min="4872" max="4872" width="64" style="394" customWidth="1"/>
    <col min="4873" max="4873" width="42.42578125" style="394" customWidth="1"/>
    <col min="4874" max="4874" width="46.5703125" style="394" customWidth="1"/>
    <col min="4875" max="4875" width="48.7109375" style="394" customWidth="1"/>
    <col min="4876" max="4876" width="41.140625" style="394" customWidth="1"/>
    <col min="4877" max="4877" width="48.7109375" style="394" customWidth="1"/>
    <col min="4878" max="4878" width="51.140625" style="394" customWidth="1"/>
    <col min="4879" max="4879" width="48.7109375" style="394" customWidth="1"/>
    <col min="4880" max="4880" width="64" style="394" customWidth="1"/>
    <col min="4881" max="4881" width="42.42578125" style="394" customWidth="1"/>
    <col min="4882" max="4882" width="6.5703125" style="394" customWidth="1"/>
    <col min="4883" max="4888" width="9.140625" style="394" customWidth="1"/>
    <col min="4889" max="4889" width="11.28515625" style="394" bestFit="1" customWidth="1"/>
    <col min="4890" max="4890" width="10.140625" style="394" bestFit="1" customWidth="1"/>
    <col min="4891" max="4892" width="9.140625" style="394" customWidth="1"/>
    <col min="4893" max="4893" width="10.140625" style="394" bestFit="1" customWidth="1"/>
    <col min="4894" max="5120" width="11.42578125" style="394"/>
    <col min="5121" max="5121" width="253" style="394" customWidth="1"/>
    <col min="5122" max="5122" width="50.140625" style="394" customWidth="1"/>
    <col min="5123" max="5123" width="48.7109375" style="394" customWidth="1"/>
    <col min="5124" max="5124" width="41.140625" style="394" customWidth="1"/>
    <col min="5125" max="5125" width="48.7109375" style="394" customWidth="1"/>
    <col min="5126" max="5126" width="51.140625" style="394" customWidth="1"/>
    <col min="5127" max="5127" width="48.7109375" style="394" customWidth="1"/>
    <col min="5128" max="5128" width="64" style="394" customWidth="1"/>
    <col min="5129" max="5129" width="42.42578125" style="394" customWidth="1"/>
    <col min="5130" max="5130" width="46.5703125" style="394" customWidth="1"/>
    <col min="5131" max="5131" width="48.7109375" style="394" customWidth="1"/>
    <col min="5132" max="5132" width="41.140625" style="394" customWidth="1"/>
    <col min="5133" max="5133" width="48.7109375" style="394" customWidth="1"/>
    <col min="5134" max="5134" width="51.140625" style="394" customWidth="1"/>
    <col min="5135" max="5135" width="48.7109375" style="394" customWidth="1"/>
    <col min="5136" max="5136" width="64" style="394" customWidth="1"/>
    <col min="5137" max="5137" width="42.42578125" style="394" customWidth="1"/>
    <col min="5138" max="5138" width="6.5703125" style="394" customWidth="1"/>
    <col min="5139" max="5144" width="9.140625" style="394" customWidth="1"/>
    <col min="5145" max="5145" width="11.28515625" style="394" bestFit="1" customWidth="1"/>
    <col min="5146" max="5146" width="10.140625" style="394" bestFit="1" customWidth="1"/>
    <col min="5147" max="5148" width="9.140625" style="394" customWidth="1"/>
    <col min="5149" max="5149" width="10.140625" style="394" bestFit="1" customWidth="1"/>
    <col min="5150" max="5376" width="11.42578125" style="394"/>
    <col min="5377" max="5377" width="253" style="394" customWidth="1"/>
    <col min="5378" max="5378" width="50.140625" style="394" customWidth="1"/>
    <col min="5379" max="5379" width="48.7109375" style="394" customWidth="1"/>
    <col min="5380" max="5380" width="41.140625" style="394" customWidth="1"/>
    <col min="5381" max="5381" width="48.7109375" style="394" customWidth="1"/>
    <col min="5382" max="5382" width="51.140625" style="394" customWidth="1"/>
    <col min="5383" max="5383" width="48.7109375" style="394" customWidth="1"/>
    <col min="5384" max="5384" width="64" style="394" customWidth="1"/>
    <col min="5385" max="5385" width="42.42578125" style="394" customWidth="1"/>
    <col min="5386" max="5386" width="46.5703125" style="394" customWidth="1"/>
    <col min="5387" max="5387" width="48.7109375" style="394" customWidth="1"/>
    <col min="5388" max="5388" width="41.140625" style="394" customWidth="1"/>
    <col min="5389" max="5389" width="48.7109375" style="394" customWidth="1"/>
    <col min="5390" max="5390" width="51.140625" style="394" customWidth="1"/>
    <col min="5391" max="5391" width="48.7109375" style="394" customWidth="1"/>
    <col min="5392" max="5392" width="64" style="394" customWidth="1"/>
    <col min="5393" max="5393" width="42.42578125" style="394" customWidth="1"/>
    <col min="5394" max="5394" width="6.5703125" style="394" customWidth="1"/>
    <col min="5395" max="5400" width="9.140625" style="394" customWidth="1"/>
    <col min="5401" max="5401" width="11.28515625" style="394" bestFit="1" customWidth="1"/>
    <col min="5402" max="5402" width="10.140625" style="394" bestFit="1" customWidth="1"/>
    <col min="5403" max="5404" width="9.140625" style="394" customWidth="1"/>
    <col min="5405" max="5405" width="10.140625" style="394" bestFit="1" customWidth="1"/>
    <col min="5406" max="5632" width="11.42578125" style="394"/>
    <col min="5633" max="5633" width="253" style="394" customWidth="1"/>
    <col min="5634" max="5634" width="50.140625" style="394" customWidth="1"/>
    <col min="5635" max="5635" width="48.7109375" style="394" customWidth="1"/>
    <col min="5636" max="5636" width="41.140625" style="394" customWidth="1"/>
    <col min="5637" max="5637" width="48.7109375" style="394" customWidth="1"/>
    <col min="5638" max="5638" width="51.140625" style="394" customWidth="1"/>
    <col min="5639" max="5639" width="48.7109375" style="394" customWidth="1"/>
    <col min="5640" max="5640" width="64" style="394" customWidth="1"/>
    <col min="5641" max="5641" width="42.42578125" style="394" customWidth="1"/>
    <col min="5642" max="5642" width="46.5703125" style="394" customWidth="1"/>
    <col min="5643" max="5643" width="48.7109375" style="394" customWidth="1"/>
    <col min="5644" max="5644" width="41.140625" style="394" customWidth="1"/>
    <col min="5645" max="5645" width="48.7109375" style="394" customWidth="1"/>
    <col min="5646" max="5646" width="51.140625" style="394" customWidth="1"/>
    <col min="5647" max="5647" width="48.7109375" style="394" customWidth="1"/>
    <col min="5648" max="5648" width="64" style="394" customWidth="1"/>
    <col min="5649" max="5649" width="42.42578125" style="394" customWidth="1"/>
    <col min="5650" max="5650" width="6.5703125" style="394" customWidth="1"/>
    <col min="5651" max="5656" width="9.140625" style="394" customWidth="1"/>
    <col min="5657" max="5657" width="11.28515625" style="394" bestFit="1" customWidth="1"/>
    <col min="5658" max="5658" width="10.140625" style="394" bestFit="1" customWidth="1"/>
    <col min="5659" max="5660" width="9.140625" style="394" customWidth="1"/>
    <col min="5661" max="5661" width="10.140625" style="394" bestFit="1" customWidth="1"/>
    <col min="5662" max="5888" width="11.42578125" style="394"/>
    <col min="5889" max="5889" width="253" style="394" customWidth="1"/>
    <col min="5890" max="5890" width="50.140625" style="394" customWidth="1"/>
    <col min="5891" max="5891" width="48.7109375" style="394" customWidth="1"/>
    <col min="5892" max="5892" width="41.140625" style="394" customWidth="1"/>
    <col min="5893" max="5893" width="48.7109375" style="394" customWidth="1"/>
    <col min="5894" max="5894" width="51.140625" style="394" customWidth="1"/>
    <col min="5895" max="5895" width="48.7109375" style="394" customWidth="1"/>
    <col min="5896" max="5896" width="64" style="394" customWidth="1"/>
    <col min="5897" max="5897" width="42.42578125" style="394" customWidth="1"/>
    <col min="5898" max="5898" width="46.5703125" style="394" customWidth="1"/>
    <col min="5899" max="5899" width="48.7109375" style="394" customWidth="1"/>
    <col min="5900" max="5900" width="41.140625" style="394" customWidth="1"/>
    <col min="5901" max="5901" width="48.7109375" style="394" customWidth="1"/>
    <col min="5902" max="5902" width="51.140625" style="394" customWidth="1"/>
    <col min="5903" max="5903" width="48.7109375" style="394" customWidth="1"/>
    <col min="5904" max="5904" width="64" style="394" customWidth="1"/>
    <col min="5905" max="5905" width="42.42578125" style="394" customWidth="1"/>
    <col min="5906" max="5906" width="6.5703125" style="394" customWidth="1"/>
    <col min="5907" max="5912" width="9.140625" style="394" customWidth="1"/>
    <col min="5913" max="5913" width="11.28515625" style="394" bestFit="1" customWidth="1"/>
    <col min="5914" max="5914" width="10.140625" style="394" bestFit="1" customWidth="1"/>
    <col min="5915" max="5916" width="9.140625" style="394" customWidth="1"/>
    <col min="5917" max="5917" width="10.140625" style="394" bestFit="1" customWidth="1"/>
    <col min="5918" max="6144" width="11.42578125" style="394"/>
    <col min="6145" max="6145" width="253" style="394" customWidth="1"/>
    <col min="6146" max="6146" width="50.140625" style="394" customWidth="1"/>
    <col min="6147" max="6147" width="48.7109375" style="394" customWidth="1"/>
    <col min="6148" max="6148" width="41.140625" style="394" customWidth="1"/>
    <col min="6149" max="6149" width="48.7109375" style="394" customWidth="1"/>
    <col min="6150" max="6150" width="51.140625" style="394" customWidth="1"/>
    <col min="6151" max="6151" width="48.7109375" style="394" customWidth="1"/>
    <col min="6152" max="6152" width="64" style="394" customWidth="1"/>
    <col min="6153" max="6153" width="42.42578125" style="394" customWidth="1"/>
    <col min="6154" max="6154" width="46.5703125" style="394" customWidth="1"/>
    <col min="6155" max="6155" width="48.7109375" style="394" customWidth="1"/>
    <col min="6156" max="6156" width="41.140625" style="394" customWidth="1"/>
    <col min="6157" max="6157" width="48.7109375" style="394" customWidth="1"/>
    <col min="6158" max="6158" width="51.140625" style="394" customWidth="1"/>
    <col min="6159" max="6159" width="48.7109375" style="394" customWidth="1"/>
    <col min="6160" max="6160" width="64" style="394" customWidth="1"/>
    <col min="6161" max="6161" width="42.42578125" style="394" customWidth="1"/>
    <col min="6162" max="6162" width="6.5703125" style="394" customWidth="1"/>
    <col min="6163" max="6168" width="9.140625" style="394" customWidth="1"/>
    <col min="6169" max="6169" width="11.28515625" style="394" bestFit="1" customWidth="1"/>
    <col min="6170" max="6170" width="10.140625" style="394" bestFit="1" customWidth="1"/>
    <col min="6171" max="6172" width="9.140625" style="394" customWidth="1"/>
    <col min="6173" max="6173" width="10.140625" style="394" bestFit="1" customWidth="1"/>
    <col min="6174" max="6400" width="11.42578125" style="394"/>
    <col min="6401" max="6401" width="253" style="394" customWidth="1"/>
    <col min="6402" max="6402" width="50.140625" style="394" customWidth="1"/>
    <col min="6403" max="6403" width="48.7109375" style="394" customWidth="1"/>
    <col min="6404" max="6404" width="41.140625" style="394" customWidth="1"/>
    <col min="6405" max="6405" width="48.7109375" style="394" customWidth="1"/>
    <col min="6406" max="6406" width="51.140625" style="394" customWidth="1"/>
    <col min="6407" max="6407" width="48.7109375" style="394" customWidth="1"/>
    <col min="6408" max="6408" width="64" style="394" customWidth="1"/>
    <col min="6409" max="6409" width="42.42578125" style="394" customWidth="1"/>
    <col min="6410" max="6410" width="46.5703125" style="394" customWidth="1"/>
    <col min="6411" max="6411" width="48.7109375" style="394" customWidth="1"/>
    <col min="6412" max="6412" width="41.140625" style="394" customWidth="1"/>
    <col min="6413" max="6413" width="48.7109375" style="394" customWidth="1"/>
    <col min="6414" max="6414" width="51.140625" style="394" customWidth="1"/>
    <col min="6415" max="6415" width="48.7109375" style="394" customWidth="1"/>
    <col min="6416" max="6416" width="64" style="394" customWidth="1"/>
    <col min="6417" max="6417" width="42.42578125" style="394" customWidth="1"/>
    <col min="6418" max="6418" width="6.5703125" style="394" customWidth="1"/>
    <col min="6419" max="6424" width="9.140625" style="394" customWidth="1"/>
    <col min="6425" max="6425" width="11.28515625" style="394" bestFit="1" customWidth="1"/>
    <col min="6426" max="6426" width="10.140625" style="394" bestFit="1" customWidth="1"/>
    <col min="6427" max="6428" width="9.140625" style="394" customWidth="1"/>
    <col min="6429" max="6429" width="10.140625" style="394" bestFit="1" customWidth="1"/>
    <col min="6430" max="6656" width="11.42578125" style="394"/>
    <col min="6657" max="6657" width="253" style="394" customWidth="1"/>
    <col min="6658" max="6658" width="50.140625" style="394" customWidth="1"/>
    <col min="6659" max="6659" width="48.7109375" style="394" customWidth="1"/>
    <col min="6660" max="6660" width="41.140625" style="394" customWidth="1"/>
    <col min="6661" max="6661" width="48.7109375" style="394" customWidth="1"/>
    <col min="6662" max="6662" width="51.140625" style="394" customWidth="1"/>
    <col min="6663" max="6663" width="48.7109375" style="394" customWidth="1"/>
    <col min="6664" max="6664" width="64" style="394" customWidth="1"/>
    <col min="6665" max="6665" width="42.42578125" style="394" customWidth="1"/>
    <col min="6666" max="6666" width="46.5703125" style="394" customWidth="1"/>
    <col min="6667" max="6667" width="48.7109375" style="394" customWidth="1"/>
    <col min="6668" max="6668" width="41.140625" style="394" customWidth="1"/>
    <col min="6669" max="6669" width="48.7109375" style="394" customWidth="1"/>
    <col min="6670" max="6670" width="51.140625" style="394" customWidth="1"/>
    <col min="6671" max="6671" width="48.7109375" style="394" customWidth="1"/>
    <col min="6672" max="6672" width="64" style="394" customWidth="1"/>
    <col min="6673" max="6673" width="42.42578125" style="394" customWidth="1"/>
    <col min="6674" max="6674" width="6.5703125" style="394" customWidth="1"/>
    <col min="6675" max="6680" width="9.140625" style="394" customWidth="1"/>
    <col min="6681" max="6681" width="11.28515625" style="394" bestFit="1" customWidth="1"/>
    <col min="6682" max="6682" width="10.140625" style="394" bestFit="1" customWidth="1"/>
    <col min="6683" max="6684" width="9.140625" style="394" customWidth="1"/>
    <col min="6685" max="6685" width="10.140625" style="394" bestFit="1" customWidth="1"/>
    <col min="6686" max="6912" width="11.42578125" style="394"/>
    <col min="6913" max="6913" width="253" style="394" customWidth="1"/>
    <col min="6914" max="6914" width="50.140625" style="394" customWidth="1"/>
    <col min="6915" max="6915" width="48.7109375" style="394" customWidth="1"/>
    <col min="6916" max="6916" width="41.140625" style="394" customWidth="1"/>
    <col min="6917" max="6917" width="48.7109375" style="394" customWidth="1"/>
    <col min="6918" max="6918" width="51.140625" style="394" customWidth="1"/>
    <col min="6919" max="6919" width="48.7109375" style="394" customWidth="1"/>
    <col min="6920" max="6920" width="64" style="394" customWidth="1"/>
    <col min="6921" max="6921" width="42.42578125" style="394" customWidth="1"/>
    <col min="6922" max="6922" width="46.5703125" style="394" customWidth="1"/>
    <col min="6923" max="6923" width="48.7109375" style="394" customWidth="1"/>
    <col min="6924" max="6924" width="41.140625" style="394" customWidth="1"/>
    <col min="6925" max="6925" width="48.7109375" style="394" customWidth="1"/>
    <col min="6926" max="6926" width="51.140625" style="394" customWidth="1"/>
    <col min="6927" max="6927" width="48.7109375" style="394" customWidth="1"/>
    <col min="6928" max="6928" width="64" style="394" customWidth="1"/>
    <col min="6929" max="6929" width="42.42578125" style="394" customWidth="1"/>
    <col min="6930" max="6930" width="6.5703125" style="394" customWidth="1"/>
    <col min="6931" max="6936" width="9.140625" style="394" customWidth="1"/>
    <col min="6937" max="6937" width="11.28515625" style="394" bestFit="1" customWidth="1"/>
    <col min="6938" max="6938" width="10.140625" style="394" bestFit="1" customWidth="1"/>
    <col min="6939" max="6940" width="9.140625" style="394" customWidth="1"/>
    <col min="6941" max="6941" width="10.140625" style="394" bestFit="1" customWidth="1"/>
    <col min="6942" max="7168" width="11.42578125" style="394"/>
    <col min="7169" max="7169" width="253" style="394" customWidth="1"/>
    <col min="7170" max="7170" width="50.140625" style="394" customWidth="1"/>
    <col min="7171" max="7171" width="48.7109375" style="394" customWidth="1"/>
    <col min="7172" max="7172" width="41.140625" style="394" customWidth="1"/>
    <col min="7173" max="7173" width="48.7109375" style="394" customWidth="1"/>
    <col min="7174" max="7174" width="51.140625" style="394" customWidth="1"/>
    <col min="7175" max="7175" width="48.7109375" style="394" customWidth="1"/>
    <col min="7176" max="7176" width="64" style="394" customWidth="1"/>
    <col min="7177" max="7177" width="42.42578125" style="394" customWidth="1"/>
    <col min="7178" max="7178" width="46.5703125" style="394" customWidth="1"/>
    <col min="7179" max="7179" width="48.7109375" style="394" customWidth="1"/>
    <col min="7180" max="7180" width="41.140625" style="394" customWidth="1"/>
    <col min="7181" max="7181" width="48.7109375" style="394" customWidth="1"/>
    <col min="7182" max="7182" width="51.140625" style="394" customWidth="1"/>
    <col min="7183" max="7183" width="48.7109375" style="394" customWidth="1"/>
    <col min="7184" max="7184" width="64" style="394" customWidth="1"/>
    <col min="7185" max="7185" width="42.42578125" style="394" customWidth="1"/>
    <col min="7186" max="7186" width="6.5703125" style="394" customWidth="1"/>
    <col min="7187" max="7192" width="9.140625" style="394" customWidth="1"/>
    <col min="7193" max="7193" width="11.28515625" style="394" bestFit="1" customWidth="1"/>
    <col min="7194" max="7194" width="10.140625" style="394" bestFit="1" customWidth="1"/>
    <col min="7195" max="7196" width="9.140625" style="394" customWidth="1"/>
    <col min="7197" max="7197" width="10.140625" style="394" bestFit="1" customWidth="1"/>
    <col min="7198" max="7424" width="11.42578125" style="394"/>
    <col min="7425" max="7425" width="253" style="394" customWidth="1"/>
    <col min="7426" max="7426" width="50.140625" style="394" customWidth="1"/>
    <col min="7427" max="7427" width="48.7109375" style="394" customWidth="1"/>
    <col min="7428" max="7428" width="41.140625" style="394" customWidth="1"/>
    <col min="7429" max="7429" width="48.7109375" style="394" customWidth="1"/>
    <col min="7430" max="7430" width="51.140625" style="394" customWidth="1"/>
    <col min="7431" max="7431" width="48.7109375" style="394" customWidth="1"/>
    <col min="7432" max="7432" width="64" style="394" customWidth="1"/>
    <col min="7433" max="7433" width="42.42578125" style="394" customWidth="1"/>
    <col min="7434" max="7434" width="46.5703125" style="394" customWidth="1"/>
    <col min="7435" max="7435" width="48.7109375" style="394" customWidth="1"/>
    <col min="7436" max="7436" width="41.140625" style="394" customWidth="1"/>
    <col min="7437" max="7437" width="48.7109375" style="394" customWidth="1"/>
    <col min="7438" max="7438" width="51.140625" style="394" customWidth="1"/>
    <col min="7439" max="7439" width="48.7109375" style="394" customWidth="1"/>
    <col min="7440" max="7440" width="64" style="394" customWidth="1"/>
    <col min="7441" max="7441" width="42.42578125" style="394" customWidth="1"/>
    <col min="7442" max="7442" width="6.5703125" style="394" customWidth="1"/>
    <col min="7443" max="7448" width="9.140625" style="394" customWidth="1"/>
    <col min="7449" max="7449" width="11.28515625" style="394" bestFit="1" customWidth="1"/>
    <col min="7450" max="7450" width="10.140625" style="394" bestFit="1" customWidth="1"/>
    <col min="7451" max="7452" width="9.140625" style="394" customWidth="1"/>
    <col min="7453" max="7453" width="10.140625" style="394" bestFit="1" customWidth="1"/>
    <col min="7454" max="7680" width="11.42578125" style="394"/>
    <col min="7681" max="7681" width="253" style="394" customWidth="1"/>
    <col min="7682" max="7682" width="50.140625" style="394" customWidth="1"/>
    <col min="7683" max="7683" width="48.7109375" style="394" customWidth="1"/>
    <col min="7684" max="7684" width="41.140625" style="394" customWidth="1"/>
    <col min="7685" max="7685" width="48.7109375" style="394" customWidth="1"/>
    <col min="7686" max="7686" width="51.140625" style="394" customWidth="1"/>
    <col min="7687" max="7687" width="48.7109375" style="394" customWidth="1"/>
    <col min="7688" max="7688" width="64" style="394" customWidth="1"/>
    <col min="7689" max="7689" width="42.42578125" style="394" customWidth="1"/>
    <col min="7690" max="7690" width="46.5703125" style="394" customWidth="1"/>
    <col min="7691" max="7691" width="48.7109375" style="394" customWidth="1"/>
    <col min="7692" max="7692" width="41.140625" style="394" customWidth="1"/>
    <col min="7693" max="7693" width="48.7109375" style="394" customWidth="1"/>
    <col min="7694" max="7694" width="51.140625" style="394" customWidth="1"/>
    <col min="7695" max="7695" width="48.7109375" style="394" customWidth="1"/>
    <col min="7696" max="7696" width="64" style="394" customWidth="1"/>
    <col min="7697" max="7697" width="42.42578125" style="394" customWidth="1"/>
    <col min="7698" max="7698" width="6.5703125" style="394" customWidth="1"/>
    <col min="7699" max="7704" width="9.140625" style="394" customWidth="1"/>
    <col min="7705" max="7705" width="11.28515625" style="394" bestFit="1" customWidth="1"/>
    <col min="7706" max="7706" width="10.140625" style="394" bestFit="1" customWidth="1"/>
    <col min="7707" max="7708" width="9.140625" style="394" customWidth="1"/>
    <col min="7709" max="7709" width="10.140625" style="394" bestFit="1" customWidth="1"/>
    <col min="7710" max="7936" width="11.42578125" style="394"/>
    <col min="7937" max="7937" width="253" style="394" customWidth="1"/>
    <col min="7938" max="7938" width="50.140625" style="394" customWidth="1"/>
    <col min="7939" max="7939" width="48.7109375" style="394" customWidth="1"/>
    <col min="7940" max="7940" width="41.140625" style="394" customWidth="1"/>
    <col min="7941" max="7941" width="48.7109375" style="394" customWidth="1"/>
    <col min="7942" max="7942" width="51.140625" style="394" customWidth="1"/>
    <col min="7943" max="7943" width="48.7109375" style="394" customWidth="1"/>
    <col min="7944" max="7944" width="64" style="394" customWidth="1"/>
    <col min="7945" max="7945" width="42.42578125" style="394" customWidth="1"/>
    <col min="7946" max="7946" width="46.5703125" style="394" customWidth="1"/>
    <col min="7947" max="7947" width="48.7109375" style="394" customWidth="1"/>
    <col min="7948" max="7948" width="41.140625" style="394" customWidth="1"/>
    <col min="7949" max="7949" width="48.7109375" style="394" customWidth="1"/>
    <col min="7950" max="7950" width="51.140625" style="394" customWidth="1"/>
    <col min="7951" max="7951" width="48.7109375" style="394" customWidth="1"/>
    <col min="7952" max="7952" width="64" style="394" customWidth="1"/>
    <col min="7953" max="7953" width="42.42578125" style="394" customWidth="1"/>
    <col min="7954" max="7954" width="6.5703125" style="394" customWidth="1"/>
    <col min="7955" max="7960" width="9.140625" style="394" customWidth="1"/>
    <col min="7961" max="7961" width="11.28515625" style="394" bestFit="1" customWidth="1"/>
    <col min="7962" max="7962" width="10.140625" style="394" bestFit="1" customWidth="1"/>
    <col min="7963" max="7964" width="9.140625" style="394" customWidth="1"/>
    <col min="7965" max="7965" width="10.140625" style="394" bestFit="1" customWidth="1"/>
    <col min="7966" max="8192" width="11.42578125" style="394"/>
    <col min="8193" max="8193" width="253" style="394" customWidth="1"/>
    <col min="8194" max="8194" width="50.140625" style="394" customWidth="1"/>
    <col min="8195" max="8195" width="48.7109375" style="394" customWidth="1"/>
    <col min="8196" max="8196" width="41.140625" style="394" customWidth="1"/>
    <col min="8197" max="8197" width="48.7109375" style="394" customWidth="1"/>
    <col min="8198" max="8198" width="51.140625" style="394" customWidth="1"/>
    <col min="8199" max="8199" width="48.7109375" style="394" customWidth="1"/>
    <col min="8200" max="8200" width="64" style="394" customWidth="1"/>
    <col min="8201" max="8201" width="42.42578125" style="394" customWidth="1"/>
    <col min="8202" max="8202" width="46.5703125" style="394" customWidth="1"/>
    <col min="8203" max="8203" width="48.7109375" style="394" customWidth="1"/>
    <col min="8204" max="8204" width="41.140625" style="394" customWidth="1"/>
    <col min="8205" max="8205" width="48.7109375" style="394" customWidth="1"/>
    <col min="8206" max="8206" width="51.140625" style="394" customWidth="1"/>
    <col min="8207" max="8207" width="48.7109375" style="394" customWidth="1"/>
    <col min="8208" max="8208" width="64" style="394" customWidth="1"/>
    <col min="8209" max="8209" width="42.42578125" style="394" customWidth="1"/>
    <col min="8210" max="8210" width="6.5703125" style="394" customWidth="1"/>
    <col min="8211" max="8216" width="9.140625" style="394" customWidth="1"/>
    <col min="8217" max="8217" width="11.28515625" style="394" bestFit="1" customWidth="1"/>
    <col min="8218" max="8218" width="10.140625" style="394" bestFit="1" customWidth="1"/>
    <col min="8219" max="8220" width="9.140625" style="394" customWidth="1"/>
    <col min="8221" max="8221" width="10.140625" style="394" bestFit="1" customWidth="1"/>
    <col min="8222" max="8448" width="11.42578125" style="394"/>
    <col min="8449" max="8449" width="253" style="394" customWidth="1"/>
    <col min="8450" max="8450" width="50.140625" style="394" customWidth="1"/>
    <col min="8451" max="8451" width="48.7109375" style="394" customWidth="1"/>
    <col min="8452" max="8452" width="41.140625" style="394" customWidth="1"/>
    <col min="8453" max="8453" width="48.7109375" style="394" customWidth="1"/>
    <col min="8454" max="8454" width="51.140625" style="394" customWidth="1"/>
    <col min="8455" max="8455" width="48.7109375" style="394" customWidth="1"/>
    <col min="8456" max="8456" width="64" style="394" customWidth="1"/>
    <col min="8457" max="8457" width="42.42578125" style="394" customWidth="1"/>
    <col min="8458" max="8458" width="46.5703125" style="394" customWidth="1"/>
    <col min="8459" max="8459" width="48.7109375" style="394" customWidth="1"/>
    <col min="8460" max="8460" width="41.140625" style="394" customWidth="1"/>
    <col min="8461" max="8461" width="48.7109375" style="394" customWidth="1"/>
    <col min="8462" max="8462" width="51.140625" style="394" customWidth="1"/>
    <col min="8463" max="8463" width="48.7109375" style="394" customWidth="1"/>
    <col min="8464" max="8464" width="64" style="394" customWidth="1"/>
    <col min="8465" max="8465" width="42.42578125" style="394" customWidth="1"/>
    <col min="8466" max="8466" width="6.5703125" style="394" customWidth="1"/>
    <col min="8467" max="8472" width="9.140625" style="394" customWidth="1"/>
    <col min="8473" max="8473" width="11.28515625" style="394" bestFit="1" customWidth="1"/>
    <col min="8474" max="8474" width="10.140625" style="394" bestFit="1" customWidth="1"/>
    <col min="8475" max="8476" width="9.140625" style="394" customWidth="1"/>
    <col min="8477" max="8477" width="10.140625" style="394" bestFit="1" customWidth="1"/>
    <col min="8478" max="8704" width="11.42578125" style="394"/>
    <col min="8705" max="8705" width="253" style="394" customWidth="1"/>
    <col min="8706" max="8706" width="50.140625" style="394" customWidth="1"/>
    <col min="8707" max="8707" width="48.7109375" style="394" customWidth="1"/>
    <col min="8708" max="8708" width="41.140625" style="394" customWidth="1"/>
    <col min="8709" max="8709" width="48.7109375" style="394" customWidth="1"/>
    <col min="8710" max="8710" width="51.140625" style="394" customWidth="1"/>
    <col min="8711" max="8711" width="48.7109375" style="394" customWidth="1"/>
    <col min="8712" max="8712" width="64" style="394" customWidth="1"/>
    <col min="8713" max="8713" width="42.42578125" style="394" customWidth="1"/>
    <col min="8714" max="8714" width="46.5703125" style="394" customWidth="1"/>
    <col min="8715" max="8715" width="48.7109375" style="394" customWidth="1"/>
    <col min="8716" max="8716" width="41.140625" style="394" customWidth="1"/>
    <col min="8717" max="8717" width="48.7109375" style="394" customWidth="1"/>
    <col min="8718" max="8718" width="51.140625" style="394" customWidth="1"/>
    <col min="8719" max="8719" width="48.7109375" style="394" customWidth="1"/>
    <col min="8720" max="8720" width="64" style="394" customWidth="1"/>
    <col min="8721" max="8721" width="42.42578125" style="394" customWidth="1"/>
    <col min="8722" max="8722" width="6.5703125" style="394" customWidth="1"/>
    <col min="8723" max="8728" width="9.140625" style="394" customWidth="1"/>
    <col min="8729" max="8729" width="11.28515625" style="394" bestFit="1" customWidth="1"/>
    <col min="8730" max="8730" width="10.140625" style="394" bestFit="1" customWidth="1"/>
    <col min="8731" max="8732" width="9.140625" style="394" customWidth="1"/>
    <col min="8733" max="8733" width="10.140625" style="394" bestFit="1" customWidth="1"/>
    <col min="8734" max="8960" width="11.42578125" style="394"/>
    <col min="8961" max="8961" width="253" style="394" customWidth="1"/>
    <col min="8962" max="8962" width="50.140625" style="394" customWidth="1"/>
    <col min="8963" max="8963" width="48.7109375" style="394" customWidth="1"/>
    <col min="8964" max="8964" width="41.140625" style="394" customWidth="1"/>
    <col min="8965" max="8965" width="48.7109375" style="394" customWidth="1"/>
    <col min="8966" max="8966" width="51.140625" style="394" customWidth="1"/>
    <col min="8967" max="8967" width="48.7109375" style="394" customWidth="1"/>
    <col min="8968" max="8968" width="64" style="394" customWidth="1"/>
    <col min="8969" max="8969" width="42.42578125" style="394" customWidth="1"/>
    <col min="8970" max="8970" width="46.5703125" style="394" customWidth="1"/>
    <col min="8971" max="8971" width="48.7109375" style="394" customWidth="1"/>
    <col min="8972" max="8972" width="41.140625" style="394" customWidth="1"/>
    <col min="8973" max="8973" width="48.7109375" style="394" customWidth="1"/>
    <col min="8974" max="8974" width="51.140625" style="394" customWidth="1"/>
    <col min="8975" max="8975" width="48.7109375" style="394" customWidth="1"/>
    <col min="8976" max="8976" width="64" style="394" customWidth="1"/>
    <col min="8977" max="8977" width="42.42578125" style="394" customWidth="1"/>
    <col min="8978" max="8978" width="6.5703125" style="394" customWidth="1"/>
    <col min="8979" max="8984" width="9.140625" style="394" customWidth="1"/>
    <col min="8985" max="8985" width="11.28515625" style="394" bestFit="1" customWidth="1"/>
    <col min="8986" max="8986" width="10.140625" style="394" bestFit="1" customWidth="1"/>
    <col min="8987" max="8988" width="9.140625" style="394" customWidth="1"/>
    <col min="8989" max="8989" width="10.140625" style="394" bestFit="1" customWidth="1"/>
    <col min="8990" max="9216" width="11.42578125" style="394"/>
    <col min="9217" max="9217" width="253" style="394" customWidth="1"/>
    <col min="9218" max="9218" width="50.140625" style="394" customWidth="1"/>
    <col min="9219" max="9219" width="48.7109375" style="394" customWidth="1"/>
    <col min="9220" max="9220" width="41.140625" style="394" customWidth="1"/>
    <col min="9221" max="9221" width="48.7109375" style="394" customWidth="1"/>
    <col min="9222" max="9222" width="51.140625" style="394" customWidth="1"/>
    <col min="9223" max="9223" width="48.7109375" style="394" customWidth="1"/>
    <col min="9224" max="9224" width="64" style="394" customWidth="1"/>
    <col min="9225" max="9225" width="42.42578125" style="394" customWidth="1"/>
    <col min="9226" max="9226" width="46.5703125" style="394" customWidth="1"/>
    <col min="9227" max="9227" width="48.7109375" style="394" customWidth="1"/>
    <col min="9228" max="9228" width="41.140625" style="394" customWidth="1"/>
    <col min="9229" max="9229" width="48.7109375" style="394" customWidth="1"/>
    <col min="9230" max="9230" width="51.140625" style="394" customWidth="1"/>
    <col min="9231" max="9231" width="48.7109375" style="394" customWidth="1"/>
    <col min="9232" max="9232" width="64" style="394" customWidth="1"/>
    <col min="9233" max="9233" width="42.42578125" style="394" customWidth="1"/>
    <col min="9234" max="9234" width="6.5703125" style="394" customWidth="1"/>
    <col min="9235" max="9240" width="9.140625" style="394" customWidth="1"/>
    <col min="9241" max="9241" width="11.28515625" style="394" bestFit="1" customWidth="1"/>
    <col min="9242" max="9242" width="10.140625" style="394" bestFit="1" customWidth="1"/>
    <col min="9243" max="9244" width="9.140625" style="394" customWidth="1"/>
    <col min="9245" max="9245" width="10.140625" style="394" bestFit="1" customWidth="1"/>
    <col min="9246" max="9472" width="11.42578125" style="394"/>
    <col min="9473" max="9473" width="253" style="394" customWidth="1"/>
    <col min="9474" max="9474" width="50.140625" style="394" customWidth="1"/>
    <col min="9475" max="9475" width="48.7109375" style="394" customWidth="1"/>
    <col min="9476" max="9476" width="41.140625" style="394" customWidth="1"/>
    <col min="9477" max="9477" width="48.7109375" style="394" customWidth="1"/>
    <col min="9478" max="9478" width="51.140625" style="394" customWidth="1"/>
    <col min="9479" max="9479" width="48.7109375" style="394" customWidth="1"/>
    <col min="9480" max="9480" width="64" style="394" customWidth="1"/>
    <col min="9481" max="9481" width="42.42578125" style="394" customWidth="1"/>
    <col min="9482" max="9482" width="46.5703125" style="394" customWidth="1"/>
    <col min="9483" max="9483" width="48.7109375" style="394" customWidth="1"/>
    <col min="9484" max="9484" width="41.140625" style="394" customWidth="1"/>
    <col min="9485" max="9485" width="48.7109375" style="394" customWidth="1"/>
    <col min="9486" max="9486" width="51.140625" style="394" customWidth="1"/>
    <col min="9487" max="9487" width="48.7109375" style="394" customWidth="1"/>
    <col min="9488" max="9488" width="64" style="394" customWidth="1"/>
    <col min="9489" max="9489" width="42.42578125" style="394" customWidth="1"/>
    <col min="9490" max="9490" width="6.5703125" style="394" customWidth="1"/>
    <col min="9491" max="9496" width="9.140625" style="394" customWidth="1"/>
    <col min="9497" max="9497" width="11.28515625" style="394" bestFit="1" customWidth="1"/>
    <col min="9498" max="9498" width="10.140625" style="394" bestFit="1" customWidth="1"/>
    <col min="9499" max="9500" width="9.140625" style="394" customWidth="1"/>
    <col min="9501" max="9501" width="10.140625" style="394" bestFit="1" customWidth="1"/>
    <col min="9502" max="9728" width="11.42578125" style="394"/>
    <col min="9729" max="9729" width="253" style="394" customWidth="1"/>
    <col min="9730" max="9730" width="50.140625" style="394" customWidth="1"/>
    <col min="9731" max="9731" width="48.7109375" style="394" customWidth="1"/>
    <col min="9732" max="9732" width="41.140625" style="394" customWidth="1"/>
    <col min="9733" max="9733" width="48.7109375" style="394" customWidth="1"/>
    <col min="9734" max="9734" width="51.140625" style="394" customWidth="1"/>
    <col min="9735" max="9735" width="48.7109375" style="394" customWidth="1"/>
    <col min="9736" max="9736" width="64" style="394" customWidth="1"/>
    <col min="9737" max="9737" width="42.42578125" style="394" customWidth="1"/>
    <col min="9738" max="9738" width="46.5703125" style="394" customWidth="1"/>
    <col min="9739" max="9739" width="48.7109375" style="394" customWidth="1"/>
    <col min="9740" max="9740" width="41.140625" style="394" customWidth="1"/>
    <col min="9741" max="9741" width="48.7109375" style="394" customWidth="1"/>
    <col min="9742" max="9742" width="51.140625" style="394" customWidth="1"/>
    <col min="9743" max="9743" width="48.7109375" style="394" customWidth="1"/>
    <col min="9744" max="9744" width="64" style="394" customWidth="1"/>
    <col min="9745" max="9745" width="42.42578125" style="394" customWidth="1"/>
    <col min="9746" max="9746" width="6.5703125" style="394" customWidth="1"/>
    <col min="9747" max="9752" width="9.140625" style="394" customWidth="1"/>
    <col min="9753" max="9753" width="11.28515625" style="394" bestFit="1" customWidth="1"/>
    <col min="9754" max="9754" width="10.140625" style="394" bestFit="1" customWidth="1"/>
    <col min="9755" max="9756" width="9.140625" style="394" customWidth="1"/>
    <col min="9757" max="9757" width="10.140625" style="394" bestFit="1" customWidth="1"/>
    <col min="9758" max="9984" width="11.42578125" style="394"/>
    <col min="9985" max="9985" width="253" style="394" customWidth="1"/>
    <col min="9986" max="9986" width="50.140625" style="394" customWidth="1"/>
    <col min="9987" max="9987" width="48.7109375" style="394" customWidth="1"/>
    <col min="9988" max="9988" width="41.140625" style="394" customWidth="1"/>
    <col min="9989" max="9989" width="48.7109375" style="394" customWidth="1"/>
    <col min="9990" max="9990" width="51.140625" style="394" customWidth="1"/>
    <col min="9991" max="9991" width="48.7109375" style="394" customWidth="1"/>
    <col min="9992" max="9992" width="64" style="394" customWidth="1"/>
    <col min="9993" max="9993" width="42.42578125" style="394" customWidth="1"/>
    <col min="9994" max="9994" width="46.5703125" style="394" customWidth="1"/>
    <col min="9995" max="9995" width="48.7109375" style="394" customWidth="1"/>
    <col min="9996" max="9996" width="41.140625" style="394" customWidth="1"/>
    <col min="9997" max="9997" width="48.7109375" style="394" customWidth="1"/>
    <col min="9998" max="9998" width="51.140625" style="394" customWidth="1"/>
    <col min="9999" max="9999" width="48.7109375" style="394" customWidth="1"/>
    <col min="10000" max="10000" width="64" style="394" customWidth="1"/>
    <col min="10001" max="10001" width="42.42578125" style="394" customWidth="1"/>
    <col min="10002" max="10002" width="6.5703125" style="394" customWidth="1"/>
    <col min="10003" max="10008" width="9.140625" style="394" customWidth="1"/>
    <col min="10009" max="10009" width="11.28515625" style="394" bestFit="1" customWidth="1"/>
    <col min="10010" max="10010" width="10.140625" style="394" bestFit="1" customWidth="1"/>
    <col min="10011" max="10012" width="9.140625" style="394" customWidth="1"/>
    <col min="10013" max="10013" width="10.140625" style="394" bestFit="1" customWidth="1"/>
    <col min="10014" max="10240" width="11.42578125" style="394"/>
    <col min="10241" max="10241" width="253" style="394" customWidth="1"/>
    <col min="10242" max="10242" width="50.140625" style="394" customWidth="1"/>
    <col min="10243" max="10243" width="48.7109375" style="394" customWidth="1"/>
    <col min="10244" max="10244" width="41.140625" style="394" customWidth="1"/>
    <col min="10245" max="10245" width="48.7109375" style="394" customWidth="1"/>
    <col min="10246" max="10246" width="51.140625" style="394" customWidth="1"/>
    <col min="10247" max="10247" width="48.7109375" style="394" customWidth="1"/>
    <col min="10248" max="10248" width="64" style="394" customWidth="1"/>
    <col min="10249" max="10249" width="42.42578125" style="394" customWidth="1"/>
    <col min="10250" max="10250" width="46.5703125" style="394" customWidth="1"/>
    <col min="10251" max="10251" width="48.7109375" style="394" customWidth="1"/>
    <col min="10252" max="10252" width="41.140625" style="394" customWidth="1"/>
    <col min="10253" max="10253" width="48.7109375" style="394" customWidth="1"/>
    <col min="10254" max="10254" width="51.140625" style="394" customWidth="1"/>
    <col min="10255" max="10255" width="48.7109375" style="394" customWidth="1"/>
    <col min="10256" max="10256" width="64" style="394" customWidth="1"/>
    <col min="10257" max="10257" width="42.42578125" style="394" customWidth="1"/>
    <col min="10258" max="10258" width="6.5703125" style="394" customWidth="1"/>
    <col min="10259" max="10264" width="9.140625" style="394" customWidth="1"/>
    <col min="10265" max="10265" width="11.28515625" style="394" bestFit="1" customWidth="1"/>
    <col min="10266" max="10266" width="10.140625" style="394" bestFit="1" customWidth="1"/>
    <col min="10267" max="10268" width="9.140625" style="394" customWidth="1"/>
    <col min="10269" max="10269" width="10.140625" style="394" bestFit="1" customWidth="1"/>
    <col min="10270" max="10496" width="11.42578125" style="394"/>
    <col min="10497" max="10497" width="253" style="394" customWidth="1"/>
    <col min="10498" max="10498" width="50.140625" style="394" customWidth="1"/>
    <col min="10499" max="10499" width="48.7109375" style="394" customWidth="1"/>
    <col min="10500" max="10500" width="41.140625" style="394" customWidth="1"/>
    <col min="10501" max="10501" width="48.7109375" style="394" customWidth="1"/>
    <col min="10502" max="10502" width="51.140625" style="394" customWidth="1"/>
    <col min="10503" max="10503" width="48.7109375" style="394" customWidth="1"/>
    <col min="10504" max="10504" width="64" style="394" customWidth="1"/>
    <col min="10505" max="10505" width="42.42578125" style="394" customWidth="1"/>
    <col min="10506" max="10506" width="46.5703125" style="394" customWidth="1"/>
    <col min="10507" max="10507" width="48.7109375" style="394" customWidth="1"/>
    <col min="10508" max="10508" width="41.140625" style="394" customWidth="1"/>
    <col min="10509" max="10509" width="48.7109375" style="394" customWidth="1"/>
    <col min="10510" max="10510" width="51.140625" style="394" customWidth="1"/>
    <col min="10511" max="10511" width="48.7109375" style="394" customWidth="1"/>
    <col min="10512" max="10512" width="64" style="394" customWidth="1"/>
    <col min="10513" max="10513" width="42.42578125" style="394" customWidth="1"/>
    <col min="10514" max="10514" width="6.5703125" style="394" customWidth="1"/>
    <col min="10515" max="10520" width="9.140625" style="394" customWidth="1"/>
    <col min="10521" max="10521" width="11.28515625" style="394" bestFit="1" customWidth="1"/>
    <col min="10522" max="10522" width="10.140625" style="394" bestFit="1" customWidth="1"/>
    <col min="10523" max="10524" width="9.140625" style="394" customWidth="1"/>
    <col min="10525" max="10525" width="10.140625" style="394" bestFit="1" customWidth="1"/>
    <col min="10526" max="10752" width="11.42578125" style="394"/>
    <col min="10753" max="10753" width="253" style="394" customWidth="1"/>
    <col min="10754" max="10754" width="50.140625" style="394" customWidth="1"/>
    <col min="10755" max="10755" width="48.7109375" style="394" customWidth="1"/>
    <col min="10756" max="10756" width="41.140625" style="394" customWidth="1"/>
    <col min="10757" max="10757" width="48.7109375" style="394" customWidth="1"/>
    <col min="10758" max="10758" width="51.140625" style="394" customWidth="1"/>
    <col min="10759" max="10759" width="48.7109375" style="394" customWidth="1"/>
    <col min="10760" max="10760" width="64" style="394" customWidth="1"/>
    <col min="10761" max="10761" width="42.42578125" style="394" customWidth="1"/>
    <col min="10762" max="10762" width="46.5703125" style="394" customWidth="1"/>
    <col min="10763" max="10763" width="48.7109375" style="394" customWidth="1"/>
    <col min="10764" max="10764" width="41.140625" style="394" customWidth="1"/>
    <col min="10765" max="10765" width="48.7109375" style="394" customWidth="1"/>
    <col min="10766" max="10766" width="51.140625" style="394" customWidth="1"/>
    <col min="10767" max="10767" width="48.7109375" style="394" customWidth="1"/>
    <col min="10768" max="10768" width="64" style="394" customWidth="1"/>
    <col min="10769" max="10769" width="42.42578125" style="394" customWidth="1"/>
    <col min="10770" max="10770" width="6.5703125" style="394" customWidth="1"/>
    <col min="10771" max="10776" width="9.140625" style="394" customWidth="1"/>
    <col min="10777" max="10777" width="11.28515625" style="394" bestFit="1" customWidth="1"/>
    <col min="10778" max="10778" width="10.140625" style="394" bestFit="1" customWidth="1"/>
    <col min="10779" max="10780" width="9.140625" style="394" customWidth="1"/>
    <col min="10781" max="10781" width="10.140625" style="394" bestFit="1" customWidth="1"/>
    <col min="10782" max="11008" width="11.42578125" style="394"/>
    <col min="11009" max="11009" width="253" style="394" customWidth="1"/>
    <col min="11010" max="11010" width="50.140625" style="394" customWidth="1"/>
    <col min="11011" max="11011" width="48.7109375" style="394" customWidth="1"/>
    <col min="11012" max="11012" width="41.140625" style="394" customWidth="1"/>
    <col min="11013" max="11013" width="48.7109375" style="394" customWidth="1"/>
    <col min="11014" max="11014" width="51.140625" style="394" customWidth="1"/>
    <col min="11015" max="11015" width="48.7109375" style="394" customWidth="1"/>
    <col min="11016" max="11016" width="64" style="394" customWidth="1"/>
    <col min="11017" max="11017" width="42.42578125" style="394" customWidth="1"/>
    <col min="11018" max="11018" width="46.5703125" style="394" customWidth="1"/>
    <col min="11019" max="11019" width="48.7109375" style="394" customWidth="1"/>
    <col min="11020" max="11020" width="41.140625" style="394" customWidth="1"/>
    <col min="11021" max="11021" width="48.7109375" style="394" customWidth="1"/>
    <col min="11022" max="11022" width="51.140625" style="394" customWidth="1"/>
    <col min="11023" max="11023" width="48.7109375" style="394" customWidth="1"/>
    <col min="11024" max="11024" width="64" style="394" customWidth="1"/>
    <col min="11025" max="11025" width="42.42578125" style="394" customWidth="1"/>
    <col min="11026" max="11026" width="6.5703125" style="394" customWidth="1"/>
    <col min="11027" max="11032" width="9.140625" style="394" customWidth="1"/>
    <col min="11033" max="11033" width="11.28515625" style="394" bestFit="1" customWidth="1"/>
    <col min="11034" max="11034" width="10.140625" style="394" bestFit="1" customWidth="1"/>
    <col min="11035" max="11036" width="9.140625" style="394" customWidth="1"/>
    <col min="11037" max="11037" width="10.140625" style="394" bestFit="1" customWidth="1"/>
    <col min="11038" max="11264" width="11.42578125" style="394"/>
    <col min="11265" max="11265" width="253" style="394" customWidth="1"/>
    <col min="11266" max="11266" width="50.140625" style="394" customWidth="1"/>
    <col min="11267" max="11267" width="48.7109375" style="394" customWidth="1"/>
    <col min="11268" max="11268" width="41.140625" style="394" customWidth="1"/>
    <col min="11269" max="11269" width="48.7109375" style="394" customWidth="1"/>
    <col min="11270" max="11270" width="51.140625" style="394" customWidth="1"/>
    <col min="11271" max="11271" width="48.7109375" style="394" customWidth="1"/>
    <col min="11272" max="11272" width="64" style="394" customWidth="1"/>
    <col min="11273" max="11273" width="42.42578125" style="394" customWidth="1"/>
    <col min="11274" max="11274" width="46.5703125" style="394" customWidth="1"/>
    <col min="11275" max="11275" width="48.7109375" style="394" customWidth="1"/>
    <col min="11276" max="11276" width="41.140625" style="394" customWidth="1"/>
    <col min="11277" max="11277" width="48.7109375" style="394" customWidth="1"/>
    <col min="11278" max="11278" width="51.140625" style="394" customWidth="1"/>
    <col min="11279" max="11279" width="48.7109375" style="394" customWidth="1"/>
    <col min="11280" max="11280" width="64" style="394" customWidth="1"/>
    <col min="11281" max="11281" width="42.42578125" style="394" customWidth="1"/>
    <col min="11282" max="11282" width="6.5703125" style="394" customWidth="1"/>
    <col min="11283" max="11288" width="9.140625" style="394" customWidth="1"/>
    <col min="11289" max="11289" width="11.28515625" style="394" bestFit="1" customWidth="1"/>
    <col min="11290" max="11290" width="10.140625" style="394" bestFit="1" customWidth="1"/>
    <col min="11291" max="11292" width="9.140625" style="394" customWidth="1"/>
    <col min="11293" max="11293" width="10.140625" style="394" bestFit="1" customWidth="1"/>
    <col min="11294" max="11520" width="11.42578125" style="394"/>
    <col min="11521" max="11521" width="253" style="394" customWidth="1"/>
    <col min="11522" max="11522" width="50.140625" style="394" customWidth="1"/>
    <col min="11523" max="11523" width="48.7109375" style="394" customWidth="1"/>
    <col min="11524" max="11524" width="41.140625" style="394" customWidth="1"/>
    <col min="11525" max="11525" width="48.7109375" style="394" customWidth="1"/>
    <col min="11526" max="11526" width="51.140625" style="394" customWidth="1"/>
    <col min="11527" max="11527" width="48.7109375" style="394" customWidth="1"/>
    <col min="11528" max="11528" width="64" style="394" customWidth="1"/>
    <col min="11529" max="11529" width="42.42578125" style="394" customWidth="1"/>
    <col min="11530" max="11530" width="46.5703125" style="394" customWidth="1"/>
    <col min="11531" max="11531" width="48.7109375" style="394" customWidth="1"/>
    <col min="11532" max="11532" width="41.140625" style="394" customWidth="1"/>
    <col min="11533" max="11533" width="48.7109375" style="394" customWidth="1"/>
    <col min="11534" max="11534" width="51.140625" style="394" customWidth="1"/>
    <col min="11535" max="11535" width="48.7109375" style="394" customWidth="1"/>
    <col min="11536" max="11536" width="64" style="394" customWidth="1"/>
    <col min="11537" max="11537" width="42.42578125" style="394" customWidth="1"/>
    <col min="11538" max="11538" width="6.5703125" style="394" customWidth="1"/>
    <col min="11539" max="11544" width="9.140625" style="394" customWidth="1"/>
    <col min="11545" max="11545" width="11.28515625" style="394" bestFit="1" customWidth="1"/>
    <col min="11546" max="11546" width="10.140625" style="394" bestFit="1" customWidth="1"/>
    <col min="11547" max="11548" width="9.140625" style="394" customWidth="1"/>
    <col min="11549" max="11549" width="10.140625" style="394" bestFit="1" customWidth="1"/>
    <col min="11550" max="11776" width="11.42578125" style="394"/>
    <col min="11777" max="11777" width="253" style="394" customWidth="1"/>
    <col min="11778" max="11778" width="50.140625" style="394" customWidth="1"/>
    <col min="11779" max="11779" width="48.7109375" style="394" customWidth="1"/>
    <col min="11780" max="11780" width="41.140625" style="394" customWidth="1"/>
    <col min="11781" max="11781" width="48.7109375" style="394" customWidth="1"/>
    <col min="11782" max="11782" width="51.140625" style="394" customWidth="1"/>
    <col min="11783" max="11783" width="48.7109375" style="394" customWidth="1"/>
    <col min="11784" max="11784" width="64" style="394" customWidth="1"/>
    <col min="11785" max="11785" width="42.42578125" style="394" customWidth="1"/>
    <col min="11786" max="11786" width="46.5703125" style="394" customWidth="1"/>
    <col min="11787" max="11787" width="48.7109375" style="394" customWidth="1"/>
    <col min="11788" max="11788" width="41.140625" style="394" customWidth="1"/>
    <col min="11789" max="11789" width="48.7109375" style="394" customWidth="1"/>
    <col min="11790" max="11790" width="51.140625" style="394" customWidth="1"/>
    <col min="11791" max="11791" width="48.7109375" style="394" customWidth="1"/>
    <col min="11792" max="11792" width="64" style="394" customWidth="1"/>
    <col min="11793" max="11793" width="42.42578125" style="394" customWidth="1"/>
    <col min="11794" max="11794" width="6.5703125" style="394" customWidth="1"/>
    <col min="11795" max="11800" width="9.140625" style="394" customWidth="1"/>
    <col min="11801" max="11801" width="11.28515625" style="394" bestFit="1" customWidth="1"/>
    <col min="11802" max="11802" width="10.140625" style="394" bestFit="1" customWidth="1"/>
    <col min="11803" max="11804" width="9.140625" style="394" customWidth="1"/>
    <col min="11805" max="11805" width="10.140625" style="394" bestFit="1" customWidth="1"/>
    <col min="11806" max="12032" width="11.42578125" style="394"/>
    <col min="12033" max="12033" width="253" style="394" customWidth="1"/>
    <col min="12034" max="12034" width="50.140625" style="394" customWidth="1"/>
    <col min="12035" max="12035" width="48.7109375" style="394" customWidth="1"/>
    <col min="12036" max="12036" width="41.140625" style="394" customWidth="1"/>
    <col min="12037" max="12037" width="48.7109375" style="394" customWidth="1"/>
    <col min="12038" max="12038" width="51.140625" style="394" customWidth="1"/>
    <col min="12039" max="12039" width="48.7109375" style="394" customWidth="1"/>
    <col min="12040" max="12040" width="64" style="394" customWidth="1"/>
    <col min="12041" max="12041" width="42.42578125" style="394" customWidth="1"/>
    <col min="12042" max="12042" width="46.5703125" style="394" customWidth="1"/>
    <col min="12043" max="12043" width="48.7109375" style="394" customWidth="1"/>
    <col min="12044" max="12044" width="41.140625" style="394" customWidth="1"/>
    <col min="12045" max="12045" width="48.7109375" style="394" customWidth="1"/>
    <col min="12046" max="12046" width="51.140625" style="394" customWidth="1"/>
    <col min="12047" max="12047" width="48.7109375" style="394" customWidth="1"/>
    <col min="12048" max="12048" width="64" style="394" customWidth="1"/>
    <col min="12049" max="12049" width="42.42578125" style="394" customWidth="1"/>
    <col min="12050" max="12050" width="6.5703125" style="394" customWidth="1"/>
    <col min="12051" max="12056" width="9.140625" style="394" customWidth="1"/>
    <col min="12057" max="12057" width="11.28515625" style="394" bestFit="1" customWidth="1"/>
    <col min="12058" max="12058" width="10.140625" style="394" bestFit="1" customWidth="1"/>
    <col min="12059" max="12060" width="9.140625" style="394" customWidth="1"/>
    <col min="12061" max="12061" width="10.140625" style="394" bestFit="1" customWidth="1"/>
    <col min="12062" max="12288" width="11.42578125" style="394"/>
    <col min="12289" max="12289" width="253" style="394" customWidth="1"/>
    <col min="12290" max="12290" width="50.140625" style="394" customWidth="1"/>
    <col min="12291" max="12291" width="48.7109375" style="394" customWidth="1"/>
    <col min="12292" max="12292" width="41.140625" style="394" customWidth="1"/>
    <col min="12293" max="12293" width="48.7109375" style="394" customWidth="1"/>
    <col min="12294" max="12294" width="51.140625" style="394" customWidth="1"/>
    <col min="12295" max="12295" width="48.7109375" style="394" customWidth="1"/>
    <col min="12296" max="12296" width="64" style="394" customWidth="1"/>
    <col min="12297" max="12297" width="42.42578125" style="394" customWidth="1"/>
    <col min="12298" max="12298" width="46.5703125" style="394" customWidth="1"/>
    <col min="12299" max="12299" width="48.7109375" style="394" customWidth="1"/>
    <col min="12300" max="12300" width="41.140625" style="394" customWidth="1"/>
    <col min="12301" max="12301" width="48.7109375" style="394" customWidth="1"/>
    <col min="12302" max="12302" width="51.140625" style="394" customWidth="1"/>
    <col min="12303" max="12303" width="48.7109375" style="394" customWidth="1"/>
    <col min="12304" max="12304" width="64" style="394" customWidth="1"/>
    <col min="12305" max="12305" width="42.42578125" style="394" customWidth="1"/>
    <col min="12306" max="12306" width="6.5703125" style="394" customWidth="1"/>
    <col min="12307" max="12312" width="9.140625" style="394" customWidth="1"/>
    <col min="12313" max="12313" width="11.28515625" style="394" bestFit="1" customWidth="1"/>
    <col min="12314" max="12314" width="10.140625" style="394" bestFit="1" customWidth="1"/>
    <col min="12315" max="12316" width="9.140625" style="394" customWidth="1"/>
    <col min="12317" max="12317" width="10.140625" style="394" bestFit="1" customWidth="1"/>
    <col min="12318" max="12544" width="11.42578125" style="394"/>
    <col min="12545" max="12545" width="253" style="394" customWidth="1"/>
    <col min="12546" max="12546" width="50.140625" style="394" customWidth="1"/>
    <col min="12547" max="12547" width="48.7109375" style="394" customWidth="1"/>
    <col min="12548" max="12548" width="41.140625" style="394" customWidth="1"/>
    <col min="12549" max="12549" width="48.7109375" style="394" customWidth="1"/>
    <col min="12550" max="12550" width="51.140625" style="394" customWidth="1"/>
    <col min="12551" max="12551" width="48.7109375" style="394" customWidth="1"/>
    <col min="12552" max="12552" width="64" style="394" customWidth="1"/>
    <col min="12553" max="12553" width="42.42578125" style="394" customWidth="1"/>
    <col min="12554" max="12554" width="46.5703125" style="394" customWidth="1"/>
    <col min="12555" max="12555" width="48.7109375" style="394" customWidth="1"/>
    <col min="12556" max="12556" width="41.140625" style="394" customWidth="1"/>
    <col min="12557" max="12557" width="48.7109375" style="394" customWidth="1"/>
    <col min="12558" max="12558" width="51.140625" style="394" customWidth="1"/>
    <col min="12559" max="12559" width="48.7109375" style="394" customWidth="1"/>
    <col min="12560" max="12560" width="64" style="394" customWidth="1"/>
    <col min="12561" max="12561" width="42.42578125" style="394" customWidth="1"/>
    <col min="12562" max="12562" width="6.5703125" style="394" customWidth="1"/>
    <col min="12563" max="12568" width="9.140625" style="394" customWidth="1"/>
    <col min="12569" max="12569" width="11.28515625" style="394" bestFit="1" customWidth="1"/>
    <col min="12570" max="12570" width="10.140625" style="394" bestFit="1" customWidth="1"/>
    <col min="12571" max="12572" width="9.140625" style="394" customWidth="1"/>
    <col min="12573" max="12573" width="10.140625" style="394" bestFit="1" customWidth="1"/>
    <col min="12574" max="12800" width="11.42578125" style="394"/>
    <col min="12801" max="12801" width="253" style="394" customWidth="1"/>
    <col min="12802" max="12802" width="50.140625" style="394" customWidth="1"/>
    <col min="12803" max="12803" width="48.7109375" style="394" customWidth="1"/>
    <col min="12804" max="12804" width="41.140625" style="394" customWidth="1"/>
    <col min="12805" max="12805" width="48.7109375" style="394" customWidth="1"/>
    <col min="12806" max="12806" width="51.140625" style="394" customWidth="1"/>
    <col min="12807" max="12807" width="48.7109375" style="394" customWidth="1"/>
    <col min="12808" max="12808" width="64" style="394" customWidth="1"/>
    <col min="12809" max="12809" width="42.42578125" style="394" customWidth="1"/>
    <col min="12810" max="12810" width="46.5703125" style="394" customWidth="1"/>
    <col min="12811" max="12811" width="48.7109375" style="394" customWidth="1"/>
    <col min="12812" max="12812" width="41.140625" style="394" customWidth="1"/>
    <col min="12813" max="12813" width="48.7109375" style="394" customWidth="1"/>
    <col min="12814" max="12814" width="51.140625" style="394" customWidth="1"/>
    <col min="12815" max="12815" width="48.7109375" style="394" customWidth="1"/>
    <col min="12816" max="12816" width="64" style="394" customWidth="1"/>
    <col min="12817" max="12817" width="42.42578125" style="394" customWidth="1"/>
    <col min="12818" max="12818" width="6.5703125" style="394" customWidth="1"/>
    <col min="12819" max="12824" width="9.140625" style="394" customWidth="1"/>
    <col min="12825" max="12825" width="11.28515625" style="394" bestFit="1" customWidth="1"/>
    <col min="12826" max="12826" width="10.140625" style="394" bestFit="1" customWidth="1"/>
    <col min="12827" max="12828" width="9.140625" style="394" customWidth="1"/>
    <col min="12829" max="12829" width="10.140625" style="394" bestFit="1" customWidth="1"/>
    <col min="12830" max="13056" width="11.42578125" style="394"/>
    <col min="13057" max="13057" width="253" style="394" customWidth="1"/>
    <col min="13058" max="13058" width="50.140625" style="394" customWidth="1"/>
    <col min="13059" max="13059" width="48.7109375" style="394" customWidth="1"/>
    <col min="13060" max="13060" width="41.140625" style="394" customWidth="1"/>
    <col min="13061" max="13061" width="48.7109375" style="394" customWidth="1"/>
    <col min="13062" max="13062" width="51.140625" style="394" customWidth="1"/>
    <col min="13063" max="13063" width="48.7109375" style="394" customWidth="1"/>
    <col min="13064" max="13064" width="64" style="394" customWidth="1"/>
    <col min="13065" max="13065" width="42.42578125" style="394" customWidth="1"/>
    <col min="13066" max="13066" width="46.5703125" style="394" customWidth="1"/>
    <col min="13067" max="13067" width="48.7109375" style="394" customWidth="1"/>
    <col min="13068" max="13068" width="41.140625" style="394" customWidth="1"/>
    <col min="13069" max="13069" width="48.7109375" style="394" customWidth="1"/>
    <col min="13070" max="13070" width="51.140625" style="394" customWidth="1"/>
    <col min="13071" max="13071" width="48.7109375" style="394" customWidth="1"/>
    <col min="13072" max="13072" width="64" style="394" customWidth="1"/>
    <col min="13073" max="13073" width="42.42578125" style="394" customWidth="1"/>
    <col min="13074" max="13074" width="6.5703125" style="394" customWidth="1"/>
    <col min="13075" max="13080" width="9.140625" style="394" customWidth="1"/>
    <col min="13081" max="13081" width="11.28515625" style="394" bestFit="1" customWidth="1"/>
    <col min="13082" max="13082" width="10.140625" style="394" bestFit="1" customWidth="1"/>
    <col min="13083" max="13084" width="9.140625" style="394" customWidth="1"/>
    <col min="13085" max="13085" width="10.140625" style="394" bestFit="1" customWidth="1"/>
    <col min="13086" max="13312" width="11.42578125" style="394"/>
    <col min="13313" max="13313" width="253" style="394" customWidth="1"/>
    <col min="13314" max="13314" width="50.140625" style="394" customWidth="1"/>
    <col min="13315" max="13315" width="48.7109375" style="394" customWidth="1"/>
    <col min="13316" max="13316" width="41.140625" style="394" customWidth="1"/>
    <col min="13317" max="13317" width="48.7109375" style="394" customWidth="1"/>
    <col min="13318" max="13318" width="51.140625" style="394" customWidth="1"/>
    <col min="13319" max="13319" width="48.7109375" style="394" customWidth="1"/>
    <col min="13320" max="13320" width="64" style="394" customWidth="1"/>
    <col min="13321" max="13321" width="42.42578125" style="394" customWidth="1"/>
    <col min="13322" max="13322" width="46.5703125" style="394" customWidth="1"/>
    <col min="13323" max="13323" width="48.7109375" style="394" customWidth="1"/>
    <col min="13324" max="13324" width="41.140625" style="394" customWidth="1"/>
    <col min="13325" max="13325" width="48.7109375" style="394" customWidth="1"/>
    <col min="13326" max="13326" width="51.140625" style="394" customWidth="1"/>
    <col min="13327" max="13327" width="48.7109375" style="394" customWidth="1"/>
    <col min="13328" max="13328" width="64" style="394" customWidth="1"/>
    <col min="13329" max="13329" width="42.42578125" style="394" customWidth="1"/>
    <col min="13330" max="13330" width="6.5703125" style="394" customWidth="1"/>
    <col min="13331" max="13336" width="9.140625" style="394" customWidth="1"/>
    <col min="13337" max="13337" width="11.28515625" style="394" bestFit="1" customWidth="1"/>
    <col min="13338" max="13338" width="10.140625" style="394" bestFit="1" customWidth="1"/>
    <col min="13339" max="13340" width="9.140625" style="394" customWidth="1"/>
    <col min="13341" max="13341" width="10.140625" style="394" bestFit="1" customWidth="1"/>
    <col min="13342" max="13568" width="11.42578125" style="394"/>
    <col min="13569" max="13569" width="253" style="394" customWidth="1"/>
    <col min="13570" max="13570" width="50.140625" style="394" customWidth="1"/>
    <col min="13571" max="13571" width="48.7109375" style="394" customWidth="1"/>
    <col min="13572" max="13572" width="41.140625" style="394" customWidth="1"/>
    <col min="13573" max="13573" width="48.7109375" style="394" customWidth="1"/>
    <col min="13574" max="13574" width="51.140625" style="394" customWidth="1"/>
    <col min="13575" max="13575" width="48.7109375" style="394" customWidth="1"/>
    <col min="13576" max="13576" width="64" style="394" customWidth="1"/>
    <col min="13577" max="13577" width="42.42578125" style="394" customWidth="1"/>
    <col min="13578" max="13578" width="46.5703125" style="394" customWidth="1"/>
    <col min="13579" max="13579" width="48.7109375" style="394" customWidth="1"/>
    <col min="13580" max="13580" width="41.140625" style="394" customWidth="1"/>
    <col min="13581" max="13581" width="48.7109375" style="394" customWidth="1"/>
    <col min="13582" max="13582" width="51.140625" style="394" customWidth="1"/>
    <col min="13583" max="13583" width="48.7109375" style="394" customWidth="1"/>
    <col min="13584" max="13584" width="64" style="394" customWidth="1"/>
    <col min="13585" max="13585" width="42.42578125" style="394" customWidth="1"/>
    <col min="13586" max="13586" width="6.5703125" style="394" customWidth="1"/>
    <col min="13587" max="13592" width="9.140625" style="394" customWidth="1"/>
    <col min="13593" max="13593" width="11.28515625" style="394" bestFit="1" customWidth="1"/>
    <col min="13594" max="13594" width="10.140625" style="394" bestFit="1" customWidth="1"/>
    <col min="13595" max="13596" width="9.140625" style="394" customWidth="1"/>
    <col min="13597" max="13597" width="10.140625" style="394" bestFit="1" customWidth="1"/>
    <col min="13598" max="13824" width="11.42578125" style="394"/>
    <col min="13825" max="13825" width="253" style="394" customWidth="1"/>
    <col min="13826" max="13826" width="50.140625" style="394" customWidth="1"/>
    <col min="13827" max="13827" width="48.7109375" style="394" customWidth="1"/>
    <col min="13828" max="13828" width="41.140625" style="394" customWidth="1"/>
    <col min="13829" max="13829" width="48.7109375" style="394" customWidth="1"/>
    <col min="13830" max="13830" width="51.140625" style="394" customWidth="1"/>
    <col min="13831" max="13831" width="48.7109375" style="394" customWidth="1"/>
    <col min="13832" max="13832" width="64" style="394" customWidth="1"/>
    <col min="13833" max="13833" width="42.42578125" style="394" customWidth="1"/>
    <col min="13834" max="13834" width="46.5703125" style="394" customWidth="1"/>
    <col min="13835" max="13835" width="48.7109375" style="394" customWidth="1"/>
    <col min="13836" max="13836" width="41.140625" style="394" customWidth="1"/>
    <col min="13837" max="13837" width="48.7109375" style="394" customWidth="1"/>
    <col min="13838" max="13838" width="51.140625" style="394" customWidth="1"/>
    <col min="13839" max="13839" width="48.7109375" style="394" customWidth="1"/>
    <col min="13840" max="13840" width="64" style="394" customWidth="1"/>
    <col min="13841" max="13841" width="42.42578125" style="394" customWidth="1"/>
    <col min="13842" max="13842" width="6.5703125" style="394" customWidth="1"/>
    <col min="13843" max="13848" width="9.140625" style="394" customWidth="1"/>
    <col min="13849" max="13849" width="11.28515625" style="394" bestFit="1" customWidth="1"/>
    <col min="13850" max="13850" width="10.140625" style="394" bestFit="1" customWidth="1"/>
    <col min="13851" max="13852" width="9.140625" style="394" customWidth="1"/>
    <col min="13853" max="13853" width="10.140625" style="394" bestFit="1" customWidth="1"/>
    <col min="13854" max="14080" width="11.42578125" style="394"/>
    <col min="14081" max="14081" width="253" style="394" customWidth="1"/>
    <col min="14082" max="14082" width="50.140625" style="394" customWidth="1"/>
    <col min="14083" max="14083" width="48.7109375" style="394" customWidth="1"/>
    <col min="14084" max="14084" width="41.140625" style="394" customWidth="1"/>
    <col min="14085" max="14085" width="48.7109375" style="394" customWidth="1"/>
    <col min="14086" max="14086" width="51.140625" style="394" customWidth="1"/>
    <col min="14087" max="14087" width="48.7109375" style="394" customWidth="1"/>
    <col min="14088" max="14088" width="64" style="394" customWidth="1"/>
    <col min="14089" max="14089" width="42.42578125" style="394" customWidth="1"/>
    <col min="14090" max="14090" width="46.5703125" style="394" customWidth="1"/>
    <col min="14091" max="14091" width="48.7109375" style="394" customWidth="1"/>
    <col min="14092" max="14092" width="41.140625" style="394" customWidth="1"/>
    <col min="14093" max="14093" width="48.7109375" style="394" customWidth="1"/>
    <col min="14094" max="14094" width="51.140625" style="394" customWidth="1"/>
    <col min="14095" max="14095" width="48.7109375" style="394" customWidth="1"/>
    <col min="14096" max="14096" width="64" style="394" customWidth="1"/>
    <col min="14097" max="14097" width="42.42578125" style="394" customWidth="1"/>
    <col min="14098" max="14098" width="6.5703125" style="394" customWidth="1"/>
    <col min="14099" max="14104" width="9.140625" style="394" customWidth="1"/>
    <col min="14105" max="14105" width="11.28515625" style="394" bestFit="1" customWidth="1"/>
    <col min="14106" max="14106" width="10.140625" style="394" bestFit="1" customWidth="1"/>
    <col min="14107" max="14108" width="9.140625" style="394" customWidth="1"/>
    <col min="14109" max="14109" width="10.140625" style="394" bestFit="1" customWidth="1"/>
    <col min="14110" max="14336" width="11.42578125" style="394"/>
    <col min="14337" max="14337" width="253" style="394" customWidth="1"/>
    <col min="14338" max="14338" width="50.140625" style="394" customWidth="1"/>
    <col min="14339" max="14339" width="48.7109375" style="394" customWidth="1"/>
    <col min="14340" max="14340" width="41.140625" style="394" customWidth="1"/>
    <col min="14341" max="14341" width="48.7109375" style="394" customWidth="1"/>
    <col min="14342" max="14342" width="51.140625" style="394" customWidth="1"/>
    <col min="14343" max="14343" width="48.7109375" style="394" customWidth="1"/>
    <col min="14344" max="14344" width="64" style="394" customWidth="1"/>
    <col min="14345" max="14345" width="42.42578125" style="394" customWidth="1"/>
    <col min="14346" max="14346" width="46.5703125" style="394" customWidth="1"/>
    <col min="14347" max="14347" width="48.7109375" style="394" customWidth="1"/>
    <col min="14348" max="14348" width="41.140625" style="394" customWidth="1"/>
    <col min="14349" max="14349" width="48.7109375" style="394" customWidth="1"/>
    <col min="14350" max="14350" width="51.140625" style="394" customWidth="1"/>
    <col min="14351" max="14351" width="48.7109375" style="394" customWidth="1"/>
    <col min="14352" max="14352" width="64" style="394" customWidth="1"/>
    <col min="14353" max="14353" width="42.42578125" style="394" customWidth="1"/>
    <col min="14354" max="14354" width="6.5703125" style="394" customWidth="1"/>
    <col min="14355" max="14360" width="9.140625" style="394" customWidth="1"/>
    <col min="14361" max="14361" width="11.28515625" style="394" bestFit="1" customWidth="1"/>
    <col min="14362" max="14362" width="10.140625" style="394" bestFit="1" customWidth="1"/>
    <col min="14363" max="14364" width="9.140625" style="394" customWidth="1"/>
    <col min="14365" max="14365" width="10.140625" style="394" bestFit="1" customWidth="1"/>
    <col min="14366" max="14592" width="11.42578125" style="394"/>
    <col min="14593" max="14593" width="253" style="394" customWidth="1"/>
    <col min="14594" max="14594" width="50.140625" style="394" customWidth="1"/>
    <col min="14595" max="14595" width="48.7109375" style="394" customWidth="1"/>
    <col min="14596" max="14596" width="41.140625" style="394" customWidth="1"/>
    <col min="14597" max="14597" width="48.7109375" style="394" customWidth="1"/>
    <col min="14598" max="14598" width="51.140625" style="394" customWidth="1"/>
    <col min="14599" max="14599" width="48.7109375" style="394" customWidth="1"/>
    <col min="14600" max="14600" width="64" style="394" customWidth="1"/>
    <col min="14601" max="14601" width="42.42578125" style="394" customWidth="1"/>
    <col min="14602" max="14602" width="46.5703125" style="394" customWidth="1"/>
    <col min="14603" max="14603" width="48.7109375" style="394" customWidth="1"/>
    <col min="14604" max="14604" width="41.140625" style="394" customWidth="1"/>
    <col min="14605" max="14605" width="48.7109375" style="394" customWidth="1"/>
    <col min="14606" max="14606" width="51.140625" style="394" customWidth="1"/>
    <col min="14607" max="14607" width="48.7109375" style="394" customWidth="1"/>
    <col min="14608" max="14608" width="64" style="394" customWidth="1"/>
    <col min="14609" max="14609" width="42.42578125" style="394" customWidth="1"/>
    <col min="14610" max="14610" width="6.5703125" style="394" customWidth="1"/>
    <col min="14611" max="14616" width="9.140625" style="394" customWidth="1"/>
    <col min="14617" max="14617" width="11.28515625" style="394" bestFit="1" customWidth="1"/>
    <col min="14618" max="14618" width="10.140625" style="394" bestFit="1" customWidth="1"/>
    <col min="14619" max="14620" width="9.140625" style="394" customWidth="1"/>
    <col min="14621" max="14621" width="10.140625" style="394" bestFit="1" customWidth="1"/>
    <col min="14622" max="14848" width="11.42578125" style="394"/>
    <col min="14849" max="14849" width="253" style="394" customWidth="1"/>
    <col min="14850" max="14850" width="50.140625" style="394" customWidth="1"/>
    <col min="14851" max="14851" width="48.7109375" style="394" customWidth="1"/>
    <col min="14852" max="14852" width="41.140625" style="394" customWidth="1"/>
    <col min="14853" max="14853" width="48.7109375" style="394" customWidth="1"/>
    <col min="14854" max="14854" width="51.140625" style="394" customWidth="1"/>
    <col min="14855" max="14855" width="48.7109375" style="394" customWidth="1"/>
    <col min="14856" max="14856" width="64" style="394" customWidth="1"/>
    <col min="14857" max="14857" width="42.42578125" style="394" customWidth="1"/>
    <col min="14858" max="14858" width="46.5703125" style="394" customWidth="1"/>
    <col min="14859" max="14859" width="48.7109375" style="394" customWidth="1"/>
    <col min="14860" max="14860" width="41.140625" style="394" customWidth="1"/>
    <col min="14861" max="14861" width="48.7109375" style="394" customWidth="1"/>
    <col min="14862" max="14862" width="51.140625" style="394" customWidth="1"/>
    <col min="14863" max="14863" width="48.7109375" style="394" customWidth="1"/>
    <col min="14864" max="14864" width="64" style="394" customWidth="1"/>
    <col min="14865" max="14865" width="42.42578125" style="394" customWidth="1"/>
    <col min="14866" max="14866" width="6.5703125" style="394" customWidth="1"/>
    <col min="14867" max="14872" width="9.140625" style="394" customWidth="1"/>
    <col min="14873" max="14873" width="11.28515625" style="394" bestFit="1" customWidth="1"/>
    <col min="14874" max="14874" width="10.140625" style="394" bestFit="1" customWidth="1"/>
    <col min="14875" max="14876" width="9.140625" style="394" customWidth="1"/>
    <col min="14877" max="14877" width="10.140625" style="394" bestFit="1" customWidth="1"/>
    <col min="14878" max="15104" width="11.42578125" style="394"/>
    <col min="15105" max="15105" width="253" style="394" customWidth="1"/>
    <col min="15106" max="15106" width="50.140625" style="394" customWidth="1"/>
    <col min="15107" max="15107" width="48.7109375" style="394" customWidth="1"/>
    <col min="15108" max="15108" width="41.140625" style="394" customWidth="1"/>
    <col min="15109" max="15109" width="48.7109375" style="394" customWidth="1"/>
    <col min="15110" max="15110" width="51.140625" style="394" customWidth="1"/>
    <col min="15111" max="15111" width="48.7109375" style="394" customWidth="1"/>
    <col min="15112" max="15112" width="64" style="394" customWidth="1"/>
    <col min="15113" max="15113" width="42.42578125" style="394" customWidth="1"/>
    <col min="15114" max="15114" width="46.5703125" style="394" customWidth="1"/>
    <col min="15115" max="15115" width="48.7109375" style="394" customWidth="1"/>
    <col min="15116" max="15116" width="41.140625" style="394" customWidth="1"/>
    <col min="15117" max="15117" width="48.7109375" style="394" customWidth="1"/>
    <col min="15118" max="15118" width="51.140625" style="394" customWidth="1"/>
    <col min="15119" max="15119" width="48.7109375" style="394" customWidth="1"/>
    <col min="15120" max="15120" width="64" style="394" customWidth="1"/>
    <col min="15121" max="15121" width="42.42578125" style="394" customWidth="1"/>
    <col min="15122" max="15122" width="6.5703125" style="394" customWidth="1"/>
    <col min="15123" max="15128" width="9.140625" style="394" customWidth="1"/>
    <col min="15129" max="15129" width="11.28515625" style="394" bestFit="1" customWidth="1"/>
    <col min="15130" max="15130" width="10.140625" style="394" bestFit="1" customWidth="1"/>
    <col min="15131" max="15132" width="9.140625" style="394" customWidth="1"/>
    <col min="15133" max="15133" width="10.140625" style="394" bestFit="1" customWidth="1"/>
    <col min="15134" max="15360" width="11.42578125" style="394"/>
    <col min="15361" max="15361" width="253" style="394" customWidth="1"/>
    <col min="15362" max="15362" width="50.140625" style="394" customWidth="1"/>
    <col min="15363" max="15363" width="48.7109375" style="394" customWidth="1"/>
    <col min="15364" max="15364" width="41.140625" style="394" customWidth="1"/>
    <col min="15365" max="15365" width="48.7109375" style="394" customWidth="1"/>
    <col min="15366" max="15366" width="51.140625" style="394" customWidth="1"/>
    <col min="15367" max="15367" width="48.7109375" style="394" customWidth="1"/>
    <col min="15368" max="15368" width="64" style="394" customWidth="1"/>
    <col min="15369" max="15369" width="42.42578125" style="394" customWidth="1"/>
    <col min="15370" max="15370" width="46.5703125" style="394" customWidth="1"/>
    <col min="15371" max="15371" width="48.7109375" style="394" customWidth="1"/>
    <col min="15372" max="15372" width="41.140625" style="394" customWidth="1"/>
    <col min="15373" max="15373" width="48.7109375" style="394" customWidth="1"/>
    <col min="15374" max="15374" width="51.140625" style="394" customWidth="1"/>
    <col min="15375" max="15375" width="48.7109375" style="394" customWidth="1"/>
    <col min="15376" max="15376" width="64" style="394" customWidth="1"/>
    <col min="15377" max="15377" width="42.42578125" style="394" customWidth="1"/>
    <col min="15378" max="15378" width="6.5703125" style="394" customWidth="1"/>
    <col min="15379" max="15384" width="9.140625" style="394" customWidth="1"/>
    <col min="15385" max="15385" width="11.28515625" style="394" bestFit="1" customWidth="1"/>
    <col min="15386" max="15386" width="10.140625" style="394" bestFit="1" customWidth="1"/>
    <col min="15387" max="15388" width="9.140625" style="394" customWidth="1"/>
    <col min="15389" max="15389" width="10.140625" style="394" bestFit="1" customWidth="1"/>
    <col min="15390" max="15616" width="11.42578125" style="394"/>
    <col min="15617" max="15617" width="253" style="394" customWidth="1"/>
    <col min="15618" max="15618" width="50.140625" style="394" customWidth="1"/>
    <col min="15619" max="15619" width="48.7109375" style="394" customWidth="1"/>
    <col min="15620" max="15620" width="41.140625" style="394" customWidth="1"/>
    <col min="15621" max="15621" width="48.7109375" style="394" customWidth="1"/>
    <col min="15622" max="15622" width="51.140625" style="394" customWidth="1"/>
    <col min="15623" max="15623" width="48.7109375" style="394" customWidth="1"/>
    <col min="15624" max="15624" width="64" style="394" customWidth="1"/>
    <col min="15625" max="15625" width="42.42578125" style="394" customWidth="1"/>
    <col min="15626" max="15626" width="46.5703125" style="394" customWidth="1"/>
    <col min="15627" max="15627" width="48.7109375" style="394" customWidth="1"/>
    <col min="15628" max="15628" width="41.140625" style="394" customWidth="1"/>
    <col min="15629" max="15629" width="48.7109375" style="394" customWidth="1"/>
    <col min="15630" max="15630" width="51.140625" style="394" customWidth="1"/>
    <col min="15631" max="15631" width="48.7109375" style="394" customWidth="1"/>
    <col min="15632" max="15632" width="64" style="394" customWidth="1"/>
    <col min="15633" max="15633" width="42.42578125" style="394" customWidth="1"/>
    <col min="15634" max="15634" width="6.5703125" style="394" customWidth="1"/>
    <col min="15635" max="15640" width="9.140625" style="394" customWidth="1"/>
    <col min="15641" max="15641" width="11.28515625" style="394" bestFit="1" customWidth="1"/>
    <col min="15642" max="15642" width="10.140625" style="394" bestFit="1" customWidth="1"/>
    <col min="15643" max="15644" width="9.140625" style="394" customWidth="1"/>
    <col min="15645" max="15645" width="10.140625" style="394" bestFit="1" customWidth="1"/>
    <col min="15646" max="15872" width="11.42578125" style="394"/>
    <col min="15873" max="15873" width="253" style="394" customWidth="1"/>
    <col min="15874" max="15874" width="50.140625" style="394" customWidth="1"/>
    <col min="15875" max="15875" width="48.7109375" style="394" customWidth="1"/>
    <col min="15876" max="15876" width="41.140625" style="394" customWidth="1"/>
    <col min="15877" max="15877" width="48.7109375" style="394" customWidth="1"/>
    <col min="15878" max="15878" width="51.140625" style="394" customWidth="1"/>
    <col min="15879" max="15879" width="48.7109375" style="394" customWidth="1"/>
    <col min="15880" max="15880" width="64" style="394" customWidth="1"/>
    <col min="15881" max="15881" width="42.42578125" style="394" customWidth="1"/>
    <col min="15882" max="15882" width="46.5703125" style="394" customWidth="1"/>
    <col min="15883" max="15883" width="48.7109375" style="394" customWidth="1"/>
    <col min="15884" max="15884" width="41.140625" style="394" customWidth="1"/>
    <col min="15885" max="15885" width="48.7109375" style="394" customWidth="1"/>
    <col min="15886" max="15886" width="51.140625" style="394" customWidth="1"/>
    <col min="15887" max="15887" width="48.7109375" style="394" customWidth="1"/>
    <col min="15888" max="15888" width="64" style="394" customWidth="1"/>
    <col min="15889" max="15889" width="42.42578125" style="394" customWidth="1"/>
    <col min="15890" max="15890" width="6.5703125" style="394" customWidth="1"/>
    <col min="15891" max="15896" width="9.140625" style="394" customWidth="1"/>
    <col min="15897" max="15897" width="11.28515625" style="394" bestFit="1" customWidth="1"/>
    <col min="15898" max="15898" width="10.140625" style="394" bestFit="1" customWidth="1"/>
    <col min="15899" max="15900" width="9.140625" style="394" customWidth="1"/>
    <col min="15901" max="15901" width="10.140625" style="394" bestFit="1" customWidth="1"/>
    <col min="15902" max="16128" width="11.42578125" style="394"/>
    <col min="16129" max="16129" width="253" style="394" customWidth="1"/>
    <col min="16130" max="16130" width="50.140625" style="394" customWidth="1"/>
    <col min="16131" max="16131" width="48.7109375" style="394" customWidth="1"/>
    <col min="16132" max="16132" width="41.140625" style="394" customWidth="1"/>
    <col min="16133" max="16133" width="48.7109375" style="394" customWidth="1"/>
    <col min="16134" max="16134" width="51.140625" style="394" customWidth="1"/>
    <col min="16135" max="16135" width="48.7109375" style="394" customWidth="1"/>
    <col min="16136" max="16136" width="64" style="394" customWidth="1"/>
    <col min="16137" max="16137" width="42.42578125" style="394" customWidth="1"/>
    <col min="16138" max="16138" width="46.5703125" style="394" customWidth="1"/>
    <col min="16139" max="16139" width="48.7109375" style="394" customWidth="1"/>
    <col min="16140" max="16140" width="41.140625" style="394" customWidth="1"/>
    <col min="16141" max="16141" width="48.7109375" style="394" customWidth="1"/>
    <col min="16142" max="16142" width="51.140625" style="394" customWidth="1"/>
    <col min="16143" max="16143" width="48.7109375" style="394" customWidth="1"/>
    <col min="16144" max="16144" width="64" style="394" customWidth="1"/>
    <col min="16145" max="16145" width="42.42578125" style="394" customWidth="1"/>
    <col min="16146" max="16146" width="6.5703125" style="394" customWidth="1"/>
    <col min="16147" max="16152" width="9.140625" style="394" customWidth="1"/>
    <col min="16153" max="16153" width="11.28515625" style="394" bestFit="1" customWidth="1"/>
    <col min="16154" max="16154" width="10.140625" style="394" bestFit="1" customWidth="1"/>
    <col min="16155" max="16156" width="9.140625" style="394" customWidth="1"/>
    <col min="16157" max="16157" width="10.140625" style="394" bestFit="1" customWidth="1"/>
    <col min="16158" max="16384" width="11.42578125" style="394"/>
  </cols>
  <sheetData>
    <row r="1" spans="1:26" s="1" customFormat="1" ht="5.25" hidden="1" customHeight="1">
      <c r="A1" s="104"/>
      <c r="B1" s="105"/>
      <c r="C1" s="201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02"/>
    </row>
    <row r="2" spans="1:26" s="2" customFormat="1" ht="145.5" customHeight="1">
      <c r="A2" s="851" t="s">
        <v>569</v>
      </c>
      <c r="B2" s="851"/>
      <c r="C2" s="851"/>
      <c r="D2" s="851"/>
      <c r="E2" s="851"/>
      <c r="F2" s="851"/>
      <c r="G2" s="851"/>
      <c r="H2" s="851"/>
      <c r="I2" s="851"/>
      <c r="J2" s="851"/>
      <c r="K2" s="851"/>
      <c r="L2" s="851"/>
      <c r="M2" s="851"/>
      <c r="N2" s="851"/>
      <c r="O2" s="851"/>
      <c r="P2" s="851"/>
      <c r="Q2" s="851"/>
      <c r="R2" s="202"/>
    </row>
    <row r="3" spans="1:26" s="2" customFormat="1" ht="75" customHeight="1">
      <c r="A3" s="851" t="s">
        <v>169</v>
      </c>
      <c r="B3" s="851"/>
      <c r="C3" s="851"/>
      <c r="D3" s="851"/>
      <c r="E3" s="851"/>
      <c r="F3" s="851"/>
      <c r="G3" s="851"/>
      <c r="H3" s="851"/>
      <c r="I3" s="851"/>
      <c r="J3" s="851"/>
      <c r="K3" s="851"/>
      <c r="L3" s="851"/>
      <c r="M3" s="851"/>
      <c r="N3" s="851"/>
      <c r="O3" s="851"/>
      <c r="P3" s="851"/>
      <c r="Q3" s="851"/>
      <c r="R3" s="202"/>
    </row>
    <row r="4" spans="1:26" s="2" customFormat="1" ht="63" customHeight="1">
      <c r="A4" s="851" t="s">
        <v>852</v>
      </c>
      <c r="B4" s="851"/>
      <c r="C4" s="851"/>
      <c r="D4" s="851"/>
      <c r="E4" s="851"/>
      <c r="F4" s="851"/>
      <c r="G4" s="851"/>
      <c r="H4" s="851"/>
      <c r="I4" s="851"/>
      <c r="J4" s="851"/>
      <c r="K4" s="851"/>
      <c r="L4" s="851"/>
      <c r="M4" s="851"/>
      <c r="N4" s="851"/>
      <c r="O4" s="851"/>
      <c r="P4" s="851"/>
      <c r="Q4" s="851"/>
      <c r="R4" s="202"/>
    </row>
    <row r="5" spans="1:26" s="3" customFormat="1" ht="111.75" customHeight="1">
      <c r="A5" s="852" t="s">
        <v>764</v>
      </c>
      <c r="B5" s="852"/>
      <c r="C5" s="852"/>
      <c r="D5" s="852"/>
      <c r="E5" s="852"/>
      <c r="F5" s="852"/>
      <c r="G5" s="852"/>
      <c r="H5" s="852"/>
      <c r="I5" s="852"/>
      <c r="J5" s="852"/>
      <c r="K5" s="852"/>
      <c r="L5" s="852"/>
      <c r="M5" s="852"/>
      <c r="N5" s="852"/>
      <c r="O5" s="852"/>
      <c r="P5" s="852"/>
      <c r="Q5" s="852"/>
      <c r="R5" s="203"/>
    </row>
    <row r="6" spans="1:26" ht="6" customHeight="1"/>
    <row r="7" spans="1:26" ht="63.75" customHeight="1">
      <c r="A7" s="171"/>
      <c r="B7" s="172"/>
      <c r="C7" s="205"/>
      <c r="D7" s="173"/>
      <c r="E7" s="173"/>
      <c r="F7" s="172"/>
      <c r="G7" s="172"/>
      <c r="H7" s="172"/>
      <c r="I7" s="172"/>
      <c r="J7" s="172"/>
      <c r="K7" s="173"/>
      <c r="L7" s="172"/>
      <c r="M7" s="172"/>
      <c r="N7" s="173"/>
      <c r="O7" s="173"/>
      <c r="P7" s="172"/>
      <c r="Q7" s="173"/>
      <c r="R7" s="206"/>
    </row>
    <row r="8" spans="1:26" s="208" customFormat="1" ht="118.5" customHeight="1">
      <c r="A8" s="207"/>
      <c r="B8" s="853" t="s">
        <v>45</v>
      </c>
      <c r="C8" s="853"/>
      <c r="D8" s="853"/>
      <c r="E8" s="853"/>
      <c r="F8" s="853"/>
      <c r="G8" s="853"/>
      <c r="H8" s="853"/>
      <c r="I8" s="853"/>
      <c r="J8" s="853" t="s">
        <v>51</v>
      </c>
      <c r="K8" s="853"/>
      <c r="L8" s="853"/>
      <c r="M8" s="853"/>
      <c r="N8" s="853"/>
      <c r="O8" s="853"/>
      <c r="P8" s="853"/>
      <c r="Q8" s="853"/>
      <c r="R8" s="206"/>
      <c r="Y8" s="208">
        <v>1</v>
      </c>
      <c r="Z8" s="208">
        <v>1</v>
      </c>
    </row>
    <row r="9" spans="1:26" s="215" customFormat="1" ht="262.5" customHeight="1">
      <c r="A9" s="209"/>
      <c r="B9" s="209" t="s">
        <v>41</v>
      </c>
      <c r="C9" s="210" t="s">
        <v>170</v>
      </c>
      <c r="D9" s="209" t="s">
        <v>171</v>
      </c>
      <c r="E9" s="211" t="s">
        <v>172</v>
      </c>
      <c r="F9" s="212" t="s">
        <v>173</v>
      </c>
      <c r="G9" s="211" t="s">
        <v>174</v>
      </c>
      <c r="H9" s="209" t="s">
        <v>175</v>
      </c>
      <c r="I9" s="212" t="s">
        <v>43</v>
      </c>
      <c r="J9" s="209" t="s">
        <v>41</v>
      </c>
      <c r="K9" s="211" t="s">
        <v>170</v>
      </c>
      <c r="L9" s="212" t="s">
        <v>171</v>
      </c>
      <c r="M9" s="211" t="s">
        <v>172</v>
      </c>
      <c r="N9" s="209" t="s">
        <v>173</v>
      </c>
      <c r="O9" s="211" t="s">
        <v>174</v>
      </c>
      <c r="P9" s="209" t="s">
        <v>175</v>
      </c>
      <c r="Q9" s="209" t="s">
        <v>43</v>
      </c>
      <c r="R9" s="213"/>
      <c r="S9" s="214"/>
      <c r="T9" s="214"/>
      <c r="U9" s="213"/>
      <c r="V9" s="214"/>
      <c r="W9" s="214"/>
      <c r="X9" s="213"/>
      <c r="Y9" s="214">
        <v>1</v>
      </c>
      <c r="Z9" s="215">
        <v>1</v>
      </c>
    </row>
    <row r="10" spans="1:26" ht="93" customHeight="1">
      <c r="A10" s="216" t="s">
        <v>138</v>
      </c>
      <c r="B10" s="217">
        <v>930685.95085800008</v>
      </c>
      <c r="C10" s="217">
        <v>5894.9666900000002</v>
      </c>
      <c r="D10" s="217">
        <v>2292.5403700000002</v>
      </c>
      <c r="E10" s="217">
        <v>0</v>
      </c>
      <c r="F10" s="217">
        <v>813.40237999999999</v>
      </c>
      <c r="G10" s="217">
        <v>1493.7064155999999</v>
      </c>
      <c r="H10" s="217">
        <v>6972.2179900000001</v>
      </c>
      <c r="I10" s="217">
        <v>948152.78471000004</v>
      </c>
      <c r="J10" s="217">
        <v>1037298.6823326</v>
      </c>
      <c r="K10" s="217">
        <v>50418.986709999997</v>
      </c>
      <c r="L10" s="217">
        <v>3304.0984600000002</v>
      </c>
      <c r="M10" s="217">
        <v>305.16204999999997</v>
      </c>
      <c r="N10" s="217">
        <v>10179.327960000001</v>
      </c>
      <c r="O10" s="217">
        <v>510.11448340000004</v>
      </c>
      <c r="P10" s="217">
        <v>596.74486000000002</v>
      </c>
      <c r="Q10" s="217">
        <v>1102613.11686</v>
      </c>
      <c r="R10" s="206"/>
    </row>
    <row r="11" spans="1:26" ht="93" customHeight="1">
      <c r="A11" s="216" t="s">
        <v>139</v>
      </c>
      <c r="B11" s="218">
        <v>149.35272000000001</v>
      </c>
      <c r="C11" s="218">
        <v>208.91034999999999</v>
      </c>
      <c r="D11" s="218">
        <v>0</v>
      </c>
      <c r="E11" s="218">
        <v>0</v>
      </c>
      <c r="F11" s="218">
        <v>0</v>
      </c>
      <c r="G11" s="218">
        <v>0</v>
      </c>
      <c r="H11" s="218">
        <v>0</v>
      </c>
      <c r="I11" s="218">
        <v>358.26307000000003</v>
      </c>
      <c r="J11" s="218">
        <v>9101.6220099999991</v>
      </c>
      <c r="K11" s="218">
        <v>498.62265000000002</v>
      </c>
      <c r="L11" s="217">
        <v>0</v>
      </c>
      <c r="M11" s="217">
        <v>0</v>
      </c>
      <c r="N11" s="217">
        <v>0</v>
      </c>
      <c r="O11" s="217">
        <v>0</v>
      </c>
      <c r="P11" s="217">
        <v>0</v>
      </c>
      <c r="Q11" s="217">
        <v>9600.2446600000003</v>
      </c>
      <c r="R11" s="206"/>
    </row>
    <row r="12" spans="1:26" ht="93" customHeight="1">
      <c r="A12" s="216" t="s">
        <v>140</v>
      </c>
      <c r="B12" s="218">
        <v>1.40696</v>
      </c>
      <c r="C12" s="218">
        <v>0</v>
      </c>
      <c r="D12" s="218">
        <v>0</v>
      </c>
      <c r="E12" s="218">
        <v>0</v>
      </c>
      <c r="F12" s="218">
        <v>0</v>
      </c>
      <c r="G12" s="218">
        <v>0</v>
      </c>
      <c r="H12" s="218">
        <v>30173.757430000001</v>
      </c>
      <c r="I12" s="218">
        <v>30175.164390000002</v>
      </c>
      <c r="J12" s="218">
        <v>0</v>
      </c>
      <c r="K12" s="218">
        <v>0</v>
      </c>
      <c r="L12" s="217">
        <v>0</v>
      </c>
      <c r="M12" s="217">
        <v>0</v>
      </c>
      <c r="N12" s="217">
        <v>0</v>
      </c>
      <c r="O12" s="217">
        <v>0</v>
      </c>
      <c r="P12" s="217">
        <v>51932.194100000001</v>
      </c>
      <c r="Q12" s="217">
        <v>51932.194100000001</v>
      </c>
      <c r="R12" s="206"/>
    </row>
    <row r="13" spans="1:26" ht="93" customHeight="1">
      <c r="A13" s="216" t="s">
        <v>141</v>
      </c>
      <c r="B13" s="217">
        <v>53662.064610000001</v>
      </c>
      <c r="C13" s="217">
        <v>111.91436999999999</v>
      </c>
      <c r="D13" s="217">
        <v>3.2020599999999999</v>
      </c>
      <c r="E13" s="217">
        <v>0</v>
      </c>
      <c r="F13" s="217">
        <v>0</v>
      </c>
      <c r="G13" s="217">
        <v>0</v>
      </c>
      <c r="H13" s="217">
        <v>3715.4914800000001</v>
      </c>
      <c r="I13" s="217">
        <v>57492.67252</v>
      </c>
      <c r="J13" s="217">
        <v>25977.538550000001</v>
      </c>
      <c r="K13" s="217">
        <v>56.011480000000006</v>
      </c>
      <c r="L13" s="217">
        <v>0</v>
      </c>
      <c r="M13" s="217">
        <v>0</v>
      </c>
      <c r="N13" s="217">
        <v>508.41705139999999</v>
      </c>
      <c r="O13" s="217">
        <v>0</v>
      </c>
      <c r="P13" s="217">
        <v>4302.0628799999995</v>
      </c>
      <c r="Q13" s="217">
        <v>30844.02996</v>
      </c>
      <c r="R13" s="206"/>
    </row>
    <row r="14" spans="1:26" ht="93" customHeight="1">
      <c r="A14" s="216" t="s">
        <v>142</v>
      </c>
      <c r="B14" s="217">
        <v>2350354.5867069997</v>
      </c>
      <c r="C14" s="217">
        <v>33573.264139999999</v>
      </c>
      <c r="D14" s="217">
        <v>3217.2244100000003</v>
      </c>
      <c r="E14" s="217">
        <v>90.352539999999991</v>
      </c>
      <c r="F14" s="217">
        <v>9016.1046886000004</v>
      </c>
      <c r="G14" s="217">
        <v>3901.2845656</v>
      </c>
      <c r="H14" s="217">
        <v>570428.02155999991</v>
      </c>
      <c r="I14" s="217">
        <v>2970580.83861</v>
      </c>
      <c r="J14" s="217">
        <v>1950167.9113914</v>
      </c>
      <c r="K14" s="217">
        <v>64785.040049999996</v>
      </c>
      <c r="L14" s="217">
        <v>4134.6523699999998</v>
      </c>
      <c r="M14" s="217">
        <v>1704.7088700000002</v>
      </c>
      <c r="N14" s="217">
        <v>13921.959451999999</v>
      </c>
      <c r="O14" s="217">
        <v>15959.067145199999</v>
      </c>
      <c r="P14" s="217">
        <v>49428.06725</v>
      </c>
      <c r="Q14" s="217">
        <v>2100101.4065399999</v>
      </c>
      <c r="R14" s="206"/>
    </row>
    <row r="15" spans="1:26" ht="93" customHeight="1">
      <c r="A15" s="216" t="s">
        <v>143</v>
      </c>
      <c r="B15" s="217">
        <v>100647.08502</v>
      </c>
      <c r="C15" s="217">
        <v>0</v>
      </c>
      <c r="D15" s="217">
        <v>0</v>
      </c>
      <c r="E15" s="217">
        <v>0</v>
      </c>
      <c r="F15" s="217">
        <v>95.379660000000001</v>
      </c>
      <c r="G15" s="217">
        <v>0</v>
      </c>
      <c r="H15" s="217">
        <v>165238.59318999999</v>
      </c>
      <c r="I15" s="217">
        <v>265981.05787000002</v>
      </c>
      <c r="J15" s="217">
        <v>540089.5907101999</v>
      </c>
      <c r="K15" s="217">
        <v>0</v>
      </c>
      <c r="L15" s="217">
        <v>0</v>
      </c>
      <c r="M15" s="217">
        <v>0</v>
      </c>
      <c r="N15" s="217">
        <v>0</v>
      </c>
      <c r="O15" s="217">
        <v>0</v>
      </c>
      <c r="P15" s="217">
        <v>75638.928709999993</v>
      </c>
      <c r="Q15" s="217">
        <v>615728.51941999991</v>
      </c>
      <c r="R15" s="206"/>
    </row>
    <row r="16" spans="1:26" ht="93" customHeight="1">
      <c r="A16" s="216" t="s">
        <v>98</v>
      </c>
      <c r="B16" s="217">
        <v>2595385.4538452001</v>
      </c>
      <c r="C16" s="217">
        <v>53490.015460399998</v>
      </c>
      <c r="D16" s="217">
        <v>26545.833285000001</v>
      </c>
      <c r="E16" s="217">
        <v>9274.8333299999995</v>
      </c>
      <c r="F16" s="217">
        <v>19999.152282000003</v>
      </c>
      <c r="G16" s="217">
        <v>7141.9630297999993</v>
      </c>
      <c r="H16" s="217">
        <v>1072594.39029</v>
      </c>
      <c r="I16" s="217">
        <v>3784431.6415100005</v>
      </c>
      <c r="J16" s="217">
        <v>2218098.1754800002</v>
      </c>
      <c r="K16" s="217">
        <v>225597.24998560001</v>
      </c>
      <c r="L16" s="217">
        <v>3086.5718787999999</v>
      </c>
      <c r="M16" s="217">
        <v>528.78701000000001</v>
      </c>
      <c r="N16" s="217">
        <v>10069.6403606</v>
      </c>
      <c r="O16" s="217">
        <v>9851.1428400000004</v>
      </c>
      <c r="P16" s="217">
        <v>1019814.90014</v>
      </c>
      <c r="Q16" s="217">
        <v>3487046.4676999999</v>
      </c>
      <c r="R16" s="206"/>
    </row>
    <row r="17" spans="1:18" ht="93" customHeight="1">
      <c r="A17" s="216" t="s">
        <v>144</v>
      </c>
      <c r="B17" s="217">
        <v>2156162.6440308001</v>
      </c>
      <c r="C17" s="217">
        <v>22877.133927800001</v>
      </c>
      <c r="D17" s="217">
        <v>19379.238079999999</v>
      </c>
      <c r="E17" s="217">
        <v>220.84885</v>
      </c>
      <c r="F17" s="217">
        <v>39418.602825800001</v>
      </c>
      <c r="G17" s="217">
        <v>3467.1758999999997</v>
      </c>
      <c r="H17" s="217">
        <v>142611.62354</v>
      </c>
      <c r="I17" s="217">
        <v>2384137.2671599998</v>
      </c>
      <c r="J17" s="217">
        <v>1806287.2170239999</v>
      </c>
      <c r="K17" s="217">
        <v>29247.9527184</v>
      </c>
      <c r="L17" s="217">
        <v>7566.9735268000004</v>
      </c>
      <c r="M17" s="217">
        <v>1984.6126499999998</v>
      </c>
      <c r="N17" s="217">
        <v>35029.834908600002</v>
      </c>
      <c r="O17" s="217">
        <v>7507.1274617999998</v>
      </c>
      <c r="P17" s="217">
        <v>92574.613689999998</v>
      </c>
      <c r="Q17" s="217">
        <v>1980198.3319999999</v>
      </c>
      <c r="R17" s="206"/>
    </row>
    <row r="18" spans="1:18" ht="93" customHeight="1">
      <c r="A18" s="216" t="s">
        <v>145</v>
      </c>
      <c r="B18" s="217">
        <v>120028.67237479999</v>
      </c>
      <c r="C18" s="217">
        <v>5357.4275399999997</v>
      </c>
      <c r="D18" s="217">
        <v>297.76686999999998</v>
      </c>
      <c r="E18" s="217">
        <v>0</v>
      </c>
      <c r="F18" s="217">
        <v>1413.4411028</v>
      </c>
      <c r="G18" s="217">
        <v>0</v>
      </c>
      <c r="H18" s="217">
        <v>7153.9128799999999</v>
      </c>
      <c r="I18" s="217">
        <v>134251.22077000001</v>
      </c>
      <c r="J18" s="217">
        <v>49360.870819799995</v>
      </c>
      <c r="K18" s="217">
        <v>12097.737857999999</v>
      </c>
      <c r="L18" s="217">
        <v>542.60903000000008</v>
      </c>
      <c r="M18" s="217">
        <v>69.694589999999991</v>
      </c>
      <c r="N18" s="217">
        <v>1091.9814099999999</v>
      </c>
      <c r="O18" s="217">
        <v>478.60573999999997</v>
      </c>
      <c r="P18" s="217">
        <v>82.019159999999999</v>
      </c>
      <c r="Q18" s="217">
        <v>63723.518609999999</v>
      </c>
      <c r="R18" s="206"/>
    </row>
    <row r="19" spans="1:18" ht="93" customHeight="1">
      <c r="A19" s="216" t="s">
        <v>146</v>
      </c>
      <c r="B19" s="217">
        <v>286787.29635079997</v>
      </c>
      <c r="C19" s="217">
        <v>695.45777320000002</v>
      </c>
      <c r="D19" s="217">
        <v>676.84501</v>
      </c>
      <c r="E19" s="217">
        <v>174.56045</v>
      </c>
      <c r="F19" s="217">
        <v>4483.094666</v>
      </c>
      <c r="G19" s="217">
        <v>401.42277840000003</v>
      </c>
      <c r="H19" s="217">
        <v>28202.754829999998</v>
      </c>
      <c r="I19" s="217">
        <v>321421.43186000001</v>
      </c>
      <c r="J19" s="217">
        <v>270004.63912400004</v>
      </c>
      <c r="K19" s="217">
        <v>3218.2007599999997</v>
      </c>
      <c r="L19" s="217">
        <v>1847.9777860000002</v>
      </c>
      <c r="M19" s="217">
        <v>220.28885</v>
      </c>
      <c r="N19" s="217">
        <v>6998.6360710000008</v>
      </c>
      <c r="O19" s="217">
        <v>3865.2977099999998</v>
      </c>
      <c r="P19" s="217">
        <v>29213.086219999997</v>
      </c>
      <c r="Q19" s="217">
        <v>315368.12652999995</v>
      </c>
      <c r="R19" s="206"/>
    </row>
    <row r="20" spans="1:18" ht="93" customHeight="1">
      <c r="A20" s="216" t="s">
        <v>147</v>
      </c>
      <c r="B20" s="217">
        <v>324493.48856999999</v>
      </c>
      <c r="C20" s="217">
        <v>142.26698999999999</v>
      </c>
      <c r="D20" s="217">
        <v>1259.3046200000001</v>
      </c>
      <c r="E20" s="217">
        <v>0</v>
      </c>
      <c r="F20" s="217">
        <v>1768.6380900000001</v>
      </c>
      <c r="G20" s="217">
        <v>0</v>
      </c>
      <c r="H20" s="217">
        <v>2175727.45059</v>
      </c>
      <c r="I20" s="217">
        <v>2503391.1488600001</v>
      </c>
      <c r="J20" s="217">
        <v>115422.5594422</v>
      </c>
      <c r="K20" s="217">
        <v>0</v>
      </c>
      <c r="L20" s="217">
        <v>134.87614679999999</v>
      </c>
      <c r="M20" s="217">
        <v>0</v>
      </c>
      <c r="N20" s="217">
        <v>314.36537599999997</v>
      </c>
      <c r="O20" s="217">
        <v>0</v>
      </c>
      <c r="P20" s="217">
        <v>83309.672269999995</v>
      </c>
      <c r="Q20" s="217">
        <v>199181.47324000002</v>
      </c>
      <c r="R20" s="206"/>
    </row>
    <row r="21" spans="1:18" ht="93" customHeight="1">
      <c r="A21" s="216" t="s">
        <v>148</v>
      </c>
      <c r="B21" s="217">
        <v>4339422.0330103999</v>
      </c>
      <c r="C21" s="217">
        <v>49778.917236599998</v>
      </c>
      <c r="D21" s="217">
        <v>28970.250221599999</v>
      </c>
      <c r="E21" s="217">
        <v>3.75393</v>
      </c>
      <c r="F21" s="217">
        <v>41348.787203</v>
      </c>
      <c r="G21" s="217">
        <v>3056.4474301999999</v>
      </c>
      <c r="H21" s="217">
        <v>65080.553570000004</v>
      </c>
      <c r="I21" s="217">
        <v>4527660.74266</v>
      </c>
      <c r="J21" s="217">
        <v>3642969.1089064004</v>
      </c>
      <c r="K21" s="217">
        <v>34183.701904200003</v>
      </c>
      <c r="L21" s="217">
        <v>14087.290185799999</v>
      </c>
      <c r="M21" s="217">
        <v>808.58580000000006</v>
      </c>
      <c r="N21" s="217">
        <v>35314.311922599998</v>
      </c>
      <c r="O21" s="217">
        <v>4986.5391902000001</v>
      </c>
      <c r="P21" s="217">
        <v>87210.225000000006</v>
      </c>
      <c r="Q21" s="217">
        <v>3819559.7629499999</v>
      </c>
      <c r="R21" s="206"/>
    </row>
    <row r="22" spans="1:18" ht="93" customHeight="1">
      <c r="A22" s="216" t="s">
        <v>149</v>
      </c>
      <c r="B22" s="217">
        <v>701.41274999999996</v>
      </c>
      <c r="C22" s="217">
        <v>0</v>
      </c>
      <c r="D22" s="217">
        <v>0</v>
      </c>
      <c r="E22" s="217">
        <v>0</v>
      </c>
      <c r="F22" s="217">
        <v>40.263580000000005</v>
      </c>
      <c r="G22" s="217">
        <v>0</v>
      </c>
      <c r="H22" s="217">
        <v>62.744639999999997</v>
      </c>
      <c r="I22" s="217">
        <v>804.42097000000001</v>
      </c>
      <c r="J22" s="217">
        <v>1284178.1683468001</v>
      </c>
      <c r="K22" s="217">
        <v>11.902370000000001</v>
      </c>
      <c r="L22" s="217">
        <v>5584.0062099999996</v>
      </c>
      <c r="M22" s="217">
        <v>0</v>
      </c>
      <c r="N22" s="217">
        <v>980.62772999999993</v>
      </c>
      <c r="O22" s="217">
        <v>186.54714000000001</v>
      </c>
      <c r="P22" s="217">
        <v>1106.1465600000001</v>
      </c>
      <c r="Q22" s="217">
        <v>1292047.39836</v>
      </c>
      <c r="R22" s="206"/>
    </row>
    <row r="23" spans="1:18" ht="93" customHeight="1">
      <c r="A23" s="216" t="s">
        <v>150</v>
      </c>
      <c r="B23" s="217">
        <v>53381.790895800004</v>
      </c>
      <c r="C23" s="217">
        <v>0</v>
      </c>
      <c r="D23" s="217">
        <v>7.2921300000000002</v>
      </c>
      <c r="E23" s="217">
        <v>0</v>
      </c>
      <c r="F23" s="217">
        <v>812.47020539999994</v>
      </c>
      <c r="G23" s="217">
        <v>0</v>
      </c>
      <c r="H23" s="217">
        <v>1081.7955099999999</v>
      </c>
      <c r="I23" s="217">
        <v>55283.348749999997</v>
      </c>
      <c r="J23" s="217">
        <v>686.38023999999996</v>
      </c>
      <c r="K23" s="217">
        <v>55.830959999999997</v>
      </c>
      <c r="L23" s="217">
        <v>162.75</v>
      </c>
      <c r="M23" s="217">
        <v>0</v>
      </c>
      <c r="N23" s="217">
        <v>78.603179999999995</v>
      </c>
      <c r="O23" s="217">
        <v>0</v>
      </c>
      <c r="P23" s="217">
        <v>134.12633</v>
      </c>
      <c r="Q23" s="217">
        <v>1117.6907099999999</v>
      </c>
      <c r="R23" s="206"/>
    </row>
    <row r="24" spans="1:18" ht="93" customHeight="1">
      <c r="A24" s="216" t="s">
        <v>151</v>
      </c>
      <c r="B24" s="217">
        <v>690858.89394939994</v>
      </c>
      <c r="C24" s="217">
        <v>1478.3577499999999</v>
      </c>
      <c r="D24" s="217">
        <v>8679.0523599999997</v>
      </c>
      <c r="E24" s="217">
        <v>93.473169999999996</v>
      </c>
      <c r="F24" s="217">
        <v>6846.3617878000005</v>
      </c>
      <c r="G24" s="217">
        <v>0</v>
      </c>
      <c r="H24" s="217">
        <v>25381.043510000003</v>
      </c>
      <c r="I24" s="217">
        <v>733337.18250999996</v>
      </c>
      <c r="J24" s="217">
        <v>42155.115207999996</v>
      </c>
      <c r="K24" s="217">
        <v>529.90819999999997</v>
      </c>
      <c r="L24" s="217">
        <v>302.71290000000005</v>
      </c>
      <c r="M24" s="217">
        <v>35.797470000000004</v>
      </c>
      <c r="N24" s="217">
        <v>1694.0912538</v>
      </c>
      <c r="O24" s="217">
        <v>384.68064000000004</v>
      </c>
      <c r="P24" s="217">
        <v>90532.613280000005</v>
      </c>
      <c r="Q24" s="217">
        <v>135634.91894999999</v>
      </c>
      <c r="R24" s="206"/>
    </row>
    <row r="25" spans="1:18" ht="93" customHeight="1">
      <c r="A25" s="216" t="s">
        <v>152</v>
      </c>
      <c r="B25" s="217">
        <v>82.964130000000011</v>
      </c>
      <c r="C25" s="217">
        <v>0</v>
      </c>
      <c r="D25" s="217">
        <v>0</v>
      </c>
      <c r="E25" s="217">
        <v>0</v>
      </c>
      <c r="F25" s="217">
        <v>0</v>
      </c>
      <c r="G25" s="217">
        <v>0</v>
      </c>
      <c r="H25" s="217">
        <v>13.72</v>
      </c>
      <c r="I25" s="217">
        <v>96.68413000000001</v>
      </c>
      <c r="J25" s="217">
        <v>19.56344</v>
      </c>
      <c r="K25" s="217">
        <v>0</v>
      </c>
      <c r="L25" s="217">
        <v>0</v>
      </c>
      <c r="M25" s="217">
        <v>0</v>
      </c>
      <c r="N25" s="217">
        <v>0</v>
      </c>
      <c r="O25" s="217">
        <v>0</v>
      </c>
      <c r="P25" s="217">
        <v>0</v>
      </c>
      <c r="Q25" s="217">
        <v>19.56344</v>
      </c>
      <c r="R25" s="206"/>
    </row>
    <row r="26" spans="1:18" ht="93" customHeight="1">
      <c r="A26" s="216" t="s">
        <v>153</v>
      </c>
      <c r="B26" s="217">
        <v>0</v>
      </c>
      <c r="C26" s="217">
        <v>0</v>
      </c>
      <c r="D26" s="217">
        <v>0</v>
      </c>
      <c r="E26" s="217">
        <v>0</v>
      </c>
      <c r="F26" s="217">
        <v>0</v>
      </c>
      <c r="G26" s="217">
        <v>0</v>
      </c>
      <c r="H26" s="217">
        <v>4.0250000000000004</v>
      </c>
      <c r="I26" s="217">
        <v>4.0250000000000004</v>
      </c>
      <c r="J26" s="217">
        <v>0</v>
      </c>
      <c r="K26" s="217">
        <v>0</v>
      </c>
      <c r="L26" s="217">
        <v>0</v>
      </c>
      <c r="M26" s="217">
        <v>0</v>
      </c>
      <c r="N26" s="217">
        <v>0</v>
      </c>
      <c r="O26" s="217">
        <v>0</v>
      </c>
      <c r="P26" s="217">
        <v>0</v>
      </c>
      <c r="Q26" s="217">
        <v>0</v>
      </c>
      <c r="R26" s="206"/>
    </row>
    <row r="27" spans="1:18" s="153" customFormat="1" ht="93" customHeight="1" thickBot="1">
      <c r="A27" s="219" t="s">
        <v>154</v>
      </c>
      <c r="B27" s="220">
        <v>0</v>
      </c>
      <c r="C27" s="220">
        <v>0</v>
      </c>
      <c r="D27" s="220">
        <v>0</v>
      </c>
      <c r="E27" s="220">
        <v>0</v>
      </c>
      <c r="F27" s="220">
        <v>0</v>
      </c>
      <c r="G27" s="220">
        <v>0</v>
      </c>
      <c r="H27" s="220">
        <v>20.72</v>
      </c>
      <c r="I27" s="220">
        <v>20.72</v>
      </c>
      <c r="J27" s="220">
        <v>4.1932600000000004</v>
      </c>
      <c r="K27" s="220">
        <v>0</v>
      </c>
      <c r="L27" s="220">
        <v>0</v>
      </c>
      <c r="M27" s="220">
        <v>0</v>
      </c>
      <c r="N27" s="220">
        <v>0</v>
      </c>
      <c r="O27" s="220">
        <v>0</v>
      </c>
      <c r="P27" s="220">
        <v>0</v>
      </c>
      <c r="Q27" s="220">
        <v>4.1932600000000004</v>
      </c>
      <c r="R27" s="221"/>
    </row>
    <row r="28" spans="1:18" s="153" customFormat="1" ht="87.75" customHeight="1" thickTop="1" thickBot="1">
      <c r="A28" s="222" t="s">
        <v>168</v>
      </c>
      <c r="B28" s="223">
        <f>SUM(B10:B27)</f>
        <v>14002805.096782196</v>
      </c>
      <c r="C28" s="223">
        <f t="shared" ref="C28:Q28" si="0">SUM(C10:C27)</f>
        <v>173608.632228</v>
      </c>
      <c r="D28" s="223">
        <f t="shared" si="0"/>
        <v>91328.549416600014</v>
      </c>
      <c r="E28" s="223">
        <f t="shared" si="0"/>
        <v>9857.8222700000006</v>
      </c>
      <c r="F28" s="223">
        <f t="shared" si="0"/>
        <v>126055.69847139998</v>
      </c>
      <c r="G28" s="223">
        <f t="shared" si="0"/>
        <v>19462.000119600001</v>
      </c>
      <c r="H28" s="223">
        <f t="shared" si="0"/>
        <v>4294462.8160100002</v>
      </c>
      <c r="I28" s="223">
        <f t="shared" si="0"/>
        <v>18717580.615349997</v>
      </c>
      <c r="J28" s="223">
        <f t="shared" si="0"/>
        <v>12991821.336285399</v>
      </c>
      <c r="K28" s="223">
        <f t="shared" si="0"/>
        <v>420701.14564619999</v>
      </c>
      <c r="L28" s="223">
        <f t="shared" si="0"/>
        <v>40754.518494199998</v>
      </c>
      <c r="M28" s="223">
        <f t="shared" si="0"/>
        <v>5657.6372900000006</v>
      </c>
      <c r="N28" s="223">
        <f t="shared" si="0"/>
        <v>116181.79667599998</v>
      </c>
      <c r="O28" s="223">
        <f t="shared" si="0"/>
        <v>43729.122350599995</v>
      </c>
      <c r="P28" s="223">
        <f t="shared" si="0"/>
        <v>1585875.4004500001</v>
      </c>
      <c r="Q28" s="223">
        <f t="shared" si="0"/>
        <v>15204720.957289997</v>
      </c>
      <c r="R28" s="221"/>
    </row>
    <row r="29" spans="1:18" ht="27.75" customHeight="1" thickTop="1" thickBot="1">
      <c r="A29" s="224"/>
      <c r="B29" s="225"/>
      <c r="C29" s="226"/>
      <c r="D29" s="227"/>
      <c r="E29" s="227"/>
      <c r="F29" s="227"/>
      <c r="G29" s="227"/>
      <c r="H29" s="227"/>
      <c r="I29" s="227"/>
      <c r="J29" s="227"/>
      <c r="K29" s="227"/>
      <c r="L29" s="225"/>
      <c r="M29" s="225"/>
      <c r="N29" s="225"/>
      <c r="O29" s="225"/>
      <c r="P29" s="225"/>
      <c r="Q29" s="225"/>
      <c r="R29" s="206"/>
    </row>
    <row r="30" spans="1:18" ht="96.75" customHeight="1" thickTop="1">
      <c r="A30" s="635" t="s">
        <v>765</v>
      </c>
      <c r="B30" s="136"/>
      <c r="C30" s="228"/>
      <c r="D30" s="161"/>
      <c r="E30" s="161"/>
      <c r="F30" s="161"/>
      <c r="G30" s="161"/>
      <c r="H30" s="161"/>
      <c r="I30" s="161"/>
      <c r="J30" s="161"/>
      <c r="K30" s="161"/>
      <c r="L30" s="162"/>
      <c r="M30" s="162"/>
      <c r="N30" s="17"/>
      <c r="O30" s="17"/>
      <c r="P30" s="17"/>
      <c r="Q30" s="17"/>
    </row>
    <row r="31" spans="1:18" ht="13.5" customHeight="1">
      <c r="A31" s="16"/>
      <c r="B31" s="37"/>
      <c r="C31" s="229"/>
      <c r="D31" s="18"/>
      <c r="E31" s="18"/>
      <c r="F31" s="18"/>
      <c r="G31" s="18"/>
      <c r="H31" s="18"/>
      <c r="I31" s="18"/>
      <c r="J31" s="18"/>
      <c r="K31" s="18"/>
      <c r="L31" s="18"/>
      <c r="M31" s="117"/>
      <c r="N31" s="17"/>
      <c r="O31" s="17"/>
      <c r="P31" s="17"/>
      <c r="Q31" s="17"/>
    </row>
    <row r="32" spans="1:18" ht="13.5" customHeight="1">
      <c r="A32" s="16"/>
      <c r="B32" s="37"/>
      <c r="C32" s="229"/>
      <c r="D32" s="18"/>
      <c r="E32" s="18"/>
      <c r="F32" s="18"/>
      <c r="G32" s="18"/>
      <c r="H32" s="18"/>
      <c r="I32" s="18"/>
      <c r="J32" s="18"/>
      <c r="K32" s="18"/>
      <c r="L32" s="18"/>
      <c r="M32" s="117"/>
      <c r="N32" s="17"/>
      <c r="O32" s="17"/>
      <c r="P32" s="17"/>
      <c r="Q32" s="17"/>
    </row>
    <row r="33" spans="1:17" ht="13.5" customHeight="1">
      <c r="A33" s="16"/>
      <c r="B33" s="37"/>
      <c r="C33" s="229"/>
      <c r="D33" s="18"/>
      <c r="E33" s="18"/>
      <c r="F33" s="18"/>
      <c r="G33" s="18"/>
      <c r="H33" s="18"/>
      <c r="I33" s="18"/>
      <c r="J33" s="18"/>
      <c r="K33" s="18"/>
      <c r="L33" s="18"/>
      <c r="M33" s="117"/>
      <c r="N33" s="17"/>
      <c r="O33" s="17"/>
      <c r="P33" s="17"/>
      <c r="Q33" s="17"/>
    </row>
    <row r="34" spans="1:17" ht="13.5" customHeight="1">
      <c r="A34" s="16"/>
      <c r="B34" s="37"/>
      <c r="C34" s="229"/>
      <c r="D34" s="18"/>
      <c r="E34" s="18"/>
      <c r="F34" s="18"/>
      <c r="G34" s="18"/>
      <c r="H34" s="18"/>
      <c r="I34" s="18"/>
      <c r="J34" s="18"/>
      <c r="K34" s="18"/>
      <c r="L34" s="18"/>
      <c r="M34" s="117"/>
      <c r="N34" s="17"/>
      <c r="O34" s="17"/>
      <c r="P34" s="17"/>
      <c r="Q34" s="17"/>
    </row>
    <row r="35" spans="1:17" ht="13.5" customHeight="1">
      <c r="A35" s="16"/>
      <c r="B35" s="37"/>
      <c r="C35" s="229"/>
      <c r="D35" s="18"/>
      <c r="E35" s="18"/>
      <c r="F35" s="18"/>
      <c r="G35" s="18"/>
      <c r="H35" s="18"/>
      <c r="I35" s="18"/>
      <c r="J35" s="18"/>
      <c r="K35" s="18"/>
      <c r="L35" s="18"/>
      <c r="M35" s="117"/>
      <c r="N35" s="17"/>
      <c r="O35" s="17"/>
      <c r="P35" s="17"/>
      <c r="Q35" s="17"/>
    </row>
    <row r="36" spans="1:17" ht="13.5" customHeight="1">
      <c r="A36" s="16"/>
      <c r="B36" s="37"/>
      <c r="C36" s="229"/>
      <c r="D36" s="18"/>
      <c r="E36" s="18"/>
      <c r="F36" s="18"/>
      <c r="G36" s="18"/>
      <c r="H36" s="18"/>
      <c r="I36" s="18"/>
      <c r="J36" s="18"/>
      <c r="K36" s="18"/>
      <c r="L36" s="18"/>
      <c r="M36" s="117"/>
      <c r="N36" s="17"/>
      <c r="O36" s="17"/>
      <c r="P36" s="17"/>
      <c r="Q36" s="17"/>
    </row>
    <row r="37" spans="1:17" ht="13.5" customHeight="1">
      <c r="A37" s="142"/>
      <c r="B37" s="200"/>
      <c r="C37" s="229"/>
      <c r="D37" s="18"/>
      <c r="E37" s="18"/>
      <c r="F37" s="18"/>
      <c r="G37" s="18"/>
      <c r="H37" s="18"/>
      <c r="I37" s="18"/>
      <c r="J37" s="18"/>
      <c r="K37" s="18"/>
      <c r="L37" s="18"/>
      <c r="M37" s="117"/>
      <c r="N37" s="17"/>
      <c r="O37" s="17"/>
      <c r="P37" s="17"/>
      <c r="Q37" s="17"/>
    </row>
    <row r="38" spans="1:17" ht="13.5" customHeight="1">
      <c r="A38" s="16"/>
      <c r="B38" s="200"/>
      <c r="C38" s="229"/>
      <c r="D38" s="18"/>
      <c r="E38" s="18"/>
      <c r="F38" s="18"/>
      <c r="G38" s="18"/>
      <c r="H38" s="18"/>
      <c r="I38" s="18"/>
      <c r="J38" s="18"/>
      <c r="K38" s="18"/>
      <c r="L38" s="18"/>
      <c r="M38" s="117"/>
      <c r="N38" s="17"/>
      <c r="O38" s="17"/>
      <c r="P38" s="17"/>
      <c r="Q38" s="17"/>
    </row>
    <row r="39" spans="1:17" ht="13.5" customHeight="1">
      <c r="A39" s="16"/>
      <c r="B39" s="200"/>
      <c r="C39" s="229"/>
      <c r="D39" s="18"/>
      <c r="E39" s="18"/>
      <c r="F39" s="18"/>
      <c r="G39" s="18"/>
      <c r="H39" s="18"/>
      <c r="I39" s="18"/>
      <c r="J39" s="18"/>
      <c r="K39" s="18"/>
      <c r="L39" s="18"/>
      <c r="M39" s="117"/>
      <c r="N39" s="17"/>
      <c r="O39" s="17"/>
      <c r="P39" s="17"/>
      <c r="Q39" s="17"/>
    </row>
    <row r="40" spans="1:17" ht="13.5" customHeight="1">
      <c r="A40" s="16"/>
      <c r="B40" s="200"/>
      <c r="C40" s="229"/>
      <c r="D40" s="18"/>
      <c r="E40" s="18"/>
      <c r="F40" s="18"/>
      <c r="G40" s="18"/>
      <c r="H40" s="18"/>
      <c r="I40" s="18"/>
      <c r="J40" s="18"/>
      <c r="K40" s="18"/>
      <c r="L40" s="18"/>
      <c r="M40" s="117"/>
      <c r="N40" s="17"/>
      <c r="O40" s="17"/>
      <c r="P40" s="17"/>
      <c r="Q40" s="17"/>
    </row>
    <row r="41" spans="1:17" ht="13.5" customHeight="1">
      <c r="A41" s="16"/>
      <c r="B41" s="200"/>
      <c r="C41" s="229"/>
      <c r="D41" s="18"/>
      <c r="E41" s="18"/>
      <c r="F41" s="18"/>
      <c r="G41" s="18"/>
      <c r="H41" s="18"/>
      <c r="I41" s="18"/>
      <c r="J41" s="18"/>
      <c r="K41" s="18"/>
      <c r="L41" s="18"/>
      <c r="M41" s="117"/>
      <c r="N41" s="17"/>
      <c r="O41" s="17"/>
      <c r="P41" s="17"/>
      <c r="Q41" s="17"/>
    </row>
    <row r="42" spans="1:17" ht="13.5" customHeight="1">
      <c r="A42" s="16"/>
      <c r="B42" s="200"/>
      <c r="C42" s="229"/>
      <c r="D42" s="18"/>
      <c r="E42" s="18"/>
      <c r="F42" s="18"/>
      <c r="G42" s="18"/>
      <c r="H42" s="18"/>
      <c r="I42" s="18"/>
      <c r="J42" s="18"/>
      <c r="K42" s="18"/>
      <c r="L42" s="18"/>
      <c r="M42" s="117"/>
      <c r="N42" s="17"/>
      <c r="O42" s="17"/>
      <c r="P42" s="17"/>
      <c r="Q42" s="17"/>
    </row>
    <row r="43" spans="1:17" ht="13.5" customHeight="1">
      <c r="A43" s="142"/>
      <c r="B43" s="200"/>
      <c r="C43" s="229"/>
      <c r="D43" s="18"/>
      <c r="E43" s="18"/>
      <c r="F43" s="18"/>
      <c r="G43" s="18"/>
      <c r="H43" s="18"/>
      <c r="I43" s="18"/>
      <c r="J43" s="18"/>
      <c r="K43" s="18"/>
      <c r="L43" s="18"/>
      <c r="M43" s="117"/>
      <c r="N43" s="17"/>
      <c r="O43" s="17"/>
      <c r="P43" s="17"/>
      <c r="Q43" s="17"/>
    </row>
    <row r="44" spans="1:17" ht="13.5" customHeight="1">
      <c r="A44" s="16"/>
      <c r="B44" s="37"/>
      <c r="C44" s="229"/>
      <c r="D44" s="18"/>
      <c r="E44" s="18"/>
      <c r="F44" s="18"/>
      <c r="G44" s="18"/>
      <c r="H44" s="18"/>
      <c r="I44" s="18"/>
      <c r="J44" s="18"/>
      <c r="K44" s="18"/>
      <c r="L44" s="18"/>
      <c r="M44" s="117"/>
      <c r="N44" s="17"/>
      <c r="O44" s="17"/>
      <c r="P44" s="17"/>
      <c r="Q44" s="17"/>
    </row>
    <row r="45" spans="1:17" ht="13.5" customHeight="1">
      <c r="A45" s="16"/>
      <c r="B45" s="37"/>
      <c r="C45" s="229"/>
      <c r="D45" s="18"/>
      <c r="E45" s="18"/>
      <c r="F45" s="18"/>
      <c r="G45" s="18"/>
      <c r="H45" s="18"/>
      <c r="I45" s="18"/>
      <c r="J45" s="18"/>
      <c r="K45" s="18"/>
      <c r="L45" s="18"/>
      <c r="M45" s="117"/>
      <c r="N45" s="17"/>
      <c r="O45" s="17"/>
      <c r="P45" s="17"/>
      <c r="Q45" s="17"/>
    </row>
    <row r="46" spans="1:17" ht="13.5" customHeight="1">
      <c r="A46" s="16"/>
      <c r="B46" s="37"/>
      <c r="C46" s="229"/>
      <c r="D46" s="18"/>
      <c r="E46" s="18"/>
      <c r="F46" s="18"/>
      <c r="G46" s="18"/>
      <c r="H46" s="18"/>
      <c r="I46" s="18"/>
      <c r="J46" s="18"/>
      <c r="K46" s="18"/>
      <c r="L46" s="18"/>
      <c r="M46" s="117"/>
      <c r="N46" s="17"/>
      <c r="O46" s="17"/>
      <c r="P46" s="17"/>
      <c r="Q46" s="17"/>
    </row>
    <row r="47" spans="1:17" ht="13.5" customHeight="1">
      <c r="A47" s="142"/>
      <c r="B47" s="37"/>
      <c r="C47" s="229"/>
      <c r="D47" s="18"/>
      <c r="E47" s="18"/>
      <c r="F47" s="18"/>
      <c r="G47" s="18"/>
      <c r="H47" s="18"/>
      <c r="I47" s="18"/>
      <c r="J47" s="18"/>
      <c r="K47" s="18"/>
      <c r="L47" s="18"/>
      <c r="M47" s="117"/>
      <c r="N47" s="17"/>
      <c r="O47" s="17"/>
      <c r="P47" s="17"/>
      <c r="Q47" s="17"/>
    </row>
    <row r="48" spans="1:17" ht="13.5" customHeight="1">
      <c r="A48" s="16"/>
      <c r="B48" s="37"/>
      <c r="C48" s="229"/>
      <c r="D48" s="18"/>
      <c r="E48" s="18"/>
      <c r="F48" s="18"/>
      <c r="G48" s="18"/>
      <c r="H48" s="18"/>
      <c r="I48" s="18"/>
      <c r="J48" s="18"/>
      <c r="K48" s="18"/>
      <c r="L48" s="18"/>
      <c r="M48" s="117"/>
      <c r="N48" s="17"/>
      <c r="O48" s="17"/>
      <c r="P48" s="17"/>
      <c r="Q48" s="17"/>
    </row>
    <row r="49" spans="1:17" ht="13.5" customHeight="1">
      <c r="A49" s="16"/>
      <c r="B49" s="37"/>
      <c r="C49" s="229"/>
      <c r="D49" s="18"/>
      <c r="E49" s="18"/>
      <c r="F49" s="18"/>
      <c r="G49" s="18"/>
      <c r="H49" s="18"/>
      <c r="I49" s="18"/>
      <c r="J49" s="18"/>
      <c r="K49" s="18"/>
      <c r="L49" s="18"/>
      <c r="M49" s="117"/>
      <c r="N49" s="17"/>
      <c r="O49" s="17"/>
      <c r="P49" s="17"/>
      <c r="Q49" s="17"/>
    </row>
    <row r="50" spans="1:17" ht="13.5" customHeight="1">
      <c r="A50" s="16"/>
      <c r="B50" s="37"/>
      <c r="C50" s="229"/>
      <c r="D50" s="18"/>
      <c r="E50" s="18"/>
      <c r="F50" s="18"/>
      <c r="G50" s="18"/>
      <c r="H50" s="18"/>
      <c r="I50" s="18"/>
      <c r="J50" s="18"/>
      <c r="K50" s="18"/>
      <c r="L50" s="18"/>
      <c r="M50" s="117"/>
      <c r="N50" s="17"/>
      <c r="O50" s="17"/>
      <c r="P50" s="17"/>
      <c r="Q50" s="17"/>
    </row>
    <row r="51" spans="1:17" ht="13.5" customHeight="1">
      <c r="A51" s="16"/>
      <c r="B51" s="37"/>
      <c r="C51" s="229"/>
      <c r="D51" s="18"/>
      <c r="E51" s="18"/>
      <c r="F51" s="18"/>
      <c r="G51" s="18"/>
      <c r="H51" s="18"/>
      <c r="I51" s="18"/>
      <c r="J51" s="18"/>
      <c r="K51" s="18"/>
      <c r="L51" s="18"/>
      <c r="M51" s="117"/>
      <c r="N51" s="17"/>
      <c r="O51" s="17"/>
      <c r="P51" s="17"/>
      <c r="Q51" s="17"/>
    </row>
    <row r="52" spans="1:17" ht="13.5" customHeight="1">
      <c r="A52" s="142"/>
      <c r="B52" s="37"/>
      <c r="C52" s="229"/>
      <c r="D52" s="18"/>
      <c r="E52" s="18"/>
      <c r="F52" s="18"/>
      <c r="G52" s="18"/>
      <c r="H52" s="18"/>
      <c r="I52" s="18"/>
      <c r="J52" s="18"/>
      <c r="K52" s="18"/>
      <c r="L52" s="18"/>
      <c r="M52" s="117"/>
      <c r="N52" s="17"/>
      <c r="O52" s="17"/>
      <c r="P52" s="17"/>
      <c r="Q52" s="17"/>
    </row>
    <row r="53" spans="1:17" ht="13.5" customHeight="1">
      <c r="A53" s="16"/>
      <c r="B53" s="37"/>
      <c r="C53" s="229"/>
      <c r="D53" s="18"/>
      <c r="E53" s="18"/>
      <c r="F53" s="18"/>
      <c r="G53" s="18"/>
      <c r="H53" s="18"/>
      <c r="I53" s="18"/>
      <c r="J53" s="18"/>
      <c r="K53" s="18"/>
      <c r="L53" s="18"/>
      <c r="M53" s="117"/>
      <c r="N53" s="17"/>
      <c r="O53" s="17"/>
      <c r="P53" s="17"/>
      <c r="Q53" s="17"/>
    </row>
    <row r="54" spans="1:17" ht="13.5" customHeight="1">
      <c r="A54" s="16"/>
      <c r="B54" s="37"/>
      <c r="C54" s="229"/>
      <c r="D54" s="18"/>
      <c r="E54" s="18"/>
      <c r="F54" s="18"/>
      <c r="G54" s="18"/>
      <c r="H54" s="18"/>
      <c r="I54" s="18"/>
      <c r="J54" s="18"/>
      <c r="K54" s="18"/>
      <c r="L54" s="18"/>
      <c r="M54" s="117"/>
      <c r="N54" s="17"/>
      <c r="O54" s="17"/>
      <c r="P54" s="17"/>
      <c r="Q54" s="17"/>
    </row>
    <row r="55" spans="1:17" ht="13.5" customHeight="1">
      <c r="A55" s="16"/>
      <c r="B55" s="37"/>
      <c r="C55" s="229"/>
      <c r="D55" s="18"/>
      <c r="E55" s="18"/>
      <c r="F55" s="18"/>
      <c r="G55" s="18"/>
      <c r="H55" s="18"/>
      <c r="I55" s="18"/>
      <c r="J55" s="18"/>
      <c r="K55" s="18"/>
      <c r="L55" s="18"/>
      <c r="M55" s="117"/>
      <c r="N55" s="17"/>
      <c r="O55" s="17"/>
      <c r="P55" s="17"/>
      <c r="Q55" s="17"/>
    </row>
    <row r="56" spans="1:17" ht="9" customHeight="1">
      <c r="A56" s="140"/>
      <c r="B56" s="37"/>
      <c r="C56" s="229"/>
      <c r="D56" s="18"/>
      <c r="E56" s="18"/>
      <c r="F56" s="18"/>
      <c r="G56" s="18"/>
      <c r="H56" s="18"/>
      <c r="I56" s="18"/>
      <c r="J56" s="18"/>
      <c r="K56" s="18"/>
      <c r="L56" s="18"/>
      <c r="M56" s="117"/>
      <c r="N56" s="17"/>
      <c r="O56" s="17"/>
      <c r="P56" s="17"/>
      <c r="Q56" s="17"/>
    </row>
    <row r="57" spans="1:17" ht="9" customHeight="1">
      <c r="A57" s="140"/>
      <c r="B57" s="37"/>
      <c r="C57" s="229"/>
      <c r="D57" s="18"/>
      <c r="E57" s="18"/>
      <c r="F57" s="18"/>
      <c r="G57" s="18"/>
      <c r="H57" s="18"/>
      <c r="I57" s="18"/>
      <c r="J57" s="18"/>
      <c r="K57" s="18"/>
      <c r="L57" s="18"/>
      <c r="M57" s="117"/>
      <c r="N57" s="17"/>
      <c r="O57" s="17"/>
      <c r="P57" s="17"/>
      <c r="Q57" s="17"/>
    </row>
    <row r="58" spans="1:17" ht="9" customHeight="1">
      <c r="A58" s="140"/>
      <c r="B58" s="37"/>
      <c r="C58" s="229"/>
      <c r="D58" s="18"/>
      <c r="E58" s="18"/>
      <c r="F58" s="18"/>
      <c r="G58" s="18"/>
      <c r="H58" s="18"/>
      <c r="I58" s="18"/>
      <c r="J58" s="18"/>
      <c r="K58" s="18"/>
      <c r="L58" s="18"/>
      <c r="M58" s="117"/>
      <c r="N58" s="17"/>
      <c r="O58" s="17"/>
      <c r="P58" s="17"/>
      <c r="Q58" s="17"/>
    </row>
    <row r="59" spans="1:17" ht="9" customHeight="1">
      <c r="A59" s="140"/>
      <c r="B59" s="37"/>
      <c r="C59" s="229"/>
      <c r="D59" s="18"/>
      <c r="E59" s="18"/>
      <c r="F59" s="18"/>
      <c r="G59" s="18"/>
      <c r="H59" s="18"/>
      <c r="I59" s="18"/>
      <c r="J59" s="18"/>
      <c r="K59" s="18"/>
      <c r="L59" s="18"/>
      <c r="M59" s="117"/>
      <c r="N59" s="17"/>
      <c r="O59" s="17"/>
      <c r="P59" s="17"/>
      <c r="Q59" s="17"/>
    </row>
    <row r="60" spans="1:17" ht="9" customHeight="1">
      <c r="A60" s="141"/>
      <c r="B60" s="37"/>
      <c r="C60" s="229"/>
      <c r="D60" s="18"/>
      <c r="E60" s="18"/>
      <c r="F60" s="18"/>
      <c r="G60" s="18"/>
      <c r="H60" s="18"/>
      <c r="I60" s="18"/>
      <c r="J60" s="18"/>
      <c r="K60" s="18"/>
      <c r="L60" s="18"/>
      <c r="M60" s="117"/>
      <c r="N60" s="17"/>
      <c r="O60" s="17"/>
      <c r="P60" s="17"/>
      <c r="Q60" s="17"/>
    </row>
    <row r="61" spans="1:17" ht="9" customHeight="1">
      <c r="A61" s="141"/>
      <c r="C61" s="229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42"/>
      <c r="C62" s="229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29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29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29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29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40"/>
      <c r="C67" s="229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42"/>
      <c r="C68" s="229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29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29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29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29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40"/>
      <c r="C73" s="229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42"/>
      <c r="C74" s="229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29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29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29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29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30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30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30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30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40"/>
      <c r="C83" s="230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42"/>
      <c r="C84" s="230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30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30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30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30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30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30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30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30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30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42"/>
      <c r="C94" s="230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30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30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30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43"/>
      <c r="C98" s="230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43"/>
      <c r="C99" s="230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43"/>
      <c r="C100" s="230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43"/>
      <c r="C101" s="230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43"/>
      <c r="C102" s="230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43"/>
      <c r="C103" s="230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43"/>
      <c r="C104" s="230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43"/>
      <c r="C105" s="230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43"/>
      <c r="C106" s="230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44"/>
      <c r="C107" s="230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44"/>
      <c r="C108" s="230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44"/>
      <c r="C109" s="230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44"/>
      <c r="C110" s="230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44"/>
      <c r="C111" s="230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44"/>
      <c r="C112" s="230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44"/>
      <c r="C113" s="230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44"/>
      <c r="C114" s="230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44"/>
      <c r="C115" s="230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44"/>
      <c r="C116" s="230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44"/>
      <c r="C117" s="230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44"/>
      <c r="C118" s="230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44"/>
      <c r="C119" s="230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44"/>
    </row>
    <row r="121" spans="1:12">
      <c r="A121" s="144"/>
    </row>
    <row r="122" spans="1:12">
      <c r="A122" s="144"/>
    </row>
    <row r="123" spans="1:12">
      <c r="A123" s="144"/>
    </row>
    <row r="124" spans="1:12">
      <c r="A124" s="144"/>
    </row>
    <row r="125" spans="1:12">
      <c r="A125" s="144"/>
    </row>
    <row r="126" spans="1:12">
      <c r="A126" s="144"/>
    </row>
    <row r="127" spans="1:12">
      <c r="A127" s="144"/>
    </row>
    <row r="128" spans="1:12">
      <c r="A128" s="144"/>
    </row>
    <row r="129" spans="1:1">
      <c r="A129" s="144"/>
    </row>
    <row r="130" spans="1:1">
      <c r="A130" s="144"/>
    </row>
    <row r="131" spans="1:1">
      <c r="A131" s="144"/>
    </row>
    <row r="132" spans="1:1">
      <c r="A132" s="144"/>
    </row>
    <row r="133" spans="1:1">
      <c r="A133" s="144"/>
    </row>
    <row r="134" spans="1:1">
      <c r="A134" s="144"/>
    </row>
    <row r="135" spans="1:1">
      <c r="A135" s="144"/>
    </row>
    <row r="136" spans="1:1">
      <c r="A136" s="144"/>
    </row>
    <row r="137" spans="1:1">
      <c r="A137" s="144"/>
    </row>
    <row r="138" spans="1:1">
      <c r="A138" s="144"/>
    </row>
    <row r="139" spans="1:1">
      <c r="A139" s="144"/>
    </row>
    <row r="140" spans="1:1">
      <c r="A140" s="144"/>
    </row>
    <row r="141" spans="1:1">
      <c r="A141" s="144"/>
    </row>
    <row r="142" spans="1:1">
      <c r="A142" s="144"/>
    </row>
    <row r="143" spans="1:1">
      <c r="A143" s="144"/>
    </row>
    <row r="144" spans="1:1">
      <c r="A144" s="144"/>
    </row>
    <row r="145" spans="1:1">
      <c r="A145" s="144"/>
    </row>
    <row r="146" spans="1:1">
      <c r="A146" s="144"/>
    </row>
    <row r="147" spans="1:1">
      <c r="A147" s="144"/>
    </row>
    <row r="148" spans="1:1">
      <c r="A148" s="144"/>
    </row>
    <row r="149" spans="1:1">
      <c r="A149" s="144"/>
    </row>
    <row r="150" spans="1:1">
      <c r="A150" s="144"/>
    </row>
    <row r="151" spans="1:1">
      <c r="A151" s="144"/>
    </row>
    <row r="152" spans="1:1">
      <c r="A152" s="144"/>
    </row>
    <row r="153" spans="1:1">
      <c r="A153" s="144"/>
    </row>
    <row r="154" spans="1:1">
      <c r="A154" s="144"/>
    </row>
    <row r="155" spans="1:1">
      <c r="A155" s="144"/>
    </row>
    <row r="156" spans="1:1">
      <c r="A156" s="144"/>
    </row>
    <row r="157" spans="1:1">
      <c r="A157" s="144"/>
    </row>
    <row r="158" spans="1:1">
      <c r="A158" s="144"/>
    </row>
    <row r="159" spans="1:1">
      <c r="A159" s="144"/>
    </row>
    <row r="160" spans="1:1">
      <c r="A160" s="144"/>
    </row>
    <row r="161" spans="1:1">
      <c r="A161" s="144"/>
    </row>
    <row r="162" spans="1:1">
      <c r="A162" s="144"/>
    </row>
    <row r="163" spans="1:1">
      <c r="A163" s="144"/>
    </row>
    <row r="164" spans="1:1">
      <c r="A164" s="144"/>
    </row>
    <row r="165" spans="1:1">
      <c r="A165" s="144"/>
    </row>
    <row r="166" spans="1:1">
      <c r="A166" s="144"/>
    </row>
    <row r="167" spans="1:1">
      <c r="A167" s="144"/>
    </row>
    <row r="168" spans="1:1">
      <c r="A168" s="144"/>
    </row>
    <row r="169" spans="1:1">
      <c r="A169" s="144"/>
    </row>
    <row r="170" spans="1:1">
      <c r="A170" s="144"/>
    </row>
    <row r="171" spans="1:1">
      <c r="A171" s="144"/>
    </row>
    <row r="172" spans="1:1">
      <c r="A172" s="144"/>
    </row>
    <row r="173" spans="1:1">
      <c r="A173" s="144"/>
    </row>
    <row r="174" spans="1:1">
      <c r="A174" s="144"/>
    </row>
    <row r="175" spans="1:1">
      <c r="A175" s="144"/>
    </row>
    <row r="176" spans="1:1">
      <c r="A176" s="144"/>
    </row>
    <row r="177" spans="1:1">
      <c r="A177" s="144"/>
    </row>
    <row r="178" spans="1:1">
      <c r="A178" s="144"/>
    </row>
    <row r="179" spans="1:1">
      <c r="A179" s="144"/>
    </row>
    <row r="180" spans="1:1">
      <c r="A180" s="144"/>
    </row>
    <row r="181" spans="1:1">
      <c r="A181" s="144"/>
    </row>
    <row r="182" spans="1:1">
      <c r="A182" s="144"/>
    </row>
    <row r="183" spans="1:1">
      <c r="A183" s="144"/>
    </row>
    <row r="184" spans="1:1">
      <c r="A184" s="144"/>
    </row>
    <row r="185" spans="1:1">
      <c r="A185" s="144"/>
    </row>
    <row r="186" spans="1:1">
      <c r="A186" s="144"/>
    </row>
    <row r="187" spans="1:1">
      <c r="A187" s="144"/>
    </row>
    <row r="188" spans="1:1">
      <c r="A188" s="144"/>
    </row>
    <row r="189" spans="1:1">
      <c r="A189" s="144"/>
    </row>
    <row r="190" spans="1:1">
      <c r="A190" s="144"/>
    </row>
    <row r="191" spans="1:1">
      <c r="A191" s="144"/>
    </row>
    <row r="192" spans="1:1">
      <c r="A192" s="144"/>
    </row>
    <row r="193" spans="1:1">
      <c r="A193" s="144"/>
    </row>
    <row r="194" spans="1:1">
      <c r="A194" s="144"/>
    </row>
    <row r="195" spans="1:1">
      <c r="A195" s="144"/>
    </row>
    <row r="196" spans="1:1">
      <c r="A196" s="144"/>
    </row>
    <row r="197" spans="1:1">
      <c r="A197" s="144"/>
    </row>
    <row r="198" spans="1:1">
      <c r="A198" s="144"/>
    </row>
    <row r="199" spans="1:1">
      <c r="A199" s="144"/>
    </row>
    <row r="200" spans="1:1">
      <c r="A200" s="144"/>
    </row>
    <row r="201" spans="1:1">
      <c r="A201" s="144"/>
    </row>
    <row r="202" spans="1:1">
      <c r="A202" s="144"/>
    </row>
    <row r="203" spans="1:1">
      <c r="A203" s="144"/>
    </row>
    <row r="204" spans="1:1">
      <c r="A204" s="144"/>
    </row>
    <row r="205" spans="1:1">
      <c r="A205" s="144"/>
    </row>
    <row r="206" spans="1:1">
      <c r="A206" s="144"/>
    </row>
    <row r="207" spans="1:1">
      <c r="A207" s="144"/>
    </row>
    <row r="208" spans="1:1">
      <c r="A208" s="144"/>
    </row>
    <row r="209" spans="1:1">
      <c r="A209" s="144"/>
    </row>
    <row r="210" spans="1:1">
      <c r="A210" s="144"/>
    </row>
    <row r="211" spans="1:1">
      <c r="A211" s="144"/>
    </row>
    <row r="212" spans="1:1">
      <c r="A212" s="144"/>
    </row>
    <row r="213" spans="1:1">
      <c r="A213" s="144"/>
    </row>
    <row r="214" spans="1:1">
      <c r="A214" s="144"/>
    </row>
    <row r="215" spans="1:1">
      <c r="A215" s="144"/>
    </row>
    <row r="216" spans="1:1">
      <c r="A216" s="144"/>
    </row>
    <row r="217" spans="1:1">
      <c r="A217" s="144"/>
    </row>
    <row r="218" spans="1:1">
      <c r="A218" s="144"/>
    </row>
    <row r="219" spans="1:1">
      <c r="A219" s="144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Z653"/>
  <sheetViews>
    <sheetView showGridLines="0" topLeftCell="A2" zoomScale="25" zoomScaleNormal="25" workbookViewId="0">
      <selection activeCell="B8" sqref="B8:I8"/>
    </sheetView>
  </sheetViews>
  <sheetFormatPr defaultColWidth="11.42578125" defaultRowHeight="60"/>
  <cols>
    <col min="1" max="1" width="253" style="20" customWidth="1"/>
    <col min="2" max="2" width="44.42578125" style="394" customWidth="1"/>
    <col min="3" max="3" width="48.7109375" style="635" customWidth="1"/>
    <col min="4" max="4" width="41.140625" style="394" customWidth="1"/>
    <col min="5" max="5" width="48.7109375" style="394" customWidth="1"/>
    <col min="6" max="6" width="51.140625" style="394" customWidth="1"/>
    <col min="7" max="7" width="48.7109375" style="394" customWidth="1"/>
    <col min="8" max="8" width="64" style="394" customWidth="1"/>
    <col min="9" max="9" width="42.42578125" style="394" customWidth="1"/>
    <col min="10" max="10" width="45.140625" style="394" customWidth="1"/>
    <col min="11" max="11" width="48.7109375" style="394" customWidth="1"/>
    <col min="12" max="12" width="41.140625" style="394" customWidth="1"/>
    <col min="13" max="13" width="48.7109375" style="394" customWidth="1"/>
    <col min="14" max="14" width="51.140625" style="394" customWidth="1"/>
    <col min="15" max="15" width="48.7109375" style="394" customWidth="1"/>
    <col min="16" max="16" width="64" style="394" customWidth="1"/>
    <col min="17" max="17" width="42.42578125" style="394" customWidth="1"/>
    <col min="18" max="18" width="6.5703125" style="204" customWidth="1"/>
    <col min="19" max="24" width="9.140625" style="394" customWidth="1"/>
    <col min="25" max="25" width="11.28515625" style="394" bestFit="1" customWidth="1"/>
    <col min="26" max="26" width="10.140625" style="394" bestFit="1" customWidth="1"/>
    <col min="27" max="28" width="9.140625" style="394" customWidth="1"/>
    <col min="29" max="29" width="10.140625" style="394" bestFit="1" customWidth="1"/>
    <col min="30" max="256" width="11.42578125" style="394"/>
    <col min="257" max="257" width="253" style="394" customWidth="1"/>
    <col min="258" max="258" width="44.42578125" style="394" customWidth="1"/>
    <col min="259" max="259" width="48.7109375" style="394" customWidth="1"/>
    <col min="260" max="260" width="41.140625" style="394" customWidth="1"/>
    <col min="261" max="261" width="48.7109375" style="394" customWidth="1"/>
    <col min="262" max="262" width="51.140625" style="394" customWidth="1"/>
    <col min="263" max="263" width="48.7109375" style="394" customWidth="1"/>
    <col min="264" max="264" width="64" style="394" customWidth="1"/>
    <col min="265" max="265" width="42.42578125" style="394" customWidth="1"/>
    <col min="266" max="266" width="45.140625" style="394" customWidth="1"/>
    <col min="267" max="267" width="48.7109375" style="394" customWidth="1"/>
    <col min="268" max="268" width="41.140625" style="394" customWidth="1"/>
    <col min="269" max="269" width="48.7109375" style="394" customWidth="1"/>
    <col min="270" max="270" width="51.140625" style="394" customWidth="1"/>
    <col min="271" max="271" width="48.7109375" style="394" customWidth="1"/>
    <col min="272" max="272" width="64" style="394" customWidth="1"/>
    <col min="273" max="273" width="42.42578125" style="394" customWidth="1"/>
    <col min="274" max="274" width="6.5703125" style="394" customWidth="1"/>
    <col min="275" max="280" width="9.140625" style="394" customWidth="1"/>
    <col min="281" max="281" width="11.28515625" style="394" bestFit="1" customWidth="1"/>
    <col min="282" max="282" width="10.140625" style="394" bestFit="1" customWidth="1"/>
    <col min="283" max="284" width="9.140625" style="394" customWidth="1"/>
    <col min="285" max="285" width="10.140625" style="394" bestFit="1" customWidth="1"/>
    <col min="286" max="512" width="11.42578125" style="394"/>
    <col min="513" max="513" width="253" style="394" customWidth="1"/>
    <col min="514" max="514" width="44.42578125" style="394" customWidth="1"/>
    <col min="515" max="515" width="48.7109375" style="394" customWidth="1"/>
    <col min="516" max="516" width="41.140625" style="394" customWidth="1"/>
    <col min="517" max="517" width="48.7109375" style="394" customWidth="1"/>
    <col min="518" max="518" width="51.140625" style="394" customWidth="1"/>
    <col min="519" max="519" width="48.7109375" style="394" customWidth="1"/>
    <col min="520" max="520" width="64" style="394" customWidth="1"/>
    <col min="521" max="521" width="42.42578125" style="394" customWidth="1"/>
    <col min="522" max="522" width="45.140625" style="394" customWidth="1"/>
    <col min="523" max="523" width="48.7109375" style="394" customWidth="1"/>
    <col min="524" max="524" width="41.140625" style="394" customWidth="1"/>
    <col min="525" max="525" width="48.7109375" style="394" customWidth="1"/>
    <col min="526" max="526" width="51.140625" style="394" customWidth="1"/>
    <col min="527" max="527" width="48.7109375" style="394" customWidth="1"/>
    <col min="528" max="528" width="64" style="394" customWidth="1"/>
    <col min="529" max="529" width="42.42578125" style="394" customWidth="1"/>
    <col min="530" max="530" width="6.5703125" style="394" customWidth="1"/>
    <col min="531" max="536" width="9.140625" style="394" customWidth="1"/>
    <col min="537" max="537" width="11.28515625" style="394" bestFit="1" customWidth="1"/>
    <col min="538" max="538" width="10.140625" style="394" bestFit="1" customWidth="1"/>
    <col min="539" max="540" width="9.140625" style="394" customWidth="1"/>
    <col min="541" max="541" width="10.140625" style="394" bestFit="1" customWidth="1"/>
    <col min="542" max="768" width="11.42578125" style="394"/>
    <col min="769" max="769" width="253" style="394" customWidth="1"/>
    <col min="770" max="770" width="44.42578125" style="394" customWidth="1"/>
    <col min="771" max="771" width="48.7109375" style="394" customWidth="1"/>
    <col min="772" max="772" width="41.140625" style="394" customWidth="1"/>
    <col min="773" max="773" width="48.7109375" style="394" customWidth="1"/>
    <col min="774" max="774" width="51.140625" style="394" customWidth="1"/>
    <col min="775" max="775" width="48.7109375" style="394" customWidth="1"/>
    <col min="776" max="776" width="64" style="394" customWidth="1"/>
    <col min="777" max="777" width="42.42578125" style="394" customWidth="1"/>
    <col min="778" max="778" width="45.140625" style="394" customWidth="1"/>
    <col min="779" max="779" width="48.7109375" style="394" customWidth="1"/>
    <col min="780" max="780" width="41.140625" style="394" customWidth="1"/>
    <col min="781" max="781" width="48.7109375" style="394" customWidth="1"/>
    <col min="782" max="782" width="51.140625" style="394" customWidth="1"/>
    <col min="783" max="783" width="48.7109375" style="394" customWidth="1"/>
    <col min="784" max="784" width="64" style="394" customWidth="1"/>
    <col min="785" max="785" width="42.42578125" style="394" customWidth="1"/>
    <col min="786" max="786" width="6.5703125" style="394" customWidth="1"/>
    <col min="787" max="792" width="9.140625" style="394" customWidth="1"/>
    <col min="793" max="793" width="11.28515625" style="394" bestFit="1" customWidth="1"/>
    <col min="794" max="794" width="10.140625" style="394" bestFit="1" customWidth="1"/>
    <col min="795" max="796" width="9.140625" style="394" customWidth="1"/>
    <col min="797" max="797" width="10.140625" style="394" bestFit="1" customWidth="1"/>
    <col min="798" max="1024" width="11.42578125" style="394"/>
    <col min="1025" max="1025" width="253" style="394" customWidth="1"/>
    <col min="1026" max="1026" width="44.42578125" style="394" customWidth="1"/>
    <col min="1027" max="1027" width="48.7109375" style="394" customWidth="1"/>
    <col min="1028" max="1028" width="41.140625" style="394" customWidth="1"/>
    <col min="1029" max="1029" width="48.7109375" style="394" customWidth="1"/>
    <col min="1030" max="1030" width="51.140625" style="394" customWidth="1"/>
    <col min="1031" max="1031" width="48.7109375" style="394" customWidth="1"/>
    <col min="1032" max="1032" width="64" style="394" customWidth="1"/>
    <col min="1033" max="1033" width="42.42578125" style="394" customWidth="1"/>
    <col min="1034" max="1034" width="45.140625" style="394" customWidth="1"/>
    <col min="1035" max="1035" width="48.7109375" style="394" customWidth="1"/>
    <col min="1036" max="1036" width="41.140625" style="394" customWidth="1"/>
    <col min="1037" max="1037" width="48.7109375" style="394" customWidth="1"/>
    <col min="1038" max="1038" width="51.140625" style="394" customWidth="1"/>
    <col min="1039" max="1039" width="48.7109375" style="394" customWidth="1"/>
    <col min="1040" max="1040" width="64" style="394" customWidth="1"/>
    <col min="1041" max="1041" width="42.42578125" style="394" customWidth="1"/>
    <col min="1042" max="1042" width="6.5703125" style="394" customWidth="1"/>
    <col min="1043" max="1048" width="9.140625" style="394" customWidth="1"/>
    <col min="1049" max="1049" width="11.28515625" style="394" bestFit="1" customWidth="1"/>
    <col min="1050" max="1050" width="10.140625" style="394" bestFit="1" customWidth="1"/>
    <col min="1051" max="1052" width="9.140625" style="394" customWidth="1"/>
    <col min="1053" max="1053" width="10.140625" style="394" bestFit="1" customWidth="1"/>
    <col min="1054" max="1280" width="11.42578125" style="394"/>
    <col min="1281" max="1281" width="253" style="394" customWidth="1"/>
    <col min="1282" max="1282" width="44.42578125" style="394" customWidth="1"/>
    <col min="1283" max="1283" width="48.7109375" style="394" customWidth="1"/>
    <col min="1284" max="1284" width="41.140625" style="394" customWidth="1"/>
    <col min="1285" max="1285" width="48.7109375" style="394" customWidth="1"/>
    <col min="1286" max="1286" width="51.140625" style="394" customWidth="1"/>
    <col min="1287" max="1287" width="48.7109375" style="394" customWidth="1"/>
    <col min="1288" max="1288" width="64" style="394" customWidth="1"/>
    <col min="1289" max="1289" width="42.42578125" style="394" customWidth="1"/>
    <col min="1290" max="1290" width="45.140625" style="394" customWidth="1"/>
    <col min="1291" max="1291" width="48.7109375" style="394" customWidth="1"/>
    <col min="1292" max="1292" width="41.140625" style="394" customWidth="1"/>
    <col min="1293" max="1293" width="48.7109375" style="394" customWidth="1"/>
    <col min="1294" max="1294" width="51.140625" style="394" customWidth="1"/>
    <col min="1295" max="1295" width="48.7109375" style="394" customWidth="1"/>
    <col min="1296" max="1296" width="64" style="394" customWidth="1"/>
    <col min="1297" max="1297" width="42.42578125" style="394" customWidth="1"/>
    <col min="1298" max="1298" width="6.5703125" style="394" customWidth="1"/>
    <col min="1299" max="1304" width="9.140625" style="394" customWidth="1"/>
    <col min="1305" max="1305" width="11.28515625" style="394" bestFit="1" customWidth="1"/>
    <col min="1306" max="1306" width="10.140625" style="394" bestFit="1" customWidth="1"/>
    <col min="1307" max="1308" width="9.140625" style="394" customWidth="1"/>
    <col min="1309" max="1309" width="10.140625" style="394" bestFit="1" customWidth="1"/>
    <col min="1310" max="1536" width="11.42578125" style="394"/>
    <col min="1537" max="1537" width="253" style="394" customWidth="1"/>
    <col min="1538" max="1538" width="44.42578125" style="394" customWidth="1"/>
    <col min="1539" max="1539" width="48.7109375" style="394" customWidth="1"/>
    <col min="1540" max="1540" width="41.140625" style="394" customWidth="1"/>
    <col min="1541" max="1541" width="48.7109375" style="394" customWidth="1"/>
    <col min="1542" max="1542" width="51.140625" style="394" customWidth="1"/>
    <col min="1543" max="1543" width="48.7109375" style="394" customWidth="1"/>
    <col min="1544" max="1544" width="64" style="394" customWidth="1"/>
    <col min="1545" max="1545" width="42.42578125" style="394" customWidth="1"/>
    <col min="1546" max="1546" width="45.140625" style="394" customWidth="1"/>
    <col min="1547" max="1547" width="48.7109375" style="394" customWidth="1"/>
    <col min="1548" max="1548" width="41.140625" style="394" customWidth="1"/>
    <col min="1549" max="1549" width="48.7109375" style="394" customWidth="1"/>
    <col min="1550" max="1550" width="51.140625" style="394" customWidth="1"/>
    <col min="1551" max="1551" width="48.7109375" style="394" customWidth="1"/>
    <col min="1552" max="1552" width="64" style="394" customWidth="1"/>
    <col min="1553" max="1553" width="42.42578125" style="394" customWidth="1"/>
    <col min="1554" max="1554" width="6.5703125" style="394" customWidth="1"/>
    <col min="1555" max="1560" width="9.140625" style="394" customWidth="1"/>
    <col min="1561" max="1561" width="11.28515625" style="394" bestFit="1" customWidth="1"/>
    <col min="1562" max="1562" width="10.140625" style="394" bestFit="1" customWidth="1"/>
    <col min="1563" max="1564" width="9.140625" style="394" customWidth="1"/>
    <col min="1565" max="1565" width="10.140625" style="394" bestFit="1" customWidth="1"/>
    <col min="1566" max="1792" width="11.42578125" style="394"/>
    <col min="1793" max="1793" width="253" style="394" customWidth="1"/>
    <col min="1794" max="1794" width="44.42578125" style="394" customWidth="1"/>
    <col min="1795" max="1795" width="48.7109375" style="394" customWidth="1"/>
    <col min="1796" max="1796" width="41.140625" style="394" customWidth="1"/>
    <col min="1797" max="1797" width="48.7109375" style="394" customWidth="1"/>
    <col min="1798" max="1798" width="51.140625" style="394" customWidth="1"/>
    <col min="1799" max="1799" width="48.7109375" style="394" customWidth="1"/>
    <col min="1800" max="1800" width="64" style="394" customWidth="1"/>
    <col min="1801" max="1801" width="42.42578125" style="394" customWidth="1"/>
    <col min="1802" max="1802" width="45.140625" style="394" customWidth="1"/>
    <col min="1803" max="1803" width="48.7109375" style="394" customWidth="1"/>
    <col min="1804" max="1804" width="41.140625" style="394" customWidth="1"/>
    <col min="1805" max="1805" width="48.7109375" style="394" customWidth="1"/>
    <col min="1806" max="1806" width="51.140625" style="394" customWidth="1"/>
    <col min="1807" max="1807" width="48.7109375" style="394" customWidth="1"/>
    <col min="1808" max="1808" width="64" style="394" customWidth="1"/>
    <col min="1809" max="1809" width="42.42578125" style="394" customWidth="1"/>
    <col min="1810" max="1810" width="6.5703125" style="394" customWidth="1"/>
    <col min="1811" max="1816" width="9.140625" style="394" customWidth="1"/>
    <col min="1817" max="1817" width="11.28515625" style="394" bestFit="1" customWidth="1"/>
    <col min="1818" max="1818" width="10.140625" style="394" bestFit="1" customWidth="1"/>
    <col min="1819" max="1820" width="9.140625" style="394" customWidth="1"/>
    <col min="1821" max="1821" width="10.140625" style="394" bestFit="1" customWidth="1"/>
    <col min="1822" max="2048" width="11.42578125" style="394"/>
    <col min="2049" max="2049" width="253" style="394" customWidth="1"/>
    <col min="2050" max="2050" width="44.42578125" style="394" customWidth="1"/>
    <col min="2051" max="2051" width="48.7109375" style="394" customWidth="1"/>
    <col min="2052" max="2052" width="41.140625" style="394" customWidth="1"/>
    <col min="2053" max="2053" width="48.7109375" style="394" customWidth="1"/>
    <col min="2054" max="2054" width="51.140625" style="394" customWidth="1"/>
    <col min="2055" max="2055" width="48.7109375" style="394" customWidth="1"/>
    <col min="2056" max="2056" width="64" style="394" customWidth="1"/>
    <col min="2057" max="2057" width="42.42578125" style="394" customWidth="1"/>
    <col min="2058" max="2058" width="45.140625" style="394" customWidth="1"/>
    <col min="2059" max="2059" width="48.7109375" style="394" customWidth="1"/>
    <col min="2060" max="2060" width="41.140625" style="394" customWidth="1"/>
    <col min="2061" max="2061" width="48.7109375" style="394" customWidth="1"/>
    <col min="2062" max="2062" width="51.140625" style="394" customWidth="1"/>
    <col min="2063" max="2063" width="48.7109375" style="394" customWidth="1"/>
    <col min="2064" max="2064" width="64" style="394" customWidth="1"/>
    <col min="2065" max="2065" width="42.42578125" style="394" customWidth="1"/>
    <col min="2066" max="2066" width="6.5703125" style="394" customWidth="1"/>
    <col min="2067" max="2072" width="9.140625" style="394" customWidth="1"/>
    <col min="2073" max="2073" width="11.28515625" style="394" bestFit="1" customWidth="1"/>
    <col min="2074" max="2074" width="10.140625" style="394" bestFit="1" customWidth="1"/>
    <col min="2075" max="2076" width="9.140625" style="394" customWidth="1"/>
    <col min="2077" max="2077" width="10.140625" style="394" bestFit="1" customWidth="1"/>
    <col min="2078" max="2304" width="11.42578125" style="394"/>
    <col min="2305" max="2305" width="253" style="394" customWidth="1"/>
    <col min="2306" max="2306" width="44.42578125" style="394" customWidth="1"/>
    <col min="2307" max="2307" width="48.7109375" style="394" customWidth="1"/>
    <col min="2308" max="2308" width="41.140625" style="394" customWidth="1"/>
    <col min="2309" max="2309" width="48.7109375" style="394" customWidth="1"/>
    <col min="2310" max="2310" width="51.140625" style="394" customWidth="1"/>
    <col min="2311" max="2311" width="48.7109375" style="394" customWidth="1"/>
    <col min="2312" max="2312" width="64" style="394" customWidth="1"/>
    <col min="2313" max="2313" width="42.42578125" style="394" customWidth="1"/>
    <col min="2314" max="2314" width="45.140625" style="394" customWidth="1"/>
    <col min="2315" max="2315" width="48.7109375" style="394" customWidth="1"/>
    <col min="2316" max="2316" width="41.140625" style="394" customWidth="1"/>
    <col min="2317" max="2317" width="48.7109375" style="394" customWidth="1"/>
    <col min="2318" max="2318" width="51.140625" style="394" customWidth="1"/>
    <col min="2319" max="2319" width="48.7109375" style="394" customWidth="1"/>
    <col min="2320" max="2320" width="64" style="394" customWidth="1"/>
    <col min="2321" max="2321" width="42.42578125" style="394" customWidth="1"/>
    <col min="2322" max="2322" width="6.5703125" style="394" customWidth="1"/>
    <col min="2323" max="2328" width="9.140625" style="394" customWidth="1"/>
    <col min="2329" max="2329" width="11.28515625" style="394" bestFit="1" customWidth="1"/>
    <col min="2330" max="2330" width="10.140625" style="394" bestFit="1" customWidth="1"/>
    <col min="2331" max="2332" width="9.140625" style="394" customWidth="1"/>
    <col min="2333" max="2333" width="10.140625" style="394" bestFit="1" customWidth="1"/>
    <col min="2334" max="2560" width="11.42578125" style="394"/>
    <col min="2561" max="2561" width="253" style="394" customWidth="1"/>
    <col min="2562" max="2562" width="44.42578125" style="394" customWidth="1"/>
    <col min="2563" max="2563" width="48.7109375" style="394" customWidth="1"/>
    <col min="2564" max="2564" width="41.140625" style="394" customWidth="1"/>
    <col min="2565" max="2565" width="48.7109375" style="394" customWidth="1"/>
    <col min="2566" max="2566" width="51.140625" style="394" customWidth="1"/>
    <col min="2567" max="2567" width="48.7109375" style="394" customWidth="1"/>
    <col min="2568" max="2568" width="64" style="394" customWidth="1"/>
    <col min="2569" max="2569" width="42.42578125" style="394" customWidth="1"/>
    <col min="2570" max="2570" width="45.140625" style="394" customWidth="1"/>
    <col min="2571" max="2571" width="48.7109375" style="394" customWidth="1"/>
    <col min="2572" max="2572" width="41.140625" style="394" customWidth="1"/>
    <col min="2573" max="2573" width="48.7109375" style="394" customWidth="1"/>
    <col min="2574" max="2574" width="51.140625" style="394" customWidth="1"/>
    <col min="2575" max="2575" width="48.7109375" style="394" customWidth="1"/>
    <col min="2576" max="2576" width="64" style="394" customWidth="1"/>
    <col min="2577" max="2577" width="42.42578125" style="394" customWidth="1"/>
    <col min="2578" max="2578" width="6.5703125" style="394" customWidth="1"/>
    <col min="2579" max="2584" width="9.140625" style="394" customWidth="1"/>
    <col min="2585" max="2585" width="11.28515625" style="394" bestFit="1" customWidth="1"/>
    <col min="2586" max="2586" width="10.140625" style="394" bestFit="1" customWidth="1"/>
    <col min="2587" max="2588" width="9.140625" style="394" customWidth="1"/>
    <col min="2589" max="2589" width="10.140625" style="394" bestFit="1" customWidth="1"/>
    <col min="2590" max="2816" width="11.42578125" style="394"/>
    <col min="2817" max="2817" width="253" style="394" customWidth="1"/>
    <col min="2818" max="2818" width="44.42578125" style="394" customWidth="1"/>
    <col min="2819" max="2819" width="48.7109375" style="394" customWidth="1"/>
    <col min="2820" max="2820" width="41.140625" style="394" customWidth="1"/>
    <col min="2821" max="2821" width="48.7109375" style="394" customWidth="1"/>
    <col min="2822" max="2822" width="51.140625" style="394" customWidth="1"/>
    <col min="2823" max="2823" width="48.7109375" style="394" customWidth="1"/>
    <col min="2824" max="2824" width="64" style="394" customWidth="1"/>
    <col min="2825" max="2825" width="42.42578125" style="394" customWidth="1"/>
    <col min="2826" max="2826" width="45.140625" style="394" customWidth="1"/>
    <col min="2827" max="2827" width="48.7109375" style="394" customWidth="1"/>
    <col min="2828" max="2828" width="41.140625" style="394" customWidth="1"/>
    <col min="2829" max="2829" width="48.7109375" style="394" customWidth="1"/>
    <col min="2830" max="2830" width="51.140625" style="394" customWidth="1"/>
    <col min="2831" max="2831" width="48.7109375" style="394" customWidth="1"/>
    <col min="2832" max="2832" width="64" style="394" customWidth="1"/>
    <col min="2833" max="2833" width="42.42578125" style="394" customWidth="1"/>
    <col min="2834" max="2834" width="6.5703125" style="394" customWidth="1"/>
    <col min="2835" max="2840" width="9.140625" style="394" customWidth="1"/>
    <col min="2841" max="2841" width="11.28515625" style="394" bestFit="1" customWidth="1"/>
    <col min="2842" max="2842" width="10.140625" style="394" bestFit="1" customWidth="1"/>
    <col min="2843" max="2844" width="9.140625" style="394" customWidth="1"/>
    <col min="2845" max="2845" width="10.140625" style="394" bestFit="1" customWidth="1"/>
    <col min="2846" max="3072" width="11.42578125" style="394"/>
    <col min="3073" max="3073" width="253" style="394" customWidth="1"/>
    <col min="3074" max="3074" width="44.42578125" style="394" customWidth="1"/>
    <col min="3075" max="3075" width="48.7109375" style="394" customWidth="1"/>
    <col min="3076" max="3076" width="41.140625" style="394" customWidth="1"/>
    <col min="3077" max="3077" width="48.7109375" style="394" customWidth="1"/>
    <col min="3078" max="3078" width="51.140625" style="394" customWidth="1"/>
    <col min="3079" max="3079" width="48.7109375" style="394" customWidth="1"/>
    <col min="3080" max="3080" width="64" style="394" customWidth="1"/>
    <col min="3081" max="3081" width="42.42578125" style="394" customWidth="1"/>
    <col min="3082" max="3082" width="45.140625" style="394" customWidth="1"/>
    <col min="3083" max="3083" width="48.7109375" style="394" customWidth="1"/>
    <col min="3084" max="3084" width="41.140625" style="394" customWidth="1"/>
    <col min="3085" max="3085" width="48.7109375" style="394" customWidth="1"/>
    <col min="3086" max="3086" width="51.140625" style="394" customWidth="1"/>
    <col min="3087" max="3087" width="48.7109375" style="394" customWidth="1"/>
    <col min="3088" max="3088" width="64" style="394" customWidth="1"/>
    <col min="3089" max="3089" width="42.42578125" style="394" customWidth="1"/>
    <col min="3090" max="3090" width="6.5703125" style="394" customWidth="1"/>
    <col min="3091" max="3096" width="9.140625" style="394" customWidth="1"/>
    <col min="3097" max="3097" width="11.28515625" style="394" bestFit="1" customWidth="1"/>
    <col min="3098" max="3098" width="10.140625" style="394" bestFit="1" customWidth="1"/>
    <col min="3099" max="3100" width="9.140625" style="394" customWidth="1"/>
    <col min="3101" max="3101" width="10.140625" style="394" bestFit="1" customWidth="1"/>
    <col min="3102" max="3328" width="11.42578125" style="394"/>
    <col min="3329" max="3329" width="253" style="394" customWidth="1"/>
    <col min="3330" max="3330" width="44.42578125" style="394" customWidth="1"/>
    <col min="3331" max="3331" width="48.7109375" style="394" customWidth="1"/>
    <col min="3332" max="3332" width="41.140625" style="394" customWidth="1"/>
    <col min="3333" max="3333" width="48.7109375" style="394" customWidth="1"/>
    <col min="3334" max="3334" width="51.140625" style="394" customWidth="1"/>
    <col min="3335" max="3335" width="48.7109375" style="394" customWidth="1"/>
    <col min="3336" max="3336" width="64" style="394" customWidth="1"/>
    <col min="3337" max="3337" width="42.42578125" style="394" customWidth="1"/>
    <col min="3338" max="3338" width="45.140625" style="394" customWidth="1"/>
    <col min="3339" max="3339" width="48.7109375" style="394" customWidth="1"/>
    <col min="3340" max="3340" width="41.140625" style="394" customWidth="1"/>
    <col min="3341" max="3341" width="48.7109375" style="394" customWidth="1"/>
    <col min="3342" max="3342" width="51.140625" style="394" customWidth="1"/>
    <col min="3343" max="3343" width="48.7109375" style="394" customWidth="1"/>
    <col min="3344" max="3344" width="64" style="394" customWidth="1"/>
    <col min="3345" max="3345" width="42.42578125" style="394" customWidth="1"/>
    <col min="3346" max="3346" width="6.5703125" style="394" customWidth="1"/>
    <col min="3347" max="3352" width="9.140625" style="394" customWidth="1"/>
    <col min="3353" max="3353" width="11.28515625" style="394" bestFit="1" customWidth="1"/>
    <col min="3354" max="3354" width="10.140625" style="394" bestFit="1" customWidth="1"/>
    <col min="3355" max="3356" width="9.140625" style="394" customWidth="1"/>
    <col min="3357" max="3357" width="10.140625" style="394" bestFit="1" customWidth="1"/>
    <col min="3358" max="3584" width="11.42578125" style="394"/>
    <col min="3585" max="3585" width="253" style="394" customWidth="1"/>
    <col min="3586" max="3586" width="44.42578125" style="394" customWidth="1"/>
    <col min="3587" max="3587" width="48.7109375" style="394" customWidth="1"/>
    <col min="3588" max="3588" width="41.140625" style="394" customWidth="1"/>
    <col min="3589" max="3589" width="48.7109375" style="394" customWidth="1"/>
    <col min="3590" max="3590" width="51.140625" style="394" customWidth="1"/>
    <col min="3591" max="3591" width="48.7109375" style="394" customWidth="1"/>
    <col min="3592" max="3592" width="64" style="394" customWidth="1"/>
    <col min="3593" max="3593" width="42.42578125" style="394" customWidth="1"/>
    <col min="3594" max="3594" width="45.140625" style="394" customWidth="1"/>
    <col min="3595" max="3595" width="48.7109375" style="394" customWidth="1"/>
    <col min="3596" max="3596" width="41.140625" style="394" customWidth="1"/>
    <col min="3597" max="3597" width="48.7109375" style="394" customWidth="1"/>
    <col min="3598" max="3598" width="51.140625" style="394" customWidth="1"/>
    <col min="3599" max="3599" width="48.7109375" style="394" customWidth="1"/>
    <col min="3600" max="3600" width="64" style="394" customWidth="1"/>
    <col min="3601" max="3601" width="42.42578125" style="394" customWidth="1"/>
    <col min="3602" max="3602" width="6.5703125" style="394" customWidth="1"/>
    <col min="3603" max="3608" width="9.140625" style="394" customWidth="1"/>
    <col min="3609" max="3609" width="11.28515625" style="394" bestFit="1" customWidth="1"/>
    <col min="3610" max="3610" width="10.140625" style="394" bestFit="1" customWidth="1"/>
    <col min="3611" max="3612" width="9.140625" style="394" customWidth="1"/>
    <col min="3613" max="3613" width="10.140625" style="394" bestFit="1" customWidth="1"/>
    <col min="3614" max="3840" width="11.42578125" style="394"/>
    <col min="3841" max="3841" width="253" style="394" customWidth="1"/>
    <col min="3842" max="3842" width="44.42578125" style="394" customWidth="1"/>
    <col min="3843" max="3843" width="48.7109375" style="394" customWidth="1"/>
    <col min="3844" max="3844" width="41.140625" style="394" customWidth="1"/>
    <col min="3845" max="3845" width="48.7109375" style="394" customWidth="1"/>
    <col min="3846" max="3846" width="51.140625" style="394" customWidth="1"/>
    <col min="3847" max="3847" width="48.7109375" style="394" customWidth="1"/>
    <col min="3848" max="3848" width="64" style="394" customWidth="1"/>
    <col min="3849" max="3849" width="42.42578125" style="394" customWidth="1"/>
    <col min="3850" max="3850" width="45.140625" style="394" customWidth="1"/>
    <col min="3851" max="3851" width="48.7109375" style="394" customWidth="1"/>
    <col min="3852" max="3852" width="41.140625" style="394" customWidth="1"/>
    <col min="3853" max="3853" width="48.7109375" style="394" customWidth="1"/>
    <col min="3854" max="3854" width="51.140625" style="394" customWidth="1"/>
    <col min="3855" max="3855" width="48.7109375" style="394" customWidth="1"/>
    <col min="3856" max="3856" width="64" style="394" customWidth="1"/>
    <col min="3857" max="3857" width="42.42578125" style="394" customWidth="1"/>
    <col min="3858" max="3858" width="6.5703125" style="394" customWidth="1"/>
    <col min="3859" max="3864" width="9.140625" style="394" customWidth="1"/>
    <col min="3865" max="3865" width="11.28515625" style="394" bestFit="1" customWidth="1"/>
    <col min="3866" max="3866" width="10.140625" style="394" bestFit="1" customWidth="1"/>
    <col min="3867" max="3868" width="9.140625" style="394" customWidth="1"/>
    <col min="3869" max="3869" width="10.140625" style="394" bestFit="1" customWidth="1"/>
    <col min="3870" max="4096" width="11.42578125" style="394"/>
    <col min="4097" max="4097" width="253" style="394" customWidth="1"/>
    <col min="4098" max="4098" width="44.42578125" style="394" customWidth="1"/>
    <col min="4099" max="4099" width="48.7109375" style="394" customWidth="1"/>
    <col min="4100" max="4100" width="41.140625" style="394" customWidth="1"/>
    <col min="4101" max="4101" width="48.7109375" style="394" customWidth="1"/>
    <col min="4102" max="4102" width="51.140625" style="394" customWidth="1"/>
    <col min="4103" max="4103" width="48.7109375" style="394" customWidth="1"/>
    <col min="4104" max="4104" width="64" style="394" customWidth="1"/>
    <col min="4105" max="4105" width="42.42578125" style="394" customWidth="1"/>
    <col min="4106" max="4106" width="45.140625" style="394" customWidth="1"/>
    <col min="4107" max="4107" width="48.7109375" style="394" customWidth="1"/>
    <col min="4108" max="4108" width="41.140625" style="394" customWidth="1"/>
    <col min="4109" max="4109" width="48.7109375" style="394" customWidth="1"/>
    <col min="4110" max="4110" width="51.140625" style="394" customWidth="1"/>
    <col min="4111" max="4111" width="48.7109375" style="394" customWidth="1"/>
    <col min="4112" max="4112" width="64" style="394" customWidth="1"/>
    <col min="4113" max="4113" width="42.42578125" style="394" customWidth="1"/>
    <col min="4114" max="4114" width="6.5703125" style="394" customWidth="1"/>
    <col min="4115" max="4120" width="9.140625" style="394" customWidth="1"/>
    <col min="4121" max="4121" width="11.28515625" style="394" bestFit="1" customWidth="1"/>
    <col min="4122" max="4122" width="10.140625" style="394" bestFit="1" customWidth="1"/>
    <col min="4123" max="4124" width="9.140625" style="394" customWidth="1"/>
    <col min="4125" max="4125" width="10.140625" style="394" bestFit="1" customWidth="1"/>
    <col min="4126" max="4352" width="11.42578125" style="394"/>
    <col min="4353" max="4353" width="253" style="394" customWidth="1"/>
    <col min="4354" max="4354" width="44.42578125" style="394" customWidth="1"/>
    <col min="4355" max="4355" width="48.7109375" style="394" customWidth="1"/>
    <col min="4356" max="4356" width="41.140625" style="394" customWidth="1"/>
    <col min="4357" max="4357" width="48.7109375" style="394" customWidth="1"/>
    <col min="4358" max="4358" width="51.140625" style="394" customWidth="1"/>
    <col min="4359" max="4359" width="48.7109375" style="394" customWidth="1"/>
    <col min="4360" max="4360" width="64" style="394" customWidth="1"/>
    <col min="4361" max="4361" width="42.42578125" style="394" customWidth="1"/>
    <col min="4362" max="4362" width="45.140625" style="394" customWidth="1"/>
    <col min="4363" max="4363" width="48.7109375" style="394" customWidth="1"/>
    <col min="4364" max="4364" width="41.140625" style="394" customWidth="1"/>
    <col min="4365" max="4365" width="48.7109375" style="394" customWidth="1"/>
    <col min="4366" max="4366" width="51.140625" style="394" customWidth="1"/>
    <col min="4367" max="4367" width="48.7109375" style="394" customWidth="1"/>
    <col min="4368" max="4368" width="64" style="394" customWidth="1"/>
    <col min="4369" max="4369" width="42.42578125" style="394" customWidth="1"/>
    <col min="4370" max="4370" width="6.5703125" style="394" customWidth="1"/>
    <col min="4371" max="4376" width="9.140625" style="394" customWidth="1"/>
    <col min="4377" max="4377" width="11.28515625" style="394" bestFit="1" customWidth="1"/>
    <col min="4378" max="4378" width="10.140625" style="394" bestFit="1" customWidth="1"/>
    <col min="4379" max="4380" width="9.140625" style="394" customWidth="1"/>
    <col min="4381" max="4381" width="10.140625" style="394" bestFit="1" customWidth="1"/>
    <col min="4382" max="4608" width="11.42578125" style="394"/>
    <col min="4609" max="4609" width="253" style="394" customWidth="1"/>
    <col min="4610" max="4610" width="44.42578125" style="394" customWidth="1"/>
    <col min="4611" max="4611" width="48.7109375" style="394" customWidth="1"/>
    <col min="4612" max="4612" width="41.140625" style="394" customWidth="1"/>
    <col min="4613" max="4613" width="48.7109375" style="394" customWidth="1"/>
    <col min="4614" max="4614" width="51.140625" style="394" customWidth="1"/>
    <col min="4615" max="4615" width="48.7109375" style="394" customWidth="1"/>
    <col min="4616" max="4616" width="64" style="394" customWidth="1"/>
    <col min="4617" max="4617" width="42.42578125" style="394" customWidth="1"/>
    <col min="4618" max="4618" width="45.140625" style="394" customWidth="1"/>
    <col min="4619" max="4619" width="48.7109375" style="394" customWidth="1"/>
    <col min="4620" max="4620" width="41.140625" style="394" customWidth="1"/>
    <col min="4621" max="4621" width="48.7109375" style="394" customWidth="1"/>
    <col min="4622" max="4622" width="51.140625" style="394" customWidth="1"/>
    <col min="4623" max="4623" width="48.7109375" style="394" customWidth="1"/>
    <col min="4624" max="4624" width="64" style="394" customWidth="1"/>
    <col min="4625" max="4625" width="42.42578125" style="394" customWidth="1"/>
    <col min="4626" max="4626" width="6.5703125" style="394" customWidth="1"/>
    <col min="4627" max="4632" width="9.140625" style="394" customWidth="1"/>
    <col min="4633" max="4633" width="11.28515625" style="394" bestFit="1" customWidth="1"/>
    <col min="4634" max="4634" width="10.140625" style="394" bestFit="1" customWidth="1"/>
    <col min="4635" max="4636" width="9.140625" style="394" customWidth="1"/>
    <col min="4637" max="4637" width="10.140625" style="394" bestFit="1" customWidth="1"/>
    <col min="4638" max="4864" width="11.42578125" style="394"/>
    <col min="4865" max="4865" width="253" style="394" customWidth="1"/>
    <col min="4866" max="4866" width="44.42578125" style="394" customWidth="1"/>
    <col min="4867" max="4867" width="48.7109375" style="394" customWidth="1"/>
    <col min="4868" max="4868" width="41.140625" style="394" customWidth="1"/>
    <col min="4869" max="4869" width="48.7109375" style="394" customWidth="1"/>
    <col min="4870" max="4870" width="51.140625" style="394" customWidth="1"/>
    <col min="4871" max="4871" width="48.7109375" style="394" customWidth="1"/>
    <col min="4872" max="4872" width="64" style="394" customWidth="1"/>
    <col min="4873" max="4873" width="42.42578125" style="394" customWidth="1"/>
    <col min="4874" max="4874" width="45.140625" style="394" customWidth="1"/>
    <col min="4875" max="4875" width="48.7109375" style="394" customWidth="1"/>
    <col min="4876" max="4876" width="41.140625" style="394" customWidth="1"/>
    <col min="4877" max="4877" width="48.7109375" style="394" customWidth="1"/>
    <col min="4878" max="4878" width="51.140625" style="394" customWidth="1"/>
    <col min="4879" max="4879" width="48.7109375" style="394" customWidth="1"/>
    <col min="4880" max="4880" width="64" style="394" customWidth="1"/>
    <col min="4881" max="4881" width="42.42578125" style="394" customWidth="1"/>
    <col min="4882" max="4882" width="6.5703125" style="394" customWidth="1"/>
    <col min="4883" max="4888" width="9.140625" style="394" customWidth="1"/>
    <col min="4889" max="4889" width="11.28515625" style="394" bestFit="1" customWidth="1"/>
    <col min="4890" max="4890" width="10.140625" style="394" bestFit="1" customWidth="1"/>
    <col min="4891" max="4892" width="9.140625" style="394" customWidth="1"/>
    <col min="4893" max="4893" width="10.140625" style="394" bestFit="1" customWidth="1"/>
    <col min="4894" max="5120" width="11.42578125" style="394"/>
    <col min="5121" max="5121" width="253" style="394" customWidth="1"/>
    <col min="5122" max="5122" width="44.42578125" style="394" customWidth="1"/>
    <col min="5123" max="5123" width="48.7109375" style="394" customWidth="1"/>
    <col min="5124" max="5124" width="41.140625" style="394" customWidth="1"/>
    <col min="5125" max="5125" width="48.7109375" style="394" customWidth="1"/>
    <col min="5126" max="5126" width="51.140625" style="394" customWidth="1"/>
    <col min="5127" max="5127" width="48.7109375" style="394" customWidth="1"/>
    <col min="5128" max="5128" width="64" style="394" customWidth="1"/>
    <col min="5129" max="5129" width="42.42578125" style="394" customWidth="1"/>
    <col min="5130" max="5130" width="45.140625" style="394" customWidth="1"/>
    <col min="5131" max="5131" width="48.7109375" style="394" customWidth="1"/>
    <col min="5132" max="5132" width="41.140625" style="394" customWidth="1"/>
    <col min="5133" max="5133" width="48.7109375" style="394" customWidth="1"/>
    <col min="5134" max="5134" width="51.140625" style="394" customWidth="1"/>
    <col min="5135" max="5135" width="48.7109375" style="394" customWidth="1"/>
    <col min="5136" max="5136" width="64" style="394" customWidth="1"/>
    <col min="5137" max="5137" width="42.42578125" style="394" customWidth="1"/>
    <col min="5138" max="5138" width="6.5703125" style="394" customWidth="1"/>
    <col min="5139" max="5144" width="9.140625" style="394" customWidth="1"/>
    <col min="5145" max="5145" width="11.28515625" style="394" bestFit="1" customWidth="1"/>
    <col min="5146" max="5146" width="10.140625" style="394" bestFit="1" customWidth="1"/>
    <col min="5147" max="5148" width="9.140625" style="394" customWidth="1"/>
    <col min="5149" max="5149" width="10.140625" style="394" bestFit="1" customWidth="1"/>
    <col min="5150" max="5376" width="11.42578125" style="394"/>
    <col min="5377" max="5377" width="253" style="394" customWidth="1"/>
    <col min="5378" max="5378" width="44.42578125" style="394" customWidth="1"/>
    <col min="5379" max="5379" width="48.7109375" style="394" customWidth="1"/>
    <col min="5380" max="5380" width="41.140625" style="394" customWidth="1"/>
    <col min="5381" max="5381" width="48.7109375" style="394" customWidth="1"/>
    <col min="5382" max="5382" width="51.140625" style="394" customWidth="1"/>
    <col min="5383" max="5383" width="48.7109375" style="394" customWidth="1"/>
    <col min="5384" max="5384" width="64" style="394" customWidth="1"/>
    <col min="5385" max="5385" width="42.42578125" style="394" customWidth="1"/>
    <col min="5386" max="5386" width="45.140625" style="394" customWidth="1"/>
    <col min="5387" max="5387" width="48.7109375" style="394" customWidth="1"/>
    <col min="5388" max="5388" width="41.140625" style="394" customWidth="1"/>
    <col min="5389" max="5389" width="48.7109375" style="394" customWidth="1"/>
    <col min="5390" max="5390" width="51.140625" style="394" customWidth="1"/>
    <col min="5391" max="5391" width="48.7109375" style="394" customWidth="1"/>
    <col min="5392" max="5392" width="64" style="394" customWidth="1"/>
    <col min="5393" max="5393" width="42.42578125" style="394" customWidth="1"/>
    <col min="5394" max="5394" width="6.5703125" style="394" customWidth="1"/>
    <col min="5395" max="5400" width="9.140625" style="394" customWidth="1"/>
    <col min="5401" max="5401" width="11.28515625" style="394" bestFit="1" customWidth="1"/>
    <col min="5402" max="5402" width="10.140625" style="394" bestFit="1" customWidth="1"/>
    <col min="5403" max="5404" width="9.140625" style="394" customWidth="1"/>
    <col min="5405" max="5405" width="10.140625" style="394" bestFit="1" customWidth="1"/>
    <col min="5406" max="5632" width="11.42578125" style="394"/>
    <col min="5633" max="5633" width="253" style="394" customWidth="1"/>
    <col min="5634" max="5634" width="44.42578125" style="394" customWidth="1"/>
    <col min="5635" max="5635" width="48.7109375" style="394" customWidth="1"/>
    <col min="5636" max="5636" width="41.140625" style="394" customWidth="1"/>
    <col min="5637" max="5637" width="48.7109375" style="394" customWidth="1"/>
    <col min="5638" max="5638" width="51.140625" style="394" customWidth="1"/>
    <col min="5639" max="5639" width="48.7109375" style="394" customWidth="1"/>
    <col min="5640" max="5640" width="64" style="394" customWidth="1"/>
    <col min="5641" max="5641" width="42.42578125" style="394" customWidth="1"/>
    <col min="5642" max="5642" width="45.140625" style="394" customWidth="1"/>
    <col min="5643" max="5643" width="48.7109375" style="394" customWidth="1"/>
    <col min="5644" max="5644" width="41.140625" style="394" customWidth="1"/>
    <col min="5645" max="5645" width="48.7109375" style="394" customWidth="1"/>
    <col min="5646" max="5646" width="51.140625" style="394" customWidth="1"/>
    <col min="5647" max="5647" width="48.7109375" style="394" customWidth="1"/>
    <col min="5648" max="5648" width="64" style="394" customWidth="1"/>
    <col min="5649" max="5649" width="42.42578125" style="394" customWidth="1"/>
    <col min="5650" max="5650" width="6.5703125" style="394" customWidth="1"/>
    <col min="5651" max="5656" width="9.140625" style="394" customWidth="1"/>
    <col min="5657" max="5657" width="11.28515625" style="394" bestFit="1" customWidth="1"/>
    <col min="5658" max="5658" width="10.140625" style="394" bestFit="1" customWidth="1"/>
    <col min="5659" max="5660" width="9.140625" style="394" customWidth="1"/>
    <col min="5661" max="5661" width="10.140625" style="394" bestFit="1" customWidth="1"/>
    <col min="5662" max="5888" width="11.42578125" style="394"/>
    <col min="5889" max="5889" width="253" style="394" customWidth="1"/>
    <col min="5890" max="5890" width="44.42578125" style="394" customWidth="1"/>
    <col min="5891" max="5891" width="48.7109375" style="394" customWidth="1"/>
    <col min="5892" max="5892" width="41.140625" style="394" customWidth="1"/>
    <col min="5893" max="5893" width="48.7109375" style="394" customWidth="1"/>
    <col min="5894" max="5894" width="51.140625" style="394" customWidth="1"/>
    <col min="5895" max="5895" width="48.7109375" style="394" customWidth="1"/>
    <col min="5896" max="5896" width="64" style="394" customWidth="1"/>
    <col min="5897" max="5897" width="42.42578125" style="394" customWidth="1"/>
    <col min="5898" max="5898" width="45.140625" style="394" customWidth="1"/>
    <col min="5899" max="5899" width="48.7109375" style="394" customWidth="1"/>
    <col min="5900" max="5900" width="41.140625" style="394" customWidth="1"/>
    <col min="5901" max="5901" width="48.7109375" style="394" customWidth="1"/>
    <col min="5902" max="5902" width="51.140625" style="394" customWidth="1"/>
    <col min="5903" max="5903" width="48.7109375" style="394" customWidth="1"/>
    <col min="5904" max="5904" width="64" style="394" customWidth="1"/>
    <col min="5905" max="5905" width="42.42578125" style="394" customWidth="1"/>
    <col min="5906" max="5906" width="6.5703125" style="394" customWidth="1"/>
    <col min="5907" max="5912" width="9.140625" style="394" customWidth="1"/>
    <col min="5913" max="5913" width="11.28515625" style="394" bestFit="1" customWidth="1"/>
    <col min="5914" max="5914" width="10.140625" style="394" bestFit="1" customWidth="1"/>
    <col min="5915" max="5916" width="9.140625" style="394" customWidth="1"/>
    <col min="5917" max="5917" width="10.140625" style="394" bestFit="1" customWidth="1"/>
    <col min="5918" max="6144" width="11.42578125" style="394"/>
    <col min="6145" max="6145" width="253" style="394" customWidth="1"/>
    <col min="6146" max="6146" width="44.42578125" style="394" customWidth="1"/>
    <col min="6147" max="6147" width="48.7109375" style="394" customWidth="1"/>
    <col min="6148" max="6148" width="41.140625" style="394" customWidth="1"/>
    <col min="6149" max="6149" width="48.7109375" style="394" customWidth="1"/>
    <col min="6150" max="6150" width="51.140625" style="394" customWidth="1"/>
    <col min="6151" max="6151" width="48.7109375" style="394" customWidth="1"/>
    <col min="6152" max="6152" width="64" style="394" customWidth="1"/>
    <col min="6153" max="6153" width="42.42578125" style="394" customWidth="1"/>
    <col min="6154" max="6154" width="45.140625" style="394" customWidth="1"/>
    <col min="6155" max="6155" width="48.7109375" style="394" customWidth="1"/>
    <col min="6156" max="6156" width="41.140625" style="394" customWidth="1"/>
    <col min="6157" max="6157" width="48.7109375" style="394" customWidth="1"/>
    <col min="6158" max="6158" width="51.140625" style="394" customWidth="1"/>
    <col min="6159" max="6159" width="48.7109375" style="394" customWidth="1"/>
    <col min="6160" max="6160" width="64" style="394" customWidth="1"/>
    <col min="6161" max="6161" width="42.42578125" style="394" customWidth="1"/>
    <col min="6162" max="6162" width="6.5703125" style="394" customWidth="1"/>
    <col min="6163" max="6168" width="9.140625" style="394" customWidth="1"/>
    <col min="6169" max="6169" width="11.28515625" style="394" bestFit="1" customWidth="1"/>
    <col min="6170" max="6170" width="10.140625" style="394" bestFit="1" customWidth="1"/>
    <col min="6171" max="6172" width="9.140625" style="394" customWidth="1"/>
    <col min="6173" max="6173" width="10.140625" style="394" bestFit="1" customWidth="1"/>
    <col min="6174" max="6400" width="11.42578125" style="394"/>
    <col min="6401" max="6401" width="253" style="394" customWidth="1"/>
    <col min="6402" max="6402" width="44.42578125" style="394" customWidth="1"/>
    <col min="6403" max="6403" width="48.7109375" style="394" customWidth="1"/>
    <col min="6404" max="6404" width="41.140625" style="394" customWidth="1"/>
    <col min="6405" max="6405" width="48.7109375" style="394" customWidth="1"/>
    <col min="6406" max="6406" width="51.140625" style="394" customWidth="1"/>
    <col min="6407" max="6407" width="48.7109375" style="394" customWidth="1"/>
    <col min="6408" max="6408" width="64" style="394" customWidth="1"/>
    <col min="6409" max="6409" width="42.42578125" style="394" customWidth="1"/>
    <col min="6410" max="6410" width="45.140625" style="394" customWidth="1"/>
    <col min="6411" max="6411" width="48.7109375" style="394" customWidth="1"/>
    <col min="6412" max="6412" width="41.140625" style="394" customWidth="1"/>
    <col min="6413" max="6413" width="48.7109375" style="394" customWidth="1"/>
    <col min="6414" max="6414" width="51.140625" style="394" customWidth="1"/>
    <col min="6415" max="6415" width="48.7109375" style="394" customWidth="1"/>
    <col min="6416" max="6416" width="64" style="394" customWidth="1"/>
    <col min="6417" max="6417" width="42.42578125" style="394" customWidth="1"/>
    <col min="6418" max="6418" width="6.5703125" style="394" customWidth="1"/>
    <col min="6419" max="6424" width="9.140625" style="394" customWidth="1"/>
    <col min="6425" max="6425" width="11.28515625" style="394" bestFit="1" customWidth="1"/>
    <col min="6426" max="6426" width="10.140625" style="394" bestFit="1" customWidth="1"/>
    <col min="6427" max="6428" width="9.140625" style="394" customWidth="1"/>
    <col min="6429" max="6429" width="10.140625" style="394" bestFit="1" customWidth="1"/>
    <col min="6430" max="6656" width="11.42578125" style="394"/>
    <col min="6657" max="6657" width="253" style="394" customWidth="1"/>
    <col min="6658" max="6658" width="44.42578125" style="394" customWidth="1"/>
    <col min="6659" max="6659" width="48.7109375" style="394" customWidth="1"/>
    <col min="6660" max="6660" width="41.140625" style="394" customWidth="1"/>
    <col min="6661" max="6661" width="48.7109375" style="394" customWidth="1"/>
    <col min="6662" max="6662" width="51.140625" style="394" customWidth="1"/>
    <col min="6663" max="6663" width="48.7109375" style="394" customWidth="1"/>
    <col min="6664" max="6664" width="64" style="394" customWidth="1"/>
    <col min="6665" max="6665" width="42.42578125" style="394" customWidth="1"/>
    <col min="6666" max="6666" width="45.140625" style="394" customWidth="1"/>
    <col min="6667" max="6667" width="48.7109375" style="394" customWidth="1"/>
    <col min="6668" max="6668" width="41.140625" style="394" customWidth="1"/>
    <col min="6669" max="6669" width="48.7109375" style="394" customWidth="1"/>
    <col min="6670" max="6670" width="51.140625" style="394" customWidth="1"/>
    <col min="6671" max="6671" width="48.7109375" style="394" customWidth="1"/>
    <col min="6672" max="6672" width="64" style="394" customWidth="1"/>
    <col min="6673" max="6673" width="42.42578125" style="394" customWidth="1"/>
    <col min="6674" max="6674" width="6.5703125" style="394" customWidth="1"/>
    <col min="6675" max="6680" width="9.140625" style="394" customWidth="1"/>
    <col min="6681" max="6681" width="11.28515625" style="394" bestFit="1" customWidth="1"/>
    <col min="6682" max="6682" width="10.140625" style="394" bestFit="1" customWidth="1"/>
    <col min="6683" max="6684" width="9.140625" style="394" customWidth="1"/>
    <col min="6685" max="6685" width="10.140625" style="394" bestFit="1" customWidth="1"/>
    <col min="6686" max="6912" width="11.42578125" style="394"/>
    <col min="6913" max="6913" width="253" style="394" customWidth="1"/>
    <col min="6914" max="6914" width="44.42578125" style="394" customWidth="1"/>
    <col min="6915" max="6915" width="48.7109375" style="394" customWidth="1"/>
    <col min="6916" max="6916" width="41.140625" style="394" customWidth="1"/>
    <col min="6917" max="6917" width="48.7109375" style="394" customWidth="1"/>
    <col min="6918" max="6918" width="51.140625" style="394" customWidth="1"/>
    <col min="6919" max="6919" width="48.7109375" style="394" customWidth="1"/>
    <col min="6920" max="6920" width="64" style="394" customWidth="1"/>
    <col min="6921" max="6921" width="42.42578125" style="394" customWidth="1"/>
    <col min="6922" max="6922" width="45.140625" style="394" customWidth="1"/>
    <col min="6923" max="6923" width="48.7109375" style="394" customWidth="1"/>
    <col min="6924" max="6924" width="41.140625" style="394" customWidth="1"/>
    <col min="6925" max="6925" width="48.7109375" style="394" customWidth="1"/>
    <col min="6926" max="6926" width="51.140625" style="394" customWidth="1"/>
    <col min="6927" max="6927" width="48.7109375" style="394" customWidth="1"/>
    <col min="6928" max="6928" width="64" style="394" customWidth="1"/>
    <col min="6929" max="6929" width="42.42578125" style="394" customWidth="1"/>
    <col min="6930" max="6930" width="6.5703125" style="394" customWidth="1"/>
    <col min="6931" max="6936" width="9.140625" style="394" customWidth="1"/>
    <col min="6937" max="6937" width="11.28515625" style="394" bestFit="1" customWidth="1"/>
    <col min="6938" max="6938" width="10.140625" style="394" bestFit="1" customWidth="1"/>
    <col min="6939" max="6940" width="9.140625" style="394" customWidth="1"/>
    <col min="6941" max="6941" width="10.140625" style="394" bestFit="1" customWidth="1"/>
    <col min="6942" max="7168" width="11.42578125" style="394"/>
    <col min="7169" max="7169" width="253" style="394" customWidth="1"/>
    <col min="7170" max="7170" width="44.42578125" style="394" customWidth="1"/>
    <col min="7171" max="7171" width="48.7109375" style="394" customWidth="1"/>
    <col min="7172" max="7172" width="41.140625" style="394" customWidth="1"/>
    <col min="7173" max="7173" width="48.7109375" style="394" customWidth="1"/>
    <col min="7174" max="7174" width="51.140625" style="394" customWidth="1"/>
    <col min="7175" max="7175" width="48.7109375" style="394" customWidth="1"/>
    <col min="7176" max="7176" width="64" style="394" customWidth="1"/>
    <col min="7177" max="7177" width="42.42578125" style="394" customWidth="1"/>
    <col min="7178" max="7178" width="45.140625" style="394" customWidth="1"/>
    <col min="7179" max="7179" width="48.7109375" style="394" customWidth="1"/>
    <col min="7180" max="7180" width="41.140625" style="394" customWidth="1"/>
    <col min="7181" max="7181" width="48.7109375" style="394" customWidth="1"/>
    <col min="7182" max="7182" width="51.140625" style="394" customWidth="1"/>
    <col min="7183" max="7183" width="48.7109375" style="394" customWidth="1"/>
    <col min="7184" max="7184" width="64" style="394" customWidth="1"/>
    <col min="7185" max="7185" width="42.42578125" style="394" customWidth="1"/>
    <col min="7186" max="7186" width="6.5703125" style="394" customWidth="1"/>
    <col min="7187" max="7192" width="9.140625" style="394" customWidth="1"/>
    <col min="7193" max="7193" width="11.28515625" style="394" bestFit="1" customWidth="1"/>
    <col min="7194" max="7194" width="10.140625" style="394" bestFit="1" customWidth="1"/>
    <col min="7195" max="7196" width="9.140625" style="394" customWidth="1"/>
    <col min="7197" max="7197" width="10.140625" style="394" bestFit="1" customWidth="1"/>
    <col min="7198" max="7424" width="11.42578125" style="394"/>
    <col min="7425" max="7425" width="253" style="394" customWidth="1"/>
    <col min="7426" max="7426" width="44.42578125" style="394" customWidth="1"/>
    <col min="7427" max="7427" width="48.7109375" style="394" customWidth="1"/>
    <col min="7428" max="7428" width="41.140625" style="394" customWidth="1"/>
    <col min="7429" max="7429" width="48.7109375" style="394" customWidth="1"/>
    <col min="7430" max="7430" width="51.140625" style="394" customWidth="1"/>
    <col min="7431" max="7431" width="48.7109375" style="394" customWidth="1"/>
    <col min="7432" max="7432" width="64" style="394" customWidth="1"/>
    <col min="7433" max="7433" width="42.42578125" style="394" customWidth="1"/>
    <col min="7434" max="7434" width="45.140625" style="394" customWidth="1"/>
    <col min="7435" max="7435" width="48.7109375" style="394" customWidth="1"/>
    <col min="7436" max="7436" width="41.140625" style="394" customWidth="1"/>
    <col min="7437" max="7437" width="48.7109375" style="394" customWidth="1"/>
    <col min="7438" max="7438" width="51.140625" style="394" customWidth="1"/>
    <col min="7439" max="7439" width="48.7109375" style="394" customWidth="1"/>
    <col min="7440" max="7440" width="64" style="394" customWidth="1"/>
    <col min="7441" max="7441" width="42.42578125" style="394" customWidth="1"/>
    <col min="7442" max="7442" width="6.5703125" style="394" customWidth="1"/>
    <col min="7443" max="7448" width="9.140625" style="394" customWidth="1"/>
    <col min="7449" max="7449" width="11.28515625" style="394" bestFit="1" customWidth="1"/>
    <col min="7450" max="7450" width="10.140625" style="394" bestFit="1" customWidth="1"/>
    <col min="7451" max="7452" width="9.140625" style="394" customWidth="1"/>
    <col min="7453" max="7453" width="10.140625" style="394" bestFit="1" customWidth="1"/>
    <col min="7454" max="7680" width="11.42578125" style="394"/>
    <col min="7681" max="7681" width="253" style="394" customWidth="1"/>
    <col min="7682" max="7682" width="44.42578125" style="394" customWidth="1"/>
    <col min="7683" max="7683" width="48.7109375" style="394" customWidth="1"/>
    <col min="7684" max="7684" width="41.140625" style="394" customWidth="1"/>
    <col min="7685" max="7685" width="48.7109375" style="394" customWidth="1"/>
    <col min="7686" max="7686" width="51.140625" style="394" customWidth="1"/>
    <col min="7687" max="7687" width="48.7109375" style="394" customWidth="1"/>
    <col min="7688" max="7688" width="64" style="394" customWidth="1"/>
    <col min="7689" max="7689" width="42.42578125" style="394" customWidth="1"/>
    <col min="7690" max="7690" width="45.140625" style="394" customWidth="1"/>
    <col min="7691" max="7691" width="48.7109375" style="394" customWidth="1"/>
    <col min="7692" max="7692" width="41.140625" style="394" customWidth="1"/>
    <col min="7693" max="7693" width="48.7109375" style="394" customWidth="1"/>
    <col min="7694" max="7694" width="51.140625" style="394" customWidth="1"/>
    <col min="7695" max="7695" width="48.7109375" style="394" customWidth="1"/>
    <col min="7696" max="7696" width="64" style="394" customWidth="1"/>
    <col min="7697" max="7697" width="42.42578125" style="394" customWidth="1"/>
    <col min="7698" max="7698" width="6.5703125" style="394" customWidth="1"/>
    <col min="7699" max="7704" width="9.140625" style="394" customWidth="1"/>
    <col min="7705" max="7705" width="11.28515625" style="394" bestFit="1" customWidth="1"/>
    <col min="7706" max="7706" width="10.140625" style="394" bestFit="1" customWidth="1"/>
    <col min="7707" max="7708" width="9.140625" style="394" customWidth="1"/>
    <col min="7709" max="7709" width="10.140625" style="394" bestFit="1" customWidth="1"/>
    <col min="7710" max="7936" width="11.42578125" style="394"/>
    <col min="7937" max="7937" width="253" style="394" customWidth="1"/>
    <col min="7938" max="7938" width="44.42578125" style="394" customWidth="1"/>
    <col min="7939" max="7939" width="48.7109375" style="394" customWidth="1"/>
    <col min="7940" max="7940" width="41.140625" style="394" customWidth="1"/>
    <col min="7941" max="7941" width="48.7109375" style="394" customWidth="1"/>
    <col min="7942" max="7942" width="51.140625" style="394" customWidth="1"/>
    <col min="7943" max="7943" width="48.7109375" style="394" customWidth="1"/>
    <col min="7944" max="7944" width="64" style="394" customWidth="1"/>
    <col min="7945" max="7945" width="42.42578125" style="394" customWidth="1"/>
    <col min="7946" max="7946" width="45.140625" style="394" customWidth="1"/>
    <col min="7947" max="7947" width="48.7109375" style="394" customWidth="1"/>
    <col min="7948" max="7948" width="41.140625" style="394" customWidth="1"/>
    <col min="7949" max="7949" width="48.7109375" style="394" customWidth="1"/>
    <col min="7950" max="7950" width="51.140625" style="394" customWidth="1"/>
    <col min="7951" max="7951" width="48.7109375" style="394" customWidth="1"/>
    <col min="7952" max="7952" width="64" style="394" customWidth="1"/>
    <col min="7953" max="7953" width="42.42578125" style="394" customWidth="1"/>
    <col min="7954" max="7954" width="6.5703125" style="394" customWidth="1"/>
    <col min="7955" max="7960" width="9.140625" style="394" customWidth="1"/>
    <col min="7961" max="7961" width="11.28515625" style="394" bestFit="1" customWidth="1"/>
    <col min="7962" max="7962" width="10.140625" style="394" bestFit="1" customWidth="1"/>
    <col min="7963" max="7964" width="9.140625" style="394" customWidth="1"/>
    <col min="7965" max="7965" width="10.140625" style="394" bestFit="1" customWidth="1"/>
    <col min="7966" max="8192" width="11.42578125" style="394"/>
    <col min="8193" max="8193" width="253" style="394" customWidth="1"/>
    <col min="8194" max="8194" width="44.42578125" style="394" customWidth="1"/>
    <col min="8195" max="8195" width="48.7109375" style="394" customWidth="1"/>
    <col min="8196" max="8196" width="41.140625" style="394" customWidth="1"/>
    <col min="8197" max="8197" width="48.7109375" style="394" customWidth="1"/>
    <col min="8198" max="8198" width="51.140625" style="394" customWidth="1"/>
    <col min="8199" max="8199" width="48.7109375" style="394" customWidth="1"/>
    <col min="8200" max="8200" width="64" style="394" customWidth="1"/>
    <col min="8201" max="8201" width="42.42578125" style="394" customWidth="1"/>
    <col min="8202" max="8202" width="45.140625" style="394" customWidth="1"/>
    <col min="8203" max="8203" width="48.7109375" style="394" customWidth="1"/>
    <col min="8204" max="8204" width="41.140625" style="394" customWidth="1"/>
    <col min="8205" max="8205" width="48.7109375" style="394" customWidth="1"/>
    <col min="8206" max="8206" width="51.140625" style="394" customWidth="1"/>
    <col min="8207" max="8207" width="48.7109375" style="394" customWidth="1"/>
    <col min="8208" max="8208" width="64" style="394" customWidth="1"/>
    <col min="8209" max="8209" width="42.42578125" style="394" customWidth="1"/>
    <col min="8210" max="8210" width="6.5703125" style="394" customWidth="1"/>
    <col min="8211" max="8216" width="9.140625" style="394" customWidth="1"/>
    <col min="8217" max="8217" width="11.28515625" style="394" bestFit="1" customWidth="1"/>
    <col min="8218" max="8218" width="10.140625" style="394" bestFit="1" customWidth="1"/>
    <col min="8219" max="8220" width="9.140625" style="394" customWidth="1"/>
    <col min="8221" max="8221" width="10.140625" style="394" bestFit="1" customWidth="1"/>
    <col min="8222" max="8448" width="11.42578125" style="394"/>
    <col min="8449" max="8449" width="253" style="394" customWidth="1"/>
    <col min="8450" max="8450" width="44.42578125" style="394" customWidth="1"/>
    <col min="8451" max="8451" width="48.7109375" style="394" customWidth="1"/>
    <col min="8452" max="8452" width="41.140625" style="394" customWidth="1"/>
    <col min="8453" max="8453" width="48.7109375" style="394" customWidth="1"/>
    <col min="8454" max="8454" width="51.140625" style="394" customWidth="1"/>
    <col min="8455" max="8455" width="48.7109375" style="394" customWidth="1"/>
    <col min="8456" max="8456" width="64" style="394" customWidth="1"/>
    <col min="8457" max="8457" width="42.42578125" style="394" customWidth="1"/>
    <col min="8458" max="8458" width="45.140625" style="394" customWidth="1"/>
    <col min="8459" max="8459" width="48.7109375" style="394" customWidth="1"/>
    <col min="8460" max="8460" width="41.140625" style="394" customWidth="1"/>
    <col min="8461" max="8461" width="48.7109375" style="394" customWidth="1"/>
    <col min="8462" max="8462" width="51.140625" style="394" customWidth="1"/>
    <col min="8463" max="8463" width="48.7109375" style="394" customWidth="1"/>
    <col min="8464" max="8464" width="64" style="394" customWidth="1"/>
    <col min="8465" max="8465" width="42.42578125" style="394" customWidth="1"/>
    <col min="8466" max="8466" width="6.5703125" style="394" customWidth="1"/>
    <col min="8467" max="8472" width="9.140625" style="394" customWidth="1"/>
    <col min="8473" max="8473" width="11.28515625" style="394" bestFit="1" customWidth="1"/>
    <col min="8474" max="8474" width="10.140625" style="394" bestFit="1" customWidth="1"/>
    <col min="8475" max="8476" width="9.140625" style="394" customWidth="1"/>
    <col min="8477" max="8477" width="10.140625" style="394" bestFit="1" customWidth="1"/>
    <col min="8478" max="8704" width="11.42578125" style="394"/>
    <col min="8705" max="8705" width="253" style="394" customWidth="1"/>
    <col min="8706" max="8706" width="44.42578125" style="394" customWidth="1"/>
    <col min="8707" max="8707" width="48.7109375" style="394" customWidth="1"/>
    <col min="8708" max="8708" width="41.140625" style="394" customWidth="1"/>
    <col min="8709" max="8709" width="48.7109375" style="394" customWidth="1"/>
    <col min="8710" max="8710" width="51.140625" style="394" customWidth="1"/>
    <col min="8711" max="8711" width="48.7109375" style="394" customWidth="1"/>
    <col min="8712" max="8712" width="64" style="394" customWidth="1"/>
    <col min="8713" max="8713" width="42.42578125" style="394" customWidth="1"/>
    <col min="8714" max="8714" width="45.140625" style="394" customWidth="1"/>
    <col min="8715" max="8715" width="48.7109375" style="394" customWidth="1"/>
    <col min="8716" max="8716" width="41.140625" style="394" customWidth="1"/>
    <col min="8717" max="8717" width="48.7109375" style="394" customWidth="1"/>
    <col min="8718" max="8718" width="51.140625" style="394" customWidth="1"/>
    <col min="8719" max="8719" width="48.7109375" style="394" customWidth="1"/>
    <col min="8720" max="8720" width="64" style="394" customWidth="1"/>
    <col min="8721" max="8721" width="42.42578125" style="394" customWidth="1"/>
    <col min="8722" max="8722" width="6.5703125" style="394" customWidth="1"/>
    <col min="8723" max="8728" width="9.140625" style="394" customWidth="1"/>
    <col min="8729" max="8729" width="11.28515625" style="394" bestFit="1" customWidth="1"/>
    <col min="8730" max="8730" width="10.140625" style="394" bestFit="1" customWidth="1"/>
    <col min="8731" max="8732" width="9.140625" style="394" customWidth="1"/>
    <col min="8733" max="8733" width="10.140625" style="394" bestFit="1" customWidth="1"/>
    <col min="8734" max="8960" width="11.42578125" style="394"/>
    <col min="8961" max="8961" width="253" style="394" customWidth="1"/>
    <col min="8962" max="8962" width="44.42578125" style="394" customWidth="1"/>
    <col min="8963" max="8963" width="48.7109375" style="394" customWidth="1"/>
    <col min="8964" max="8964" width="41.140625" style="394" customWidth="1"/>
    <col min="8965" max="8965" width="48.7109375" style="394" customWidth="1"/>
    <col min="8966" max="8966" width="51.140625" style="394" customWidth="1"/>
    <col min="8967" max="8967" width="48.7109375" style="394" customWidth="1"/>
    <col min="8968" max="8968" width="64" style="394" customWidth="1"/>
    <col min="8969" max="8969" width="42.42578125" style="394" customWidth="1"/>
    <col min="8970" max="8970" width="45.140625" style="394" customWidth="1"/>
    <col min="8971" max="8971" width="48.7109375" style="394" customWidth="1"/>
    <col min="8972" max="8972" width="41.140625" style="394" customWidth="1"/>
    <col min="8973" max="8973" width="48.7109375" style="394" customWidth="1"/>
    <col min="8974" max="8974" width="51.140625" style="394" customWidth="1"/>
    <col min="8975" max="8975" width="48.7109375" style="394" customWidth="1"/>
    <col min="8976" max="8976" width="64" style="394" customWidth="1"/>
    <col min="8977" max="8977" width="42.42578125" style="394" customWidth="1"/>
    <col min="8978" max="8978" width="6.5703125" style="394" customWidth="1"/>
    <col min="8979" max="8984" width="9.140625" style="394" customWidth="1"/>
    <col min="8985" max="8985" width="11.28515625" style="394" bestFit="1" customWidth="1"/>
    <col min="8986" max="8986" width="10.140625" style="394" bestFit="1" customWidth="1"/>
    <col min="8987" max="8988" width="9.140625" style="394" customWidth="1"/>
    <col min="8989" max="8989" width="10.140625" style="394" bestFit="1" customWidth="1"/>
    <col min="8990" max="9216" width="11.42578125" style="394"/>
    <col min="9217" max="9217" width="253" style="394" customWidth="1"/>
    <col min="9218" max="9218" width="44.42578125" style="394" customWidth="1"/>
    <col min="9219" max="9219" width="48.7109375" style="394" customWidth="1"/>
    <col min="9220" max="9220" width="41.140625" style="394" customWidth="1"/>
    <col min="9221" max="9221" width="48.7109375" style="394" customWidth="1"/>
    <col min="9222" max="9222" width="51.140625" style="394" customWidth="1"/>
    <col min="9223" max="9223" width="48.7109375" style="394" customWidth="1"/>
    <col min="9224" max="9224" width="64" style="394" customWidth="1"/>
    <col min="9225" max="9225" width="42.42578125" style="394" customWidth="1"/>
    <col min="9226" max="9226" width="45.140625" style="394" customWidth="1"/>
    <col min="9227" max="9227" width="48.7109375" style="394" customWidth="1"/>
    <col min="9228" max="9228" width="41.140625" style="394" customWidth="1"/>
    <col min="9229" max="9229" width="48.7109375" style="394" customWidth="1"/>
    <col min="9230" max="9230" width="51.140625" style="394" customWidth="1"/>
    <col min="9231" max="9231" width="48.7109375" style="394" customWidth="1"/>
    <col min="9232" max="9232" width="64" style="394" customWidth="1"/>
    <col min="9233" max="9233" width="42.42578125" style="394" customWidth="1"/>
    <col min="9234" max="9234" width="6.5703125" style="394" customWidth="1"/>
    <col min="9235" max="9240" width="9.140625" style="394" customWidth="1"/>
    <col min="9241" max="9241" width="11.28515625" style="394" bestFit="1" customWidth="1"/>
    <col min="9242" max="9242" width="10.140625" style="394" bestFit="1" customWidth="1"/>
    <col min="9243" max="9244" width="9.140625" style="394" customWidth="1"/>
    <col min="9245" max="9245" width="10.140625" style="394" bestFit="1" customWidth="1"/>
    <col min="9246" max="9472" width="11.42578125" style="394"/>
    <col min="9473" max="9473" width="253" style="394" customWidth="1"/>
    <col min="9474" max="9474" width="44.42578125" style="394" customWidth="1"/>
    <col min="9475" max="9475" width="48.7109375" style="394" customWidth="1"/>
    <col min="9476" max="9476" width="41.140625" style="394" customWidth="1"/>
    <col min="9477" max="9477" width="48.7109375" style="394" customWidth="1"/>
    <col min="9478" max="9478" width="51.140625" style="394" customWidth="1"/>
    <col min="9479" max="9479" width="48.7109375" style="394" customWidth="1"/>
    <col min="9480" max="9480" width="64" style="394" customWidth="1"/>
    <col min="9481" max="9481" width="42.42578125" style="394" customWidth="1"/>
    <col min="9482" max="9482" width="45.140625" style="394" customWidth="1"/>
    <col min="9483" max="9483" width="48.7109375" style="394" customWidth="1"/>
    <col min="9484" max="9484" width="41.140625" style="394" customWidth="1"/>
    <col min="9485" max="9485" width="48.7109375" style="394" customWidth="1"/>
    <col min="9486" max="9486" width="51.140625" style="394" customWidth="1"/>
    <col min="9487" max="9487" width="48.7109375" style="394" customWidth="1"/>
    <col min="9488" max="9488" width="64" style="394" customWidth="1"/>
    <col min="9489" max="9489" width="42.42578125" style="394" customWidth="1"/>
    <col min="9490" max="9490" width="6.5703125" style="394" customWidth="1"/>
    <col min="9491" max="9496" width="9.140625" style="394" customWidth="1"/>
    <col min="9497" max="9497" width="11.28515625" style="394" bestFit="1" customWidth="1"/>
    <col min="9498" max="9498" width="10.140625" style="394" bestFit="1" customWidth="1"/>
    <col min="9499" max="9500" width="9.140625" style="394" customWidth="1"/>
    <col min="9501" max="9501" width="10.140625" style="394" bestFit="1" customWidth="1"/>
    <col min="9502" max="9728" width="11.42578125" style="394"/>
    <col min="9729" max="9729" width="253" style="394" customWidth="1"/>
    <col min="9730" max="9730" width="44.42578125" style="394" customWidth="1"/>
    <col min="9731" max="9731" width="48.7109375" style="394" customWidth="1"/>
    <col min="9732" max="9732" width="41.140625" style="394" customWidth="1"/>
    <col min="9733" max="9733" width="48.7109375" style="394" customWidth="1"/>
    <col min="9734" max="9734" width="51.140625" style="394" customWidth="1"/>
    <col min="9735" max="9735" width="48.7109375" style="394" customWidth="1"/>
    <col min="9736" max="9736" width="64" style="394" customWidth="1"/>
    <col min="9737" max="9737" width="42.42578125" style="394" customWidth="1"/>
    <col min="9738" max="9738" width="45.140625" style="394" customWidth="1"/>
    <col min="9739" max="9739" width="48.7109375" style="394" customWidth="1"/>
    <col min="9740" max="9740" width="41.140625" style="394" customWidth="1"/>
    <col min="9741" max="9741" width="48.7109375" style="394" customWidth="1"/>
    <col min="9742" max="9742" width="51.140625" style="394" customWidth="1"/>
    <col min="9743" max="9743" width="48.7109375" style="394" customWidth="1"/>
    <col min="9744" max="9744" width="64" style="394" customWidth="1"/>
    <col min="9745" max="9745" width="42.42578125" style="394" customWidth="1"/>
    <col min="9746" max="9746" width="6.5703125" style="394" customWidth="1"/>
    <col min="9747" max="9752" width="9.140625" style="394" customWidth="1"/>
    <col min="9753" max="9753" width="11.28515625" style="394" bestFit="1" customWidth="1"/>
    <col min="9754" max="9754" width="10.140625" style="394" bestFit="1" customWidth="1"/>
    <col min="9755" max="9756" width="9.140625" style="394" customWidth="1"/>
    <col min="9757" max="9757" width="10.140625" style="394" bestFit="1" customWidth="1"/>
    <col min="9758" max="9984" width="11.42578125" style="394"/>
    <col min="9985" max="9985" width="253" style="394" customWidth="1"/>
    <col min="9986" max="9986" width="44.42578125" style="394" customWidth="1"/>
    <col min="9987" max="9987" width="48.7109375" style="394" customWidth="1"/>
    <col min="9988" max="9988" width="41.140625" style="394" customWidth="1"/>
    <col min="9989" max="9989" width="48.7109375" style="394" customWidth="1"/>
    <col min="9990" max="9990" width="51.140625" style="394" customWidth="1"/>
    <col min="9991" max="9991" width="48.7109375" style="394" customWidth="1"/>
    <col min="9992" max="9992" width="64" style="394" customWidth="1"/>
    <col min="9993" max="9993" width="42.42578125" style="394" customWidth="1"/>
    <col min="9994" max="9994" width="45.140625" style="394" customWidth="1"/>
    <col min="9995" max="9995" width="48.7109375" style="394" customWidth="1"/>
    <col min="9996" max="9996" width="41.140625" style="394" customWidth="1"/>
    <col min="9997" max="9997" width="48.7109375" style="394" customWidth="1"/>
    <col min="9998" max="9998" width="51.140625" style="394" customWidth="1"/>
    <col min="9999" max="9999" width="48.7109375" style="394" customWidth="1"/>
    <col min="10000" max="10000" width="64" style="394" customWidth="1"/>
    <col min="10001" max="10001" width="42.42578125" style="394" customWidth="1"/>
    <col min="10002" max="10002" width="6.5703125" style="394" customWidth="1"/>
    <col min="10003" max="10008" width="9.140625" style="394" customWidth="1"/>
    <col min="10009" max="10009" width="11.28515625" style="394" bestFit="1" customWidth="1"/>
    <col min="10010" max="10010" width="10.140625" style="394" bestFit="1" customWidth="1"/>
    <col min="10011" max="10012" width="9.140625" style="394" customWidth="1"/>
    <col min="10013" max="10013" width="10.140625" style="394" bestFit="1" customWidth="1"/>
    <col min="10014" max="10240" width="11.42578125" style="394"/>
    <col min="10241" max="10241" width="253" style="394" customWidth="1"/>
    <col min="10242" max="10242" width="44.42578125" style="394" customWidth="1"/>
    <col min="10243" max="10243" width="48.7109375" style="394" customWidth="1"/>
    <col min="10244" max="10244" width="41.140625" style="394" customWidth="1"/>
    <col min="10245" max="10245" width="48.7109375" style="394" customWidth="1"/>
    <col min="10246" max="10246" width="51.140625" style="394" customWidth="1"/>
    <col min="10247" max="10247" width="48.7109375" style="394" customWidth="1"/>
    <col min="10248" max="10248" width="64" style="394" customWidth="1"/>
    <col min="10249" max="10249" width="42.42578125" style="394" customWidth="1"/>
    <col min="10250" max="10250" width="45.140625" style="394" customWidth="1"/>
    <col min="10251" max="10251" width="48.7109375" style="394" customWidth="1"/>
    <col min="10252" max="10252" width="41.140625" style="394" customWidth="1"/>
    <col min="10253" max="10253" width="48.7109375" style="394" customWidth="1"/>
    <col min="10254" max="10254" width="51.140625" style="394" customWidth="1"/>
    <col min="10255" max="10255" width="48.7109375" style="394" customWidth="1"/>
    <col min="10256" max="10256" width="64" style="394" customWidth="1"/>
    <col min="10257" max="10257" width="42.42578125" style="394" customWidth="1"/>
    <col min="10258" max="10258" width="6.5703125" style="394" customWidth="1"/>
    <col min="10259" max="10264" width="9.140625" style="394" customWidth="1"/>
    <col min="10265" max="10265" width="11.28515625" style="394" bestFit="1" customWidth="1"/>
    <col min="10266" max="10266" width="10.140625" style="394" bestFit="1" customWidth="1"/>
    <col min="10267" max="10268" width="9.140625" style="394" customWidth="1"/>
    <col min="10269" max="10269" width="10.140625" style="394" bestFit="1" customWidth="1"/>
    <col min="10270" max="10496" width="11.42578125" style="394"/>
    <col min="10497" max="10497" width="253" style="394" customWidth="1"/>
    <col min="10498" max="10498" width="44.42578125" style="394" customWidth="1"/>
    <col min="10499" max="10499" width="48.7109375" style="394" customWidth="1"/>
    <col min="10500" max="10500" width="41.140625" style="394" customWidth="1"/>
    <col min="10501" max="10501" width="48.7109375" style="394" customWidth="1"/>
    <col min="10502" max="10502" width="51.140625" style="394" customWidth="1"/>
    <col min="10503" max="10503" width="48.7109375" style="394" customWidth="1"/>
    <col min="10504" max="10504" width="64" style="394" customWidth="1"/>
    <col min="10505" max="10505" width="42.42578125" style="394" customWidth="1"/>
    <col min="10506" max="10506" width="45.140625" style="394" customWidth="1"/>
    <col min="10507" max="10507" width="48.7109375" style="394" customWidth="1"/>
    <col min="10508" max="10508" width="41.140625" style="394" customWidth="1"/>
    <col min="10509" max="10509" width="48.7109375" style="394" customWidth="1"/>
    <col min="10510" max="10510" width="51.140625" style="394" customWidth="1"/>
    <col min="10511" max="10511" width="48.7109375" style="394" customWidth="1"/>
    <col min="10512" max="10512" width="64" style="394" customWidth="1"/>
    <col min="10513" max="10513" width="42.42578125" style="394" customWidth="1"/>
    <col min="10514" max="10514" width="6.5703125" style="394" customWidth="1"/>
    <col min="10515" max="10520" width="9.140625" style="394" customWidth="1"/>
    <col min="10521" max="10521" width="11.28515625" style="394" bestFit="1" customWidth="1"/>
    <col min="10522" max="10522" width="10.140625" style="394" bestFit="1" customWidth="1"/>
    <col min="10523" max="10524" width="9.140625" style="394" customWidth="1"/>
    <col min="10525" max="10525" width="10.140625" style="394" bestFit="1" customWidth="1"/>
    <col min="10526" max="10752" width="11.42578125" style="394"/>
    <col min="10753" max="10753" width="253" style="394" customWidth="1"/>
    <col min="10754" max="10754" width="44.42578125" style="394" customWidth="1"/>
    <col min="10755" max="10755" width="48.7109375" style="394" customWidth="1"/>
    <col min="10756" max="10756" width="41.140625" style="394" customWidth="1"/>
    <col min="10757" max="10757" width="48.7109375" style="394" customWidth="1"/>
    <col min="10758" max="10758" width="51.140625" style="394" customWidth="1"/>
    <col min="10759" max="10759" width="48.7109375" style="394" customWidth="1"/>
    <col min="10760" max="10760" width="64" style="394" customWidth="1"/>
    <col min="10761" max="10761" width="42.42578125" style="394" customWidth="1"/>
    <col min="10762" max="10762" width="45.140625" style="394" customWidth="1"/>
    <col min="10763" max="10763" width="48.7109375" style="394" customWidth="1"/>
    <col min="10764" max="10764" width="41.140625" style="394" customWidth="1"/>
    <col min="10765" max="10765" width="48.7109375" style="394" customWidth="1"/>
    <col min="10766" max="10766" width="51.140625" style="394" customWidth="1"/>
    <col min="10767" max="10767" width="48.7109375" style="394" customWidth="1"/>
    <col min="10768" max="10768" width="64" style="394" customWidth="1"/>
    <col min="10769" max="10769" width="42.42578125" style="394" customWidth="1"/>
    <col min="10770" max="10770" width="6.5703125" style="394" customWidth="1"/>
    <col min="10771" max="10776" width="9.140625" style="394" customWidth="1"/>
    <col min="10777" max="10777" width="11.28515625" style="394" bestFit="1" customWidth="1"/>
    <col min="10778" max="10778" width="10.140625" style="394" bestFit="1" customWidth="1"/>
    <col min="10779" max="10780" width="9.140625" style="394" customWidth="1"/>
    <col min="10781" max="10781" width="10.140625" style="394" bestFit="1" customWidth="1"/>
    <col min="10782" max="11008" width="11.42578125" style="394"/>
    <col min="11009" max="11009" width="253" style="394" customWidth="1"/>
    <col min="11010" max="11010" width="44.42578125" style="394" customWidth="1"/>
    <col min="11011" max="11011" width="48.7109375" style="394" customWidth="1"/>
    <col min="11012" max="11012" width="41.140625" style="394" customWidth="1"/>
    <col min="11013" max="11013" width="48.7109375" style="394" customWidth="1"/>
    <col min="11014" max="11014" width="51.140625" style="394" customWidth="1"/>
    <col min="11015" max="11015" width="48.7109375" style="394" customWidth="1"/>
    <col min="11016" max="11016" width="64" style="394" customWidth="1"/>
    <col min="11017" max="11017" width="42.42578125" style="394" customWidth="1"/>
    <col min="11018" max="11018" width="45.140625" style="394" customWidth="1"/>
    <col min="11019" max="11019" width="48.7109375" style="394" customWidth="1"/>
    <col min="11020" max="11020" width="41.140625" style="394" customWidth="1"/>
    <col min="11021" max="11021" width="48.7109375" style="394" customWidth="1"/>
    <col min="11022" max="11022" width="51.140625" style="394" customWidth="1"/>
    <col min="11023" max="11023" width="48.7109375" style="394" customWidth="1"/>
    <col min="11024" max="11024" width="64" style="394" customWidth="1"/>
    <col min="11025" max="11025" width="42.42578125" style="394" customWidth="1"/>
    <col min="11026" max="11026" width="6.5703125" style="394" customWidth="1"/>
    <col min="11027" max="11032" width="9.140625" style="394" customWidth="1"/>
    <col min="11033" max="11033" width="11.28515625" style="394" bestFit="1" customWidth="1"/>
    <col min="11034" max="11034" width="10.140625" style="394" bestFit="1" customWidth="1"/>
    <col min="11035" max="11036" width="9.140625" style="394" customWidth="1"/>
    <col min="11037" max="11037" width="10.140625" style="394" bestFit="1" customWidth="1"/>
    <col min="11038" max="11264" width="11.42578125" style="394"/>
    <col min="11265" max="11265" width="253" style="394" customWidth="1"/>
    <col min="11266" max="11266" width="44.42578125" style="394" customWidth="1"/>
    <col min="11267" max="11267" width="48.7109375" style="394" customWidth="1"/>
    <col min="11268" max="11268" width="41.140625" style="394" customWidth="1"/>
    <col min="11269" max="11269" width="48.7109375" style="394" customWidth="1"/>
    <col min="11270" max="11270" width="51.140625" style="394" customWidth="1"/>
    <col min="11271" max="11271" width="48.7109375" style="394" customWidth="1"/>
    <col min="11272" max="11272" width="64" style="394" customWidth="1"/>
    <col min="11273" max="11273" width="42.42578125" style="394" customWidth="1"/>
    <col min="11274" max="11274" width="45.140625" style="394" customWidth="1"/>
    <col min="11275" max="11275" width="48.7109375" style="394" customWidth="1"/>
    <col min="11276" max="11276" width="41.140625" style="394" customWidth="1"/>
    <col min="11277" max="11277" width="48.7109375" style="394" customWidth="1"/>
    <col min="11278" max="11278" width="51.140625" style="394" customWidth="1"/>
    <col min="11279" max="11279" width="48.7109375" style="394" customWidth="1"/>
    <col min="11280" max="11280" width="64" style="394" customWidth="1"/>
    <col min="11281" max="11281" width="42.42578125" style="394" customWidth="1"/>
    <col min="11282" max="11282" width="6.5703125" style="394" customWidth="1"/>
    <col min="11283" max="11288" width="9.140625" style="394" customWidth="1"/>
    <col min="11289" max="11289" width="11.28515625" style="394" bestFit="1" customWidth="1"/>
    <col min="11290" max="11290" width="10.140625" style="394" bestFit="1" customWidth="1"/>
    <col min="11291" max="11292" width="9.140625" style="394" customWidth="1"/>
    <col min="11293" max="11293" width="10.140625" style="394" bestFit="1" customWidth="1"/>
    <col min="11294" max="11520" width="11.42578125" style="394"/>
    <col min="11521" max="11521" width="253" style="394" customWidth="1"/>
    <col min="11522" max="11522" width="44.42578125" style="394" customWidth="1"/>
    <col min="11523" max="11523" width="48.7109375" style="394" customWidth="1"/>
    <col min="11524" max="11524" width="41.140625" style="394" customWidth="1"/>
    <col min="11525" max="11525" width="48.7109375" style="394" customWidth="1"/>
    <col min="11526" max="11526" width="51.140625" style="394" customWidth="1"/>
    <col min="11527" max="11527" width="48.7109375" style="394" customWidth="1"/>
    <col min="11528" max="11528" width="64" style="394" customWidth="1"/>
    <col min="11529" max="11529" width="42.42578125" style="394" customWidth="1"/>
    <col min="11530" max="11530" width="45.140625" style="394" customWidth="1"/>
    <col min="11531" max="11531" width="48.7109375" style="394" customWidth="1"/>
    <col min="11532" max="11532" width="41.140625" style="394" customWidth="1"/>
    <col min="11533" max="11533" width="48.7109375" style="394" customWidth="1"/>
    <col min="11534" max="11534" width="51.140625" style="394" customWidth="1"/>
    <col min="11535" max="11535" width="48.7109375" style="394" customWidth="1"/>
    <col min="11536" max="11536" width="64" style="394" customWidth="1"/>
    <col min="11537" max="11537" width="42.42578125" style="394" customWidth="1"/>
    <col min="11538" max="11538" width="6.5703125" style="394" customWidth="1"/>
    <col min="11539" max="11544" width="9.140625" style="394" customWidth="1"/>
    <col min="11545" max="11545" width="11.28515625" style="394" bestFit="1" customWidth="1"/>
    <col min="11546" max="11546" width="10.140625" style="394" bestFit="1" customWidth="1"/>
    <col min="11547" max="11548" width="9.140625" style="394" customWidth="1"/>
    <col min="11549" max="11549" width="10.140625" style="394" bestFit="1" customWidth="1"/>
    <col min="11550" max="11776" width="11.42578125" style="394"/>
    <col min="11777" max="11777" width="253" style="394" customWidth="1"/>
    <col min="11778" max="11778" width="44.42578125" style="394" customWidth="1"/>
    <col min="11779" max="11779" width="48.7109375" style="394" customWidth="1"/>
    <col min="11780" max="11780" width="41.140625" style="394" customWidth="1"/>
    <col min="11781" max="11781" width="48.7109375" style="394" customWidth="1"/>
    <col min="11782" max="11782" width="51.140625" style="394" customWidth="1"/>
    <col min="11783" max="11783" width="48.7109375" style="394" customWidth="1"/>
    <col min="11784" max="11784" width="64" style="394" customWidth="1"/>
    <col min="11785" max="11785" width="42.42578125" style="394" customWidth="1"/>
    <col min="11786" max="11786" width="45.140625" style="394" customWidth="1"/>
    <col min="11787" max="11787" width="48.7109375" style="394" customWidth="1"/>
    <col min="11788" max="11788" width="41.140625" style="394" customWidth="1"/>
    <col min="11789" max="11789" width="48.7109375" style="394" customWidth="1"/>
    <col min="11790" max="11790" width="51.140625" style="394" customWidth="1"/>
    <col min="11791" max="11791" width="48.7109375" style="394" customWidth="1"/>
    <col min="11792" max="11792" width="64" style="394" customWidth="1"/>
    <col min="11793" max="11793" width="42.42578125" style="394" customWidth="1"/>
    <col min="11794" max="11794" width="6.5703125" style="394" customWidth="1"/>
    <col min="11795" max="11800" width="9.140625" style="394" customWidth="1"/>
    <col min="11801" max="11801" width="11.28515625" style="394" bestFit="1" customWidth="1"/>
    <col min="11802" max="11802" width="10.140625" style="394" bestFit="1" customWidth="1"/>
    <col min="11803" max="11804" width="9.140625" style="394" customWidth="1"/>
    <col min="11805" max="11805" width="10.140625" style="394" bestFit="1" customWidth="1"/>
    <col min="11806" max="12032" width="11.42578125" style="394"/>
    <col min="12033" max="12033" width="253" style="394" customWidth="1"/>
    <col min="12034" max="12034" width="44.42578125" style="394" customWidth="1"/>
    <col min="12035" max="12035" width="48.7109375" style="394" customWidth="1"/>
    <col min="12036" max="12036" width="41.140625" style="394" customWidth="1"/>
    <col min="12037" max="12037" width="48.7109375" style="394" customWidth="1"/>
    <col min="12038" max="12038" width="51.140625" style="394" customWidth="1"/>
    <col min="12039" max="12039" width="48.7109375" style="394" customWidth="1"/>
    <col min="12040" max="12040" width="64" style="394" customWidth="1"/>
    <col min="12041" max="12041" width="42.42578125" style="394" customWidth="1"/>
    <col min="12042" max="12042" width="45.140625" style="394" customWidth="1"/>
    <col min="12043" max="12043" width="48.7109375" style="394" customWidth="1"/>
    <col min="12044" max="12044" width="41.140625" style="394" customWidth="1"/>
    <col min="12045" max="12045" width="48.7109375" style="394" customWidth="1"/>
    <col min="12046" max="12046" width="51.140625" style="394" customWidth="1"/>
    <col min="12047" max="12047" width="48.7109375" style="394" customWidth="1"/>
    <col min="12048" max="12048" width="64" style="394" customWidth="1"/>
    <col min="12049" max="12049" width="42.42578125" style="394" customWidth="1"/>
    <col min="12050" max="12050" width="6.5703125" style="394" customWidth="1"/>
    <col min="12051" max="12056" width="9.140625" style="394" customWidth="1"/>
    <col min="12057" max="12057" width="11.28515625" style="394" bestFit="1" customWidth="1"/>
    <col min="12058" max="12058" width="10.140625" style="394" bestFit="1" customWidth="1"/>
    <col min="12059" max="12060" width="9.140625" style="394" customWidth="1"/>
    <col min="12061" max="12061" width="10.140625" style="394" bestFit="1" customWidth="1"/>
    <col min="12062" max="12288" width="11.42578125" style="394"/>
    <col min="12289" max="12289" width="253" style="394" customWidth="1"/>
    <col min="12290" max="12290" width="44.42578125" style="394" customWidth="1"/>
    <col min="12291" max="12291" width="48.7109375" style="394" customWidth="1"/>
    <col min="12292" max="12292" width="41.140625" style="394" customWidth="1"/>
    <col min="12293" max="12293" width="48.7109375" style="394" customWidth="1"/>
    <col min="12294" max="12294" width="51.140625" style="394" customWidth="1"/>
    <col min="12295" max="12295" width="48.7109375" style="394" customWidth="1"/>
    <col min="12296" max="12296" width="64" style="394" customWidth="1"/>
    <col min="12297" max="12297" width="42.42578125" style="394" customWidth="1"/>
    <col min="12298" max="12298" width="45.140625" style="394" customWidth="1"/>
    <col min="12299" max="12299" width="48.7109375" style="394" customWidth="1"/>
    <col min="12300" max="12300" width="41.140625" style="394" customWidth="1"/>
    <col min="12301" max="12301" width="48.7109375" style="394" customWidth="1"/>
    <col min="12302" max="12302" width="51.140625" style="394" customWidth="1"/>
    <col min="12303" max="12303" width="48.7109375" style="394" customWidth="1"/>
    <col min="12304" max="12304" width="64" style="394" customWidth="1"/>
    <col min="12305" max="12305" width="42.42578125" style="394" customWidth="1"/>
    <col min="12306" max="12306" width="6.5703125" style="394" customWidth="1"/>
    <col min="12307" max="12312" width="9.140625" style="394" customWidth="1"/>
    <col min="12313" max="12313" width="11.28515625" style="394" bestFit="1" customWidth="1"/>
    <col min="12314" max="12314" width="10.140625" style="394" bestFit="1" customWidth="1"/>
    <col min="12315" max="12316" width="9.140625" style="394" customWidth="1"/>
    <col min="12317" max="12317" width="10.140625" style="394" bestFit="1" customWidth="1"/>
    <col min="12318" max="12544" width="11.42578125" style="394"/>
    <col min="12545" max="12545" width="253" style="394" customWidth="1"/>
    <col min="12546" max="12546" width="44.42578125" style="394" customWidth="1"/>
    <col min="12547" max="12547" width="48.7109375" style="394" customWidth="1"/>
    <col min="12548" max="12548" width="41.140625" style="394" customWidth="1"/>
    <col min="12549" max="12549" width="48.7109375" style="394" customWidth="1"/>
    <col min="12550" max="12550" width="51.140625" style="394" customWidth="1"/>
    <col min="12551" max="12551" width="48.7109375" style="394" customWidth="1"/>
    <col min="12552" max="12552" width="64" style="394" customWidth="1"/>
    <col min="12553" max="12553" width="42.42578125" style="394" customWidth="1"/>
    <col min="12554" max="12554" width="45.140625" style="394" customWidth="1"/>
    <col min="12555" max="12555" width="48.7109375" style="394" customWidth="1"/>
    <col min="12556" max="12556" width="41.140625" style="394" customWidth="1"/>
    <col min="12557" max="12557" width="48.7109375" style="394" customWidth="1"/>
    <col min="12558" max="12558" width="51.140625" style="394" customWidth="1"/>
    <col min="12559" max="12559" width="48.7109375" style="394" customWidth="1"/>
    <col min="12560" max="12560" width="64" style="394" customWidth="1"/>
    <col min="12561" max="12561" width="42.42578125" style="394" customWidth="1"/>
    <col min="12562" max="12562" width="6.5703125" style="394" customWidth="1"/>
    <col min="12563" max="12568" width="9.140625" style="394" customWidth="1"/>
    <col min="12569" max="12569" width="11.28515625" style="394" bestFit="1" customWidth="1"/>
    <col min="12570" max="12570" width="10.140625" style="394" bestFit="1" customWidth="1"/>
    <col min="12571" max="12572" width="9.140625" style="394" customWidth="1"/>
    <col min="12573" max="12573" width="10.140625" style="394" bestFit="1" customWidth="1"/>
    <col min="12574" max="12800" width="11.42578125" style="394"/>
    <col min="12801" max="12801" width="253" style="394" customWidth="1"/>
    <col min="12802" max="12802" width="44.42578125" style="394" customWidth="1"/>
    <col min="12803" max="12803" width="48.7109375" style="394" customWidth="1"/>
    <col min="12804" max="12804" width="41.140625" style="394" customWidth="1"/>
    <col min="12805" max="12805" width="48.7109375" style="394" customWidth="1"/>
    <col min="12806" max="12806" width="51.140625" style="394" customWidth="1"/>
    <col min="12807" max="12807" width="48.7109375" style="394" customWidth="1"/>
    <col min="12808" max="12808" width="64" style="394" customWidth="1"/>
    <col min="12809" max="12809" width="42.42578125" style="394" customWidth="1"/>
    <col min="12810" max="12810" width="45.140625" style="394" customWidth="1"/>
    <col min="12811" max="12811" width="48.7109375" style="394" customWidth="1"/>
    <col min="12812" max="12812" width="41.140625" style="394" customWidth="1"/>
    <col min="12813" max="12813" width="48.7109375" style="394" customWidth="1"/>
    <col min="12814" max="12814" width="51.140625" style="394" customWidth="1"/>
    <col min="12815" max="12815" width="48.7109375" style="394" customWidth="1"/>
    <col min="12816" max="12816" width="64" style="394" customWidth="1"/>
    <col min="12817" max="12817" width="42.42578125" style="394" customWidth="1"/>
    <col min="12818" max="12818" width="6.5703125" style="394" customWidth="1"/>
    <col min="12819" max="12824" width="9.140625" style="394" customWidth="1"/>
    <col min="12825" max="12825" width="11.28515625" style="394" bestFit="1" customWidth="1"/>
    <col min="12826" max="12826" width="10.140625" style="394" bestFit="1" customWidth="1"/>
    <col min="12827" max="12828" width="9.140625" style="394" customWidth="1"/>
    <col min="12829" max="12829" width="10.140625" style="394" bestFit="1" customWidth="1"/>
    <col min="12830" max="13056" width="11.42578125" style="394"/>
    <col min="13057" max="13057" width="253" style="394" customWidth="1"/>
    <col min="13058" max="13058" width="44.42578125" style="394" customWidth="1"/>
    <col min="13059" max="13059" width="48.7109375" style="394" customWidth="1"/>
    <col min="13060" max="13060" width="41.140625" style="394" customWidth="1"/>
    <col min="13061" max="13061" width="48.7109375" style="394" customWidth="1"/>
    <col min="13062" max="13062" width="51.140625" style="394" customWidth="1"/>
    <col min="13063" max="13063" width="48.7109375" style="394" customWidth="1"/>
    <col min="13064" max="13064" width="64" style="394" customWidth="1"/>
    <col min="13065" max="13065" width="42.42578125" style="394" customWidth="1"/>
    <col min="13066" max="13066" width="45.140625" style="394" customWidth="1"/>
    <col min="13067" max="13067" width="48.7109375" style="394" customWidth="1"/>
    <col min="13068" max="13068" width="41.140625" style="394" customWidth="1"/>
    <col min="13069" max="13069" width="48.7109375" style="394" customWidth="1"/>
    <col min="13070" max="13070" width="51.140625" style="394" customWidth="1"/>
    <col min="13071" max="13071" width="48.7109375" style="394" customWidth="1"/>
    <col min="13072" max="13072" width="64" style="394" customWidth="1"/>
    <col min="13073" max="13073" width="42.42578125" style="394" customWidth="1"/>
    <col min="13074" max="13074" width="6.5703125" style="394" customWidth="1"/>
    <col min="13075" max="13080" width="9.140625" style="394" customWidth="1"/>
    <col min="13081" max="13081" width="11.28515625" style="394" bestFit="1" customWidth="1"/>
    <col min="13082" max="13082" width="10.140625" style="394" bestFit="1" customWidth="1"/>
    <col min="13083" max="13084" width="9.140625" style="394" customWidth="1"/>
    <col min="13085" max="13085" width="10.140625" style="394" bestFit="1" customWidth="1"/>
    <col min="13086" max="13312" width="11.42578125" style="394"/>
    <col min="13313" max="13313" width="253" style="394" customWidth="1"/>
    <col min="13314" max="13314" width="44.42578125" style="394" customWidth="1"/>
    <col min="13315" max="13315" width="48.7109375" style="394" customWidth="1"/>
    <col min="13316" max="13316" width="41.140625" style="394" customWidth="1"/>
    <col min="13317" max="13317" width="48.7109375" style="394" customWidth="1"/>
    <col min="13318" max="13318" width="51.140625" style="394" customWidth="1"/>
    <col min="13319" max="13319" width="48.7109375" style="394" customWidth="1"/>
    <col min="13320" max="13320" width="64" style="394" customWidth="1"/>
    <col min="13321" max="13321" width="42.42578125" style="394" customWidth="1"/>
    <col min="13322" max="13322" width="45.140625" style="394" customWidth="1"/>
    <col min="13323" max="13323" width="48.7109375" style="394" customWidth="1"/>
    <col min="13324" max="13324" width="41.140625" style="394" customWidth="1"/>
    <col min="13325" max="13325" width="48.7109375" style="394" customWidth="1"/>
    <col min="13326" max="13326" width="51.140625" style="394" customWidth="1"/>
    <col min="13327" max="13327" width="48.7109375" style="394" customWidth="1"/>
    <col min="13328" max="13328" width="64" style="394" customWidth="1"/>
    <col min="13329" max="13329" width="42.42578125" style="394" customWidth="1"/>
    <col min="13330" max="13330" width="6.5703125" style="394" customWidth="1"/>
    <col min="13331" max="13336" width="9.140625" style="394" customWidth="1"/>
    <col min="13337" max="13337" width="11.28515625" style="394" bestFit="1" customWidth="1"/>
    <col min="13338" max="13338" width="10.140625" style="394" bestFit="1" customWidth="1"/>
    <col min="13339" max="13340" width="9.140625" style="394" customWidth="1"/>
    <col min="13341" max="13341" width="10.140625" style="394" bestFit="1" customWidth="1"/>
    <col min="13342" max="13568" width="11.42578125" style="394"/>
    <col min="13569" max="13569" width="253" style="394" customWidth="1"/>
    <col min="13570" max="13570" width="44.42578125" style="394" customWidth="1"/>
    <col min="13571" max="13571" width="48.7109375" style="394" customWidth="1"/>
    <col min="13572" max="13572" width="41.140625" style="394" customWidth="1"/>
    <col min="13573" max="13573" width="48.7109375" style="394" customWidth="1"/>
    <col min="13574" max="13574" width="51.140625" style="394" customWidth="1"/>
    <col min="13575" max="13575" width="48.7109375" style="394" customWidth="1"/>
    <col min="13576" max="13576" width="64" style="394" customWidth="1"/>
    <col min="13577" max="13577" width="42.42578125" style="394" customWidth="1"/>
    <col min="13578" max="13578" width="45.140625" style="394" customWidth="1"/>
    <col min="13579" max="13579" width="48.7109375" style="394" customWidth="1"/>
    <col min="13580" max="13580" width="41.140625" style="394" customWidth="1"/>
    <col min="13581" max="13581" width="48.7109375" style="394" customWidth="1"/>
    <col min="13582" max="13582" width="51.140625" style="394" customWidth="1"/>
    <col min="13583" max="13583" width="48.7109375" style="394" customWidth="1"/>
    <col min="13584" max="13584" width="64" style="394" customWidth="1"/>
    <col min="13585" max="13585" width="42.42578125" style="394" customWidth="1"/>
    <col min="13586" max="13586" width="6.5703125" style="394" customWidth="1"/>
    <col min="13587" max="13592" width="9.140625" style="394" customWidth="1"/>
    <col min="13593" max="13593" width="11.28515625" style="394" bestFit="1" customWidth="1"/>
    <col min="13594" max="13594" width="10.140625" style="394" bestFit="1" customWidth="1"/>
    <col min="13595" max="13596" width="9.140625" style="394" customWidth="1"/>
    <col min="13597" max="13597" width="10.140625" style="394" bestFit="1" customWidth="1"/>
    <col min="13598" max="13824" width="11.42578125" style="394"/>
    <col min="13825" max="13825" width="253" style="394" customWidth="1"/>
    <col min="13826" max="13826" width="44.42578125" style="394" customWidth="1"/>
    <col min="13827" max="13827" width="48.7109375" style="394" customWidth="1"/>
    <col min="13828" max="13828" width="41.140625" style="394" customWidth="1"/>
    <col min="13829" max="13829" width="48.7109375" style="394" customWidth="1"/>
    <col min="13830" max="13830" width="51.140625" style="394" customWidth="1"/>
    <col min="13831" max="13831" width="48.7109375" style="394" customWidth="1"/>
    <col min="13832" max="13832" width="64" style="394" customWidth="1"/>
    <col min="13833" max="13833" width="42.42578125" style="394" customWidth="1"/>
    <col min="13834" max="13834" width="45.140625" style="394" customWidth="1"/>
    <col min="13835" max="13835" width="48.7109375" style="394" customWidth="1"/>
    <col min="13836" max="13836" width="41.140625" style="394" customWidth="1"/>
    <col min="13837" max="13837" width="48.7109375" style="394" customWidth="1"/>
    <col min="13838" max="13838" width="51.140625" style="394" customWidth="1"/>
    <col min="13839" max="13839" width="48.7109375" style="394" customWidth="1"/>
    <col min="13840" max="13840" width="64" style="394" customWidth="1"/>
    <col min="13841" max="13841" width="42.42578125" style="394" customWidth="1"/>
    <col min="13842" max="13842" width="6.5703125" style="394" customWidth="1"/>
    <col min="13843" max="13848" width="9.140625" style="394" customWidth="1"/>
    <col min="13849" max="13849" width="11.28515625" style="394" bestFit="1" customWidth="1"/>
    <col min="13850" max="13850" width="10.140625" style="394" bestFit="1" customWidth="1"/>
    <col min="13851" max="13852" width="9.140625" style="394" customWidth="1"/>
    <col min="13853" max="13853" width="10.140625" style="394" bestFit="1" customWidth="1"/>
    <col min="13854" max="14080" width="11.42578125" style="394"/>
    <col min="14081" max="14081" width="253" style="394" customWidth="1"/>
    <col min="14082" max="14082" width="44.42578125" style="394" customWidth="1"/>
    <col min="14083" max="14083" width="48.7109375" style="394" customWidth="1"/>
    <col min="14084" max="14084" width="41.140625" style="394" customWidth="1"/>
    <col min="14085" max="14085" width="48.7109375" style="394" customWidth="1"/>
    <col min="14086" max="14086" width="51.140625" style="394" customWidth="1"/>
    <col min="14087" max="14087" width="48.7109375" style="394" customWidth="1"/>
    <col min="14088" max="14088" width="64" style="394" customWidth="1"/>
    <col min="14089" max="14089" width="42.42578125" style="394" customWidth="1"/>
    <col min="14090" max="14090" width="45.140625" style="394" customWidth="1"/>
    <col min="14091" max="14091" width="48.7109375" style="394" customWidth="1"/>
    <col min="14092" max="14092" width="41.140625" style="394" customWidth="1"/>
    <col min="14093" max="14093" width="48.7109375" style="394" customWidth="1"/>
    <col min="14094" max="14094" width="51.140625" style="394" customWidth="1"/>
    <col min="14095" max="14095" width="48.7109375" style="394" customWidth="1"/>
    <col min="14096" max="14096" width="64" style="394" customWidth="1"/>
    <col min="14097" max="14097" width="42.42578125" style="394" customWidth="1"/>
    <col min="14098" max="14098" width="6.5703125" style="394" customWidth="1"/>
    <col min="14099" max="14104" width="9.140625" style="394" customWidth="1"/>
    <col min="14105" max="14105" width="11.28515625" style="394" bestFit="1" customWidth="1"/>
    <col min="14106" max="14106" width="10.140625" style="394" bestFit="1" customWidth="1"/>
    <col min="14107" max="14108" width="9.140625" style="394" customWidth="1"/>
    <col min="14109" max="14109" width="10.140625" style="394" bestFit="1" customWidth="1"/>
    <col min="14110" max="14336" width="11.42578125" style="394"/>
    <col min="14337" max="14337" width="253" style="394" customWidth="1"/>
    <col min="14338" max="14338" width="44.42578125" style="394" customWidth="1"/>
    <col min="14339" max="14339" width="48.7109375" style="394" customWidth="1"/>
    <col min="14340" max="14340" width="41.140625" style="394" customWidth="1"/>
    <col min="14341" max="14341" width="48.7109375" style="394" customWidth="1"/>
    <col min="14342" max="14342" width="51.140625" style="394" customWidth="1"/>
    <col min="14343" max="14343" width="48.7109375" style="394" customWidth="1"/>
    <col min="14344" max="14344" width="64" style="394" customWidth="1"/>
    <col min="14345" max="14345" width="42.42578125" style="394" customWidth="1"/>
    <col min="14346" max="14346" width="45.140625" style="394" customWidth="1"/>
    <col min="14347" max="14347" width="48.7109375" style="394" customWidth="1"/>
    <col min="14348" max="14348" width="41.140625" style="394" customWidth="1"/>
    <col min="14349" max="14349" width="48.7109375" style="394" customWidth="1"/>
    <col min="14350" max="14350" width="51.140625" style="394" customWidth="1"/>
    <col min="14351" max="14351" width="48.7109375" style="394" customWidth="1"/>
    <col min="14352" max="14352" width="64" style="394" customWidth="1"/>
    <col min="14353" max="14353" width="42.42578125" style="394" customWidth="1"/>
    <col min="14354" max="14354" width="6.5703125" style="394" customWidth="1"/>
    <col min="14355" max="14360" width="9.140625" style="394" customWidth="1"/>
    <col min="14361" max="14361" width="11.28515625" style="394" bestFit="1" customWidth="1"/>
    <col min="14362" max="14362" width="10.140625" style="394" bestFit="1" customWidth="1"/>
    <col min="14363" max="14364" width="9.140625" style="394" customWidth="1"/>
    <col min="14365" max="14365" width="10.140625" style="394" bestFit="1" customWidth="1"/>
    <col min="14366" max="14592" width="11.42578125" style="394"/>
    <col min="14593" max="14593" width="253" style="394" customWidth="1"/>
    <col min="14594" max="14594" width="44.42578125" style="394" customWidth="1"/>
    <col min="14595" max="14595" width="48.7109375" style="394" customWidth="1"/>
    <col min="14596" max="14596" width="41.140625" style="394" customWidth="1"/>
    <col min="14597" max="14597" width="48.7109375" style="394" customWidth="1"/>
    <col min="14598" max="14598" width="51.140625" style="394" customWidth="1"/>
    <col min="14599" max="14599" width="48.7109375" style="394" customWidth="1"/>
    <col min="14600" max="14600" width="64" style="394" customWidth="1"/>
    <col min="14601" max="14601" width="42.42578125" style="394" customWidth="1"/>
    <col min="14602" max="14602" width="45.140625" style="394" customWidth="1"/>
    <col min="14603" max="14603" width="48.7109375" style="394" customWidth="1"/>
    <col min="14604" max="14604" width="41.140625" style="394" customWidth="1"/>
    <col min="14605" max="14605" width="48.7109375" style="394" customWidth="1"/>
    <col min="14606" max="14606" width="51.140625" style="394" customWidth="1"/>
    <col min="14607" max="14607" width="48.7109375" style="394" customWidth="1"/>
    <col min="14608" max="14608" width="64" style="394" customWidth="1"/>
    <col min="14609" max="14609" width="42.42578125" style="394" customWidth="1"/>
    <col min="14610" max="14610" width="6.5703125" style="394" customWidth="1"/>
    <col min="14611" max="14616" width="9.140625" style="394" customWidth="1"/>
    <col min="14617" max="14617" width="11.28515625" style="394" bestFit="1" customWidth="1"/>
    <col min="14618" max="14618" width="10.140625" style="394" bestFit="1" customWidth="1"/>
    <col min="14619" max="14620" width="9.140625" style="394" customWidth="1"/>
    <col min="14621" max="14621" width="10.140625" style="394" bestFit="1" customWidth="1"/>
    <col min="14622" max="14848" width="11.42578125" style="394"/>
    <col min="14849" max="14849" width="253" style="394" customWidth="1"/>
    <col min="14850" max="14850" width="44.42578125" style="394" customWidth="1"/>
    <col min="14851" max="14851" width="48.7109375" style="394" customWidth="1"/>
    <col min="14852" max="14852" width="41.140625" style="394" customWidth="1"/>
    <col min="14853" max="14853" width="48.7109375" style="394" customWidth="1"/>
    <col min="14854" max="14854" width="51.140625" style="394" customWidth="1"/>
    <col min="14855" max="14855" width="48.7109375" style="394" customWidth="1"/>
    <col min="14856" max="14856" width="64" style="394" customWidth="1"/>
    <col min="14857" max="14857" width="42.42578125" style="394" customWidth="1"/>
    <col min="14858" max="14858" width="45.140625" style="394" customWidth="1"/>
    <col min="14859" max="14859" width="48.7109375" style="394" customWidth="1"/>
    <col min="14860" max="14860" width="41.140625" style="394" customWidth="1"/>
    <col min="14861" max="14861" width="48.7109375" style="394" customWidth="1"/>
    <col min="14862" max="14862" width="51.140625" style="394" customWidth="1"/>
    <col min="14863" max="14863" width="48.7109375" style="394" customWidth="1"/>
    <col min="14864" max="14864" width="64" style="394" customWidth="1"/>
    <col min="14865" max="14865" width="42.42578125" style="394" customWidth="1"/>
    <col min="14866" max="14866" width="6.5703125" style="394" customWidth="1"/>
    <col min="14867" max="14872" width="9.140625" style="394" customWidth="1"/>
    <col min="14873" max="14873" width="11.28515625" style="394" bestFit="1" customWidth="1"/>
    <col min="14874" max="14874" width="10.140625" style="394" bestFit="1" customWidth="1"/>
    <col min="14875" max="14876" width="9.140625" style="394" customWidth="1"/>
    <col min="14877" max="14877" width="10.140625" style="394" bestFit="1" customWidth="1"/>
    <col min="14878" max="15104" width="11.42578125" style="394"/>
    <col min="15105" max="15105" width="253" style="394" customWidth="1"/>
    <col min="15106" max="15106" width="44.42578125" style="394" customWidth="1"/>
    <col min="15107" max="15107" width="48.7109375" style="394" customWidth="1"/>
    <col min="15108" max="15108" width="41.140625" style="394" customWidth="1"/>
    <col min="15109" max="15109" width="48.7109375" style="394" customWidth="1"/>
    <col min="15110" max="15110" width="51.140625" style="394" customWidth="1"/>
    <col min="15111" max="15111" width="48.7109375" style="394" customWidth="1"/>
    <col min="15112" max="15112" width="64" style="394" customWidth="1"/>
    <col min="15113" max="15113" width="42.42578125" style="394" customWidth="1"/>
    <col min="15114" max="15114" width="45.140625" style="394" customWidth="1"/>
    <col min="15115" max="15115" width="48.7109375" style="394" customWidth="1"/>
    <col min="15116" max="15116" width="41.140625" style="394" customWidth="1"/>
    <col min="15117" max="15117" width="48.7109375" style="394" customWidth="1"/>
    <col min="15118" max="15118" width="51.140625" style="394" customWidth="1"/>
    <col min="15119" max="15119" width="48.7109375" style="394" customWidth="1"/>
    <col min="15120" max="15120" width="64" style="394" customWidth="1"/>
    <col min="15121" max="15121" width="42.42578125" style="394" customWidth="1"/>
    <col min="15122" max="15122" width="6.5703125" style="394" customWidth="1"/>
    <col min="15123" max="15128" width="9.140625" style="394" customWidth="1"/>
    <col min="15129" max="15129" width="11.28515625" style="394" bestFit="1" customWidth="1"/>
    <col min="15130" max="15130" width="10.140625" style="394" bestFit="1" customWidth="1"/>
    <col min="15131" max="15132" width="9.140625" style="394" customWidth="1"/>
    <col min="15133" max="15133" width="10.140625" style="394" bestFit="1" customWidth="1"/>
    <col min="15134" max="15360" width="11.42578125" style="394"/>
    <col min="15361" max="15361" width="253" style="394" customWidth="1"/>
    <col min="15362" max="15362" width="44.42578125" style="394" customWidth="1"/>
    <col min="15363" max="15363" width="48.7109375" style="394" customWidth="1"/>
    <col min="15364" max="15364" width="41.140625" style="394" customWidth="1"/>
    <col min="15365" max="15365" width="48.7109375" style="394" customWidth="1"/>
    <col min="15366" max="15366" width="51.140625" style="394" customWidth="1"/>
    <col min="15367" max="15367" width="48.7109375" style="394" customWidth="1"/>
    <col min="15368" max="15368" width="64" style="394" customWidth="1"/>
    <col min="15369" max="15369" width="42.42578125" style="394" customWidth="1"/>
    <col min="15370" max="15370" width="45.140625" style="394" customWidth="1"/>
    <col min="15371" max="15371" width="48.7109375" style="394" customWidth="1"/>
    <col min="15372" max="15372" width="41.140625" style="394" customWidth="1"/>
    <col min="15373" max="15373" width="48.7109375" style="394" customWidth="1"/>
    <col min="15374" max="15374" width="51.140625" style="394" customWidth="1"/>
    <col min="15375" max="15375" width="48.7109375" style="394" customWidth="1"/>
    <col min="15376" max="15376" width="64" style="394" customWidth="1"/>
    <col min="15377" max="15377" width="42.42578125" style="394" customWidth="1"/>
    <col min="15378" max="15378" width="6.5703125" style="394" customWidth="1"/>
    <col min="15379" max="15384" width="9.140625" style="394" customWidth="1"/>
    <col min="15385" max="15385" width="11.28515625" style="394" bestFit="1" customWidth="1"/>
    <col min="15386" max="15386" width="10.140625" style="394" bestFit="1" customWidth="1"/>
    <col min="15387" max="15388" width="9.140625" style="394" customWidth="1"/>
    <col min="15389" max="15389" width="10.140625" style="394" bestFit="1" customWidth="1"/>
    <col min="15390" max="15616" width="11.42578125" style="394"/>
    <col min="15617" max="15617" width="253" style="394" customWidth="1"/>
    <col min="15618" max="15618" width="44.42578125" style="394" customWidth="1"/>
    <col min="15619" max="15619" width="48.7109375" style="394" customWidth="1"/>
    <col min="15620" max="15620" width="41.140625" style="394" customWidth="1"/>
    <col min="15621" max="15621" width="48.7109375" style="394" customWidth="1"/>
    <col min="15622" max="15622" width="51.140625" style="394" customWidth="1"/>
    <col min="15623" max="15623" width="48.7109375" style="394" customWidth="1"/>
    <col min="15624" max="15624" width="64" style="394" customWidth="1"/>
    <col min="15625" max="15625" width="42.42578125" style="394" customWidth="1"/>
    <col min="15626" max="15626" width="45.140625" style="394" customWidth="1"/>
    <col min="15627" max="15627" width="48.7109375" style="394" customWidth="1"/>
    <col min="15628" max="15628" width="41.140625" style="394" customWidth="1"/>
    <col min="15629" max="15629" width="48.7109375" style="394" customWidth="1"/>
    <col min="15630" max="15630" width="51.140625" style="394" customWidth="1"/>
    <col min="15631" max="15631" width="48.7109375" style="394" customWidth="1"/>
    <col min="15632" max="15632" width="64" style="394" customWidth="1"/>
    <col min="15633" max="15633" width="42.42578125" style="394" customWidth="1"/>
    <col min="15634" max="15634" width="6.5703125" style="394" customWidth="1"/>
    <col min="15635" max="15640" width="9.140625" style="394" customWidth="1"/>
    <col min="15641" max="15641" width="11.28515625" style="394" bestFit="1" customWidth="1"/>
    <col min="15642" max="15642" width="10.140625" style="394" bestFit="1" customWidth="1"/>
    <col min="15643" max="15644" width="9.140625" style="394" customWidth="1"/>
    <col min="15645" max="15645" width="10.140625" style="394" bestFit="1" customWidth="1"/>
    <col min="15646" max="15872" width="11.42578125" style="394"/>
    <col min="15873" max="15873" width="253" style="394" customWidth="1"/>
    <col min="15874" max="15874" width="44.42578125" style="394" customWidth="1"/>
    <col min="15875" max="15875" width="48.7109375" style="394" customWidth="1"/>
    <col min="15876" max="15876" width="41.140625" style="394" customWidth="1"/>
    <col min="15877" max="15877" width="48.7109375" style="394" customWidth="1"/>
    <col min="15878" max="15878" width="51.140625" style="394" customWidth="1"/>
    <col min="15879" max="15879" width="48.7109375" style="394" customWidth="1"/>
    <col min="15880" max="15880" width="64" style="394" customWidth="1"/>
    <col min="15881" max="15881" width="42.42578125" style="394" customWidth="1"/>
    <col min="15882" max="15882" width="45.140625" style="394" customWidth="1"/>
    <col min="15883" max="15883" width="48.7109375" style="394" customWidth="1"/>
    <col min="15884" max="15884" width="41.140625" style="394" customWidth="1"/>
    <col min="15885" max="15885" width="48.7109375" style="394" customWidth="1"/>
    <col min="15886" max="15886" width="51.140625" style="394" customWidth="1"/>
    <col min="15887" max="15887" width="48.7109375" style="394" customWidth="1"/>
    <col min="15888" max="15888" width="64" style="394" customWidth="1"/>
    <col min="15889" max="15889" width="42.42578125" style="394" customWidth="1"/>
    <col min="15890" max="15890" width="6.5703125" style="394" customWidth="1"/>
    <col min="15891" max="15896" width="9.140625" style="394" customWidth="1"/>
    <col min="15897" max="15897" width="11.28515625" style="394" bestFit="1" customWidth="1"/>
    <col min="15898" max="15898" width="10.140625" style="394" bestFit="1" customWidth="1"/>
    <col min="15899" max="15900" width="9.140625" style="394" customWidth="1"/>
    <col min="15901" max="15901" width="10.140625" style="394" bestFit="1" customWidth="1"/>
    <col min="15902" max="16128" width="11.42578125" style="394"/>
    <col min="16129" max="16129" width="253" style="394" customWidth="1"/>
    <col min="16130" max="16130" width="44.42578125" style="394" customWidth="1"/>
    <col min="16131" max="16131" width="48.7109375" style="394" customWidth="1"/>
    <col min="16132" max="16132" width="41.140625" style="394" customWidth="1"/>
    <col min="16133" max="16133" width="48.7109375" style="394" customWidth="1"/>
    <col min="16134" max="16134" width="51.140625" style="394" customWidth="1"/>
    <col min="16135" max="16135" width="48.7109375" style="394" customWidth="1"/>
    <col min="16136" max="16136" width="64" style="394" customWidth="1"/>
    <col min="16137" max="16137" width="42.42578125" style="394" customWidth="1"/>
    <col min="16138" max="16138" width="45.140625" style="394" customWidth="1"/>
    <col min="16139" max="16139" width="48.7109375" style="394" customWidth="1"/>
    <col min="16140" max="16140" width="41.140625" style="394" customWidth="1"/>
    <col min="16141" max="16141" width="48.7109375" style="394" customWidth="1"/>
    <col min="16142" max="16142" width="51.140625" style="394" customWidth="1"/>
    <col min="16143" max="16143" width="48.7109375" style="394" customWidth="1"/>
    <col min="16144" max="16144" width="64" style="394" customWidth="1"/>
    <col min="16145" max="16145" width="42.42578125" style="394" customWidth="1"/>
    <col min="16146" max="16146" width="6.5703125" style="394" customWidth="1"/>
    <col min="16147" max="16152" width="9.140625" style="394" customWidth="1"/>
    <col min="16153" max="16153" width="11.28515625" style="394" bestFit="1" customWidth="1"/>
    <col min="16154" max="16154" width="10.140625" style="394" bestFit="1" customWidth="1"/>
    <col min="16155" max="16156" width="9.140625" style="394" customWidth="1"/>
    <col min="16157" max="16157" width="10.140625" style="394" bestFit="1" customWidth="1"/>
    <col min="16158" max="16384" width="11.42578125" style="394"/>
  </cols>
  <sheetData>
    <row r="1" spans="1:26" s="1" customFormat="1" ht="5.25" hidden="1" customHeight="1">
      <c r="A1" s="104"/>
      <c r="B1" s="105"/>
      <c r="C1" s="201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02"/>
    </row>
    <row r="2" spans="1:26" s="2" customFormat="1" ht="145.5" customHeight="1">
      <c r="A2" s="851" t="s">
        <v>569</v>
      </c>
      <c r="B2" s="851"/>
      <c r="C2" s="851"/>
      <c r="D2" s="851"/>
      <c r="E2" s="851"/>
      <c r="F2" s="851"/>
      <c r="G2" s="851"/>
      <c r="H2" s="851"/>
      <c r="I2" s="851"/>
      <c r="J2" s="851"/>
      <c r="K2" s="851"/>
      <c r="L2" s="851"/>
      <c r="M2" s="851"/>
      <c r="N2" s="851"/>
      <c r="O2" s="851"/>
      <c r="P2" s="851"/>
      <c r="Q2" s="851"/>
      <c r="R2" s="202"/>
    </row>
    <row r="3" spans="1:26" s="2" customFormat="1" ht="75" customHeight="1">
      <c r="A3" s="851" t="s">
        <v>169</v>
      </c>
      <c r="B3" s="851"/>
      <c r="C3" s="851"/>
      <c r="D3" s="851"/>
      <c r="E3" s="851"/>
      <c r="F3" s="851"/>
      <c r="G3" s="851"/>
      <c r="H3" s="851"/>
      <c r="I3" s="851"/>
      <c r="J3" s="851"/>
      <c r="K3" s="851"/>
      <c r="L3" s="851"/>
      <c r="M3" s="851"/>
      <c r="N3" s="851"/>
      <c r="O3" s="851"/>
      <c r="P3" s="851"/>
      <c r="Q3" s="851"/>
      <c r="R3" s="202"/>
    </row>
    <row r="4" spans="1:26" s="2" customFormat="1" ht="63" customHeight="1">
      <c r="A4" s="851" t="s">
        <v>852</v>
      </c>
      <c r="B4" s="851"/>
      <c r="C4" s="851"/>
      <c r="D4" s="851"/>
      <c r="E4" s="851"/>
      <c r="F4" s="851"/>
      <c r="G4" s="851"/>
      <c r="H4" s="851"/>
      <c r="I4" s="851"/>
      <c r="J4" s="851"/>
      <c r="K4" s="851"/>
      <c r="L4" s="851"/>
      <c r="M4" s="851"/>
      <c r="N4" s="851"/>
      <c r="O4" s="851"/>
      <c r="P4" s="851"/>
      <c r="Q4" s="851"/>
      <c r="R4" s="202"/>
    </row>
    <row r="5" spans="1:26" s="3" customFormat="1" ht="144.75" customHeight="1">
      <c r="A5" s="852" t="s">
        <v>764</v>
      </c>
      <c r="B5" s="852"/>
      <c r="C5" s="852"/>
      <c r="D5" s="852"/>
      <c r="E5" s="852"/>
      <c r="F5" s="852"/>
      <c r="G5" s="852"/>
      <c r="H5" s="852"/>
      <c r="I5" s="852"/>
      <c r="J5" s="852"/>
      <c r="K5" s="852"/>
      <c r="L5" s="852"/>
      <c r="M5" s="852"/>
      <c r="N5" s="852"/>
      <c r="O5" s="852"/>
      <c r="P5" s="852"/>
      <c r="Q5" s="852"/>
      <c r="R5" s="203"/>
    </row>
    <row r="6" spans="1:26" ht="6" customHeight="1"/>
    <row r="7" spans="1:26" ht="63.75" customHeight="1">
      <c r="A7" s="171"/>
      <c r="B7" s="172"/>
      <c r="C7" s="205"/>
      <c r="D7" s="173"/>
      <c r="E7" s="173"/>
      <c r="F7" s="172"/>
      <c r="G7" s="172"/>
      <c r="H7" s="172"/>
      <c r="I7" s="172"/>
      <c r="J7" s="172"/>
      <c r="K7" s="173"/>
      <c r="L7" s="172"/>
      <c r="M7" s="172"/>
      <c r="N7" s="173"/>
      <c r="O7" s="173"/>
      <c r="P7" s="172"/>
      <c r="Q7" s="173"/>
      <c r="R7" s="206"/>
    </row>
    <row r="8" spans="1:26" s="208" customFormat="1" ht="118.5" customHeight="1">
      <c r="A8" s="207"/>
      <c r="B8" s="853" t="s">
        <v>157</v>
      </c>
      <c r="C8" s="853"/>
      <c r="D8" s="853"/>
      <c r="E8" s="853"/>
      <c r="F8" s="853"/>
      <c r="G8" s="853"/>
      <c r="H8" s="853"/>
      <c r="I8" s="853"/>
      <c r="J8" s="853" t="s">
        <v>158</v>
      </c>
      <c r="K8" s="853"/>
      <c r="L8" s="853"/>
      <c r="M8" s="853"/>
      <c r="N8" s="853"/>
      <c r="O8" s="853"/>
      <c r="P8" s="853"/>
      <c r="Q8" s="853"/>
      <c r="R8" s="206"/>
      <c r="Y8" s="208">
        <v>1</v>
      </c>
      <c r="Z8" s="208">
        <v>1</v>
      </c>
    </row>
    <row r="9" spans="1:26" s="215" customFormat="1" ht="262.5" customHeight="1">
      <c r="A9" s="209"/>
      <c r="B9" s="209" t="s">
        <v>41</v>
      </c>
      <c r="C9" s="210" t="s">
        <v>170</v>
      </c>
      <c r="D9" s="209" t="s">
        <v>171</v>
      </c>
      <c r="E9" s="211" t="s">
        <v>172</v>
      </c>
      <c r="F9" s="212" t="s">
        <v>173</v>
      </c>
      <c r="G9" s="211" t="s">
        <v>174</v>
      </c>
      <c r="H9" s="209" t="s">
        <v>175</v>
      </c>
      <c r="I9" s="212" t="s">
        <v>43</v>
      </c>
      <c r="J9" s="209" t="s">
        <v>41</v>
      </c>
      <c r="K9" s="211" t="s">
        <v>170</v>
      </c>
      <c r="L9" s="212" t="s">
        <v>171</v>
      </c>
      <c r="M9" s="211" t="s">
        <v>172</v>
      </c>
      <c r="N9" s="209" t="s">
        <v>173</v>
      </c>
      <c r="O9" s="211" t="s">
        <v>174</v>
      </c>
      <c r="P9" s="209" t="s">
        <v>175</v>
      </c>
      <c r="Q9" s="209" t="s">
        <v>43</v>
      </c>
      <c r="R9" s="213"/>
      <c r="S9" s="214"/>
      <c r="T9" s="214"/>
      <c r="U9" s="213"/>
      <c r="V9" s="214"/>
      <c r="W9" s="214"/>
      <c r="X9" s="213"/>
      <c r="Y9" s="214">
        <v>1</v>
      </c>
      <c r="Z9" s="215">
        <v>1</v>
      </c>
    </row>
    <row r="10" spans="1:26" ht="123" customHeight="1">
      <c r="A10" s="216" t="s">
        <v>138</v>
      </c>
      <c r="B10" s="217">
        <v>882053.02992560004</v>
      </c>
      <c r="C10" s="217">
        <v>47945.080409999995</v>
      </c>
      <c r="D10" s="217">
        <v>2352.5748215999997</v>
      </c>
      <c r="E10" s="217">
        <v>650.29521</v>
      </c>
      <c r="F10" s="217">
        <v>9668.3736434000002</v>
      </c>
      <c r="G10" s="217">
        <v>1320.7121248000001</v>
      </c>
      <c r="H10" s="217">
        <v>301.71848</v>
      </c>
      <c r="I10" s="217">
        <v>944291.78460999997</v>
      </c>
      <c r="J10" s="217">
        <v>970996.53779999993</v>
      </c>
      <c r="K10" s="217">
        <v>18727.022739999997</v>
      </c>
      <c r="L10" s="217">
        <v>156.59950000000001</v>
      </c>
      <c r="M10" s="217">
        <v>1564.4236299999998</v>
      </c>
      <c r="N10" s="217">
        <v>3510.6800200000002</v>
      </c>
      <c r="O10" s="217">
        <v>3192.8450800000001</v>
      </c>
      <c r="P10" s="217">
        <v>6086.3555500000002</v>
      </c>
      <c r="Q10" s="217">
        <v>1004234.46432</v>
      </c>
      <c r="R10" s="206"/>
    </row>
    <row r="11" spans="1:26" ht="123" customHeight="1">
      <c r="A11" s="216" t="s">
        <v>139</v>
      </c>
      <c r="B11" s="218">
        <v>14221.11771</v>
      </c>
      <c r="C11" s="218">
        <v>0</v>
      </c>
      <c r="D11" s="218">
        <v>0</v>
      </c>
      <c r="E11" s="218">
        <v>0</v>
      </c>
      <c r="F11" s="218">
        <v>0</v>
      </c>
      <c r="G11" s="218">
        <v>0</v>
      </c>
      <c r="H11" s="218">
        <v>7.5302499999999997</v>
      </c>
      <c r="I11" s="218">
        <v>14228.64796</v>
      </c>
      <c r="J11" s="218">
        <v>19874.189120000003</v>
      </c>
      <c r="K11" s="218">
        <v>0</v>
      </c>
      <c r="L11" s="217">
        <v>0</v>
      </c>
      <c r="M11" s="217">
        <v>0</v>
      </c>
      <c r="N11" s="217">
        <v>0</v>
      </c>
      <c r="O11" s="217">
        <v>0</v>
      </c>
      <c r="P11" s="217">
        <v>389.85644000000002</v>
      </c>
      <c r="Q11" s="217">
        <v>20264.045559999999</v>
      </c>
      <c r="R11" s="206"/>
    </row>
    <row r="12" spans="1:26" ht="123" customHeight="1">
      <c r="A12" s="216" t="s">
        <v>140</v>
      </c>
      <c r="B12" s="218">
        <v>49508.114175800001</v>
      </c>
      <c r="C12" s="218">
        <v>0</v>
      </c>
      <c r="D12" s="218">
        <v>0</v>
      </c>
      <c r="E12" s="218">
        <v>0</v>
      </c>
      <c r="F12" s="218">
        <v>42.138080000000002</v>
      </c>
      <c r="G12" s="218">
        <v>0</v>
      </c>
      <c r="H12" s="218">
        <v>149600.49188999998</v>
      </c>
      <c r="I12" s="218">
        <v>199150.74415000001</v>
      </c>
      <c r="J12" s="218">
        <v>10136.1559</v>
      </c>
      <c r="K12" s="218">
        <v>0</v>
      </c>
      <c r="L12" s="217">
        <v>0</v>
      </c>
      <c r="M12" s="217">
        <v>0</v>
      </c>
      <c r="N12" s="217">
        <v>0</v>
      </c>
      <c r="O12" s="217">
        <v>0</v>
      </c>
      <c r="P12" s="217">
        <v>38086.443180000002</v>
      </c>
      <c r="Q12" s="217">
        <v>48222.59908</v>
      </c>
      <c r="R12" s="206"/>
    </row>
    <row r="13" spans="1:26" ht="123" customHeight="1">
      <c r="A13" s="216" t="s">
        <v>141</v>
      </c>
      <c r="B13" s="217">
        <v>44805.572191600004</v>
      </c>
      <c r="C13" s="217">
        <v>560.91058999999996</v>
      </c>
      <c r="D13" s="217">
        <v>0</v>
      </c>
      <c r="E13" s="217">
        <v>0</v>
      </c>
      <c r="F13" s="217">
        <v>953.18916000000002</v>
      </c>
      <c r="G13" s="217">
        <v>0</v>
      </c>
      <c r="H13" s="217">
        <v>139333.89799999999</v>
      </c>
      <c r="I13" s="217">
        <v>185653.56993999999</v>
      </c>
      <c r="J13" s="217">
        <v>174848.00532</v>
      </c>
      <c r="K13" s="217">
        <v>0</v>
      </c>
      <c r="L13" s="217">
        <v>33.362230000000004</v>
      </c>
      <c r="M13" s="217">
        <v>0</v>
      </c>
      <c r="N13" s="217">
        <v>3829.39822</v>
      </c>
      <c r="O13" s="217">
        <v>653.59680000000003</v>
      </c>
      <c r="P13" s="217">
        <v>100307.76039</v>
      </c>
      <c r="Q13" s="217">
        <v>279672.12295999995</v>
      </c>
      <c r="R13" s="206"/>
    </row>
    <row r="14" spans="1:26" ht="123" customHeight="1">
      <c r="A14" s="216" t="s">
        <v>142</v>
      </c>
      <c r="B14" s="217">
        <v>2031499.9239679999</v>
      </c>
      <c r="C14" s="217">
        <v>73096.474717399993</v>
      </c>
      <c r="D14" s="217">
        <v>3280.1162100000001</v>
      </c>
      <c r="E14" s="217">
        <v>495.04331999999999</v>
      </c>
      <c r="F14" s="217">
        <v>35904.725118800001</v>
      </c>
      <c r="G14" s="217">
        <v>23297.739686199999</v>
      </c>
      <c r="H14" s="217">
        <v>104995.73989</v>
      </c>
      <c r="I14" s="217">
        <v>2272569.76291</v>
      </c>
      <c r="J14" s="217">
        <v>2592508.7017859998</v>
      </c>
      <c r="K14" s="217">
        <v>104801.51459999999</v>
      </c>
      <c r="L14" s="217">
        <v>4258.2478899999996</v>
      </c>
      <c r="M14" s="217">
        <v>3221.2338300000001</v>
      </c>
      <c r="N14" s="217">
        <v>16582.71686</v>
      </c>
      <c r="O14" s="217">
        <v>8911.48927</v>
      </c>
      <c r="P14" s="217">
        <v>338360.53062999999</v>
      </c>
      <c r="Q14" s="217">
        <v>3068644.43487</v>
      </c>
      <c r="R14" s="206"/>
    </row>
    <row r="15" spans="1:26" ht="123" customHeight="1">
      <c r="A15" s="216" t="s">
        <v>143</v>
      </c>
      <c r="B15" s="217">
        <v>138586.34862</v>
      </c>
      <c r="C15" s="217">
        <v>0</v>
      </c>
      <c r="D15" s="217">
        <v>0</v>
      </c>
      <c r="E15" s="217">
        <v>0</v>
      </c>
      <c r="F15" s="217">
        <v>857.5</v>
      </c>
      <c r="G15" s="217">
        <v>0</v>
      </c>
      <c r="H15" s="217">
        <v>25407.223760000001</v>
      </c>
      <c r="I15" s="217">
        <v>164851.07238</v>
      </c>
      <c r="J15" s="217">
        <v>358340.41874800005</v>
      </c>
      <c r="K15" s="217">
        <v>178.78126999999998</v>
      </c>
      <c r="L15" s="217">
        <v>0</v>
      </c>
      <c r="M15" s="217">
        <v>0</v>
      </c>
      <c r="N15" s="217">
        <v>0</v>
      </c>
      <c r="O15" s="217">
        <v>20.58</v>
      </c>
      <c r="P15" s="217">
        <v>12568.53066</v>
      </c>
      <c r="Q15" s="217">
        <v>371108.31068</v>
      </c>
      <c r="R15" s="206"/>
    </row>
    <row r="16" spans="1:26" ht="123" customHeight="1">
      <c r="A16" s="216" t="s">
        <v>98</v>
      </c>
      <c r="B16" s="217">
        <v>2531065.5502736</v>
      </c>
      <c r="C16" s="217">
        <v>50323.2741006</v>
      </c>
      <c r="D16" s="217">
        <v>6409.2502901999997</v>
      </c>
      <c r="E16" s="217">
        <v>51.418123399999999</v>
      </c>
      <c r="F16" s="217">
        <v>23807.060704</v>
      </c>
      <c r="G16" s="217">
        <v>26953.539548599998</v>
      </c>
      <c r="H16" s="217">
        <v>137730.79413999998</v>
      </c>
      <c r="I16" s="217">
        <v>2776340.8871500003</v>
      </c>
      <c r="J16" s="217">
        <v>1671299.9227908</v>
      </c>
      <c r="K16" s="217">
        <v>55431.430429799999</v>
      </c>
      <c r="L16" s="217">
        <v>13848.7587088</v>
      </c>
      <c r="M16" s="217">
        <v>2552.7487099999998</v>
      </c>
      <c r="N16" s="217">
        <v>54953.523161999998</v>
      </c>
      <c r="O16" s="217">
        <v>8163.2602224000002</v>
      </c>
      <c r="P16" s="217">
        <v>1798784.8558199999</v>
      </c>
      <c r="Q16" s="217">
        <v>3605034.4998400002</v>
      </c>
      <c r="R16" s="206"/>
    </row>
    <row r="17" spans="1:18" ht="123" customHeight="1">
      <c r="A17" s="216" t="s">
        <v>144</v>
      </c>
      <c r="B17" s="217">
        <v>3866690.4425228001</v>
      </c>
      <c r="C17" s="217">
        <v>57752.210793600003</v>
      </c>
      <c r="D17" s="217">
        <v>27141.906113000001</v>
      </c>
      <c r="E17" s="217">
        <v>353.99432999999999</v>
      </c>
      <c r="F17" s="217">
        <v>112192.23682080001</v>
      </c>
      <c r="G17" s="217">
        <v>6624.3475162000004</v>
      </c>
      <c r="H17" s="217">
        <v>296953.58698999998</v>
      </c>
      <c r="I17" s="217">
        <v>4367708.7251499994</v>
      </c>
      <c r="J17" s="217">
        <v>2876754.8782295999</v>
      </c>
      <c r="K17" s="217">
        <v>37712.700555800002</v>
      </c>
      <c r="L17" s="217">
        <v>13531.892811599999</v>
      </c>
      <c r="M17" s="217">
        <v>1110.73062</v>
      </c>
      <c r="N17" s="217">
        <v>46623.4715402</v>
      </c>
      <c r="O17" s="217">
        <v>10590.033619999998</v>
      </c>
      <c r="P17" s="217">
        <v>649119.21471000009</v>
      </c>
      <c r="Q17" s="217">
        <v>3635442.9221100002</v>
      </c>
      <c r="R17" s="206"/>
    </row>
    <row r="18" spans="1:18" ht="123" customHeight="1">
      <c r="A18" s="216" t="s">
        <v>145</v>
      </c>
      <c r="B18" s="217">
        <v>191057.21338900001</v>
      </c>
      <c r="C18" s="217">
        <v>0</v>
      </c>
      <c r="D18" s="217">
        <v>0</v>
      </c>
      <c r="E18" s="217">
        <v>0</v>
      </c>
      <c r="F18" s="217">
        <v>1264.8353666</v>
      </c>
      <c r="G18" s="217">
        <v>21088.501504200001</v>
      </c>
      <c r="H18" s="217">
        <v>3031.9928500000001</v>
      </c>
      <c r="I18" s="217">
        <v>216442.54311000003</v>
      </c>
      <c r="J18" s="217">
        <v>412755.33692000003</v>
      </c>
      <c r="K18" s="217">
        <v>41251.505539999998</v>
      </c>
      <c r="L18" s="217">
        <v>288.25503999999995</v>
      </c>
      <c r="M18" s="217">
        <v>73.338009999999997</v>
      </c>
      <c r="N18" s="217">
        <v>1818.77457</v>
      </c>
      <c r="O18" s="217">
        <v>414.13024999999999</v>
      </c>
      <c r="P18" s="217">
        <v>2577.3479900000002</v>
      </c>
      <c r="Q18" s="217">
        <v>459178.68832000002</v>
      </c>
      <c r="R18" s="206"/>
    </row>
    <row r="19" spans="1:18" ht="123" customHeight="1">
      <c r="A19" s="216" t="s">
        <v>146</v>
      </c>
      <c r="B19" s="217">
        <v>285250.17810079997</v>
      </c>
      <c r="C19" s="217">
        <v>2182.9405200000001</v>
      </c>
      <c r="D19" s="217">
        <v>1422.6126574</v>
      </c>
      <c r="E19" s="217">
        <v>394.87824000000001</v>
      </c>
      <c r="F19" s="217">
        <v>6235.0447221999993</v>
      </c>
      <c r="G19" s="217">
        <v>859.52061300000003</v>
      </c>
      <c r="H19" s="217">
        <v>87598.804659999994</v>
      </c>
      <c r="I19" s="217">
        <v>383943.97950000002</v>
      </c>
      <c r="J19" s="217">
        <v>388373.37927999999</v>
      </c>
      <c r="K19" s="217">
        <v>4434.4516900000008</v>
      </c>
      <c r="L19" s="217">
        <v>1410.15606</v>
      </c>
      <c r="M19" s="217">
        <v>177.89485999999999</v>
      </c>
      <c r="N19" s="217">
        <v>8127.7242300000007</v>
      </c>
      <c r="O19" s="217">
        <v>171.83634000000001</v>
      </c>
      <c r="P19" s="217">
        <v>135211.05694000001</v>
      </c>
      <c r="Q19" s="217">
        <v>537906.49939999997</v>
      </c>
      <c r="R19" s="206"/>
    </row>
    <row r="20" spans="1:18" ht="123" customHeight="1">
      <c r="A20" s="216" t="s">
        <v>147</v>
      </c>
      <c r="B20" s="217">
        <v>28075.281975400001</v>
      </c>
      <c r="C20" s="217">
        <v>0</v>
      </c>
      <c r="D20" s="217">
        <v>0</v>
      </c>
      <c r="E20" s="217">
        <v>0</v>
      </c>
      <c r="F20" s="217">
        <v>182.02257</v>
      </c>
      <c r="G20" s="217">
        <v>0</v>
      </c>
      <c r="H20" s="217">
        <v>2482328.44313</v>
      </c>
      <c r="I20" s="217">
        <v>2510585.74767</v>
      </c>
      <c r="J20" s="217">
        <v>448697.30549499998</v>
      </c>
      <c r="K20" s="217">
        <v>0</v>
      </c>
      <c r="L20" s="217">
        <v>1.6616099999999998</v>
      </c>
      <c r="M20" s="217">
        <v>0</v>
      </c>
      <c r="N20" s="217">
        <v>0</v>
      </c>
      <c r="O20" s="217">
        <v>0</v>
      </c>
      <c r="P20" s="217">
        <v>142467.48360000001</v>
      </c>
      <c r="Q20" s="217">
        <v>591166.45071</v>
      </c>
      <c r="R20" s="206"/>
    </row>
    <row r="21" spans="1:18" ht="123" customHeight="1">
      <c r="A21" s="216" t="s">
        <v>148</v>
      </c>
      <c r="B21" s="217">
        <v>10548597.834108802</v>
      </c>
      <c r="C21" s="217">
        <v>31133.633402800002</v>
      </c>
      <c r="D21" s="217">
        <v>38074.344251999995</v>
      </c>
      <c r="E21" s="217">
        <v>111.7848432</v>
      </c>
      <c r="F21" s="217">
        <v>125798.45706659999</v>
      </c>
      <c r="G21" s="217">
        <v>3547.8554276</v>
      </c>
      <c r="H21" s="217">
        <v>44030.49641</v>
      </c>
      <c r="I21" s="217">
        <v>10791294.405540001</v>
      </c>
      <c r="J21" s="217">
        <v>1251842.2768148</v>
      </c>
      <c r="K21" s="217">
        <v>35682.171783200007</v>
      </c>
      <c r="L21" s="217">
        <v>10565.274908199999</v>
      </c>
      <c r="M21" s="217">
        <v>523.1317368</v>
      </c>
      <c r="N21" s="217">
        <v>17317.599110200001</v>
      </c>
      <c r="O21" s="217">
        <v>2144.9746522</v>
      </c>
      <c r="P21" s="217">
        <v>2590669.07002</v>
      </c>
      <c r="Q21" s="217">
        <v>3908744.4989800001</v>
      </c>
      <c r="R21" s="206"/>
    </row>
    <row r="22" spans="1:18" ht="123" customHeight="1">
      <c r="A22" s="216" t="s">
        <v>149</v>
      </c>
      <c r="B22" s="217">
        <v>1794.1125684000001</v>
      </c>
      <c r="C22" s="217">
        <v>0</v>
      </c>
      <c r="D22" s="217">
        <v>0</v>
      </c>
      <c r="E22" s="217">
        <v>0</v>
      </c>
      <c r="F22" s="217">
        <v>0</v>
      </c>
      <c r="G22" s="217">
        <v>0</v>
      </c>
      <c r="H22" s="217">
        <v>246.75</v>
      </c>
      <c r="I22" s="217">
        <v>2040.86257</v>
      </c>
      <c r="J22" s="217">
        <v>4.1144699999999998</v>
      </c>
      <c r="K22" s="217">
        <v>0</v>
      </c>
      <c r="L22" s="217">
        <v>0</v>
      </c>
      <c r="M22" s="217">
        <v>0</v>
      </c>
      <c r="N22" s="217">
        <v>148.44460999999998</v>
      </c>
      <c r="O22" s="217">
        <v>0</v>
      </c>
      <c r="P22" s="217">
        <v>775.70718999999997</v>
      </c>
      <c r="Q22" s="217">
        <v>928.26626999999996</v>
      </c>
      <c r="R22" s="206"/>
    </row>
    <row r="23" spans="1:18" ht="123" customHeight="1">
      <c r="A23" s="216" t="s">
        <v>150</v>
      </c>
      <c r="B23" s="217">
        <v>26788.892745199999</v>
      </c>
      <c r="C23" s="217">
        <v>1619.0797600000001</v>
      </c>
      <c r="D23" s="217">
        <v>0</v>
      </c>
      <c r="E23" s="217">
        <v>0</v>
      </c>
      <c r="F23" s="217">
        <v>35.2211608</v>
      </c>
      <c r="G23" s="217">
        <v>0</v>
      </c>
      <c r="H23" s="217">
        <v>15.499180000000001</v>
      </c>
      <c r="I23" s="217">
        <v>28458.69284</v>
      </c>
      <c r="J23" s="217">
        <v>10145.776857999999</v>
      </c>
      <c r="K23" s="217">
        <v>39.942569999999996</v>
      </c>
      <c r="L23" s="217">
        <v>67.90552000000001</v>
      </c>
      <c r="M23" s="217">
        <v>0</v>
      </c>
      <c r="N23" s="217">
        <v>34.677279999999996</v>
      </c>
      <c r="O23" s="217">
        <v>0</v>
      </c>
      <c r="P23" s="217">
        <v>469.43178</v>
      </c>
      <c r="Q23" s="217">
        <v>10757.73401</v>
      </c>
      <c r="R23" s="206"/>
    </row>
    <row r="24" spans="1:18" ht="123" customHeight="1">
      <c r="A24" s="216" t="s">
        <v>151</v>
      </c>
      <c r="B24" s="217">
        <v>157601.0907118</v>
      </c>
      <c r="C24" s="217">
        <v>1209.7027499999999</v>
      </c>
      <c r="D24" s="217">
        <v>7.1295200000000003</v>
      </c>
      <c r="E24" s="217">
        <v>0</v>
      </c>
      <c r="F24" s="217">
        <v>891.21687399999996</v>
      </c>
      <c r="G24" s="217">
        <v>0</v>
      </c>
      <c r="H24" s="217">
        <v>4179.29295</v>
      </c>
      <c r="I24" s="217">
        <v>163888.43283000001</v>
      </c>
      <c r="J24" s="217">
        <v>347650.03214880003</v>
      </c>
      <c r="K24" s="217">
        <v>4155.4116699999995</v>
      </c>
      <c r="L24" s="217">
        <v>370.1105364</v>
      </c>
      <c r="M24" s="217">
        <v>0</v>
      </c>
      <c r="N24" s="217">
        <v>546.14005000000009</v>
      </c>
      <c r="O24" s="217">
        <v>56.968220000000002</v>
      </c>
      <c r="P24" s="217">
        <v>11360.889359999999</v>
      </c>
      <c r="Q24" s="217">
        <v>364139.55199000001</v>
      </c>
      <c r="R24" s="206"/>
    </row>
    <row r="25" spans="1:18" ht="123" customHeight="1">
      <c r="A25" s="216" t="s">
        <v>152</v>
      </c>
      <c r="B25" s="217">
        <v>0</v>
      </c>
      <c r="C25" s="217">
        <v>0</v>
      </c>
      <c r="D25" s="217">
        <v>0</v>
      </c>
      <c r="E25" s="217">
        <v>0</v>
      </c>
      <c r="F25" s="217">
        <v>0</v>
      </c>
      <c r="G25" s="217">
        <v>0</v>
      </c>
      <c r="H25" s="217">
        <v>0</v>
      </c>
      <c r="I25" s="217">
        <v>0</v>
      </c>
      <c r="J25" s="217">
        <v>0</v>
      </c>
      <c r="K25" s="217">
        <v>0</v>
      </c>
      <c r="L25" s="217">
        <v>0</v>
      </c>
      <c r="M25" s="217">
        <v>0</v>
      </c>
      <c r="N25" s="217">
        <v>0</v>
      </c>
      <c r="O25" s="217">
        <v>0</v>
      </c>
      <c r="P25" s="217">
        <v>0.7</v>
      </c>
      <c r="Q25" s="217">
        <v>0.7</v>
      </c>
      <c r="R25" s="206"/>
    </row>
    <row r="26" spans="1:18" ht="123" customHeight="1">
      <c r="A26" s="216" t="s">
        <v>153</v>
      </c>
      <c r="B26" s="217">
        <v>0</v>
      </c>
      <c r="C26" s="217">
        <v>0</v>
      </c>
      <c r="D26" s="217">
        <v>0</v>
      </c>
      <c r="E26" s="217">
        <v>0</v>
      </c>
      <c r="F26" s="217">
        <v>0</v>
      </c>
      <c r="G26" s="217">
        <v>0</v>
      </c>
      <c r="H26" s="217">
        <v>1087.9960000000001</v>
      </c>
      <c r="I26" s="217">
        <v>1087.9960000000001</v>
      </c>
      <c r="J26" s="217">
        <v>0</v>
      </c>
      <c r="K26" s="217">
        <v>0</v>
      </c>
      <c r="L26" s="217">
        <v>0</v>
      </c>
      <c r="M26" s="217">
        <v>0</v>
      </c>
      <c r="N26" s="217">
        <v>0</v>
      </c>
      <c r="O26" s="217">
        <v>0</v>
      </c>
      <c r="P26" s="217">
        <v>46.137999999999998</v>
      </c>
      <c r="Q26" s="217">
        <v>46.137999999999998</v>
      </c>
      <c r="R26" s="206"/>
    </row>
    <row r="27" spans="1:18" s="153" customFormat="1" ht="123" customHeight="1" thickBot="1">
      <c r="A27" s="219" t="s">
        <v>154</v>
      </c>
      <c r="B27" s="220">
        <v>4.5</v>
      </c>
      <c r="C27" s="220">
        <v>0</v>
      </c>
      <c r="D27" s="220">
        <v>0</v>
      </c>
      <c r="E27" s="220">
        <v>0</v>
      </c>
      <c r="F27" s="220">
        <v>0</v>
      </c>
      <c r="G27" s="220">
        <v>0</v>
      </c>
      <c r="H27" s="220">
        <v>0</v>
      </c>
      <c r="I27" s="220">
        <v>4.5</v>
      </c>
      <c r="J27" s="220">
        <v>0</v>
      </c>
      <c r="K27" s="220">
        <v>0</v>
      </c>
      <c r="L27" s="220">
        <v>0</v>
      </c>
      <c r="M27" s="220">
        <v>0</v>
      </c>
      <c r="N27" s="220">
        <v>0</v>
      </c>
      <c r="O27" s="220">
        <v>0</v>
      </c>
      <c r="P27" s="220">
        <v>592.29880000000003</v>
      </c>
      <c r="Q27" s="220">
        <v>592.29880000000003</v>
      </c>
      <c r="R27" s="221"/>
    </row>
    <row r="28" spans="1:18" s="153" customFormat="1" ht="87.75" customHeight="1" thickTop="1" thickBot="1">
      <c r="A28" s="222" t="s">
        <v>168</v>
      </c>
      <c r="B28" s="223">
        <f>SUM(B10:B27)</f>
        <v>20797599.202986799</v>
      </c>
      <c r="C28" s="223">
        <f t="shared" ref="C28:Q28" si="0">SUM(C10:C27)</f>
        <v>265823.30704440002</v>
      </c>
      <c r="D28" s="223">
        <f t="shared" si="0"/>
        <v>78687.933864200008</v>
      </c>
      <c r="E28" s="223">
        <f t="shared" si="0"/>
        <v>2057.4140665999998</v>
      </c>
      <c r="F28" s="223">
        <f t="shared" si="0"/>
        <v>317832.02128719998</v>
      </c>
      <c r="G28" s="223">
        <f t="shared" si="0"/>
        <v>83692.216420600016</v>
      </c>
      <c r="H28" s="223">
        <f t="shared" si="0"/>
        <v>3476850.2585799997</v>
      </c>
      <c r="I28" s="223">
        <f t="shared" si="0"/>
        <v>25022542.354309995</v>
      </c>
      <c r="J28" s="223">
        <f t="shared" si="0"/>
        <v>11534227.031680999</v>
      </c>
      <c r="K28" s="223">
        <f t="shared" si="0"/>
        <v>302414.93284880003</v>
      </c>
      <c r="L28" s="223">
        <f t="shared" si="0"/>
        <v>44532.224815000009</v>
      </c>
      <c r="M28" s="223">
        <f t="shared" si="0"/>
        <v>9223.5013968000003</v>
      </c>
      <c r="N28" s="223">
        <f t="shared" si="0"/>
        <v>153493.1496524</v>
      </c>
      <c r="O28" s="223">
        <f t="shared" si="0"/>
        <v>34319.714454599998</v>
      </c>
      <c r="P28" s="223">
        <f t="shared" si="0"/>
        <v>5827873.6710600015</v>
      </c>
      <c r="Q28" s="223">
        <f t="shared" si="0"/>
        <v>17906084.225899998</v>
      </c>
      <c r="R28" s="221"/>
    </row>
    <row r="29" spans="1:18" ht="27.75" customHeight="1" thickTop="1" thickBot="1">
      <c r="A29" s="224"/>
      <c r="B29" s="225"/>
      <c r="C29" s="226"/>
      <c r="D29" s="227"/>
      <c r="E29" s="227"/>
      <c r="F29" s="227"/>
      <c r="G29" s="227"/>
      <c r="H29" s="227"/>
      <c r="I29" s="227"/>
      <c r="J29" s="227"/>
      <c r="K29" s="227"/>
      <c r="L29" s="225"/>
      <c r="M29" s="225"/>
      <c r="N29" s="225"/>
      <c r="O29" s="225"/>
      <c r="P29" s="225"/>
      <c r="Q29" s="225"/>
      <c r="R29" s="206"/>
    </row>
    <row r="30" spans="1:18" ht="70.5" customHeight="1" thickTop="1">
      <c r="A30" s="635" t="s">
        <v>765</v>
      </c>
      <c r="B30" s="136"/>
      <c r="C30" s="228"/>
      <c r="D30" s="161"/>
      <c r="E30" s="161"/>
      <c r="F30" s="161"/>
      <c r="G30" s="161"/>
      <c r="H30" s="161"/>
      <c r="I30" s="161"/>
      <c r="J30" s="161"/>
      <c r="K30" s="161"/>
      <c r="L30" s="162"/>
      <c r="M30" s="162"/>
      <c r="N30" s="17"/>
      <c r="O30" s="17"/>
      <c r="P30" s="17"/>
      <c r="Q30" s="17"/>
    </row>
    <row r="31" spans="1:18">
      <c r="A31" s="589" t="s">
        <v>814</v>
      </c>
      <c r="B31" s="589"/>
      <c r="C31" s="229"/>
      <c r="D31" s="18"/>
      <c r="E31" s="18"/>
      <c r="F31" s="18"/>
      <c r="G31" s="18"/>
      <c r="H31" s="18"/>
      <c r="I31" s="18"/>
      <c r="J31" s="18"/>
      <c r="K31" s="18"/>
      <c r="L31" s="18"/>
      <c r="M31" s="117"/>
      <c r="N31" s="17"/>
      <c r="O31" s="17"/>
      <c r="P31" s="17"/>
      <c r="Q31" s="17"/>
    </row>
    <row r="32" spans="1:18" ht="51" customHeight="1">
      <c r="A32" s="635"/>
      <c r="B32" s="37"/>
      <c r="C32" s="229"/>
      <c r="D32" s="18"/>
      <c r="E32" s="18"/>
      <c r="F32" s="18"/>
      <c r="G32" s="18"/>
      <c r="H32" s="18"/>
      <c r="I32" s="18"/>
      <c r="J32" s="18"/>
      <c r="K32" s="18"/>
      <c r="L32" s="18"/>
      <c r="M32" s="117"/>
      <c r="N32" s="17"/>
      <c r="O32" s="17"/>
      <c r="P32" s="17"/>
      <c r="Q32" s="17"/>
    </row>
    <row r="33" spans="1:17" ht="13.5" customHeight="1">
      <c r="A33" s="16"/>
      <c r="B33" s="37"/>
      <c r="C33" s="229"/>
      <c r="D33" s="18"/>
      <c r="E33" s="18"/>
      <c r="F33" s="18"/>
      <c r="G33" s="18"/>
      <c r="H33" s="18"/>
      <c r="I33" s="18"/>
      <c r="J33" s="18"/>
      <c r="K33" s="18"/>
      <c r="L33" s="18"/>
      <c r="M33" s="117"/>
      <c r="N33" s="17"/>
      <c r="O33" s="17"/>
      <c r="P33" s="17"/>
      <c r="Q33" s="17"/>
    </row>
    <row r="34" spans="1:17" ht="13.5" customHeight="1">
      <c r="A34" s="16"/>
      <c r="B34" s="37"/>
      <c r="C34" s="229"/>
      <c r="D34" s="18"/>
      <c r="E34" s="18"/>
      <c r="F34" s="18"/>
      <c r="G34" s="18"/>
      <c r="H34" s="18"/>
      <c r="I34" s="18"/>
      <c r="J34" s="18"/>
      <c r="K34" s="18"/>
      <c r="L34" s="18"/>
      <c r="M34" s="117"/>
      <c r="N34" s="17"/>
      <c r="O34" s="17"/>
      <c r="P34" s="17"/>
      <c r="Q34" s="17"/>
    </row>
    <row r="35" spans="1:17" ht="13.5" customHeight="1">
      <c r="A35" s="16"/>
      <c r="B35" s="37"/>
      <c r="C35" s="229"/>
      <c r="D35" s="18"/>
      <c r="E35" s="18"/>
      <c r="F35" s="18"/>
      <c r="G35" s="18"/>
      <c r="H35" s="18"/>
      <c r="I35" s="18"/>
      <c r="J35" s="18"/>
      <c r="K35" s="18"/>
      <c r="L35" s="18"/>
      <c r="M35" s="117"/>
      <c r="N35" s="17"/>
      <c r="O35" s="17"/>
      <c r="P35" s="17"/>
      <c r="Q35" s="17"/>
    </row>
    <row r="36" spans="1:17" ht="13.5" customHeight="1">
      <c r="A36" s="16"/>
      <c r="B36" s="37"/>
      <c r="C36" s="229"/>
      <c r="D36" s="18"/>
      <c r="E36" s="18"/>
      <c r="F36" s="18"/>
      <c r="G36" s="18"/>
      <c r="H36" s="18"/>
      <c r="I36" s="18"/>
      <c r="J36" s="18"/>
      <c r="K36" s="18"/>
      <c r="L36" s="18"/>
      <c r="M36" s="117"/>
      <c r="N36" s="17"/>
      <c r="O36" s="17"/>
      <c r="P36" s="17"/>
      <c r="Q36" s="17"/>
    </row>
    <row r="37" spans="1:17" ht="13.5" customHeight="1">
      <c r="A37" s="142"/>
      <c r="B37" s="200"/>
      <c r="C37" s="229"/>
      <c r="D37" s="18"/>
      <c r="E37" s="18"/>
      <c r="F37" s="18"/>
      <c r="G37" s="18"/>
      <c r="H37" s="18"/>
      <c r="I37" s="18"/>
      <c r="J37" s="18"/>
      <c r="K37" s="18"/>
      <c r="L37" s="18"/>
      <c r="M37" s="117"/>
      <c r="N37" s="17"/>
      <c r="O37" s="17"/>
      <c r="P37" s="17"/>
      <c r="Q37" s="17"/>
    </row>
    <row r="38" spans="1:17" ht="13.5" customHeight="1">
      <c r="A38" s="16"/>
      <c r="B38" s="200"/>
      <c r="C38" s="229"/>
      <c r="D38" s="18"/>
      <c r="E38" s="18"/>
      <c r="F38" s="18"/>
      <c r="G38" s="18"/>
      <c r="H38" s="18"/>
      <c r="I38" s="18"/>
      <c r="J38" s="18"/>
      <c r="K38" s="18"/>
      <c r="L38" s="18"/>
      <c r="M38" s="117"/>
      <c r="N38" s="17"/>
      <c r="O38" s="17"/>
      <c r="P38" s="17"/>
      <c r="Q38" s="17"/>
    </row>
    <row r="39" spans="1:17" ht="13.5" customHeight="1">
      <c r="A39" s="16"/>
      <c r="B39" s="200"/>
      <c r="C39" s="229"/>
      <c r="D39" s="18"/>
      <c r="E39" s="18"/>
      <c r="F39" s="18"/>
      <c r="G39" s="18"/>
      <c r="H39" s="18"/>
      <c r="I39" s="18"/>
      <c r="J39" s="18"/>
      <c r="K39" s="18"/>
      <c r="L39" s="18"/>
      <c r="M39" s="117"/>
      <c r="N39" s="17"/>
      <c r="O39" s="17"/>
      <c r="P39" s="17"/>
      <c r="Q39" s="17"/>
    </row>
    <row r="40" spans="1:17" ht="13.5" customHeight="1">
      <c r="A40" s="16"/>
      <c r="B40" s="200"/>
      <c r="C40" s="229"/>
      <c r="D40" s="18"/>
      <c r="E40" s="18"/>
      <c r="F40" s="18"/>
      <c r="G40" s="18"/>
      <c r="H40" s="18"/>
      <c r="I40" s="18"/>
      <c r="J40" s="18"/>
      <c r="K40" s="18"/>
      <c r="L40" s="18"/>
      <c r="M40" s="117"/>
      <c r="N40" s="17"/>
      <c r="O40" s="17"/>
      <c r="P40" s="17"/>
      <c r="Q40" s="17"/>
    </row>
    <row r="41" spans="1:17" ht="13.5" customHeight="1">
      <c r="A41" s="16"/>
      <c r="B41" s="200"/>
      <c r="C41" s="229"/>
      <c r="D41" s="18"/>
      <c r="E41" s="18"/>
      <c r="F41" s="18"/>
      <c r="G41" s="18"/>
      <c r="H41" s="18"/>
      <c r="I41" s="18"/>
      <c r="J41" s="18"/>
      <c r="K41" s="18"/>
      <c r="L41" s="18"/>
      <c r="M41" s="117"/>
      <c r="N41" s="17"/>
      <c r="O41" s="17"/>
      <c r="P41" s="17"/>
      <c r="Q41" s="17"/>
    </row>
    <row r="42" spans="1:17" ht="13.5" customHeight="1">
      <c r="A42" s="16"/>
      <c r="B42" s="200"/>
      <c r="C42" s="229"/>
      <c r="D42" s="18"/>
      <c r="E42" s="18"/>
      <c r="F42" s="18"/>
      <c r="G42" s="18"/>
      <c r="H42" s="18"/>
      <c r="I42" s="18"/>
      <c r="J42" s="18"/>
      <c r="K42" s="18"/>
      <c r="L42" s="18"/>
      <c r="M42" s="117"/>
      <c r="N42" s="17"/>
      <c r="O42" s="17"/>
      <c r="P42" s="17"/>
      <c r="Q42" s="17"/>
    </row>
    <row r="43" spans="1:17" ht="13.5" customHeight="1">
      <c r="A43" s="142"/>
      <c r="B43" s="200"/>
      <c r="C43" s="229"/>
      <c r="D43" s="18"/>
      <c r="E43" s="18"/>
      <c r="F43" s="18"/>
      <c r="G43" s="18"/>
      <c r="H43" s="18"/>
      <c r="I43" s="18"/>
      <c r="J43" s="18"/>
      <c r="K43" s="18"/>
      <c r="L43" s="18"/>
      <c r="M43" s="117"/>
      <c r="N43" s="17"/>
      <c r="O43" s="17"/>
      <c r="P43" s="17"/>
      <c r="Q43" s="17"/>
    </row>
    <row r="44" spans="1:17" ht="13.5" customHeight="1">
      <c r="A44" s="16"/>
      <c r="B44" s="37"/>
      <c r="C44" s="229"/>
      <c r="D44" s="18"/>
      <c r="E44" s="18"/>
      <c r="F44" s="18"/>
      <c r="G44" s="18"/>
      <c r="H44" s="18"/>
      <c r="I44" s="18"/>
      <c r="J44" s="18"/>
      <c r="K44" s="18"/>
      <c r="L44" s="18"/>
      <c r="M44" s="117"/>
      <c r="N44" s="17"/>
      <c r="O44" s="17"/>
      <c r="P44" s="17"/>
      <c r="Q44" s="17"/>
    </row>
    <row r="45" spans="1:17" ht="13.5" customHeight="1">
      <c r="A45" s="16"/>
      <c r="B45" s="37"/>
      <c r="C45" s="229"/>
      <c r="D45" s="18"/>
      <c r="E45" s="18"/>
      <c r="F45" s="18"/>
      <c r="G45" s="18"/>
      <c r="H45" s="18"/>
      <c r="I45" s="18"/>
      <c r="J45" s="18"/>
      <c r="K45" s="18"/>
      <c r="L45" s="18"/>
      <c r="M45" s="117"/>
      <c r="N45" s="17"/>
      <c r="O45" s="17"/>
      <c r="P45" s="17"/>
      <c r="Q45" s="17"/>
    </row>
    <row r="46" spans="1:17" ht="13.5" customHeight="1">
      <c r="A46" s="16"/>
      <c r="B46" s="37"/>
      <c r="C46" s="229"/>
      <c r="D46" s="18"/>
      <c r="E46" s="18"/>
      <c r="F46" s="18"/>
      <c r="G46" s="18"/>
      <c r="H46" s="18"/>
      <c r="I46" s="18"/>
      <c r="J46" s="18"/>
      <c r="K46" s="18"/>
      <c r="L46" s="18"/>
      <c r="M46" s="117"/>
      <c r="N46" s="17"/>
      <c r="O46" s="17"/>
      <c r="P46" s="17"/>
      <c r="Q46" s="17"/>
    </row>
    <row r="47" spans="1:17" ht="13.5" customHeight="1">
      <c r="A47" s="142"/>
      <c r="B47" s="37"/>
      <c r="C47" s="229"/>
      <c r="D47" s="18"/>
      <c r="E47" s="18"/>
      <c r="F47" s="18"/>
      <c r="G47" s="18"/>
      <c r="H47" s="18"/>
      <c r="I47" s="18"/>
      <c r="J47" s="18"/>
      <c r="K47" s="18"/>
      <c r="L47" s="18"/>
      <c r="M47" s="117"/>
      <c r="N47" s="17"/>
      <c r="O47" s="17"/>
      <c r="P47" s="17"/>
      <c r="Q47" s="17"/>
    </row>
    <row r="48" spans="1:17" ht="13.5" customHeight="1">
      <c r="A48" s="16"/>
      <c r="B48" s="37"/>
      <c r="C48" s="229"/>
      <c r="D48" s="18"/>
      <c r="E48" s="18"/>
      <c r="F48" s="18"/>
      <c r="G48" s="18"/>
      <c r="H48" s="18"/>
      <c r="I48" s="18"/>
      <c r="J48" s="18"/>
      <c r="K48" s="18"/>
      <c r="L48" s="18"/>
      <c r="M48" s="117"/>
      <c r="N48" s="17"/>
      <c r="O48" s="17"/>
      <c r="P48" s="17"/>
      <c r="Q48" s="17"/>
    </row>
    <row r="49" spans="1:17" ht="13.5" customHeight="1">
      <c r="A49" s="16"/>
      <c r="B49" s="37"/>
      <c r="C49" s="229"/>
      <c r="D49" s="18"/>
      <c r="E49" s="18"/>
      <c r="F49" s="18"/>
      <c r="G49" s="18"/>
      <c r="H49" s="18"/>
      <c r="I49" s="18"/>
      <c r="J49" s="18"/>
      <c r="K49" s="18"/>
      <c r="L49" s="18"/>
      <c r="M49" s="117"/>
      <c r="N49" s="17"/>
      <c r="O49" s="17"/>
      <c r="P49" s="17"/>
      <c r="Q49" s="17"/>
    </row>
    <row r="50" spans="1:17" ht="13.5" customHeight="1">
      <c r="A50" s="16"/>
      <c r="B50" s="37"/>
      <c r="C50" s="229"/>
      <c r="D50" s="18"/>
      <c r="E50" s="18"/>
      <c r="F50" s="18"/>
      <c r="G50" s="18"/>
      <c r="H50" s="18"/>
      <c r="I50" s="18"/>
      <c r="J50" s="18"/>
      <c r="K50" s="18"/>
      <c r="L50" s="18"/>
      <c r="M50" s="117"/>
      <c r="N50" s="17"/>
      <c r="O50" s="17"/>
      <c r="P50" s="17"/>
      <c r="Q50" s="17"/>
    </row>
    <row r="51" spans="1:17" ht="13.5" customHeight="1">
      <c r="A51" s="16"/>
      <c r="B51" s="37"/>
      <c r="C51" s="229"/>
      <c r="D51" s="18"/>
      <c r="E51" s="18"/>
      <c r="F51" s="18"/>
      <c r="G51" s="18"/>
      <c r="H51" s="18"/>
      <c r="I51" s="18"/>
      <c r="J51" s="18"/>
      <c r="K51" s="18"/>
      <c r="L51" s="18"/>
      <c r="M51" s="117"/>
      <c r="N51" s="17"/>
      <c r="O51" s="17"/>
      <c r="P51" s="17"/>
      <c r="Q51" s="17"/>
    </row>
    <row r="52" spans="1:17" ht="13.5" customHeight="1">
      <c r="A52" s="142"/>
      <c r="B52" s="37"/>
      <c r="C52" s="229"/>
      <c r="D52" s="18"/>
      <c r="E52" s="18"/>
      <c r="F52" s="18"/>
      <c r="G52" s="18"/>
      <c r="H52" s="18"/>
      <c r="I52" s="18"/>
      <c r="J52" s="18"/>
      <c r="K52" s="18"/>
      <c r="L52" s="18"/>
      <c r="M52" s="117"/>
      <c r="N52" s="17"/>
      <c r="O52" s="17"/>
      <c r="P52" s="17"/>
      <c r="Q52" s="17"/>
    </row>
    <row r="53" spans="1:17" ht="13.5" customHeight="1">
      <c r="A53" s="16"/>
      <c r="B53" s="37"/>
      <c r="C53" s="229"/>
      <c r="D53" s="18"/>
      <c r="E53" s="18"/>
      <c r="F53" s="18"/>
      <c r="G53" s="18"/>
      <c r="H53" s="18"/>
      <c r="I53" s="18"/>
      <c r="J53" s="18"/>
      <c r="K53" s="18"/>
      <c r="L53" s="18"/>
      <c r="M53" s="117"/>
      <c r="N53" s="17"/>
      <c r="O53" s="17"/>
      <c r="P53" s="17"/>
      <c r="Q53" s="17"/>
    </row>
    <row r="54" spans="1:17" ht="13.5" customHeight="1">
      <c r="A54" s="16"/>
      <c r="B54" s="37"/>
      <c r="C54" s="229"/>
      <c r="D54" s="18"/>
      <c r="E54" s="18"/>
      <c r="F54" s="18"/>
      <c r="G54" s="18"/>
      <c r="H54" s="18"/>
      <c r="I54" s="18"/>
      <c r="J54" s="18"/>
      <c r="K54" s="18"/>
      <c r="L54" s="18"/>
      <c r="M54" s="117"/>
      <c r="N54" s="17"/>
      <c r="O54" s="17"/>
      <c r="P54" s="17"/>
      <c r="Q54" s="17"/>
    </row>
    <row r="55" spans="1:17" ht="13.5" customHeight="1">
      <c r="A55" s="16"/>
      <c r="B55" s="37"/>
      <c r="C55" s="229"/>
      <c r="D55" s="18"/>
      <c r="E55" s="18"/>
      <c r="F55" s="18"/>
      <c r="G55" s="18"/>
      <c r="H55" s="18"/>
      <c r="I55" s="18"/>
      <c r="J55" s="18"/>
      <c r="K55" s="18"/>
      <c r="L55" s="18"/>
      <c r="M55" s="117"/>
      <c r="N55" s="17"/>
      <c r="O55" s="17"/>
      <c r="P55" s="17"/>
      <c r="Q55" s="17"/>
    </row>
    <row r="56" spans="1:17" ht="9" customHeight="1">
      <c r="A56" s="140"/>
      <c r="B56" s="37"/>
      <c r="C56" s="229"/>
      <c r="D56" s="18"/>
      <c r="E56" s="18"/>
      <c r="F56" s="18"/>
      <c r="G56" s="18"/>
      <c r="H56" s="18"/>
      <c r="I56" s="18"/>
      <c r="J56" s="18"/>
      <c r="K56" s="18"/>
      <c r="L56" s="18"/>
      <c r="M56" s="117"/>
      <c r="N56" s="17"/>
      <c r="O56" s="17"/>
      <c r="P56" s="17"/>
      <c r="Q56" s="17"/>
    </row>
    <row r="57" spans="1:17" ht="9" customHeight="1">
      <c r="A57" s="140"/>
      <c r="B57" s="37"/>
      <c r="C57" s="229"/>
      <c r="D57" s="18"/>
      <c r="E57" s="18"/>
      <c r="F57" s="18"/>
      <c r="G57" s="18"/>
      <c r="H57" s="18"/>
      <c r="I57" s="18"/>
      <c r="J57" s="18"/>
      <c r="K57" s="18"/>
      <c r="L57" s="18"/>
      <c r="M57" s="117"/>
      <c r="N57" s="17"/>
      <c r="O57" s="17"/>
      <c r="P57" s="17"/>
      <c r="Q57" s="17"/>
    </row>
    <row r="58" spans="1:17" ht="9" customHeight="1">
      <c r="A58" s="140"/>
      <c r="B58" s="37"/>
      <c r="C58" s="229"/>
      <c r="D58" s="18"/>
      <c r="E58" s="18"/>
      <c r="F58" s="18"/>
      <c r="G58" s="18"/>
      <c r="H58" s="18"/>
      <c r="I58" s="18"/>
      <c r="J58" s="18"/>
      <c r="K58" s="18"/>
      <c r="L58" s="18"/>
      <c r="M58" s="117"/>
      <c r="N58" s="17"/>
      <c r="O58" s="17"/>
      <c r="P58" s="17"/>
      <c r="Q58" s="17"/>
    </row>
    <row r="59" spans="1:17" ht="9" customHeight="1">
      <c r="A59" s="140"/>
      <c r="B59" s="37"/>
      <c r="C59" s="229"/>
      <c r="D59" s="18"/>
      <c r="E59" s="18"/>
      <c r="F59" s="18"/>
      <c r="G59" s="18"/>
      <c r="H59" s="18"/>
      <c r="I59" s="18"/>
      <c r="J59" s="18"/>
      <c r="K59" s="18"/>
      <c r="L59" s="18"/>
      <c r="M59" s="117"/>
      <c r="N59" s="17"/>
      <c r="O59" s="17"/>
      <c r="P59" s="17"/>
      <c r="Q59" s="17"/>
    </row>
    <row r="60" spans="1:17" ht="9" customHeight="1">
      <c r="A60" s="141"/>
      <c r="B60" s="37"/>
      <c r="C60" s="229"/>
      <c r="D60" s="18"/>
      <c r="E60" s="18"/>
      <c r="F60" s="18"/>
      <c r="G60" s="18"/>
      <c r="H60" s="18"/>
      <c r="I60" s="18"/>
      <c r="J60" s="18"/>
      <c r="K60" s="18"/>
      <c r="L60" s="18"/>
      <c r="M60" s="117"/>
      <c r="N60" s="17"/>
      <c r="O60" s="17"/>
      <c r="P60" s="17"/>
      <c r="Q60" s="17"/>
    </row>
    <row r="61" spans="1:17" ht="9" customHeight="1">
      <c r="A61" s="141"/>
      <c r="C61" s="229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42"/>
      <c r="C62" s="229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29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29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29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29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40"/>
      <c r="C67" s="229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42"/>
      <c r="C68" s="229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29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29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29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29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40"/>
      <c r="C73" s="229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42"/>
      <c r="C74" s="229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29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29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29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29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30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30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30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30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40"/>
      <c r="C83" s="230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42"/>
      <c r="C84" s="230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30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30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30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30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30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30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30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30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30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42"/>
      <c r="C94" s="230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30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30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30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43"/>
      <c r="C98" s="230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43"/>
      <c r="C99" s="230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43"/>
      <c r="C100" s="230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43"/>
      <c r="C101" s="230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43"/>
      <c r="C102" s="230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43"/>
      <c r="C103" s="230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43"/>
      <c r="C104" s="230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43"/>
      <c r="C105" s="230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43"/>
      <c r="C106" s="230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44"/>
      <c r="C107" s="230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44"/>
      <c r="C108" s="230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44"/>
      <c r="C109" s="230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44"/>
      <c r="C110" s="230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44"/>
      <c r="C111" s="230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44"/>
      <c r="C112" s="230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44"/>
      <c r="C113" s="230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44"/>
      <c r="C114" s="230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44"/>
      <c r="C115" s="230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44"/>
      <c r="C116" s="230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44"/>
      <c r="C117" s="230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44"/>
      <c r="C118" s="230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44"/>
      <c r="C119" s="230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44"/>
    </row>
    <row r="121" spans="1:12">
      <c r="A121" s="144"/>
    </row>
    <row r="122" spans="1:12">
      <c r="A122" s="144"/>
    </row>
    <row r="123" spans="1:12">
      <c r="A123" s="144"/>
    </row>
    <row r="124" spans="1:12">
      <c r="A124" s="144"/>
    </row>
    <row r="125" spans="1:12">
      <c r="A125" s="144"/>
    </row>
    <row r="126" spans="1:12">
      <c r="A126" s="144"/>
    </row>
    <row r="127" spans="1:12">
      <c r="A127" s="144"/>
    </row>
    <row r="128" spans="1:12">
      <c r="A128" s="144"/>
    </row>
    <row r="129" spans="1:1">
      <c r="A129" s="144"/>
    </row>
    <row r="130" spans="1:1">
      <c r="A130" s="144"/>
    </row>
    <row r="131" spans="1:1">
      <c r="A131" s="144"/>
    </row>
    <row r="132" spans="1:1">
      <c r="A132" s="144"/>
    </row>
    <row r="133" spans="1:1">
      <c r="A133" s="144"/>
    </row>
    <row r="134" spans="1:1">
      <c r="A134" s="144"/>
    </row>
    <row r="135" spans="1:1">
      <c r="A135" s="144"/>
    </row>
    <row r="136" spans="1:1">
      <c r="A136" s="144"/>
    </row>
    <row r="137" spans="1:1">
      <c r="A137" s="144"/>
    </row>
    <row r="138" spans="1:1">
      <c r="A138" s="144"/>
    </row>
    <row r="139" spans="1:1">
      <c r="A139" s="144"/>
    </row>
    <row r="140" spans="1:1">
      <c r="A140" s="144"/>
    </row>
    <row r="141" spans="1:1">
      <c r="A141" s="144"/>
    </row>
    <row r="142" spans="1:1">
      <c r="A142" s="144"/>
    </row>
    <row r="143" spans="1:1">
      <c r="A143" s="144"/>
    </row>
    <row r="144" spans="1:1">
      <c r="A144" s="144"/>
    </row>
    <row r="145" spans="1:1">
      <c r="A145" s="144"/>
    </row>
    <row r="146" spans="1:1">
      <c r="A146" s="144"/>
    </row>
    <row r="147" spans="1:1">
      <c r="A147" s="144"/>
    </row>
    <row r="148" spans="1:1">
      <c r="A148" s="144"/>
    </row>
    <row r="149" spans="1:1">
      <c r="A149" s="144"/>
    </row>
    <row r="150" spans="1:1">
      <c r="A150" s="144"/>
    </row>
    <row r="151" spans="1:1">
      <c r="A151" s="144"/>
    </row>
    <row r="152" spans="1:1">
      <c r="A152" s="144"/>
    </row>
    <row r="153" spans="1:1">
      <c r="A153" s="144"/>
    </row>
    <row r="154" spans="1:1">
      <c r="A154" s="144"/>
    </row>
    <row r="155" spans="1:1">
      <c r="A155" s="144"/>
    </row>
    <row r="156" spans="1:1">
      <c r="A156" s="144"/>
    </row>
    <row r="157" spans="1:1">
      <c r="A157" s="144"/>
    </row>
    <row r="158" spans="1:1">
      <c r="A158" s="144"/>
    </row>
    <row r="159" spans="1:1">
      <c r="A159" s="144"/>
    </row>
    <row r="160" spans="1:1">
      <c r="A160" s="144"/>
    </row>
    <row r="161" spans="1:1">
      <c r="A161" s="144"/>
    </row>
    <row r="162" spans="1:1">
      <c r="A162" s="144"/>
    </row>
    <row r="163" spans="1:1">
      <c r="A163" s="144"/>
    </row>
    <row r="164" spans="1:1">
      <c r="A164" s="144"/>
    </row>
    <row r="165" spans="1:1">
      <c r="A165" s="144"/>
    </row>
    <row r="166" spans="1:1">
      <c r="A166" s="144"/>
    </row>
    <row r="167" spans="1:1">
      <c r="A167" s="144"/>
    </row>
    <row r="168" spans="1:1">
      <c r="A168" s="144"/>
    </row>
    <row r="169" spans="1:1">
      <c r="A169" s="144"/>
    </row>
    <row r="170" spans="1:1">
      <c r="A170" s="144"/>
    </row>
    <row r="171" spans="1:1">
      <c r="A171" s="144"/>
    </row>
    <row r="172" spans="1:1">
      <c r="A172" s="144"/>
    </row>
    <row r="173" spans="1:1">
      <c r="A173" s="144"/>
    </row>
    <row r="174" spans="1:1">
      <c r="A174" s="144"/>
    </row>
    <row r="175" spans="1:1">
      <c r="A175" s="144"/>
    </row>
    <row r="176" spans="1:1">
      <c r="A176" s="144"/>
    </row>
    <row r="177" spans="1:1">
      <c r="A177" s="144"/>
    </row>
    <row r="178" spans="1:1">
      <c r="A178" s="144"/>
    </row>
    <row r="179" spans="1:1">
      <c r="A179" s="144"/>
    </row>
    <row r="180" spans="1:1">
      <c r="A180" s="144"/>
    </row>
    <row r="181" spans="1:1">
      <c r="A181" s="144"/>
    </row>
    <row r="182" spans="1:1">
      <c r="A182" s="144"/>
    </row>
    <row r="183" spans="1:1">
      <c r="A183" s="144"/>
    </row>
    <row r="184" spans="1:1">
      <c r="A184" s="144"/>
    </row>
    <row r="185" spans="1:1">
      <c r="A185" s="144"/>
    </row>
    <row r="186" spans="1:1">
      <c r="A186" s="144"/>
    </row>
    <row r="187" spans="1:1">
      <c r="A187" s="144"/>
    </row>
    <row r="188" spans="1:1">
      <c r="A188" s="144"/>
    </row>
    <row r="189" spans="1:1">
      <c r="A189" s="144"/>
    </row>
    <row r="190" spans="1:1">
      <c r="A190" s="144"/>
    </row>
    <row r="191" spans="1:1">
      <c r="A191" s="144"/>
    </row>
    <row r="192" spans="1:1">
      <c r="A192" s="144"/>
    </row>
    <row r="193" spans="1:1">
      <c r="A193" s="144"/>
    </row>
    <row r="194" spans="1:1">
      <c r="A194" s="144"/>
    </row>
    <row r="195" spans="1:1">
      <c r="A195" s="144"/>
    </row>
    <row r="196" spans="1:1">
      <c r="A196" s="144"/>
    </row>
    <row r="197" spans="1:1">
      <c r="A197" s="144"/>
    </row>
    <row r="198" spans="1:1">
      <c r="A198" s="144"/>
    </row>
    <row r="199" spans="1:1">
      <c r="A199" s="144"/>
    </row>
    <row r="200" spans="1:1">
      <c r="A200" s="144"/>
    </row>
    <row r="201" spans="1:1">
      <c r="A201" s="144"/>
    </row>
    <row r="202" spans="1:1">
      <c r="A202" s="144"/>
    </row>
    <row r="203" spans="1:1">
      <c r="A203" s="144"/>
    </row>
    <row r="204" spans="1:1">
      <c r="A204" s="144"/>
    </row>
    <row r="205" spans="1:1">
      <c r="A205" s="144"/>
    </row>
    <row r="206" spans="1:1">
      <c r="A206" s="144"/>
    </row>
    <row r="207" spans="1:1">
      <c r="A207" s="144"/>
    </row>
    <row r="208" spans="1:1">
      <c r="A208" s="144"/>
    </row>
    <row r="209" spans="1:1">
      <c r="A209" s="144"/>
    </row>
    <row r="210" spans="1:1">
      <c r="A210" s="144"/>
    </row>
    <row r="211" spans="1:1">
      <c r="A211" s="144"/>
    </row>
    <row r="212" spans="1:1">
      <c r="A212" s="144"/>
    </row>
    <row r="213" spans="1:1">
      <c r="A213" s="144"/>
    </row>
    <row r="214" spans="1:1">
      <c r="A214" s="144"/>
    </row>
    <row r="215" spans="1:1">
      <c r="A215" s="144"/>
    </row>
    <row r="216" spans="1:1">
      <c r="A216" s="144"/>
    </row>
    <row r="217" spans="1:1">
      <c r="A217" s="144"/>
    </row>
    <row r="218" spans="1:1">
      <c r="A218" s="144"/>
    </row>
    <row r="219" spans="1:1">
      <c r="A219" s="144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Z653"/>
  <sheetViews>
    <sheetView showGridLines="0" topLeftCell="A2" zoomScale="25" zoomScaleNormal="25" workbookViewId="0">
      <selection activeCell="A2" sqref="A2:Q2"/>
    </sheetView>
  </sheetViews>
  <sheetFormatPr defaultColWidth="11.42578125" defaultRowHeight="60"/>
  <cols>
    <col min="1" max="1" width="253" style="20" customWidth="1"/>
    <col min="2" max="2" width="39.42578125" style="394" customWidth="1"/>
    <col min="3" max="3" width="48.7109375" style="635" customWidth="1"/>
    <col min="4" max="4" width="41.140625" style="394" customWidth="1"/>
    <col min="5" max="5" width="48.7109375" style="394" customWidth="1"/>
    <col min="6" max="6" width="51.140625" style="394" customWidth="1"/>
    <col min="7" max="7" width="48.7109375" style="394" customWidth="1"/>
    <col min="8" max="8" width="64" style="394" customWidth="1"/>
    <col min="9" max="9" width="42.42578125" style="394" customWidth="1"/>
    <col min="10" max="10" width="39.42578125" style="394" customWidth="1"/>
    <col min="11" max="11" width="48.7109375" style="394" customWidth="1"/>
    <col min="12" max="12" width="41.140625" style="394" customWidth="1"/>
    <col min="13" max="13" width="48.7109375" style="394" customWidth="1"/>
    <col min="14" max="14" width="51.140625" style="394" customWidth="1"/>
    <col min="15" max="15" width="48.7109375" style="394" customWidth="1"/>
    <col min="16" max="16" width="64" style="394" customWidth="1"/>
    <col min="17" max="17" width="42.42578125" style="394" customWidth="1"/>
    <col min="18" max="18" width="6.5703125" style="204" customWidth="1"/>
    <col min="19" max="24" width="9.140625" style="394" customWidth="1"/>
    <col min="25" max="25" width="11.28515625" style="394" bestFit="1" customWidth="1"/>
    <col min="26" max="26" width="10.140625" style="394" bestFit="1" customWidth="1"/>
    <col min="27" max="28" width="9.140625" style="394" customWidth="1"/>
    <col min="29" max="29" width="10.140625" style="394" bestFit="1" customWidth="1"/>
    <col min="30" max="256" width="11.42578125" style="394"/>
    <col min="257" max="257" width="253" style="394" customWidth="1"/>
    <col min="258" max="258" width="39.42578125" style="394" customWidth="1"/>
    <col min="259" max="259" width="48.7109375" style="394" customWidth="1"/>
    <col min="260" max="260" width="41.140625" style="394" customWidth="1"/>
    <col min="261" max="261" width="48.7109375" style="394" customWidth="1"/>
    <col min="262" max="262" width="51.140625" style="394" customWidth="1"/>
    <col min="263" max="263" width="48.7109375" style="394" customWidth="1"/>
    <col min="264" max="264" width="64" style="394" customWidth="1"/>
    <col min="265" max="265" width="42.42578125" style="394" customWidth="1"/>
    <col min="266" max="266" width="39.42578125" style="394" customWidth="1"/>
    <col min="267" max="267" width="48.7109375" style="394" customWidth="1"/>
    <col min="268" max="268" width="41.140625" style="394" customWidth="1"/>
    <col min="269" max="269" width="48.7109375" style="394" customWidth="1"/>
    <col min="270" max="270" width="51.140625" style="394" customWidth="1"/>
    <col min="271" max="271" width="48.7109375" style="394" customWidth="1"/>
    <col min="272" max="272" width="64" style="394" customWidth="1"/>
    <col min="273" max="273" width="42.42578125" style="394" customWidth="1"/>
    <col min="274" max="274" width="6.5703125" style="394" customWidth="1"/>
    <col min="275" max="280" width="9.140625" style="394" customWidth="1"/>
    <col min="281" max="281" width="11.28515625" style="394" bestFit="1" customWidth="1"/>
    <col min="282" max="282" width="10.140625" style="394" bestFit="1" customWidth="1"/>
    <col min="283" max="284" width="9.140625" style="394" customWidth="1"/>
    <col min="285" max="285" width="10.140625" style="394" bestFit="1" customWidth="1"/>
    <col min="286" max="512" width="11.42578125" style="394"/>
    <col min="513" max="513" width="253" style="394" customWidth="1"/>
    <col min="514" max="514" width="39.42578125" style="394" customWidth="1"/>
    <col min="515" max="515" width="48.7109375" style="394" customWidth="1"/>
    <col min="516" max="516" width="41.140625" style="394" customWidth="1"/>
    <col min="517" max="517" width="48.7109375" style="394" customWidth="1"/>
    <col min="518" max="518" width="51.140625" style="394" customWidth="1"/>
    <col min="519" max="519" width="48.7109375" style="394" customWidth="1"/>
    <col min="520" max="520" width="64" style="394" customWidth="1"/>
    <col min="521" max="521" width="42.42578125" style="394" customWidth="1"/>
    <col min="522" max="522" width="39.42578125" style="394" customWidth="1"/>
    <col min="523" max="523" width="48.7109375" style="394" customWidth="1"/>
    <col min="524" max="524" width="41.140625" style="394" customWidth="1"/>
    <col min="525" max="525" width="48.7109375" style="394" customWidth="1"/>
    <col min="526" max="526" width="51.140625" style="394" customWidth="1"/>
    <col min="527" max="527" width="48.7109375" style="394" customWidth="1"/>
    <col min="528" max="528" width="64" style="394" customWidth="1"/>
    <col min="529" max="529" width="42.42578125" style="394" customWidth="1"/>
    <col min="530" max="530" width="6.5703125" style="394" customWidth="1"/>
    <col min="531" max="536" width="9.140625" style="394" customWidth="1"/>
    <col min="537" max="537" width="11.28515625" style="394" bestFit="1" customWidth="1"/>
    <col min="538" max="538" width="10.140625" style="394" bestFit="1" customWidth="1"/>
    <col min="539" max="540" width="9.140625" style="394" customWidth="1"/>
    <col min="541" max="541" width="10.140625" style="394" bestFit="1" customWidth="1"/>
    <col min="542" max="768" width="11.42578125" style="394"/>
    <col min="769" max="769" width="253" style="394" customWidth="1"/>
    <col min="770" max="770" width="39.42578125" style="394" customWidth="1"/>
    <col min="771" max="771" width="48.7109375" style="394" customWidth="1"/>
    <col min="772" max="772" width="41.140625" style="394" customWidth="1"/>
    <col min="773" max="773" width="48.7109375" style="394" customWidth="1"/>
    <col min="774" max="774" width="51.140625" style="394" customWidth="1"/>
    <col min="775" max="775" width="48.7109375" style="394" customWidth="1"/>
    <col min="776" max="776" width="64" style="394" customWidth="1"/>
    <col min="777" max="777" width="42.42578125" style="394" customWidth="1"/>
    <col min="778" max="778" width="39.42578125" style="394" customWidth="1"/>
    <col min="779" max="779" width="48.7109375" style="394" customWidth="1"/>
    <col min="780" max="780" width="41.140625" style="394" customWidth="1"/>
    <col min="781" max="781" width="48.7109375" style="394" customWidth="1"/>
    <col min="782" max="782" width="51.140625" style="394" customWidth="1"/>
    <col min="783" max="783" width="48.7109375" style="394" customWidth="1"/>
    <col min="784" max="784" width="64" style="394" customWidth="1"/>
    <col min="785" max="785" width="42.42578125" style="394" customWidth="1"/>
    <col min="786" max="786" width="6.5703125" style="394" customWidth="1"/>
    <col min="787" max="792" width="9.140625" style="394" customWidth="1"/>
    <col min="793" max="793" width="11.28515625" style="394" bestFit="1" customWidth="1"/>
    <col min="794" max="794" width="10.140625" style="394" bestFit="1" customWidth="1"/>
    <col min="795" max="796" width="9.140625" style="394" customWidth="1"/>
    <col min="797" max="797" width="10.140625" style="394" bestFit="1" customWidth="1"/>
    <col min="798" max="1024" width="11.42578125" style="394"/>
    <col min="1025" max="1025" width="253" style="394" customWidth="1"/>
    <col min="1026" max="1026" width="39.42578125" style="394" customWidth="1"/>
    <col min="1027" max="1027" width="48.7109375" style="394" customWidth="1"/>
    <col min="1028" max="1028" width="41.140625" style="394" customWidth="1"/>
    <col min="1029" max="1029" width="48.7109375" style="394" customWidth="1"/>
    <col min="1030" max="1030" width="51.140625" style="394" customWidth="1"/>
    <col min="1031" max="1031" width="48.7109375" style="394" customWidth="1"/>
    <col min="1032" max="1032" width="64" style="394" customWidth="1"/>
    <col min="1033" max="1033" width="42.42578125" style="394" customWidth="1"/>
    <col min="1034" max="1034" width="39.42578125" style="394" customWidth="1"/>
    <col min="1035" max="1035" width="48.7109375" style="394" customWidth="1"/>
    <col min="1036" max="1036" width="41.140625" style="394" customWidth="1"/>
    <col min="1037" max="1037" width="48.7109375" style="394" customWidth="1"/>
    <col min="1038" max="1038" width="51.140625" style="394" customWidth="1"/>
    <col min="1039" max="1039" width="48.7109375" style="394" customWidth="1"/>
    <col min="1040" max="1040" width="64" style="394" customWidth="1"/>
    <col min="1041" max="1041" width="42.42578125" style="394" customWidth="1"/>
    <col min="1042" max="1042" width="6.5703125" style="394" customWidth="1"/>
    <col min="1043" max="1048" width="9.140625" style="394" customWidth="1"/>
    <col min="1049" max="1049" width="11.28515625" style="394" bestFit="1" customWidth="1"/>
    <col min="1050" max="1050" width="10.140625" style="394" bestFit="1" customWidth="1"/>
    <col min="1051" max="1052" width="9.140625" style="394" customWidth="1"/>
    <col min="1053" max="1053" width="10.140625" style="394" bestFit="1" customWidth="1"/>
    <col min="1054" max="1280" width="11.42578125" style="394"/>
    <col min="1281" max="1281" width="253" style="394" customWidth="1"/>
    <col min="1282" max="1282" width="39.42578125" style="394" customWidth="1"/>
    <col min="1283" max="1283" width="48.7109375" style="394" customWidth="1"/>
    <col min="1284" max="1284" width="41.140625" style="394" customWidth="1"/>
    <col min="1285" max="1285" width="48.7109375" style="394" customWidth="1"/>
    <col min="1286" max="1286" width="51.140625" style="394" customWidth="1"/>
    <col min="1287" max="1287" width="48.7109375" style="394" customWidth="1"/>
    <col min="1288" max="1288" width="64" style="394" customWidth="1"/>
    <col min="1289" max="1289" width="42.42578125" style="394" customWidth="1"/>
    <col min="1290" max="1290" width="39.42578125" style="394" customWidth="1"/>
    <col min="1291" max="1291" width="48.7109375" style="394" customWidth="1"/>
    <col min="1292" max="1292" width="41.140625" style="394" customWidth="1"/>
    <col min="1293" max="1293" width="48.7109375" style="394" customWidth="1"/>
    <col min="1294" max="1294" width="51.140625" style="394" customWidth="1"/>
    <col min="1295" max="1295" width="48.7109375" style="394" customWidth="1"/>
    <col min="1296" max="1296" width="64" style="394" customWidth="1"/>
    <col min="1297" max="1297" width="42.42578125" style="394" customWidth="1"/>
    <col min="1298" max="1298" width="6.5703125" style="394" customWidth="1"/>
    <col min="1299" max="1304" width="9.140625" style="394" customWidth="1"/>
    <col min="1305" max="1305" width="11.28515625" style="394" bestFit="1" customWidth="1"/>
    <col min="1306" max="1306" width="10.140625" style="394" bestFit="1" customWidth="1"/>
    <col min="1307" max="1308" width="9.140625" style="394" customWidth="1"/>
    <col min="1309" max="1309" width="10.140625" style="394" bestFit="1" customWidth="1"/>
    <col min="1310" max="1536" width="11.42578125" style="394"/>
    <col min="1537" max="1537" width="253" style="394" customWidth="1"/>
    <col min="1538" max="1538" width="39.42578125" style="394" customWidth="1"/>
    <col min="1539" max="1539" width="48.7109375" style="394" customWidth="1"/>
    <col min="1540" max="1540" width="41.140625" style="394" customWidth="1"/>
    <col min="1541" max="1541" width="48.7109375" style="394" customWidth="1"/>
    <col min="1542" max="1542" width="51.140625" style="394" customWidth="1"/>
    <col min="1543" max="1543" width="48.7109375" style="394" customWidth="1"/>
    <col min="1544" max="1544" width="64" style="394" customWidth="1"/>
    <col min="1545" max="1545" width="42.42578125" style="394" customWidth="1"/>
    <col min="1546" max="1546" width="39.42578125" style="394" customWidth="1"/>
    <col min="1547" max="1547" width="48.7109375" style="394" customWidth="1"/>
    <col min="1548" max="1548" width="41.140625" style="394" customWidth="1"/>
    <col min="1549" max="1549" width="48.7109375" style="394" customWidth="1"/>
    <col min="1550" max="1550" width="51.140625" style="394" customWidth="1"/>
    <col min="1551" max="1551" width="48.7109375" style="394" customWidth="1"/>
    <col min="1552" max="1552" width="64" style="394" customWidth="1"/>
    <col min="1553" max="1553" width="42.42578125" style="394" customWidth="1"/>
    <col min="1554" max="1554" width="6.5703125" style="394" customWidth="1"/>
    <col min="1555" max="1560" width="9.140625" style="394" customWidth="1"/>
    <col min="1561" max="1561" width="11.28515625" style="394" bestFit="1" customWidth="1"/>
    <col min="1562" max="1562" width="10.140625" style="394" bestFit="1" customWidth="1"/>
    <col min="1563" max="1564" width="9.140625" style="394" customWidth="1"/>
    <col min="1565" max="1565" width="10.140625" style="394" bestFit="1" customWidth="1"/>
    <col min="1566" max="1792" width="11.42578125" style="394"/>
    <col min="1793" max="1793" width="253" style="394" customWidth="1"/>
    <col min="1794" max="1794" width="39.42578125" style="394" customWidth="1"/>
    <col min="1795" max="1795" width="48.7109375" style="394" customWidth="1"/>
    <col min="1796" max="1796" width="41.140625" style="394" customWidth="1"/>
    <col min="1797" max="1797" width="48.7109375" style="394" customWidth="1"/>
    <col min="1798" max="1798" width="51.140625" style="394" customWidth="1"/>
    <col min="1799" max="1799" width="48.7109375" style="394" customWidth="1"/>
    <col min="1800" max="1800" width="64" style="394" customWidth="1"/>
    <col min="1801" max="1801" width="42.42578125" style="394" customWidth="1"/>
    <col min="1802" max="1802" width="39.42578125" style="394" customWidth="1"/>
    <col min="1803" max="1803" width="48.7109375" style="394" customWidth="1"/>
    <col min="1804" max="1804" width="41.140625" style="394" customWidth="1"/>
    <col min="1805" max="1805" width="48.7109375" style="394" customWidth="1"/>
    <col min="1806" max="1806" width="51.140625" style="394" customWidth="1"/>
    <col min="1807" max="1807" width="48.7109375" style="394" customWidth="1"/>
    <col min="1808" max="1808" width="64" style="394" customWidth="1"/>
    <col min="1809" max="1809" width="42.42578125" style="394" customWidth="1"/>
    <col min="1810" max="1810" width="6.5703125" style="394" customWidth="1"/>
    <col min="1811" max="1816" width="9.140625" style="394" customWidth="1"/>
    <col min="1817" max="1817" width="11.28515625" style="394" bestFit="1" customWidth="1"/>
    <col min="1818" max="1818" width="10.140625" style="394" bestFit="1" customWidth="1"/>
    <col min="1819" max="1820" width="9.140625" style="394" customWidth="1"/>
    <col min="1821" max="1821" width="10.140625" style="394" bestFit="1" customWidth="1"/>
    <col min="1822" max="2048" width="11.42578125" style="394"/>
    <col min="2049" max="2049" width="253" style="394" customWidth="1"/>
    <col min="2050" max="2050" width="39.42578125" style="394" customWidth="1"/>
    <col min="2051" max="2051" width="48.7109375" style="394" customWidth="1"/>
    <col min="2052" max="2052" width="41.140625" style="394" customWidth="1"/>
    <col min="2053" max="2053" width="48.7109375" style="394" customWidth="1"/>
    <col min="2054" max="2054" width="51.140625" style="394" customWidth="1"/>
    <col min="2055" max="2055" width="48.7109375" style="394" customWidth="1"/>
    <col min="2056" max="2056" width="64" style="394" customWidth="1"/>
    <col min="2057" max="2057" width="42.42578125" style="394" customWidth="1"/>
    <col min="2058" max="2058" width="39.42578125" style="394" customWidth="1"/>
    <col min="2059" max="2059" width="48.7109375" style="394" customWidth="1"/>
    <col min="2060" max="2060" width="41.140625" style="394" customWidth="1"/>
    <col min="2061" max="2061" width="48.7109375" style="394" customWidth="1"/>
    <col min="2062" max="2062" width="51.140625" style="394" customWidth="1"/>
    <col min="2063" max="2063" width="48.7109375" style="394" customWidth="1"/>
    <col min="2064" max="2064" width="64" style="394" customWidth="1"/>
    <col min="2065" max="2065" width="42.42578125" style="394" customWidth="1"/>
    <col min="2066" max="2066" width="6.5703125" style="394" customWidth="1"/>
    <col min="2067" max="2072" width="9.140625" style="394" customWidth="1"/>
    <col min="2073" max="2073" width="11.28515625" style="394" bestFit="1" customWidth="1"/>
    <col min="2074" max="2074" width="10.140625" style="394" bestFit="1" customWidth="1"/>
    <col min="2075" max="2076" width="9.140625" style="394" customWidth="1"/>
    <col min="2077" max="2077" width="10.140625" style="394" bestFit="1" customWidth="1"/>
    <col min="2078" max="2304" width="11.42578125" style="394"/>
    <col min="2305" max="2305" width="253" style="394" customWidth="1"/>
    <col min="2306" max="2306" width="39.42578125" style="394" customWidth="1"/>
    <col min="2307" max="2307" width="48.7109375" style="394" customWidth="1"/>
    <col min="2308" max="2308" width="41.140625" style="394" customWidth="1"/>
    <col min="2309" max="2309" width="48.7109375" style="394" customWidth="1"/>
    <col min="2310" max="2310" width="51.140625" style="394" customWidth="1"/>
    <col min="2311" max="2311" width="48.7109375" style="394" customWidth="1"/>
    <col min="2312" max="2312" width="64" style="394" customWidth="1"/>
    <col min="2313" max="2313" width="42.42578125" style="394" customWidth="1"/>
    <col min="2314" max="2314" width="39.42578125" style="394" customWidth="1"/>
    <col min="2315" max="2315" width="48.7109375" style="394" customWidth="1"/>
    <col min="2316" max="2316" width="41.140625" style="394" customWidth="1"/>
    <col min="2317" max="2317" width="48.7109375" style="394" customWidth="1"/>
    <col min="2318" max="2318" width="51.140625" style="394" customWidth="1"/>
    <col min="2319" max="2319" width="48.7109375" style="394" customWidth="1"/>
    <col min="2320" max="2320" width="64" style="394" customWidth="1"/>
    <col min="2321" max="2321" width="42.42578125" style="394" customWidth="1"/>
    <col min="2322" max="2322" width="6.5703125" style="394" customWidth="1"/>
    <col min="2323" max="2328" width="9.140625" style="394" customWidth="1"/>
    <col min="2329" max="2329" width="11.28515625" style="394" bestFit="1" customWidth="1"/>
    <col min="2330" max="2330" width="10.140625" style="394" bestFit="1" customWidth="1"/>
    <col min="2331" max="2332" width="9.140625" style="394" customWidth="1"/>
    <col min="2333" max="2333" width="10.140625" style="394" bestFit="1" customWidth="1"/>
    <col min="2334" max="2560" width="11.42578125" style="394"/>
    <col min="2561" max="2561" width="253" style="394" customWidth="1"/>
    <col min="2562" max="2562" width="39.42578125" style="394" customWidth="1"/>
    <col min="2563" max="2563" width="48.7109375" style="394" customWidth="1"/>
    <col min="2564" max="2564" width="41.140625" style="394" customWidth="1"/>
    <col min="2565" max="2565" width="48.7109375" style="394" customWidth="1"/>
    <col min="2566" max="2566" width="51.140625" style="394" customWidth="1"/>
    <col min="2567" max="2567" width="48.7109375" style="394" customWidth="1"/>
    <col min="2568" max="2568" width="64" style="394" customWidth="1"/>
    <col min="2569" max="2569" width="42.42578125" style="394" customWidth="1"/>
    <col min="2570" max="2570" width="39.42578125" style="394" customWidth="1"/>
    <col min="2571" max="2571" width="48.7109375" style="394" customWidth="1"/>
    <col min="2572" max="2572" width="41.140625" style="394" customWidth="1"/>
    <col min="2573" max="2573" width="48.7109375" style="394" customWidth="1"/>
    <col min="2574" max="2574" width="51.140625" style="394" customWidth="1"/>
    <col min="2575" max="2575" width="48.7109375" style="394" customWidth="1"/>
    <col min="2576" max="2576" width="64" style="394" customWidth="1"/>
    <col min="2577" max="2577" width="42.42578125" style="394" customWidth="1"/>
    <col min="2578" max="2578" width="6.5703125" style="394" customWidth="1"/>
    <col min="2579" max="2584" width="9.140625" style="394" customWidth="1"/>
    <col min="2585" max="2585" width="11.28515625" style="394" bestFit="1" customWidth="1"/>
    <col min="2586" max="2586" width="10.140625" style="394" bestFit="1" customWidth="1"/>
    <col min="2587" max="2588" width="9.140625" style="394" customWidth="1"/>
    <col min="2589" max="2589" width="10.140625" style="394" bestFit="1" customWidth="1"/>
    <col min="2590" max="2816" width="11.42578125" style="394"/>
    <col min="2817" max="2817" width="253" style="394" customWidth="1"/>
    <col min="2818" max="2818" width="39.42578125" style="394" customWidth="1"/>
    <col min="2819" max="2819" width="48.7109375" style="394" customWidth="1"/>
    <col min="2820" max="2820" width="41.140625" style="394" customWidth="1"/>
    <col min="2821" max="2821" width="48.7109375" style="394" customWidth="1"/>
    <col min="2822" max="2822" width="51.140625" style="394" customWidth="1"/>
    <col min="2823" max="2823" width="48.7109375" style="394" customWidth="1"/>
    <col min="2824" max="2824" width="64" style="394" customWidth="1"/>
    <col min="2825" max="2825" width="42.42578125" style="394" customWidth="1"/>
    <col min="2826" max="2826" width="39.42578125" style="394" customWidth="1"/>
    <col min="2827" max="2827" width="48.7109375" style="394" customWidth="1"/>
    <col min="2828" max="2828" width="41.140625" style="394" customWidth="1"/>
    <col min="2829" max="2829" width="48.7109375" style="394" customWidth="1"/>
    <col min="2830" max="2830" width="51.140625" style="394" customWidth="1"/>
    <col min="2831" max="2831" width="48.7109375" style="394" customWidth="1"/>
    <col min="2832" max="2832" width="64" style="394" customWidth="1"/>
    <col min="2833" max="2833" width="42.42578125" style="394" customWidth="1"/>
    <col min="2834" max="2834" width="6.5703125" style="394" customWidth="1"/>
    <col min="2835" max="2840" width="9.140625" style="394" customWidth="1"/>
    <col min="2841" max="2841" width="11.28515625" style="394" bestFit="1" customWidth="1"/>
    <col min="2842" max="2842" width="10.140625" style="394" bestFit="1" customWidth="1"/>
    <col min="2843" max="2844" width="9.140625" style="394" customWidth="1"/>
    <col min="2845" max="2845" width="10.140625" style="394" bestFit="1" customWidth="1"/>
    <col min="2846" max="3072" width="11.42578125" style="394"/>
    <col min="3073" max="3073" width="253" style="394" customWidth="1"/>
    <col min="3074" max="3074" width="39.42578125" style="394" customWidth="1"/>
    <col min="3075" max="3075" width="48.7109375" style="394" customWidth="1"/>
    <col min="3076" max="3076" width="41.140625" style="394" customWidth="1"/>
    <col min="3077" max="3077" width="48.7109375" style="394" customWidth="1"/>
    <col min="3078" max="3078" width="51.140625" style="394" customWidth="1"/>
    <col min="3079" max="3079" width="48.7109375" style="394" customWidth="1"/>
    <col min="3080" max="3080" width="64" style="394" customWidth="1"/>
    <col min="3081" max="3081" width="42.42578125" style="394" customWidth="1"/>
    <col min="3082" max="3082" width="39.42578125" style="394" customWidth="1"/>
    <col min="3083" max="3083" width="48.7109375" style="394" customWidth="1"/>
    <col min="3084" max="3084" width="41.140625" style="394" customWidth="1"/>
    <col min="3085" max="3085" width="48.7109375" style="394" customWidth="1"/>
    <col min="3086" max="3086" width="51.140625" style="394" customWidth="1"/>
    <col min="3087" max="3087" width="48.7109375" style="394" customWidth="1"/>
    <col min="3088" max="3088" width="64" style="394" customWidth="1"/>
    <col min="3089" max="3089" width="42.42578125" style="394" customWidth="1"/>
    <col min="3090" max="3090" width="6.5703125" style="394" customWidth="1"/>
    <col min="3091" max="3096" width="9.140625" style="394" customWidth="1"/>
    <col min="3097" max="3097" width="11.28515625" style="394" bestFit="1" customWidth="1"/>
    <col min="3098" max="3098" width="10.140625" style="394" bestFit="1" customWidth="1"/>
    <col min="3099" max="3100" width="9.140625" style="394" customWidth="1"/>
    <col min="3101" max="3101" width="10.140625" style="394" bestFit="1" customWidth="1"/>
    <col min="3102" max="3328" width="11.42578125" style="394"/>
    <col min="3329" max="3329" width="253" style="394" customWidth="1"/>
    <col min="3330" max="3330" width="39.42578125" style="394" customWidth="1"/>
    <col min="3331" max="3331" width="48.7109375" style="394" customWidth="1"/>
    <col min="3332" max="3332" width="41.140625" style="394" customWidth="1"/>
    <col min="3333" max="3333" width="48.7109375" style="394" customWidth="1"/>
    <col min="3334" max="3334" width="51.140625" style="394" customWidth="1"/>
    <col min="3335" max="3335" width="48.7109375" style="394" customWidth="1"/>
    <col min="3336" max="3336" width="64" style="394" customWidth="1"/>
    <col min="3337" max="3337" width="42.42578125" style="394" customWidth="1"/>
    <col min="3338" max="3338" width="39.42578125" style="394" customWidth="1"/>
    <col min="3339" max="3339" width="48.7109375" style="394" customWidth="1"/>
    <col min="3340" max="3340" width="41.140625" style="394" customWidth="1"/>
    <col min="3341" max="3341" width="48.7109375" style="394" customWidth="1"/>
    <col min="3342" max="3342" width="51.140625" style="394" customWidth="1"/>
    <col min="3343" max="3343" width="48.7109375" style="394" customWidth="1"/>
    <col min="3344" max="3344" width="64" style="394" customWidth="1"/>
    <col min="3345" max="3345" width="42.42578125" style="394" customWidth="1"/>
    <col min="3346" max="3346" width="6.5703125" style="394" customWidth="1"/>
    <col min="3347" max="3352" width="9.140625" style="394" customWidth="1"/>
    <col min="3353" max="3353" width="11.28515625" style="394" bestFit="1" customWidth="1"/>
    <col min="3354" max="3354" width="10.140625" style="394" bestFit="1" customWidth="1"/>
    <col min="3355" max="3356" width="9.140625" style="394" customWidth="1"/>
    <col min="3357" max="3357" width="10.140625" style="394" bestFit="1" customWidth="1"/>
    <col min="3358" max="3584" width="11.42578125" style="394"/>
    <col min="3585" max="3585" width="253" style="394" customWidth="1"/>
    <col min="3586" max="3586" width="39.42578125" style="394" customWidth="1"/>
    <col min="3587" max="3587" width="48.7109375" style="394" customWidth="1"/>
    <col min="3588" max="3588" width="41.140625" style="394" customWidth="1"/>
    <col min="3589" max="3589" width="48.7109375" style="394" customWidth="1"/>
    <col min="3590" max="3590" width="51.140625" style="394" customWidth="1"/>
    <col min="3591" max="3591" width="48.7109375" style="394" customWidth="1"/>
    <col min="3592" max="3592" width="64" style="394" customWidth="1"/>
    <col min="3593" max="3593" width="42.42578125" style="394" customWidth="1"/>
    <col min="3594" max="3594" width="39.42578125" style="394" customWidth="1"/>
    <col min="3595" max="3595" width="48.7109375" style="394" customWidth="1"/>
    <col min="3596" max="3596" width="41.140625" style="394" customWidth="1"/>
    <col min="3597" max="3597" width="48.7109375" style="394" customWidth="1"/>
    <col min="3598" max="3598" width="51.140625" style="394" customWidth="1"/>
    <col min="3599" max="3599" width="48.7109375" style="394" customWidth="1"/>
    <col min="3600" max="3600" width="64" style="394" customWidth="1"/>
    <col min="3601" max="3601" width="42.42578125" style="394" customWidth="1"/>
    <col min="3602" max="3602" width="6.5703125" style="394" customWidth="1"/>
    <col min="3603" max="3608" width="9.140625" style="394" customWidth="1"/>
    <col min="3609" max="3609" width="11.28515625" style="394" bestFit="1" customWidth="1"/>
    <col min="3610" max="3610" width="10.140625" style="394" bestFit="1" customWidth="1"/>
    <col min="3611" max="3612" width="9.140625" style="394" customWidth="1"/>
    <col min="3613" max="3613" width="10.140625" style="394" bestFit="1" customWidth="1"/>
    <col min="3614" max="3840" width="11.42578125" style="394"/>
    <col min="3841" max="3841" width="253" style="394" customWidth="1"/>
    <col min="3842" max="3842" width="39.42578125" style="394" customWidth="1"/>
    <col min="3843" max="3843" width="48.7109375" style="394" customWidth="1"/>
    <col min="3844" max="3844" width="41.140625" style="394" customWidth="1"/>
    <col min="3845" max="3845" width="48.7109375" style="394" customWidth="1"/>
    <col min="3846" max="3846" width="51.140625" style="394" customWidth="1"/>
    <col min="3847" max="3847" width="48.7109375" style="394" customWidth="1"/>
    <col min="3848" max="3848" width="64" style="394" customWidth="1"/>
    <col min="3849" max="3849" width="42.42578125" style="394" customWidth="1"/>
    <col min="3850" max="3850" width="39.42578125" style="394" customWidth="1"/>
    <col min="3851" max="3851" width="48.7109375" style="394" customWidth="1"/>
    <col min="3852" max="3852" width="41.140625" style="394" customWidth="1"/>
    <col min="3853" max="3853" width="48.7109375" style="394" customWidth="1"/>
    <col min="3854" max="3854" width="51.140625" style="394" customWidth="1"/>
    <col min="3855" max="3855" width="48.7109375" style="394" customWidth="1"/>
    <col min="3856" max="3856" width="64" style="394" customWidth="1"/>
    <col min="3857" max="3857" width="42.42578125" style="394" customWidth="1"/>
    <col min="3858" max="3858" width="6.5703125" style="394" customWidth="1"/>
    <col min="3859" max="3864" width="9.140625" style="394" customWidth="1"/>
    <col min="3865" max="3865" width="11.28515625" style="394" bestFit="1" customWidth="1"/>
    <col min="3866" max="3866" width="10.140625" style="394" bestFit="1" customWidth="1"/>
    <col min="3867" max="3868" width="9.140625" style="394" customWidth="1"/>
    <col min="3869" max="3869" width="10.140625" style="394" bestFit="1" customWidth="1"/>
    <col min="3870" max="4096" width="11.42578125" style="394"/>
    <col min="4097" max="4097" width="253" style="394" customWidth="1"/>
    <col min="4098" max="4098" width="39.42578125" style="394" customWidth="1"/>
    <col min="4099" max="4099" width="48.7109375" style="394" customWidth="1"/>
    <col min="4100" max="4100" width="41.140625" style="394" customWidth="1"/>
    <col min="4101" max="4101" width="48.7109375" style="394" customWidth="1"/>
    <col min="4102" max="4102" width="51.140625" style="394" customWidth="1"/>
    <col min="4103" max="4103" width="48.7109375" style="394" customWidth="1"/>
    <col min="4104" max="4104" width="64" style="394" customWidth="1"/>
    <col min="4105" max="4105" width="42.42578125" style="394" customWidth="1"/>
    <col min="4106" max="4106" width="39.42578125" style="394" customWidth="1"/>
    <col min="4107" max="4107" width="48.7109375" style="394" customWidth="1"/>
    <col min="4108" max="4108" width="41.140625" style="394" customWidth="1"/>
    <col min="4109" max="4109" width="48.7109375" style="394" customWidth="1"/>
    <col min="4110" max="4110" width="51.140625" style="394" customWidth="1"/>
    <col min="4111" max="4111" width="48.7109375" style="394" customWidth="1"/>
    <col min="4112" max="4112" width="64" style="394" customWidth="1"/>
    <col min="4113" max="4113" width="42.42578125" style="394" customWidth="1"/>
    <col min="4114" max="4114" width="6.5703125" style="394" customWidth="1"/>
    <col min="4115" max="4120" width="9.140625" style="394" customWidth="1"/>
    <col min="4121" max="4121" width="11.28515625" style="394" bestFit="1" customWidth="1"/>
    <col min="4122" max="4122" width="10.140625" style="394" bestFit="1" customWidth="1"/>
    <col min="4123" max="4124" width="9.140625" style="394" customWidth="1"/>
    <col min="4125" max="4125" width="10.140625" style="394" bestFit="1" customWidth="1"/>
    <col min="4126" max="4352" width="11.42578125" style="394"/>
    <col min="4353" max="4353" width="253" style="394" customWidth="1"/>
    <col min="4354" max="4354" width="39.42578125" style="394" customWidth="1"/>
    <col min="4355" max="4355" width="48.7109375" style="394" customWidth="1"/>
    <col min="4356" max="4356" width="41.140625" style="394" customWidth="1"/>
    <col min="4357" max="4357" width="48.7109375" style="394" customWidth="1"/>
    <col min="4358" max="4358" width="51.140625" style="394" customWidth="1"/>
    <col min="4359" max="4359" width="48.7109375" style="394" customWidth="1"/>
    <col min="4360" max="4360" width="64" style="394" customWidth="1"/>
    <col min="4361" max="4361" width="42.42578125" style="394" customWidth="1"/>
    <col min="4362" max="4362" width="39.42578125" style="394" customWidth="1"/>
    <col min="4363" max="4363" width="48.7109375" style="394" customWidth="1"/>
    <col min="4364" max="4364" width="41.140625" style="394" customWidth="1"/>
    <col min="4365" max="4365" width="48.7109375" style="394" customWidth="1"/>
    <col min="4366" max="4366" width="51.140625" style="394" customWidth="1"/>
    <col min="4367" max="4367" width="48.7109375" style="394" customWidth="1"/>
    <col min="4368" max="4368" width="64" style="394" customWidth="1"/>
    <col min="4369" max="4369" width="42.42578125" style="394" customWidth="1"/>
    <col min="4370" max="4370" width="6.5703125" style="394" customWidth="1"/>
    <col min="4371" max="4376" width="9.140625" style="394" customWidth="1"/>
    <col min="4377" max="4377" width="11.28515625" style="394" bestFit="1" customWidth="1"/>
    <col min="4378" max="4378" width="10.140625" style="394" bestFit="1" customWidth="1"/>
    <col min="4379" max="4380" width="9.140625" style="394" customWidth="1"/>
    <col min="4381" max="4381" width="10.140625" style="394" bestFit="1" customWidth="1"/>
    <col min="4382" max="4608" width="11.42578125" style="394"/>
    <col min="4609" max="4609" width="253" style="394" customWidth="1"/>
    <col min="4610" max="4610" width="39.42578125" style="394" customWidth="1"/>
    <col min="4611" max="4611" width="48.7109375" style="394" customWidth="1"/>
    <col min="4612" max="4612" width="41.140625" style="394" customWidth="1"/>
    <col min="4613" max="4613" width="48.7109375" style="394" customWidth="1"/>
    <col min="4614" max="4614" width="51.140625" style="394" customWidth="1"/>
    <col min="4615" max="4615" width="48.7109375" style="394" customWidth="1"/>
    <col min="4616" max="4616" width="64" style="394" customWidth="1"/>
    <col min="4617" max="4617" width="42.42578125" style="394" customWidth="1"/>
    <col min="4618" max="4618" width="39.42578125" style="394" customWidth="1"/>
    <col min="4619" max="4619" width="48.7109375" style="394" customWidth="1"/>
    <col min="4620" max="4620" width="41.140625" style="394" customWidth="1"/>
    <col min="4621" max="4621" width="48.7109375" style="394" customWidth="1"/>
    <col min="4622" max="4622" width="51.140625" style="394" customWidth="1"/>
    <col min="4623" max="4623" width="48.7109375" style="394" customWidth="1"/>
    <col min="4624" max="4624" width="64" style="394" customWidth="1"/>
    <col min="4625" max="4625" width="42.42578125" style="394" customWidth="1"/>
    <col min="4626" max="4626" width="6.5703125" style="394" customWidth="1"/>
    <col min="4627" max="4632" width="9.140625" style="394" customWidth="1"/>
    <col min="4633" max="4633" width="11.28515625" style="394" bestFit="1" customWidth="1"/>
    <col min="4634" max="4634" width="10.140625" style="394" bestFit="1" customWidth="1"/>
    <col min="4635" max="4636" width="9.140625" style="394" customWidth="1"/>
    <col min="4637" max="4637" width="10.140625" style="394" bestFit="1" customWidth="1"/>
    <col min="4638" max="4864" width="11.42578125" style="394"/>
    <col min="4865" max="4865" width="253" style="394" customWidth="1"/>
    <col min="4866" max="4866" width="39.42578125" style="394" customWidth="1"/>
    <col min="4867" max="4867" width="48.7109375" style="394" customWidth="1"/>
    <col min="4868" max="4868" width="41.140625" style="394" customWidth="1"/>
    <col min="4869" max="4869" width="48.7109375" style="394" customWidth="1"/>
    <col min="4870" max="4870" width="51.140625" style="394" customWidth="1"/>
    <col min="4871" max="4871" width="48.7109375" style="394" customWidth="1"/>
    <col min="4872" max="4872" width="64" style="394" customWidth="1"/>
    <col min="4873" max="4873" width="42.42578125" style="394" customWidth="1"/>
    <col min="4874" max="4874" width="39.42578125" style="394" customWidth="1"/>
    <col min="4875" max="4875" width="48.7109375" style="394" customWidth="1"/>
    <col min="4876" max="4876" width="41.140625" style="394" customWidth="1"/>
    <col min="4877" max="4877" width="48.7109375" style="394" customWidth="1"/>
    <col min="4878" max="4878" width="51.140625" style="394" customWidth="1"/>
    <col min="4879" max="4879" width="48.7109375" style="394" customWidth="1"/>
    <col min="4880" max="4880" width="64" style="394" customWidth="1"/>
    <col min="4881" max="4881" width="42.42578125" style="394" customWidth="1"/>
    <col min="4882" max="4882" width="6.5703125" style="394" customWidth="1"/>
    <col min="4883" max="4888" width="9.140625" style="394" customWidth="1"/>
    <col min="4889" max="4889" width="11.28515625" style="394" bestFit="1" customWidth="1"/>
    <col min="4890" max="4890" width="10.140625" style="394" bestFit="1" customWidth="1"/>
    <col min="4891" max="4892" width="9.140625" style="394" customWidth="1"/>
    <col min="4893" max="4893" width="10.140625" style="394" bestFit="1" customWidth="1"/>
    <col min="4894" max="5120" width="11.42578125" style="394"/>
    <col min="5121" max="5121" width="253" style="394" customWidth="1"/>
    <col min="5122" max="5122" width="39.42578125" style="394" customWidth="1"/>
    <col min="5123" max="5123" width="48.7109375" style="394" customWidth="1"/>
    <col min="5124" max="5124" width="41.140625" style="394" customWidth="1"/>
    <col min="5125" max="5125" width="48.7109375" style="394" customWidth="1"/>
    <col min="5126" max="5126" width="51.140625" style="394" customWidth="1"/>
    <col min="5127" max="5127" width="48.7109375" style="394" customWidth="1"/>
    <col min="5128" max="5128" width="64" style="394" customWidth="1"/>
    <col min="5129" max="5129" width="42.42578125" style="394" customWidth="1"/>
    <col min="5130" max="5130" width="39.42578125" style="394" customWidth="1"/>
    <col min="5131" max="5131" width="48.7109375" style="394" customWidth="1"/>
    <col min="5132" max="5132" width="41.140625" style="394" customWidth="1"/>
    <col min="5133" max="5133" width="48.7109375" style="394" customWidth="1"/>
    <col min="5134" max="5134" width="51.140625" style="394" customWidth="1"/>
    <col min="5135" max="5135" width="48.7109375" style="394" customWidth="1"/>
    <col min="5136" max="5136" width="64" style="394" customWidth="1"/>
    <col min="5137" max="5137" width="42.42578125" style="394" customWidth="1"/>
    <col min="5138" max="5138" width="6.5703125" style="394" customWidth="1"/>
    <col min="5139" max="5144" width="9.140625" style="394" customWidth="1"/>
    <col min="5145" max="5145" width="11.28515625" style="394" bestFit="1" customWidth="1"/>
    <col min="5146" max="5146" width="10.140625" style="394" bestFit="1" customWidth="1"/>
    <col min="5147" max="5148" width="9.140625" style="394" customWidth="1"/>
    <col min="5149" max="5149" width="10.140625" style="394" bestFit="1" customWidth="1"/>
    <col min="5150" max="5376" width="11.42578125" style="394"/>
    <col min="5377" max="5377" width="253" style="394" customWidth="1"/>
    <col min="5378" max="5378" width="39.42578125" style="394" customWidth="1"/>
    <col min="5379" max="5379" width="48.7109375" style="394" customWidth="1"/>
    <col min="5380" max="5380" width="41.140625" style="394" customWidth="1"/>
    <col min="5381" max="5381" width="48.7109375" style="394" customWidth="1"/>
    <col min="5382" max="5382" width="51.140625" style="394" customWidth="1"/>
    <col min="5383" max="5383" width="48.7109375" style="394" customWidth="1"/>
    <col min="5384" max="5384" width="64" style="394" customWidth="1"/>
    <col min="5385" max="5385" width="42.42578125" style="394" customWidth="1"/>
    <col min="5386" max="5386" width="39.42578125" style="394" customWidth="1"/>
    <col min="5387" max="5387" width="48.7109375" style="394" customWidth="1"/>
    <col min="5388" max="5388" width="41.140625" style="394" customWidth="1"/>
    <col min="5389" max="5389" width="48.7109375" style="394" customWidth="1"/>
    <col min="5390" max="5390" width="51.140625" style="394" customWidth="1"/>
    <col min="5391" max="5391" width="48.7109375" style="394" customWidth="1"/>
    <col min="5392" max="5392" width="64" style="394" customWidth="1"/>
    <col min="5393" max="5393" width="42.42578125" style="394" customWidth="1"/>
    <col min="5394" max="5394" width="6.5703125" style="394" customWidth="1"/>
    <col min="5395" max="5400" width="9.140625" style="394" customWidth="1"/>
    <col min="5401" max="5401" width="11.28515625" style="394" bestFit="1" customWidth="1"/>
    <col min="5402" max="5402" width="10.140625" style="394" bestFit="1" customWidth="1"/>
    <col min="5403" max="5404" width="9.140625" style="394" customWidth="1"/>
    <col min="5405" max="5405" width="10.140625" style="394" bestFit="1" customWidth="1"/>
    <col min="5406" max="5632" width="11.42578125" style="394"/>
    <col min="5633" max="5633" width="253" style="394" customWidth="1"/>
    <col min="5634" max="5634" width="39.42578125" style="394" customWidth="1"/>
    <col min="5635" max="5635" width="48.7109375" style="394" customWidth="1"/>
    <col min="5636" max="5636" width="41.140625" style="394" customWidth="1"/>
    <col min="5637" max="5637" width="48.7109375" style="394" customWidth="1"/>
    <col min="5638" max="5638" width="51.140625" style="394" customWidth="1"/>
    <col min="5639" max="5639" width="48.7109375" style="394" customWidth="1"/>
    <col min="5640" max="5640" width="64" style="394" customWidth="1"/>
    <col min="5641" max="5641" width="42.42578125" style="394" customWidth="1"/>
    <col min="5642" max="5642" width="39.42578125" style="394" customWidth="1"/>
    <col min="5643" max="5643" width="48.7109375" style="394" customWidth="1"/>
    <col min="5644" max="5644" width="41.140625" style="394" customWidth="1"/>
    <col min="5645" max="5645" width="48.7109375" style="394" customWidth="1"/>
    <col min="5646" max="5646" width="51.140625" style="394" customWidth="1"/>
    <col min="5647" max="5647" width="48.7109375" style="394" customWidth="1"/>
    <col min="5648" max="5648" width="64" style="394" customWidth="1"/>
    <col min="5649" max="5649" width="42.42578125" style="394" customWidth="1"/>
    <col min="5650" max="5650" width="6.5703125" style="394" customWidth="1"/>
    <col min="5651" max="5656" width="9.140625" style="394" customWidth="1"/>
    <col min="5657" max="5657" width="11.28515625" style="394" bestFit="1" customWidth="1"/>
    <col min="5658" max="5658" width="10.140625" style="394" bestFit="1" customWidth="1"/>
    <col min="5659" max="5660" width="9.140625" style="394" customWidth="1"/>
    <col min="5661" max="5661" width="10.140625" style="394" bestFit="1" customWidth="1"/>
    <col min="5662" max="5888" width="11.42578125" style="394"/>
    <col min="5889" max="5889" width="253" style="394" customWidth="1"/>
    <col min="5890" max="5890" width="39.42578125" style="394" customWidth="1"/>
    <col min="5891" max="5891" width="48.7109375" style="394" customWidth="1"/>
    <col min="5892" max="5892" width="41.140625" style="394" customWidth="1"/>
    <col min="5893" max="5893" width="48.7109375" style="394" customWidth="1"/>
    <col min="5894" max="5894" width="51.140625" style="394" customWidth="1"/>
    <col min="5895" max="5895" width="48.7109375" style="394" customWidth="1"/>
    <col min="5896" max="5896" width="64" style="394" customWidth="1"/>
    <col min="5897" max="5897" width="42.42578125" style="394" customWidth="1"/>
    <col min="5898" max="5898" width="39.42578125" style="394" customWidth="1"/>
    <col min="5899" max="5899" width="48.7109375" style="394" customWidth="1"/>
    <col min="5900" max="5900" width="41.140625" style="394" customWidth="1"/>
    <col min="5901" max="5901" width="48.7109375" style="394" customWidth="1"/>
    <col min="5902" max="5902" width="51.140625" style="394" customWidth="1"/>
    <col min="5903" max="5903" width="48.7109375" style="394" customWidth="1"/>
    <col min="5904" max="5904" width="64" style="394" customWidth="1"/>
    <col min="5905" max="5905" width="42.42578125" style="394" customWidth="1"/>
    <col min="5906" max="5906" width="6.5703125" style="394" customWidth="1"/>
    <col min="5907" max="5912" width="9.140625" style="394" customWidth="1"/>
    <col min="5913" max="5913" width="11.28515625" style="394" bestFit="1" customWidth="1"/>
    <col min="5914" max="5914" width="10.140625" style="394" bestFit="1" customWidth="1"/>
    <col min="5915" max="5916" width="9.140625" style="394" customWidth="1"/>
    <col min="5917" max="5917" width="10.140625" style="394" bestFit="1" customWidth="1"/>
    <col min="5918" max="6144" width="11.42578125" style="394"/>
    <col min="6145" max="6145" width="253" style="394" customWidth="1"/>
    <col min="6146" max="6146" width="39.42578125" style="394" customWidth="1"/>
    <col min="6147" max="6147" width="48.7109375" style="394" customWidth="1"/>
    <col min="6148" max="6148" width="41.140625" style="394" customWidth="1"/>
    <col min="6149" max="6149" width="48.7109375" style="394" customWidth="1"/>
    <col min="6150" max="6150" width="51.140625" style="394" customWidth="1"/>
    <col min="6151" max="6151" width="48.7109375" style="394" customWidth="1"/>
    <col min="6152" max="6152" width="64" style="394" customWidth="1"/>
    <col min="6153" max="6153" width="42.42578125" style="394" customWidth="1"/>
    <col min="6154" max="6154" width="39.42578125" style="394" customWidth="1"/>
    <col min="6155" max="6155" width="48.7109375" style="394" customWidth="1"/>
    <col min="6156" max="6156" width="41.140625" style="394" customWidth="1"/>
    <col min="6157" max="6157" width="48.7109375" style="394" customWidth="1"/>
    <col min="6158" max="6158" width="51.140625" style="394" customWidth="1"/>
    <col min="6159" max="6159" width="48.7109375" style="394" customWidth="1"/>
    <col min="6160" max="6160" width="64" style="394" customWidth="1"/>
    <col min="6161" max="6161" width="42.42578125" style="394" customWidth="1"/>
    <col min="6162" max="6162" width="6.5703125" style="394" customWidth="1"/>
    <col min="6163" max="6168" width="9.140625" style="394" customWidth="1"/>
    <col min="6169" max="6169" width="11.28515625" style="394" bestFit="1" customWidth="1"/>
    <col min="6170" max="6170" width="10.140625" style="394" bestFit="1" customWidth="1"/>
    <col min="6171" max="6172" width="9.140625" style="394" customWidth="1"/>
    <col min="6173" max="6173" width="10.140625" style="394" bestFit="1" customWidth="1"/>
    <col min="6174" max="6400" width="11.42578125" style="394"/>
    <col min="6401" max="6401" width="253" style="394" customWidth="1"/>
    <col min="6402" max="6402" width="39.42578125" style="394" customWidth="1"/>
    <col min="6403" max="6403" width="48.7109375" style="394" customWidth="1"/>
    <col min="6404" max="6404" width="41.140625" style="394" customWidth="1"/>
    <col min="6405" max="6405" width="48.7109375" style="394" customWidth="1"/>
    <col min="6406" max="6406" width="51.140625" style="394" customWidth="1"/>
    <col min="6407" max="6407" width="48.7109375" style="394" customWidth="1"/>
    <col min="6408" max="6408" width="64" style="394" customWidth="1"/>
    <col min="6409" max="6409" width="42.42578125" style="394" customWidth="1"/>
    <col min="6410" max="6410" width="39.42578125" style="394" customWidth="1"/>
    <col min="6411" max="6411" width="48.7109375" style="394" customWidth="1"/>
    <col min="6412" max="6412" width="41.140625" style="394" customWidth="1"/>
    <col min="6413" max="6413" width="48.7109375" style="394" customWidth="1"/>
    <col min="6414" max="6414" width="51.140625" style="394" customWidth="1"/>
    <col min="6415" max="6415" width="48.7109375" style="394" customWidth="1"/>
    <col min="6416" max="6416" width="64" style="394" customWidth="1"/>
    <col min="6417" max="6417" width="42.42578125" style="394" customWidth="1"/>
    <col min="6418" max="6418" width="6.5703125" style="394" customWidth="1"/>
    <col min="6419" max="6424" width="9.140625" style="394" customWidth="1"/>
    <col min="6425" max="6425" width="11.28515625" style="394" bestFit="1" customWidth="1"/>
    <col min="6426" max="6426" width="10.140625" style="394" bestFit="1" customWidth="1"/>
    <col min="6427" max="6428" width="9.140625" style="394" customWidth="1"/>
    <col min="6429" max="6429" width="10.140625" style="394" bestFit="1" customWidth="1"/>
    <col min="6430" max="6656" width="11.42578125" style="394"/>
    <col min="6657" max="6657" width="253" style="394" customWidth="1"/>
    <col min="6658" max="6658" width="39.42578125" style="394" customWidth="1"/>
    <col min="6659" max="6659" width="48.7109375" style="394" customWidth="1"/>
    <col min="6660" max="6660" width="41.140625" style="394" customWidth="1"/>
    <col min="6661" max="6661" width="48.7109375" style="394" customWidth="1"/>
    <col min="6662" max="6662" width="51.140625" style="394" customWidth="1"/>
    <col min="6663" max="6663" width="48.7109375" style="394" customWidth="1"/>
    <col min="6664" max="6664" width="64" style="394" customWidth="1"/>
    <col min="6665" max="6665" width="42.42578125" style="394" customWidth="1"/>
    <col min="6666" max="6666" width="39.42578125" style="394" customWidth="1"/>
    <col min="6667" max="6667" width="48.7109375" style="394" customWidth="1"/>
    <col min="6668" max="6668" width="41.140625" style="394" customWidth="1"/>
    <col min="6669" max="6669" width="48.7109375" style="394" customWidth="1"/>
    <col min="6670" max="6670" width="51.140625" style="394" customWidth="1"/>
    <col min="6671" max="6671" width="48.7109375" style="394" customWidth="1"/>
    <col min="6672" max="6672" width="64" style="394" customWidth="1"/>
    <col min="6673" max="6673" width="42.42578125" style="394" customWidth="1"/>
    <col min="6674" max="6674" width="6.5703125" style="394" customWidth="1"/>
    <col min="6675" max="6680" width="9.140625" style="394" customWidth="1"/>
    <col min="6681" max="6681" width="11.28515625" style="394" bestFit="1" customWidth="1"/>
    <col min="6682" max="6682" width="10.140625" style="394" bestFit="1" customWidth="1"/>
    <col min="6683" max="6684" width="9.140625" style="394" customWidth="1"/>
    <col min="6685" max="6685" width="10.140625" style="394" bestFit="1" customWidth="1"/>
    <col min="6686" max="6912" width="11.42578125" style="394"/>
    <col min="6913" max="6913" width="253" style="394" customWidth="1"/>
    <col min="6914" max="6914" width="39.42578125" style="394" customWidth="1"/>
    <col min="6915" max="6915" width="48.7109375" style="394" customWidth="1"/>
    <col min="6916" max="6916" width="41.140625" style="394" customWidth="1"/>
    <col min="6917" max="6917" width="48.7109375" style="394" customWidth="1"/>
    <col min="6918" max="6918" width="51.140625" style="394" customWidth="1"/>
    <col min="6919" max="6919" width="48.7109375" style="394" customWidth="1"/>
    <col min="6920" max="6920" width="64" style="394" customWidth="1"/>
    <col min="6921" max="6921" width="42.42578125" style="394" customWidth="1"/>
    <col min="6922" max="6922" width="39.42578125" style="394" customWidth="1"/>
    <col min="6923" max="6923" width="48.7109375" style="394" customWidth="1"/>
    <col min="6924" max="6924" width="41.140625" style="394" customWidth="1"/>
    <col min="6925" max="6925" width="48.7109375" style="394" customWidth="1"/>
    <col min="6926" max="6926" width="51.140625" style="394" customWidth="1"/>
    <col min="6927" max="6927" width="48.7109375" style="394" customWidth="1"/>
    <col min="6928" max="6928" width="64" style="394" customWidth="1"/>
    <col min="6929" max="6929" width="42.42578125" style="394" customWidth="1"/>
    <col min="6930" max="6930" width="6.5703125" style="394" customWidth="1"/>
    <col min="6931" max="6936" width="9.140625" style="394" customWidth="1"/>
    <col min="6937" max="6937" width="11.28515625" style="394" bestFit="1" customWidth="1"/>
    <col min="6938" max="6938" width="10.140625" style="394" bestFit="1" customWidth="1"/>
    <col min="6939" max="6940" width="9.140625" style="394" customWidth="1"/>
    <col min="6941" max="6941" width="10.140625" style="394" bestFit="1" customWidth="1"/>
    <col min="6942" max="7168" width="11.42578125" style="394"/>
    <col min="7169" max="7169" width="253" style="394" customWidth="1"/>
    <col min="7170" max="7170" width="39.42578125" style="394" customWidth="1"/>
    <col min="7171" max="7171" width="48.7109375" style="394" customWidth="1"/>
    <col min="7172" max="7172" width="41.140625" style="394" customWidth="1"/>
    <col min="7173" max="7173" width="48.7109375" style="394" customWidth="1"/>
    <col min="7174" max="7174" width="51.140625" style="394" customWidth="1"/>
    <col min="7175" max="7175" width="48.7109375" style="394" customWidth="1"/>
    <col min="7176" max="7176" width="64" style="394" customWidth="1"/>
    <col min="7177" max="7177" width="42.42578125" style="394" customWidth="1"/>
    <col min="7178" max="7178" width="39.42578125" style="394" customWidth="1"/>
    <col min="7179" max="7179" width="48.7109375" style="394" customWidth="1"/>
    <col min="7180" max="7180" width="41.140625" style="394" customWidth="1"/>
    <col min="7181" max="7181" width="48.7109375" style="394" customWidth="1"/>
    <col min="7182" max="7182" width="51.140625" style="394" customWidth="1"/>
    <col min="7183" max="7183" width="48.7109375" style="394" customWidth="1"/>
    <col min="7184" max="7184" width="64" style="394" customWidth="1"/>
    <col min="7185" max="7185" width="42.42578125" style="394" customWidth="1"/>
    <col min="7186" max="7186" width="6.5703125" style="394" customWidth="1"/>
    <col min="7187" max="7192" width="9.140625" style="394" customWidth="1"/>
    <col min="7193" max="7193" width="11.28515625" style="394" bestFit="1" customWidth="1"/>
    <col min="7194" max="7194" width="10.140625" style="394" bestFit="1" customWidth="1"/>
    <col min="7195" max="7196" width="9.140625" style="394" customWidth="1"/>
    <col min="7197" max="7197" width="10.140625" style="394" bestFit="1" customWidth="1"/>
    <col min="7198" max="7424" width="11.42578125" style="394"/>
    <col min="7425" max="7425" width="253" style="394" customWidth="1"/>
    <col min="7426" max="7426" width="39.42578125" style="394" customWidth="1"/>
    <col min="7427" max="7427" width="48.7109375" style="394" customWidth="1"/>
    <col min="7428" max="7428" width="41.140625" style="394" customWidth="1"/>
    <col min="7429" max="7429" width="48.7109375" style="394" customWidth="1"/>
    <col min="7430" max="7430" width="51.140625" style="394" customWidth="1"/>
    <col min="7431" max="7431" width="48.7109375" style="394" customWidth="1"/>
    <col min="7432" max="7432" width="64" style="394" customWidth="1"/>
    <col min="7433" max="7433" width="42.42578125" style="394" customWidth="1"/>
    <col min="7434" max="7434" width="39.42578125" style="394" customWidth="1"/>
    <col min="7435" max="7435" width="48.7109375" style="394" customWidth="1"/>
    <col min="7436" max="7436" width="41.140625" style="394" customWidth="1"/>
    <col min="7437" max="7437" width="48.7109375" style="394" customWidth="1"/>
    <col min="7438" max="7438" width="51.140625" style="394" customWidth="1"/>
    <col min="7439" max="7439" width="48.7109375" style="394" customWidth="1"/>
    <col min="7440" max="7440" width="64" style="394" customWidth="1"/>
    <col min="7441" max="7441" width="42.42578125" style="394" customWidth="1"/>
    <col min="7442" max="7442" width="6.5703125" style="394" customWidth="1"/>
    <col min="7443" max="7448" width="9.140625" style="394" customWidth="1"/>
    <col min="7449" max="7449" width="11.28515625" style="394" bestFit="1" customWidth="1"/>
    <col min="7450" max="7450" width="10.140625" style="394" bestFit="1" customWidth="1"/>
    <col min="7451" max="7452" width="9.140625" style="394" customWidth="1"/>
    <col min="7453" max="7453" width="10.140625" style="394" bestFit="1" customWidth="1"/>
    <col min="7454" max="7680" width="11.42578125" style="394"/>
    <col min="7681" max="7681" width="253" style="394" customWidth="1"/>
    <col min="7682" max="7682" width="39.42578125" style="394" customWidth="1"/>
    <col min="7683" max="7683" width="48.7109375" style="394" customWidth="1"/>
    <col min="7684" max="7684" width="41.140625" style="394" customWidth="1"/>
    <col min="7685" max="7685" width="48.7109375" style="394" customWidth="1"/>
    <col min="7686" max="7686" width="51.140625" style="394" customWidth="1"/>
    <col min="7687" max="7687" width="48.7109375" style="394" customWidth="1"/>
    <col min="7688" max="7688" width="64" style="394" customWidth="1"/>
    <col min="7689" max="7689" width="42.42578125" style="394" customWidth="1"/>
    <col min="7690" max="7690" width="39.42578125" style="394" customWidth="1"/>
    <col min="7691" max="7691" width="48.7109375" style="394" customWidth="1"/>
    <col min="7692" max="7692" width="41.140625" style="394" customWidth="1"/>
    <col min="7693" max="7693" width="48.7109375" style="394" customWidth="1"/>
    <col min="7694" max="7694" width="51.140625" style="394" customWidth="1"/>
    <col min="7695" max="7695" width="48.7109375" style="394" customWidth="1"/>
    <col min="7696" max="7696" width="64" style="394" customWidth="1"/>
    <col min="7697" max="7697" width="42.42578125" style="394" customWidth="1"/>
    <col min="7698" max="7698" width="6.5703125" style="394" customWidth="1"/>
    <col min="7699" max="7704" width="9.140625" style="394" customWidth="1"/>
    <col min="7705" max="7705" width="11.28515625" style="394" bestFit="1" customWidth="1"/>
    <col min="7706" max="7706" width="10.140625" style="394" bestFit="1" customWidth="1"/>
    <col min="7707" max="7708" width="9.140625" style="394" customWidth="1"/>
    <col min="7709" max="7709" width="10.140625" style="394" bestFit="1" customWidth="1"/>
    <col min="7710" max="7936" width="11.42578125" style="394"/>
    <col min="7937" max="7937" width="253" style="394" customWidth="1"/>
    <col min="7938" max="7938" width="39.42578125" style="394" customWidth="1"/>
    <col min="7939" max="7939" width="48.7109375" style="394" customWidth="1"/>
    <col min="7940" max="7940" width="41.140625" style="394" customWidth="1"/>
    <col min="7941" max="7941" width="48.7109375" style="394" customWidth="1"/>
    <col min="7942" max="7942" width="51.140625" style="394" customWidth="1"/>
    <col min="7943" max="7943" width="48.7109375" style="394" customWidth="1"/>
    <col min="7944" max="7944" width="64" style="394" customWidth="1"/>
    <col min="7945" max="7945" width="42.42578125" style="394" customWidth="1"/>
    <col min="7946" max="7946" width="39.42578125" style="394" customWidth="1"/>
    <col min="7947" max="7947" width="48.7109375" style="394" customWidth="1"/>
    <col min="7948" max="7948" width="41.140625" style="394" customWidth="1"/>
    <col min="7949" max="7949" width="48.7109375" style="394" customWidth="1"/>
    <col min="7950" max="7950" width="51.140625" style="394" customWidth="1"/>
    <col min="7951" max="7951" width="48.7109375" style="394" customWidth="1"/>
    <col min="7952" max="7952" width="64" style="394" customWidth="1"/>
    <col min="7953" max="7953" width="42.42578125" style="394" customWidth="1"/>
    <col min="7954" max="7954" width="6.5703125" style="394" customWidth="1"/>
    <col min="7955" max="7960" width="9.140625" style="394" customWidth="1"/>
    <col min="7961" max="7961" width="11.28515625" style="394" bestFit="1" customWidth="1"/>
    <col min="7962" max="7962" width="10.140625" style="394" bestFit="1" customWidth="1"/>
    <col min="7963" max="7964" width="9.140625" style="394" customWidth="1"/>
    <col min="7965" max="7965" width="10.140625" style="394" bestFit="1" customWidth="1"/>
    <col min="7966" max="8192" width="11.42578125" style="394"/>
    <col min="8193" max="8193" width="253" style="394" customWidth="1"/>
    <col min="8194" max="8194" width="39.42578125" style="394" customWidth="1"/>
    <col min="8195" max="8195" width="48.7109375" style="394" customWidth="1"/>
    <col min="8196" max="8196" width="41.140625" style="394" customWidth="1"/>
    <col min="8197" max="8197" width="48.7109375" style="394" customWidth="1"/>
    <col min="8198" max="8198" width="51.140625" style="394" customWidth="1"/>
    <col min="8199" max="8199" width="48.7109375" style="394" customWidth="1"/>
    <col min="8200" max="8200" width="64" style="394" customWidth="1"/>
    <col min="8201" max="8201" width="42.42578125" style="394" customWidth="1"/>
    <col min="8202" max="8202" width="39.42578125" style="394" customWidth="1"/>
    <col min="8203" max="8203" width="48.7109375" style="394" customWidth="1"/>
    <col min="8204" max="8204" width="41.140625" style="394" customWidth="1"/>
    <col min="8205" max="8205" width="48.7109375" style="394" customWidth="1"/>
    <col min="8206" max="8206" width="51.140625" style="394" customWidth="1"/>
    <col min="8207" max="8207" width="48.7109375" style="394" customWidth="1"/>
    <col min="8208" max="8208" width="64" style="394" customWidth="1"/>
    <col min="8209" max="8209" width="42.42578125" style="394" customWidth="1"/>
    <col min="8210" max="8210" width="6.5703125" style="394" customWidth="1"/>
    <col min="8211" max="8216" width="9.140625" style="394" customWidth="1"/>
    <col min="8217" max="8217" width="11.28515625" style="394" bestFit="1" customWidth="1"/>
    <col min="8218" max="8218" width="10.140625" style="394" bestFit="1" customWidth="1"/>
    <col min="8219" max="8220" width="9.140625" style="394" customWidth="1"/>
    <col min="8221" max="8221" width="10.140625" style="394" bestFit="1" customWidth="1"/>
    <col min="8222" max="8448" width="11.42578125" style="394"/>
    <col min="8449" max="8449" width="253" style="394" customWidth="1"/>
    <col min="8450" max="8450" width="39.42578125" style="394" customWidth="1"/>
    <col min="8451" max="8451" width="48.7109375" style="394" customWidth="1"/>
    <col min="8452" max="8452" width="41.140625" style="394" customWidth="1"/>
    <col min="8453" max="8453" width="48.7109375" style="394" customWidth="1"/>
    <col min="8454" max="8454" width="51.140625" style="394" customWidth="1"/>
    <col min="8455" max="8455" width="48.7109375" style="394" customWidth="1"/>
    <col min="8456" max="8456" width="64" style="394" customWidth="1"/>
    <col min="8457" max="8457" width="42.42578125" style="394" customWidth="1"/>
    <col min="8458" max="8458" width="39.42578125" style="394" customWidth="1"/>
    <col min="8459" max="8459" width="48.7109375" style="394" customWidth="1"/>
    <col min="8460" max="8460" width="41.140625" style="394" customWidth="1"/>
    <col min="8461" max="8461" width="48.7109375" style="394" customWidth="1"/>
    <col min="8462" max="8462" width="51.140625" style="394" customWidth="1"/>
    <col min="8463" max="8463" width="48.7109375" style="394" customWidth="1"/>
    <col min="8464" max="8464" width="64" style="394" customWidth="1"/>
    <col min="8465" max="8465" width="42.42578125" style="394" customWidth="1"/>
    <col min="8466" max="8466" width="6.5703125" style="394" customWidth="1"/>
    <col min="8467" max="8472" width="9.140625" style="394" customWidth="1"/>
    <col min="8473" max="8473" width="11.28515625" style="394" bestFit="1" customWidth="1"/>
    <col min="8474" max="8474" width="10.140625" style="394" bestFit="1" customWidth="1"/>
    <col min="8475" max="8476" width="9.140625" style="394" customWidth="1"/>
    <col min="8477" max="8477" width="10.140625" style="394" bestFit="1" customWidth="1"/>
    <col min="8478" max="8704" width="11.42578125" style="394"/>
    <col min="8705" max="8705" width="253" style="394" customWidth="1"/>
    <col min="8706" max="8706" width="39.42578125" style="394" customWidth="1"/>
    <col min="8707" max="8707" width="48.7109375" style="394" customWidth="1"/>
    <col min="8708" max="8708" width="41.140625" style="394" customWidth="1"/>
    <col min="8709" max="8709" width="48.7109375" style="394" customWidth="1"/>
    <col min="8710" max="8710" width="51.140625" style="394" customWidth="1"/>
    <col min="8711" max="8711" width="48.7109375" style="394" customWidth="1"/>
    <col min="8712" max="8712" width="64" style="394" customWidth="1"/>
    <col min="8713" max="8713" width="42.42578125" style="394" customWidth="1"/>
    <col min="8714" max="8714" width="39.42578125" style="394" customWidth="1"/>
    <col min="8715" max="8715" width="48.7109375" style="394" customWidth="1"/>
    <col min="8716" max="8716" width="41.140625" style="394" customWidth="1"/>
    <col min="8717" max="8717" width="48.7109375" style="394" customWidth="1"/>
    <col min="8718" max="8718" width="51.140625" style="394" customWidth="1"/>
    <col min="8719" max="8719" width="48.7109375" style="394" customWidth="1"/>
    <col min="8720" max="8720" width="64" style="394" customWidth="1"/>
    <col min="8721" max="8721" width="42.42578125" style="394" customWidth="1"/>
    <col min="8722" max="8722" width="6.5703125" style="394" customWidth="1"/>
    <col min="8723" max="8728" width="9.140625" style="394" customWidth="1"/>
    <col min="8729" max="8729" width="11.28515625" style="394" bestFit="1" customWidth="1"/>
    <col min="8730" max="8730" width="10.140625" style="394" bestFit="1" customWidth="1"/>
    <col min="8731" max="8732" width="9.140625" style="394" customWidth="1"/>
    <col min="8733" max="8733" width="10.140625" style="394" bestFit="1" customWidth="1"/>
    <col min="8734" max="8960" width="11.42578125" style="394"/>
    <col min="8961" max="8961" width="253" style="394" customWidth="1"/>
    <col min="8962" max="8962" width="39.42578125" style="394" customWidth="1"/>
    <col min="8963" max="8963" width="48.7109375" style="394" customWidth="1"/>
    <col min="8964" max="8964" width="41.140625" style="394" customWidth="1"/>
    <col min="8965" max="8965" width="48.7109375" style="394" customWidth="1"/>
    <col min="8966" max="8966" width="51.140625" style="394" customWidth="1"/>
    <col min="8967" max="8967" width="48.7109375" style="394" customWidth="1"/>
    <col min="8968" max="8968" width="64" style="394" customWidth="1"/>
    <col min="8969" max="8969" width="42.42578125" style="394" customWidth="1"/>
    <col min="8970" max="8970" width="39.42578125" style="394" customWidth="1"/>
    <col min="8971" max="8971" width="48.7109375" style="394" customWidth="1"/>
    <col min="8972" max="8972" width="41.140625" style="394" customWidth="1"/>
    <col min="8973" max="8973" width="48.7109375" style="394" customWidth="1"/>
    <col min="8974" max="8974" width="51.140625" style="394" customWidth="1"/>
    <col min="8975" max="8975" width="48.7109375" style="394" customWidth="1"/>
    <col min="8976" max="8976" width="64" style="394" customWidth="1"/>
    <col min="8977" max="8977" width="42.42578125" style="394" customWidth="1"/>
    <col min="8978" max="8978" width="6.5703125" style="394" customWidth="1"/>
    <col min="8979" max="8984" width="9.140625" style="394" customWidth="1"/>
    <col min="8985" max="8985" width="11.28515625" style="394" bestFit="1" customWidth="1"/>
    <col min="8986" max="8986" width="10.140625" style="394" bestFit="1" customWidth="1"/>
    <col min="8987" max="8988" width="9.140625" style="394" customWidth="1"/>
    <col min="8989" max="8989" width="10.140625" style="394" bestFit="1" customWidth="1"/>
    <col min="8990" max="9216" width="11.42578125" style="394"/>
    <col min="9217" max="9217" width="253" style="394" customWidth="1"/>
    <col min="9218" max="9218" width="39.42578125" style="394" customWidth="1"/>
    <col min="9219" max="9219" width="48.7109375" style="394" customWidth="1"/>
    <col min="9220" max="9220" width="41.140625" style="394" customWidth="1"/>
    <col min="9221" max="9221" width="48.7109375" style="394" customWidth="1"/>
    <col min="9222" max="9222" width="51.140625" style="394" customWidth="1"/>
    <col min="9223" max="9223" width="48.7109375" style="394" customWidth="1"/>
    <col min="9224" max="9224" width="64" style="394" customWidth="1"/>
    <col min="9225" max="9225" width="42.42578125" style="394" customWidth="1"/>
    <col min="9226" max="9226" width="39.42578125" style="394" customWidth="1"/>
    <col min="9227" max="9227" width="48.7109375" style="394" customWidth="1"/>
    <col min="9228" max="9228" width="41.140625" style="394" customWidth="1"/>
    <col min="9229" max="9229" width="48.7109375" style="394" customWidth="1"/>
    <col min="9230" max="9230" width="51.140625" style="394" customWidth="1"/>
    <col min="9231" max="9231" width="48.7109375" style="394" customWidth="1"/>
    <col min="9232" max="9232" width="64" style="394" customWidth="1"/>
    <col min="9233" max="9233" width="42.42578125" style="394" customWidth="1"/>
    <col min="9234" max="9234" width="6.5703125" style="394" customWidth="1"/>
    <col min="9235" max="9240" width="9.140625" style="394" customWidth="1"/>
    <col min="9241" max="9241" width="11.28515625" style="394" bestFit="1" customWidth="1"/>
    <col min="9242" max="9242" width="10.140625" style="394" bestFit="1" customWidth="1"/>
    <col min="9243" max="9244" width="9.140625" style="394" customWidth="1"/>
    <col min="9245" max="9245" width="10.140625" style="394" bestFit="1" customWidth="1"/>
    <col min="9246" max="9472" width="11.42578125" style="394"/>
    <col min="9473" max="9473" width="253" style="394" customWidth="1"/>
    <col min="9474" max="9474" width="39.42578125" style="394" customWidth="1"/>
    <col min="9475" max="9475" width="48.7109375" style="394" customWidth="1"/>
    <col min="9476" max="9476" width="41.140625" style="394" customWidth="1"/>
    <col min="9477" max="9477" width="48.7109375" style="394" customWidth="1"/>
    <col min="9478" max="9478" width="51.140625" style="394" customWidth="1"/>
    <col min="9479" max="9479" width="48.7109375" style="394" customWidth="1"/>
    <col min="9480" max="9480" width="64" style="394" customWidth="1"/>
    <col min="9481" max="9481" width="42.42578125" style="394" customWidth="1"/>
    <col min="9482" max="9482" width="39.42578125" style="394" customWidth="1"/>
    <col min="9483" max="9483" width="48.7109375" style="394" customWidth="1"/>
    <col min="9484" max="9484" width="41.140625" style="394" customWidth="1"/>
    <col min="9485" max="9485" width="48.7109375" style="394" customWidth="1"/>
    <col min="9486" max="9486" width="51.140625" style="394" customWidth="1"/>
    <col min="9487" max="9487" width="48.7109375" style="394" customWidth="1"/>
    <col min="9488" max="9488" width="64" style="394" customWidth="1"/>
    <col min="9489" max="9489" width="42.42578125" style="394" customWidth="1"/>
    <col min="9490" max="9490" width="6.5703125" style="394" customWidth="1"/>
    <col min="9491" max="9496" width="9.140625" style="394" customWidth="1"/>
    <col min="9497" max="9497" width="11.28515625" style="394" bestFit="1" customWidth="1"/>
    <col min="9498" max="9498" width="10.140625" style="394" bestFit="1" customWidth="1"/>
    <col min="9499" max="9500" width="9.140625" style="394" customWidth="1"/>
    <col min="9501" max="9501" width="10.140625" style="394" bestFit="1" customWidth="1"/>
    <col min="9502" max="9728" width="11.42578125" style="394"/>
    <col min="9729" max="9729" width="253" style="394" customWidth="1"/>
    <col min="9730" max="9730" width="39.42578125" style="394" customWidth="1"/>
    <col min="9731" max="9731" width="48.7109375" style="394" customWidth="1"/>
    <col min="9732" max="9732" width="41.140625" style="394" customWidth="1"/>
    <col min="9733" max="9733" width="48.7109375" style="394" customWidth="1"/>
    <col min="9734" max="9734" width="51.140625" style="394" customWidth="1"/>
    <col min="9735" max="9735" width="48.7109375" style="394" customWidth="1"/>
    <col min="9736" max="9736" width="64" style="394" customWidth="1"/>
    <col min="9737" max="9737" width="42.42578125" style="394" customWidth="1"/>
    <col min="9738" max="9738" width="39.42578125" style="394" customWidth="1"/>
    <col min="9739" max="9739" width="48.7109375" style="394" customWidth="1"/>
    <col min="9740" max="9740" width="41.140625" style="394" customWidth="1"/>
    <col min="9741" max="9741" width="48.7109375" style="394" customWidth="1"/>
    <col min="9742" max="9742" width="51.140625" style="394" customWidth="1"/>
    <col min="9743" max="9743" width="48.7109375" style="394" customWidth="1"/>
    <col min="9744" max="9744" width="64" style="394" customWidth="1"/>
    <col min="9745" max="9745" width="42.42578125" style="394" customWidth="1"/>
    <col min="9746" max="9746" width="6.5703125" style="394" customWidth="1"/>
    <col min="9747" max="9752" width="9.140625" style="394" customWidth="1"/>
    <col min="9753" max="9753" width="11.28515625" style="394" bestFit="1" customWidth="1"/>
    <col min="9754" max="9754" width="10.140625" style="394" bestFit="1" customWidth="1"/>
    <col min="9755" max="9756" width="9.140625" style="394" customWidth="1"/>
    <col min="9757" max="9757" width="10.140625" style="394" bestFit="1" customWidth="1"/>
    <col min="9758" max="9984" width="11.42578125" style="394"/>
    <col min="9985" max="9985" width="253" style="394" customWidth="1"/>
    <col min="9986" max="9986" width="39.42578125" style="394" customWidth="1"/>
    <col min="9987" max="9987" width="48.7109375" style="394" customWidth="1"/>
    <col min="9988" max="9988" width="41.140625" style="394" customWidth="1"/>
    <col min="9989" max="9989" width="48.7109375" style="394" customWidth="1"/>
    <col min="9990" max="9990" width="51.140625" style="394" customWidth="1"/>
    <col min="9991" max="9991" width="48.7109375" style="394" customWidth="1"/>
    <col min="9992" max="9992" width="64" style="394" customWidth="1"/>
    <col min="9993" max="9993" width="42.42578125" style="394" customWidth="1"/>
    <col min="9994" max="9994" width="39.42578125" style="394" customWidth="1"/>
    <col min="9995" max="9995" width="48.7109375" style="394" customWidth="1"/>
    <col min="9996" max="9996" width="41.140625" style="394" customWidth="1"/>
    <col min="9997" max="9997" width="48.7109375" style="394" customWidth="1"/>
    <col min="9998" max="9998" width="51.140625" style="394" customWidth="1"/>
    <col min="9999" max="9999" width="48.7109375" style="394" customWidth="1"/>
    <col min="10000" max="10000" width="64" style="394" customWidth="1"/>
    <col min="10001" max="10001" width="42.42578125" style="394" customWidth="1"/>
    <col min="10002" max="10002" width="6.5703125" style="394" customWidth="1"/>
    <col min="10003" max="10008" width="9.140625" style="394" customWidth="1"/>
    <col min="10009" max="10009" width="11.28515625" style="394" bestFit="1" customWidth="1"/>
    <col min="10010" max="10010" width="10.140625" style="394" bestFit="1" customWidth="1"/>
    <col min="10011" max="10012" width="9.140625" style="394" customWidth="1"/>
    <col min="10013" max="10013" width="10.140625" style="394" bestFit="1" customWidth="1"/>
    <col min="10014" max="10240" width="11.42578125" style="394"/>
    <col min="10241" max="10241" width="253" style="394" customWidth="1"/>
    <col min="10242" max="10242" width="39.42578125" style="394" customWidth="1"/>
    <col min="10243" max="10243" width="48.7109375" style="394" customWidth="1"/>
    <col min="10244" max="10244" width="41.140625" style="394" customWidth="1"/>
    <col min="10245" max="10245" width="48.7109375" style="394" customWidth="1"/>
    <col min="10246" max="10246" width="51.140625" style="394" customWidth="1"/>
    <col min="10247" max="10247" width="48.7109375" style="394" customWidth="1"/>
    <col min="10248" max="10248" width="64" style="394" customWidth="1"/>
    <col min="10249" max="10249" width="42.42578125" style="394" customWidth="1"/>
    <col min="10250" max="10250" width="39.42578125" style="394" customWidth="1"/>
    <col min="10251" max="10251" width="48.7109375" style="394" customWidth="1"/>
    <col min="10252" max="10252" width="41.140625" style="394" customWidth="1"/>
    <col min="10253" max="10253" width="48.7109375" style="394" customWidth="1"/>
    <col min="10254" max="10254" width="51.140625" style="394" customWidth="1"/>
    <col min="10255" max="10255" width="48.7109375" style="394" customWidth="1"/>
    <col min="10256" max="10256" width="64" style="394" customWidth="1"/>
    <col min="10257" max="10257" width="42.42578125" style="394" customWidth="1"/>
    <col min="10258" max="10258" width="6.5703125" style="394" customWidth="1"/>
    <col min="10259" max="10264" width="9.140625" style="394" customWidth="1"/>
    <col min="10265" max="10265" width="11.28515625" style="394" bestFit="1" customWidth="1"/>
    <col min="10266" max="10266" width="10.140625" style="394" bestFit="1" customWidth="1"/>
    <col min="10267" max="10268" width="9.140625" style="394" customWidth="1"/>
    <col min="10269" max="10269" width="10.140625" style="394" bestFit="1" customWidth="1"/>
    <col min="10270" max="10496" width="11.42578125" style="394"/>
    <col min="10497" max="10497" width="253" style="394" customWidth="1"/>
    <col min="10498" max="10498" width="39.42578125" style="394" customWidth="1"/>
    <col min="10499" max="10499" width="48.7109375" style="394" customWidth="1"/>
    <col min="10500" max="10500" width="41.140625" style="394" customWidth="1"/>
    <col min="10501" max="10501" width="48.7109375" style="394" customWidth="1"/>
    <col min="10502" max="10502" width="51.140625" style="394" customWidth="1"/>
    <col min="10503" max="10503" width="48.7109375" style="394" customWidth="1"/>
    <col min="10504" max="10504" width="64" style="394" customWidth="1"/>
    <col min="10505" max="10505" width="42.42578125" style="394" customWidth="1"/>
    <col min="10506" max="10506" width="39.42578125" style="394" customWidth="1"/>
    <col min="10507" max="10507" width="48.7109375" style="394" customWidth="1"/>
    <col min="10508" max="10508" width="41.140625" style="394" customWidth="1"/>
    <col min="10509" max="10509" width="48.7109375" style="394" customWidth="1"/>
    <col min="10510" max="10510" width="51.140625" style="394" customWidth="1"/>
    <col min="10511" max="10511" width="48.7109375" style="394" customWidth="1"/>
    <col min="10512" max="10512" width="64" style="394" customWidth="1"/>
    <col min="10513" max="10513" width="42.42578125" style="394" customWidth="1"/>
    <col min="10514" max="10514" width="6.5703125" style="394" customWidth="1"/>
    <col min="10515" max="10520" width="9.140625" style="394" customWidth="1"/>
    <col min="10521" max="10521" width="11.28515625" style="394" bestFit="1" customWidth="1"/>
    <col min="10522" max="10522" width="10.140625" style="394" bestFit="1" customWidth="1"/>
    <col min="10523" max="10524" width="9.140625" style="394" customWidth="1"/>
    <col min="10525" max="10525" width="10.140625" style="394" bestFit="1" customWidth="1"/>
    <col min="10526" max="10752" width="11.42578125" style="394"/>
    <col min="10753" max="10753" width="253" style="394" customWidth="1"/>
    <col min="10754" max="10754" width="39.42578125" style="394" customWidth="1"/>
    <col min="10755" max="10755" width="48.7109375" style="394" customWidth="1"/>
    <col min="10756" max="10756" width="41.140625" style="394" customWidth="1"/>
    <col min="10757" max="10757" width="48.7109375" style="394" customWidth="1"/>
    <col min="10758" max="10758" width="51.140625" style="394" customWidth="1"/>
    <col min="10759" max="10759" width="48.7109375" style="394" customWidth="1"/>
    <col min="10760" max="10760" width="64" style="394" customWidth="1"/>
    <col min="10761" max="10761" width="42.42578125" style="394" customWidth="1"/>
    <col min="10762" max="10762" width="39.42578125" style="394" customWidth="1"/>
    <col min="10763" max="10763" width="48.7109375" style="394" customWidth="1"/>
    <col min="10764" max="10764" width="41.140625" style="394" customWidth="1"/>
    <col min="10765" max="10765" width="48.7109375" style="394" customWidth="1"/>
    <col min="10766" max="10766" width="51.140625" style="394" customWidth="1"/>
    <col min="10767" max="10767" width="48.7109375" style="394" customWidth="1"/>
    <col min="10768" max="10768" width="64" style="394" customWidth="1"/>
    <col min="10769" max="10769" width="42.42578125" style="394" customWidth="1"/>
    <col min="10770" max="10770" width="6.5703125" style="394" customWidth="1"/>
    <col min="10771" max="10776" width="9.140625" style="394" customWidth="1"/>
    <col min="10777" max="10777" width="11.28515625" style="394" bestFit="1" customWidth="1"/>
    <col min="10778" max="10778" width="10.140625" style="394" bestFit="1" customWidth="1"/>
    <col min="10779" max="10780" width="9.140625" style="394" customWidth="1"/>
    <col min="10781" max="10781" width="10.140625" style="394" bestFit="1" customWidth="1"/>
    <col min="10782" max="11008" width="11.42578125" style="394"/>
    <col min="11009" max="11009" width="253" style="394" customWidth="1"/>
    <col min="11010" max="11010" width="39.42578125" style="394" customWidth="1"/>
    <col min="11011" max="11011" width="48.7109375" style="394" customWidth="1"/>
    <col min="11012" max="11012" width="41.140625" style="394" customWidth="1"/>
    <col min="11013" max="11013" width="48.7109375" style="394" customWidth="1"/>
    <col min="11014" max="11014" width="51.140625" style="394" customWidth="1"/>
    <col min="11015" max="11015" width="48.7109375" style="394" customWidth="1"/>
    <col min="11016" max="11016" width="64" style="394" customWidth="1"/>
    <col min="11017" max="11017" width="42.42578125" style="394" customWidth="1"/>
    <col min="11018" max="11018" width="39.42578125" style="394" customWidth="1"/>
    <col min="11019" max="11019" width="48.7109375" style="394" customWidth="1"/>
    <col min="11020" max="11020" width="41.140625" style="394" customWidth="1"/>
    <col min="11021" max="11021" width="48.7109375" style="394" customWidth="1"/>
    <col min="11022" max="11022" width="51.140625" style="394" customWidth="1"/>
    <col min="11023" max="11023" width="48.7109375" style="394" customWidth="1"/>
    <col min="11024" max="11024" width="64" style="394" customWidth="1"/>
    <col min="11025" max="11025" width="42.42578125" style="394" customWidth="1"/>
    <col min="11026" max="11026" width="6.5703125" style="394" customWidth="1"/>
    <col min="11027" max="11032" width="9.140625" style="394" customWidth="1"/>
    <col min="11033" max="11033" width="11.28515625" style="394" bestFit="1" customWidth="1"/>
    <col min="11034" max="11034" width="10.140625" style="394" bestFit="1" customWidth="1"/>
    <col min="11035" max="11036" width="9.140625" style="394" customWidth="1"/>
    <col min="11037" max="11037" width="10.140625" style="394" bestFit="1" customWidth="1"/>
    <col min="11038" max="11264" width="11.42578125" style="394"/>
    <col min="11265" max="11265" width="253" style="394" customWidth="1"/>
    <col min="11266" max="11266" width="39.42578125" style="394" customWidth="1"/>
    <col min="11267" max="11267" width="48.7109375" style="394" customWidth="1"/>
    <col min="11268" max="11268" width="41.140625" style="394" customWidth="1"/>
    <col min="11269" max="11269" width="48.7109375" style="394" customWidth="1"/>
    <col min="11270" max="11270" width="51.140625" style="394" customWidth="1"/>
    <col min="11271" max="11271" width="48.7109375" style="394" customWidth="1"/>
    <col min="11272" max="11272" width="64" style="394" customWidth="1"/>
    <col min="11273" max="11273" width="42.42578125" style="394" customWidth="1"/>
    <col min="11274" max="11274" width="39.42578125" style="394" customWidth="1"/>
    <col min="11275" max="11275" width="48.7109375" style="394" customWidth="1"/>
    <col min="11276" max="11276" width="41.140625" style="394" customWidth="1"/>
    <col min="11277" max="11277" width="48.7109375" style="394" customWidth="1"/>
    <col min="11278" max="11278" width="51.140625" style="394" customWidth="1"/>
    <col min="11279" max="11279" width="48.7109375" style="394" customWidth="1"/>
    <col min="11280" max="11280" width="64" style="394" customWidth="1"/>
    <col min="11281" max="11281" width="42.42578125" style="394" customWidth="1"/>
    <col min="11282" max="11282" width="6.5703125" style="394" customWidth="1"/>
    <col min="11283" max="11288" width="9.140625" style="394" customWidth="1"/>
    <col min="11289" max="11289" width="11.28515625" style="394" bestFit="1" customWidth="1"/>
    <col min="11290" max="11290" width="10.140625" style="394" bestFit="1" customWidth="1"/>
    <col min="11291" max="11292" width="9.140625" style="394" customWidth="1"/>
    <col min="11293" max="11293" width="10.140625" style="394" bestFit="1" customWidth="1"/>
    <col min="11294" max="11520" width="11.42578125" style="394"/>
    <col min="11521" max="11521" width="253" style="394" customWidth="1"/>
    <col min="11522" max="11522" width="39.42578125" style="394" customWidth="1"/>
    <col min="11523" max="11523" width="48.7109375" style="394" customWidth="1"/>
    <col min="11524" max="11524" width="41.140625" style="394" customWidth="1"/>
    <col min="11525" max="11525" width="48.7109375" style="394" customWidth="1"/>
    <col min="11526" max="11526" width="51.140625" style="394" customWidth="1"/>
    <col min="11527" max="11527" width="48.7109375" style="394" customWidth="1"/>
    <col min="11528" max="11528" width="64" style="394" customWidth="1"/>
    <col min="11529" max="11529" width="42.42578125" style="394" customWidth="1"/>
    <col min="11530" max="11530" width="39.42578125" style="394" customWidth="1"/>
    <col min="11531" max="11531" width="48.7109375" style="394" customWidth="1"/>
    <col min="11532" max="11532" width="41.140625" style="394" customWidth="1"/>
    <col min="11533" max="11533" width="48.7109375" style="394" customWidth="1"/>
    <col min="11534" max="11534" width="51.140625" style="394" customWidth="1"/>
    <col min="11535" max="11535" width="48.7109375" style="394" customWidth="1"/>
    <col min="11536" max="11536" width="64" style="394" customWidth="1"/>
    <col min="11537" max="11537" width="42.42578125" style="394" customWidth="1"/>
    <col min="11538" max="11538" width="6.5703125" style="394" customWidth="1"/>
    <col min="11539" max="11544" width="9.140625" style="394" customWidth="1"/>
    <col min="11545" max="11545" width="11.28515625" style="394" bestFit="1" customWidth="1"/>
    <col min="11546" max="11546" width="10.140625" style="394" bestFit="1" customWidth="1"/>
    <col min="11547" max="11548" width="9.140625" style="394" customWidth="1"/>
    <col min="11549" max="11549" width="10.140625" style="394" bestFit="1" customWidth="1"/>
    <col min="11550" max="11776" width="11.42578125" style="394"/>
    <col min="11777" max="11777" width="253" style="394" customWidth="1"/>
    <col min="11778" max="11778" width="39.42578125" style="394" customWidth="1"/>
    <col min="11779" max="11779" width="48.7109375" style="394" customWidth="1"/>
    <col min="11780" max="11780" width="41.140625" style="394" customWidth="1"/>
    <col min="11781" max="11781" width="48.7109375" style="394" customWidth="1"/>
    <col min="11782" max="11782" width="51.140625" style="394" customWidth="1"/>
    <col min="11783" max="11783" width="48.7109375" style="394" customWidth="1"/>
    <col min="11784" max="11784" width="64" style="394" customWidth="1"/>
    <col min="11785" max="11785" width="42.42578125" style="394" customWidth="1"/>
    <col min="11786" max="11786" width="39.42578125" style="394" customWidth="1"/>
    <col min="11787" max="11787" width="48.7109375" style="394" customWidth="1"/>
    <col min="11788" max="11788" width="41.140625" style="394" customWidth="1"/>
    <col min="11789" max="11789" width="48.7109375" style="394" customWidth="1"/>
    <col min="11790" max="11790" width="51.140625" style="394" customWidth="1"/>
    <col min="11791" max="11791" width="48.7109375" style="394" customWidth="1"/>
    <col min="11792" max="11792" width="64" style="394" customWidth="1"/>
    <col min="11793" max="11793" width="42.42578125" style="394" customWidth="1"/>
    <col min="11794" max="11794" width="6.5703125" style="394" customWidth="1"/>
    <col min="11795" max="11800" width="9.140625" style="394" customWidth="1"/>
    <col min="11801" max="11801" width="11.28515625" style="394" bestFit="1" customWidth="1"/>
    <col min="11802" max="11802" width="10.140625" style="394" bestFit="1" customWidth="1"/>
    <col min="11803" max="11804" width="9.140625" style="394" customWidth="1"/>
    <col min="11805" max="11805" width="10.140625" style="394" bestFit="1" customWidth="1"/>
    <col min="11806" max="12032" width="11.42578125" style="394"/>
    <col min="12033" max="12033" width="253" style="394" customWidth="1"/>
    <col min="12034" max="12034" width="39.42578125" style="394" customWidth="1"/>
    <col min="12035" max="12035" width="48.7109375" style="394" customWidth="1"/>
    <col min="12036" max="12036" width="41.140625" style="394" customWidth="1"/>
    <col min="12037" max="12037" width="48.7109375" style="394" customWidth="1"/>
    <col min="12038" max="12038" width="51.140625" style="394" customWidth="1"/>
    <col min="12039" max="12039" width="48.7109375" style="394" customWidth="1"/>
    <col min="12040" max="12040" width="64" style="394" customWidth="1"/>
    <col min="12041" max="12041" width="42.42578125" style="394" customWidth="1"/>
    <col min="12042" max="12042" width="39.42578125" style="394" customWidth="1"/>
    <col min="12043" max="12043" width="48.7109375" style="394" customWidth="1"/>
    <col min="12044" max="12044" width="41.140625" style="394" customWidth="1"/>
    <col min="12045" max="12045" width="48.7109375" style="394" customWidth="1"/>
    <col min="12046" max="12046" width="51.140625" style="394" customWidth="1"/>
    <col min="12047" max="12047" width="48.7109375" style="394" customWidth="1"/>
    <col min="12048" max="12048" width="64" style="394" customWidth="1"/>
    <col min="12049" max="12049" width="42.42578125" style="394" customWidth="1"/>
    <col min="12050" max="12050" width="6.5703125" style="394" customWidth="1"/>
    <col min="12051" max="12056" width="9.140625" style="394" customWidth="1"/>
    <col min="12057" max="12057" width="11.28515625" style="394" bestFit="1" customWidth="1"/>
    <col min="12058" max="12058" width="10.140625" style="394" bestFit="1" customWidth="1"/>
    <col min="12059" max="12060" width="9.140625" style="394" customWidth="1"/>
    <col min="12061" max="12061" width="10.140625" style="394" bestFit="1" customWidth="1"/>
    <col min="12062" max="12288" width="11.42578125" style="394"/>
    <col min="12289" max="12289" width="253" style="394" customWidth="1"/>
    <col min="12290" max="12290" width="39.42578125" style="394" customWidth="1"/>
    <col min="12291" max="12291" width="48.7109375" style="394" customWidth="1"/>
    <col min="12292" max="12292" width="41.140625" style="394" customWidth="1"/>
    <col min="12293" max="12293" width="48.7109375" style="394" customWidth="1"/>
    <col min="12294" max="12294" width="51.140625" style="394" customWidth="1"/>
    <col min="12295" max="12295" width="48.7109375" style="394" customWidth="1"/>
    <col min="12296" max="12296" width="64" style="394" customWidth="1"/>
    <col min="12297" max="12297" width="42.42578125" style="394" customWidth="1"/>
    <col min="12298" max="12298" width="39.42578125" style="394" customWidth="1"/>
    <col min="12299" max="12299" width="48.7109375" style="394" customWidth="1"/>
    <col min="12300" max="12300" width="41.140625" style="394" customWidth="1"/>
    <col min="12301" max="12301" width="48.7109375" style="394" customWidth="1"/>
    <col min="12302" max="12302" width="51.140625" style="394" customWidth="1"/>
    <col min="12303" max="12303" width="48.7109375" style="394" customWidth="1"/>
    <col min="12304" max="12304" width="64" style="394" customWidth="1"/>
    <col min="12305" max="12305" width="42.42578125" style="394" customWidth="1"/>
    <col min="12306" max="12306" width="6.5703125" style="394" customWidth="1"/>
    <col min="12307" max="12312" width="9.140625" style="394" customWidth="1"/>
    <col min="12313" max="12313" width="11.28515625" style="394" bestFit="1" customWidth="1"/>
    <col min="12314" max="12314" width="10.140625" style="394" bestFit="1" customWidth="1"/>
    <col min="12315" max="12316" width="9.140625" style="394" customWidth="1"/>
    <col min="12317" max="12317" width="10.140625" style="394" bestFit="1" customWidth="1"/>
    <col min="12318" max="12544" width="11.42578125" style="394"/>
    <col min="12545" max="12545" width="253" style="394" customWidth="1"/>
    <col min="12546" max="12546" width="39.42578125" style="394" customWidth="1"/>
    <col min="12547" max="12547" width="48.7109375" style="394" customWidth="1"/>
    <col min="12548" max="12548" width="41.140625" style="394" customWidth="1"/>
    <col min="12549" max="12549" width="48.7109375" style="394" customWidth="1"/>
    <col min="12550" max="12550" width="51.140625" style="394" customWidth="1"/>
    <col min="12551" max="12551" width="48.7109375" style="394" customWidth="1"/>
    <col min="12552" max="12552" width="64" style="394" customWidth="1"/>
    <col min="12553" max="12553" width="42.42578125" style="394" customWidth="1"/>
    <col min="12554" max="12554" width="39.42578125" style="394" customWidth="1"/>
    <col min="12555" max="12555" width="48.7109375" style="394" customWidth="1"/>
    <col min="12556" max="12556" width="41.140625" style="394" customWidth="1"/>
    <col min="12557" max="12557" width="48.7109375" style="394" customWidth="1"/>
    <col min="12558" max="12558" width="51.140625" style="394" customWidth="1"/>
    <col min="12559" max="12559" width="48.7109375" style="394" customWidth="1"/>
    <col min="12560" max="12560" width="64" style="394" customWidth="1"/>
    <col min="12561" max="12561" width="42.42578125" style="394" customWidth="1"/>
    <col min="12562" max="12562" width="6.5703125" style="394" customWidth="1"/>
    <col min="12563" max="12568" width="9.140625" style="394" customWidth="1"/>
    <col min="12569" max="12569" width="11.28515625" style="394" bestFit="1" customWidth="1"/>
    <col min="12570" max="12570" width="10.140625" style="394" bestFit="1" customWidth="1"/>
    <col min="12571" max="12572" width="9.140625" style="394" customWidth="1"/>
    <col min="12573" max="12573" width="10.140625" style="394" bestFit="1" customWidth="1"/>
    <col min="12574" max="12800" width="11.42578125" style="394"/>
    <col min="12801" max="12801" width="253" style="394" customWidth="1"/>
    <col min="12802" max="12802" width="39.42578125" style="394" customWidth="1"/>
    <col min="12803" max="12803" width="48.7109375" style="394" customWidth="1"/>
    <col min="12804" max="12804" width="41.140625" style="394" customWidth="1"/>
    <col min="12805" max="12805" width="48.7109375" style="394" customWidth="1"/>
    <col min="12806" max="12806" width="51.140625" style="394" customWidth="1"/>
    <col min="12807" max="12807" width="48.7109375" style="394" customWidth="1"/>
    <col min="12808" max="12808" width="64" style="394" customWidth="1"/>
    <col min="12809" max="12809" width="42.42578125" style="394" customWidth="1"/>
    <col min="12810" max="12810" width="39.42578125" style="394" customWidth="1"/>
    <col min="12811" max="12811" width="48.7109375" style="394" customWidth="1"/>
    <col min="12812" max="12812" width="41.140625" style="394" customWidth="1"/>
    <col min="12813" max="12813" width="48.7109375" style="394" customWidth="1"/>
    <col min="12814" max="12814" width="51.140625" style="394" customWidth="1"/>
    <col min="12815" max="12815" width="48.7109375" style="394" customWidth="1"/>
    <col min="12816" max="12816" width="64" style="394" customWidth="1"/>
    <col min="12817" max="12817" width="42.42578125" style="394" customWidth="1"/>
    <col min="12818" max="12818" width="6.5703125" style="394" customWidth="1"/>
    <col min="12819" max="12824" width="9.140625" style="394" customWidth="1"/>
    <col min="12825" max="12825" width="11.28515625" style="394" bestFit="1" customWidth="1"/>
    <col min="12826" max="12826" width="10.140625" style="394" bestFit="1" customWidth="1"/>
    <col min="12827" max="12828" width="9.140625" style="394" customWidth="1"/>
    <col min="12829" max="12829" width="10.140625" style="394" bestFit="1" customWidth="1"/>
    <col min="12830" max="13056" width="11.42578125" style="394"/>
    <col min="13057" max="13057" width="253" style="394" customWidth="1"/>
    <col min="13058" max="13058" width="39.42578125" style="394" customWidth="1"/>
    <col min="13059" max="13059" width="48.7109375" style="394" customWidth="1"/>
    <col min="13060" max="13060" width="41.140625" style="394" customWidth="1"/>
    <col min="13061" max="13061" width="48.7109375" style="394" customWidth="1"/>
    <col min="13062" max="13062" width="51.140625" style="394" customWidth="1"/>
    <col min="13063" max="13063" width="48.7109375" style="394" customWidth="1"/>
    <col min="13064" max="13064" width="64" style="394" customWidth="1"/>
    <col min="13065" max="13065" width="42.42578125" style="394" customWidth="1"/>
    <col min="13066" max="13066" width="39.42578125" style="394" customWidth="1"/>
    <col min="13067" max="13067" width="48.7109375" style="394" customWidth="1"/>
    <col min="13068" max="13068" width="41.140625" style="394" customWidth="1"/>
    <col min="13069" max="13069" width="48.7109375" style="394" customWidth="1"/>
    <col min="13070" max="13070" width="51.140625" style="394" customWidth="1"/>
    <col min="13071" max="13071" width="48.7109375" style="394" customWidth="1"/>
    <col min="13072" max="13072" width="64" style="394" customWidth="1"/>
    <col min="13073" max="13073" width="42.42578125" style="394" customWidth="1"/>
    <col min="13074" max="13074" width="6.5703125" style="394" customWidth="1"/>
    <col min="13075" max="13080" width="9.140625" style="394" customWidth="1"/>
    <col min="13081" max="13081" width="11.28515625" style="394" bestFit="1" customWidth="1"/>
    <col min="13082" max="13082" width="10.140625" style="394" bestFit="1" customWidth="1"/>
    <col min="13083" max="13084" width="9.140625" style="394" customWidth="1"/>
    <col min="13085" max="13085" width="10.140625" style="394" bestFit="1" customWidth="1"/>
    <col min="13086" max="13312" width="11.42578125" style="394"/>
    <col min="13313" max="13313" width="253" style="394" customWidth="1"/>
    <col min="13314" max="13314" width="39.42578125" style="394" customWidth="1"/>
    <col min="13315" max="13315" width="48.7109375" style="394" customWidth="1"/>
    <col min="13316" max="13316" width="41.140625" style="394" customWidth="1"/>
    <col min="13317" max="13317" width="48.7109375" style="394" customWidth="1"/>
    <col min="13318" max="13318" width="51.140625" style="394" customWidth="1"/>
    <col min="13319" max="13319" width="48.7109375" style="394" customWidth="1"/>
    <col min="13320" max="13320" width="64" style="394" customWidth="1"/>
    <col min="13321" max="13321" width="42.42578125" style="394" customWidth="1"/>
    <col min="13322" max="13322" width="39.42578125" style="394" customWidth="1"/>
    <col min="13323" max="13323" width="48.7109375" style="394" customWidth="1"/>
    <col min="13324" max="13324" width="41.140625" style="394" customWidth="1"/>
    <col min="13325" max="13325" width="48.7109375" style="394" customWidth="1"/>
    <col min="13326" max="13326" width="51.140625" style="394" customWidth="1"/>
    <col min="13327" max="13327" width="48.7109375" style="394" customWidth="1"/>
    <col min="13328" max="13328" width="64" style="394" customWidth="1"/>
    <col min="13329" max="13329" width="42.42578125" style="394" customWidth="1"/>
    <col min="13330" max="13330" width="6.5703125" style="394" customWidth="1"/>
    <col min="13331" max="13336" width="9.140625" style="394" customWidth="1"/>
    <col min="13337" max="13337" width="11.28515625" style="394" bestFit="1" customWidth="1"/>
    <col min="13338" max="13338" width="10.140625" style="394" bestFit="1" customWidth="1"/>
    <col min="13339" max="13340" width="9.140625" style="394" customWidth="1"/>
    <col min="13341" max="13341" width="10.140625" style="394" bestFit="1" customWidth="1"/>
    <col min="13342" max="13568" width="11.42578125" style="394"/>
    <col min="13569" max="13569" width="253" style="394" customWidth="1"/>
    <col min="13570" max="13570" width="39.42578125" style="394" customWidth="1"/>
    <col min="13571" max="13571" width="48.7109375" style="394" customWidth="1"/>
    <col min="13572" max="13572" width="41.140625" style="394" customWidth="1"/>
    <col min="13573" max="13573" width="48.7109375" style="394" customWidth="1"/>
    <col min="13574" max="13574" width="51.140625" style="394" customWidth="1"/>
    <col min="13575" max="13575" width="48.7109375" style="394" customWidth="1"/>
    <col min="13576" max="13576" width="64" style="394" customWidth="1"/>
    <col min="13577" max="13577" width="42.42578125" style="394" customWidth="1"/>
    <col min="13578" max="13578" width="39.42578125" style="394" customWidth="1"/>
    <col min="13579" max="13579" width="48.7109375" style="394" customWidth="1"/>
    <col min="13580" max="13580" width="41.140625" style="394" customWidth="1"/>
    <col min="13581" max="13581" width="48.7109375" style="394" customWidth="1"/>
    <col min="13582" max="13582" width="51.140625" style="394" customWidth="1"/>
    <col min="13583" max="13583" width="48.7109375" style="394" customWidth="1"/>
    <col min="13584" max="13584" width="64" style="394" customWidth="1"/>
    <col min="13585" max="13585" width="42.42578125" style="394" customWidth="1"/>
    <col min="13586" max="13586" width="6.5703125" style="394" customWidth="1"/>
    <col min="13587" max="13592" width="9.140625" style="394" customWidth="1"/>
    <col min="13593" max="13593" width="11.28515625" style="394" bestFit="1" customWidth="1"/>
    <col min="13594" max="13594" width="10.140625" style="394" bestFit="1" customWidth="1"/>
    <col min="13595" max="13596" width="9.140625" style="394" customWidth="1"/>
    <col min="13597" max="13597" width="10.140625" style="394" bestFit="1" customWidth="1"/>
    <col min="13598" max="13824" width="11.42578125" style="394"/>
    <col min="13825" max="13825" width="253" style="394" customWidth="1"/>
    <col min="13826" max="13826" width="39.42578125" style="394" customWidth="1"/>
    <col min="13827" max="13827" width="48.7109375" style="394" customWidth="1"/>
    <col min="13828" max="13828" width="41.140625" style="394" customWidth="1"/>
    <col min="13829" max="13829" width="48.7109375" style="394" customWidth="1"/>
    <col min="13830" max="13830" width="51.140625" style="394" customWidth="1"/>
    <col min="13831" max="13831" width="48.7109375" style="394" customWidth="1"/>
    <col min="13832" max="13832" width="64" style="394" customWidth="1"/>
    <col min="13833" max="13833" width="42.42578125" style="394" customWidth="1"/>
    <col min="13834" max="13834" width="39.42578125" style="394" customWidth="1"/>
    <col min="13835" max="13835" width="48.7109375" style="394" customWidth="1"/>
    <col min="13836" max="13836" width="41.140625" style="394" customWidth="1"/>
    <col min="13837" max="13837" width="48.7109375" style="394" customWidth="1"/>
    <col min="13838" max="13838" width="51.140625" style="394" customWidth="1"/>
    <col min="13839" max="13839" width="48.7109375" style="394" customWidth="1"/>
    <col min="13840" max="13840" width="64" style="394" customWidth="1"/>
    <col min="13841" max="13841" width="42.42578125" style="394" customWidth="1"/>
    <col min="13842" max="13842" width="6.5703125" style="394" customWidth="1"/>
    <col min="13843" max="13848" width="9.140625" style="394" customWidth="1"/>
    <col min="13849" max="13849" width="11.28515625" style="394" bestFit="1" customWidth="1"/>
    <col min="13850" max="13850" width="10.140625" style="394" bestFit="1" customWidth="1"/>
    <col min="13851" max="13852" width="9.140625" style="394" customWidth="1"/>
    <col min="13853" max="13853" width="10.140625" style="394" bestFit="1" customWidth="1"/>
    <col min="13854" max="14080" width="11.42578125" style="394"/>
    <col min="14081" max="14081" width="253" style="394" customWidth="1"/>
    <col min="14082" max="14082" width="39.42578125" style="394" customWidth="1"/>
    <col min="14083" max="14083" width="48.7109375" style="394" customWidth="1"/>
    <col min="14084" max="14084" width="41.140625" style="394" customWidth="1"/>
    <col min="14085" max="14085" width="48.7109375" style="394" customWidth="1"/>
    <col min="14086" max="14086" width="51.140625" style="394" customWidth="1"/>
    <col min="14087" max="14087" width="48.7109375" style="394" customWidth="1"/>
    <col min="14088" max="14088" width="64" style="394" customWidth="1"/>
    <col min="14089" max="14089" width="42.42578125" style="394" customWidth="1"/>
    <col min="14090" max="14090" width="39.42578125" style="394" customWidth="1"/>
    <col min="14091" max="14091" width="48.7109375" style="394" customWidth="1"/>
    <col min="14092" max="14092" width="41.140625" style="394" customWidth="1"/>
    <col min="14093" max="14093" width="48.7109375" style="394" customWidth="1"/>
    <col min="14094" max="14094" width="51.140625" style="394" customWidth="1"/>
    <col min="14095" max="14095" width="48.7109375" style="394" customWidth="1"/>
    <col min="14096" max="14096" width="64" style="394" customWidth="1"/>
    <col min="14097" max="14097" width="42.42578125" style="394" customWidth="1"/>
    <col min="14098" max="14098" width="6.5703125" style="394" customWidth="1"/>
    <col min="14099" max="14104" width="9.140625" style="394" customWidth="1"/>
    <col min="14105" max="14105" width="11.28515625" style="394" bestFit="1" customWidth="1"/>
    <col min="14106" max="14106" width="10.140625" style="394" bestFit="1" customWidth="1"/>
    <col min="14107" max="14108" width="9.140625" style="394" customWidth="1"/>
    <col min="14109" max="14109" width="10.140625" style="394" bestFit="1" customWidth="1"/>
    <col min="14110" max="14336" width="11.42578125" style="394"/>
    <col min="14337" max="14337" width="253" style="394" customWidth="1"/>
    <col min="14338" max="14338" width="39.42578125" style="394" customWidth="1"/>
    <col min="14339" max="14339" width="48.7109375" style="394" customWidth="1"/>
    <col min="14340" max="14340" width="41.140625" style="394" customWidth="1"/>
    <col min="14341" max="14341" width="48.7109375" style="394" customWidth="1"/>
    <col min="14342" max="14342" width="51.140625" style="394" customWidth="1"/>
    <col min="14343" max="14343" width="48.7109375" style="394" customWidth="1"/>
    <col min="14344" max="14344" width="64" style="394" customWidth="1"/>
    <col min="14345" max="14345" width="42.42578125" style="394" customWidth="1"/>
    <col min="14346" max="14346" width="39.42578125" style="394" customWidth="1"/>
    <col min="14347" max="14347" width="48.7109375" style="394" customWidth="1"/>
    <col min="14348" max="14348" width="41.140625" style="394" customWidth="1"/>
    <col min="14349" max="14349" width="48.7109375" style="394" customWidth="1"/>
    <col min="14350" max="14350" width="51.140625" style="394" customWidth="1"/>
    <col min="14351" max="14351" width="48.7109375" style="394" customWidth="1"/>
    <col min="14352" max="14352" width="64" style="394" customWidth="1"/>
    <col min="14353" max="14353" width="42.42578125" style="394" customWidth="1"/>
    <col min="14354" max="14354" width="6.5703125" style="394" customWidth="1"/>
    <col min="14355" max="14360" width="9.140625" style="394" customWidth="1"/>
    <col min="14361" max="14361" width="11.28515625" style="394" bestFit="1" customWidth="1"/>
    <col min="14362" max="14362" width="10.140625" style="394" bestFit="1" customWidth="1"/>
    <col min="14363" max="14364" width="9.140625" style="394" customWidth="1"/>
    <col min="14365" max="14365" width="10.140625" style="394" bestFit="1" customWidth="1"/>
    <col min="14366" max="14592" width="11.42578125" style="394"/>
    <col min="14593" max="14593" width="253" style="394" customWidth="1"/>
    <col min="14594" max="14594" width="39.42578125" style="394" customWidth="1"/>
    <col min="14595" max="14595" width="48.7109375" style="394" customWidth="1"/>
    <col min="14596" max="14596" width="41.140625" style="394" customWidth="1"/>
    <col min="14597" max="14597" width="48.7109375" style="394" customWidth="1"/>
    <col min="14598" max="14598" width="51.140625" style="394" customWidth="1"/>
    <col min="14599" max="14599" width="48.7109375" style="394" customWidth="1"/>
    <col min="14600" max="14600" width="64" style="394" customWidth="1"/>
    <col min="14601" max="14601" width="42.42578125" style="394" customWidth="1"/>
    <col min="14602" max="14602" width="39.42578125" style="394" customWidth="1"/>
    <col min="14603" max="14603" width="48.7109375" style="394" customWidth="1"/>
    <col min="14604" max="14604" width="41.140625" style="394" customWidth="1"/>
    <col min="14605" max="14605" width="48.7109375" style="394" customWidth="1"/>
    <col min="14606" max="14606" width="51.140625" style="394" customWidth="1"/>
    <col min="14607" max="14607" width="48.7109375" style="394" customWidth="1"/>
    <col min="14608" max="14608" width="64" style="394" customWidth="1"/>
    <col min="14609" max="14609" width="42.42578125" style="394" customWidth="1"/>
    <col min="14610" max="14610" width="6.5703125" style="394" customWidth="1"/>
    <col min="14611" max="14616" width="9.140625" style="394" customWidth="1"/>
    <col min="14617" max="14617" width="11.28515625" style="394" bestFit="1" customWidth="1"/>
    <col min="14618" max="14618" width="10.140625" style="394" bestFit="1" customWidth="1"/>
    <col min="14619" max="14620" width="9.140625" style="394" customWidth="1"/>
    <col min="14621" max="14621" width="10.140625" style="394" bestFit="1" customWidth="1"/>
    <col min="14622" max="14848" width="11.42578125" style="394"/>
    <col min="14849" max="14849" width="253" style="394" customWidth="1"/>
    <col min="14850" max="14850" width="39.42578125" style="394" customWidth="1"/>
    <col min="14851" max="14851" width="48.7109375" style="394" customWidth="1"/>
    <col min="14852" max="14852" width="41.140625" style="394" customWidth="1"/>
    <col min="14853" max="14853" width="48.7109375" style="394" customWidth="1"/>
    <col min="14854" max="14854" width="51.140625" style="394" customWidth="1"/>
    <col min="14855" max="14855" width="48.7109375" style="394" customWidth="1"/>
    <col min="14856" max="14856" width="64" style="394" customWidth="1"/>
    <col min="14857" max="14857" width="42.42578125" style="394" customWidth="1"/>
    <col min="14858" max="14858" width="39.42578125" style="394" customWidth="1"/>
    <col min="14859" max="14859" width="48.7109375" style="394" customWidth="1"/>
    <col min="14860" max="14860" width="41.140625" style="394" customWidth="1"/>
    <col min="14861" max="14861" width="48.7109375" style="394" customWidth="1"/>
    <col min="14862" max="14862" width="51.140625" style="394" customWidth="1"/>
    <col min="14863" max="14863" width="48.7109375" style="394" customWidth="1"/>
    <col min="14864" max="14864" width="64" style="394" customWidth="1"/>
    <col min="14865" max="14865" width="42.42578125" style="394" customWidth="1"/>
    <col min="14866" max="14866" width="6.5703125" style="394" customWidth="1"/>
    <col min="14867" max="14872" width="9.140625" style="394" customWidth="1"/>
    <col min="14873" max="14873" width="11.28515625" style="394" bestFit="1" customWidth="1"/>
    <col min="14874" max="14874" width="10.140625" style="394" bestFit="1" customWidth="1"/>
    <col min="14875" max="14876" width="9.140625" style="394" customWidth="1"/>
    <col min="14877" max="14877" width="10.140625" style="394" bestFit="1" customWidth="1"/>
    <col min="14878" max="15104" width="11.42578125" style="394"/>
    <col min="15105" max="15105" width="253" style="394" customWidth="1"/>
    <col min="15106" max="15106" width="39.42578125" style="394" customWidth="1"/>
    <col min="15107" max="15107" width="48.7109375" style="394" customWidth="1"/>
    <col min="15108" max="15108" width="41.140625" style="394" customWidth="1"/>
    <col min="15109" max="15109" width="48.7109375" style="394" customWidth="1"/>
    <col min="15110" max="15110" width="51.140625" style="394" customWidth="1"/>
    <col min="15111" max="15111" width="48.7109375" style="394" customWidth="1"/>
    <col min="15112" max="15112" width="64" style="394" customWidth="1"/>
    <col min="15113" max="15113" width="42.42578125" style="394" customWidth="1"/>
    <col min="15114" max="15114" width="39.42578125" style="394" customWidth="1"/>
    <col min="15115" max="15115" width="48.7109375" style="394" customWidth="1"/>
    <col min="15116" max="15116" width="41.140625" style="394" customWidth="1"/>
    <col min="15117" max="15117" width="48.7109375" style="394" customWidth="1"/>
    <col min="15118" max="15118" width="51.140625" style="394" customWidth="1"/>
    <col min="15119" max="15119" width="48.7109375" style="394" customWidth="1"/>
    <col min="15120" max="15120" width="64" style="394" customWidth="1"/>
    <col min="15121" max="15121" width="42.42578125" style="394" customWidth="1"/>
    <col min="15122" max="15122" width="6.5703125" style="394" customWidth="1"/>
    <col min="15123" max="15128" width="9.140625" style="394" customWidth="1"/>
    <col min="15129" max="15129" width="11.28515625" style="394" bestFit="1" customWidth="1"/>
    <col min="15130" max="15130" width="10.140625" style="394" bestFit="1" customWidth="1"/>
    <col min="15131" max="15132" width="9.140625" style="394" customWidth="1"/>
    <col min="15133" max="15133" width="10.140625" style="394" bestFit="1" customWidth="1"/>
    <col min="15134" max="15360" width="11.42578125" style="394"/>
    <col min="15361" max="15361" width="253" style="394" customWidth="1"/>
    <col min="15362" max="15362" width="39.42578125" style="394" customWidth="1"/>
    <col min="15363" max="15363" width="48.7109375" style="394" customWidth="1"/>
    <col min="15364" max="15364" width="41.140625" style="394" customWidth="1"/>
    <col min="15365" max="15365" width="48.7109375" style="394" customWidth="1"/>
    <col min="15366" max="15366" width="51.140625" style="394" customWidth="1"/>
    <col min="15367" max="15367" width="48.7109375" style="394" customWidth="1"/>
    <col min="15368" max="15368" width="64" style="394" customWidth="1"/>
    <col min="15369" max="15369" width="42.42578125" style="394" customWidth="1"/>
    <col min="15370" max="15370" width="39.42578125" style="394" customWidth="1"/>
    <col min="15371" max="15371" width="48.7109375" style="394" customWidth="1"/>
    <col min="15372" max="15372" width="41.140625" style="394" customWidth="1"/>
    <col min="15373" max="15373" width="48.7109375" style="394" customWidth="1"/>
    <col min="15374" max="15374" width="51.140625" style="394" customWidth="1"/>
    <col min="15375" max="15375" width="48.7109375" style="394" customWidth="1"/>
    <col min="15376" max="15376" width="64" style="394" customWidth="1"/>
    <col min="15377" max="15377" width="42.42578125" style="394" customWidth="1"/>
    <col min="15378" max="15378" width="6.5703125" style="394" customWidth="1"/>
    <col min="15379" max="15384" width="9.140625" style="394" customWidth="1"/>
    <col min="15385" max="15385" width="11.28515625" style="394" bestFit="1" customWidth="1"/>
    <col min="15386" max="15386" width="10.140625" style="394" bestFit="1" customWidth="1"/>
    <col min="15387" max="15388" width="9.140625" style="394" customWidth="1"/>
    <col min="15389" max="15389" width="10.140625" style="394" bestFit="1" customWidth="1"/>
    <col min="15390" max="15616" width="11.42578125" style="394"/>
    <col min="15617" max="15617" width="253" style="394" customWidth="1"/>
    <col min="15618" max="15618" width="39.42578125" style="394" customWidth="1"/>
    <col min="15619" max="15619" width="48.7109375" style="394" customWidth="1"/>
    <col min="15620" max="15620" width="41.140625" style="394" customWidth="1"/>
    <col min="15621" max="15621" width="48.7109375" style="394" customWidth="1"/>
    <col min="15622" max="15622" width="51.140625" style="394" customWidth="1"/>
    <col min="15623" max="15623" width="48.7109375" style="394" customWidth="1"/>
    <col min="15624" max="15624" width="64" style="394" customWidth="1"/>
    <col min="15625" max="15625" width="42.42578125" style="394" customWidth="1"/>
    <col min="15626" max="15626" width="39.42578125" style="394" customWidth="1"/>
    <col min="15627" max="15627" width="48.7109375" style="394" customWidth="1"/>
    <col min="15628" max="15628" width="41.140625" style="394" customWidth="1"/>
    <col min="15629" max="15629" width="48.7109375" style="394" customWidth="1"/>
    <col min="15630" max="15630" width="51.140625" style="394" customWidth="1"/>
    <col min="15631" max="15631" width="48.7109375" style="394" customWidth="1"/>
    <col min="15632" max="15632" width="64" style="394" customWidth="1"/>
    <col min="15633" max="15633" width="42.42578125" style="394" customWidth="1"/>
    <col min="15634" max="15634" width="6.5703125" style="394" customWidth="1"/>
    <col min="15635" max="15640" width="9.140625" style="394" customWidth="1"/>
    <col min="15641" max="15641" width="11.28515625" style="394" bestFit="1" customWidth="1"/>
    <col min="15642" max="15642" width="10.140625" style="394" bestFit="1" customWidth="1"/>
    <col min="15643" max="15644" width="9.140625" style="394" customWidth="1"/>
    <col min="15645" max="15645" width="10.140625" style="394" bestFit="1" customWidth="1"/>
    <col min="15646" max="15872" width="11.42578125" style="394"/>
    <col min="15873" max="15873" width="253" style="394" customWidth="1"/>
    <col min="15874" max="15874" width="39.42578125" style="394" customWidth="1"/>
    <col min="15875" max="15875" width="48.7109375" style="394" customWidth="1"/>
    <col min="15876" max="15876" width="41.140625" style="394" customWidth="1"/>
    <col min="15877" max="15877" width="48.7109375" style="394" customWidth="1"/>
    <col min="15878" max="15878" width="51.140625" style="394" customWidth="1"/>
    <col min="15879" max="15879" width="48.7109375" style="394" customWidth="1"/>
    <col min="15880" max="15880" width="64" style="394" customWidth="1"/>
    <col min="15881" max="15881" width="42.42578125" style="394" customWidth="1"/>
    <col min="15882" max="15882" width="39.42578125" style="394" customWidth="1"/>
    <col min="15883" max="15883" width="48.7109375" style="394" customWidth="1"/>
    <col min="15884" max="15884" width="41.140625" style="394" customWidth="1"/>
    <col min="15885" max="15885" width="48.7109375" style="394" customWidth="1"/>
    <col min="15886" max="15886" width="51.140625" style="394" customWidth="1"/>
    <col min="15887" max="15887" width="48.7109375" style="394" customWidth="1"/>
    <col min="15888" max="15888" width="64" style="394" customWidth="1"/>
    <col min="15889" max="15889" width="42.42578125" style="394" customWidth="1"/>
    <col min="15890" max="15890" width="6.5703125" style="394" customWidth="1"/>
    <col min="15891" max="15896" width="9.140625" style="394" customWidth="1"/>
    <col min="15897" max="15897" width="11.28515625" style="394" bestFit="1" customWidth="1"/>
    <col min="15898" max="15898" width="10.140625" style="394" bestFit="1" customWidth="1"/>
    <col min="15899" max="15900" width="9.140625" style="394" customWidth="1"/>
    <col min="15901" max="15901" width="10.140625" style="394" bestFit="1" customWidth="1"/>
    <col min="15902" max="16128" width="11.42578125" style="394"/>
    <col min="16129" max="16129" width="253" style="394" customWidth="1"/>
    <col min="16130" max="16130" width="39.42578125" style="394" customWidth="1"/>
    <col min="16131" max="16131" width="48.7109375" style="394" customWidth="1"/>
    <col min="16132" max="16132" width="41.140625" style="394" customWidth="1"/>
    <col min="16133" max="16133" width="48.7109375" style="394" customWidth="1"/>
    <col min="16134" max="16134" width="51.140625" style="394" customWidth="1"/>
    <col min="16135" max="16135" width="48.7109375" style="394" customWidth="1"/>
    <col min="16136" max="16136" width="64" style="394" customWidth="1"/>
    <col min="16137" max="16137" width="42.42578125" style="394" customWidth="1"/>
    <col min="16138" max="16138" width="39.42578125" style="394" customWidth="1"/>
    <col min="16139" max="16139" width="48.7109375" style="394" customWidth="1"/>
    <col min="16140" max="16140" width="41.140625" style="394" customWidth="1"/>
    <col min="16141" max="16141" width="48.7109375" style="394" customWidth="1"/>
    <col min="16142" max="16142" width="51.140625" style="394" customWidth="1"/>
    <col min="16143" max="16143" width="48.7109375" style="394" customWidth="1"/>
    <col min="16144" max="16144" width="64" style="394" customWidth="1"/>
    <col min="16145" max="16145" width="42.42578125" style="394" customWidth="1"/>
    <col min="16146" max="16146" width="6.5703125" style="394" customWidth="1"/>
    <col min="16147" max="16152" width="9.140625" style="394" customWidth="1"/>
    <col min="16153" max="16153" width="11.28515625" style="394" bestFit="1" customWidth="1"/>
    <col min="16154" max="16154" width="10.140625" style="394" bestFit="1" customWidth="1"/>
    <col min="16155" max="16156" width="9.140625" style="394" customWidth="1"/>
    <col min="16157" max="16157" width="10.140625" style="394" bestFit="1" customWidth="1"/>
    <col min="16158" max="16384" width="11.42578125" style="394"/>
  </cols>
  <sheetData>
    <row r="1" spans="1:26" s="1" customFormat="1" ht="5.25" hidden="1" customHeight="1">
      <c r="A1" s="104"/>
      <c r="B1" s="105"/>
      <c r="C1" s="201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02"/>
    </row>
    <row r="2" spans="1:26" s="2" customFormat="1" ht="145.5" customHeight="1">
      <c r="A2" s="851" t="s">
        <v>569</v>
      </c>
      <c r="B2" s="851"/>
      <c r="C2" s="851"/>
      <c r="D2" s="851"/>
      <c r="E2" s="851"/>
      <c r="F2" s="851"/>
      <c r="G2" s="851"/>
      <c r="H2" s="851"/>
      <c r="I2" s="851"/>
      <c r="J2" s="851"/>
      <c r="K2" s="851"/>
      <c r="L2" s="851"/>
      <c r="M2" s="851"/>
      <c r="N2" s="851"/>
      <c r="O2" s="851"/>
      <c r="P2" s="851"/>
      <c r="Q2" s="851"/>
      <c r="R2" s="202"/>
    </row>
    <row r="3" spans="1:26" s="2" customFormat="1" ht="75" customHeight="1">
      <c r="A3" s="851" t="s">
        <v>169</v>
      </c>
      <c r="B3" s="851"/>
      <c r="C3" s="851"/>
      <c r="D3" s="851"/>
      <c r="E3" s="851"/>
      <c r="F3" s="851"/>
      <c r="G3" s="851"/>
      <c r="H3" s="851"/>
      <c r="I3" s="851"/>
      <c r="J3" s="851"/>
      <c r="K3" s="851"/>
      <c r="L3" s="851"/>
      <c r="M3" s="851"/>
      <c r="N3" s="851"/>
      <c r="O3" s="851"/>
      <c r="P3" s="851"/>
      <c r="Q3" s="851"/>
      <c r="R3" s="202"/>
    </row>
    <row r="4" spans="1:26" s="2" customFormat="1" ht="63" customHeight="1">
      <c r="A4" s="851" t="s">
        <v>852</v>
      </c>
      <c r="B4" s="851"/>
      <c r="C4" s="851"/>
      <c r="D4" s="851"/>
      <c r="E4" s="851"/>
      <c r="F4" s="851"/>
      <c r="G4" s="851"/>
      <c r="H4" s="851"/>
      <c r="I4" s="851"/>
      <c r="J4" s="851"/>
      <c r="K4" s="851"/>
      <c r="L4" s="851"/>
      <c r="M4" s="851"/>
      <c r="N4" s="851"/>
      <c r="O4" s="851"/>
      <c r="P4" s="851"/>
      <c r="Q4" s="851"/>
      <c r="R4" s="202"/>
    </row>
    <row r="5" spans="1:26" s="3" customFormat="1" ht="144.75" customHeight="1">
      <c r="A5" s="852" t="s">
        <v>764</v>
      </c>
      <c r="B5" s="852"/>
      <c r="C5" s="852"/>
      <c r="D5" s="852"/>
      <c r="E5" s="852"/>
      <c r="F5" s="852"/>
      <c r="G5" s="852"/>
      <c r="H5" s="852"/>
      <c r="I5" s="852"/>
      <c r="J5" s="852"/>
      <c r="K5" s="852"/>
      <c r="L5" s="852"/>
      <c r="M5" s="852"/>
      <c r="N5" s="852"/>
      <c r="O5" s="852"/>
      <c r="P5" s="852"/>
      <c r="Q5" s="852"/>
      <c r="R5" s="203"/>
    </row>
    <row r="6" spans="1:26" ht="6" customHeight="1"/>
    <row r="7" spans="1:26" ht="63.75" customHeight="1">
      <c r="A7" s="171"/>
      <c r="B7" s="172"/>
      <c r="C7" s="205"/>
      <c r="D7" s="173"/>
      <c r="E7" s="173"/>
      <c r="F7" s="172"/>
      <c r="G7" s="172"/>
      <c r="H7" s="172"/>
      <c r="I7" s="172"/>
      <c r="J7" s="172"/>
      <c r="K7" s="173"/>
      <c r="L7" s="172"/>
      <c r="M7" s="172"/>
      <c r="N7" s="173"/>
      <c r="O7" s="173"/>
      <c r="P7" s="172"/>
      <c r="Q7" s="173"/>
      <c r="R7" s="206"/>
    </row>
    <row r="8" spans="1:26" s="208" customFormat="1" ht="118.5" customHeight="1">
      <c r="A8" s="207"/>
      <c r="B8" s="853" t="s">
        <v>159</v>
      </c>
      <c r="C8" s="853"/>
      <c r="D8" s="853"/>
      <c r="E8" s="853"/>
      <c r="F8" s="853"/>
      <c r="G8" s="853"/>
      <c r="H8" s="853"/>
      <c r="I8" s="853"/>
      <c r="J8" s="853" t="s">
        <v>54</v>
      </c>
      <c r="K8" s="853"/>
      <c r="L8" s="853"/>
      <c r="M8" s="853"/>
      <c r="N8" s="853"/>
      <c r="O8" s="853"/>
      <c r="P8" s="853"/>
      <c r="Q8" s="853"/>
      <c r="R8" s="206"/>
      <c r="Y8" s="208">
        <v>1</v>
      </c>
      <c r="Z8" s="208">
        <v>1</v>
      </c>
    </row>
    <row r="9" spans="1:26" s="215" customFormat="1" ht="262.5" customHeight="1">
      <c r="A9" s="209"/>
      <c r="B9" s="209" t="s">
        <v>41</v>
      </c>
      <c r="C9" s="210" t="s">
        <v>170</v>
      </c>
      <c r="D9" s="209" t="s">
        <v>171</v>
      </c>
      <c r="E9" s="211" t="s">
        <v>172</v>
      </c>
      <c r="F9" s="212" t="s">
        <v>173</v>
      </c>
      <c r="G9" s="211" t="s">
        <v>174</v>
      </c>
      <c r="H9" s="209" t="s">
        <v>175</v>
      </c>
      <c r="I9" s="212" t="s">
        <v>43</v>
      </c>
      <c r="J9" s="209" t="s">
        <v>41</v>
      </c>
      <c r="K9" s="211" t="s">
        <v>170</v>
      </c>
      <c r="L9" s="212" t="s">
        <v>171</v>
      </c>
      <c r="M9" s="211" t="s">
        <v>172</v>
      </c>
      <c r="N9" s="209" t="s">
        <v>173</v>
      </c>
      <c r="O9" s="211" t="s">
        <v>174</v>
      </c>
      <c r="P9" s="209" t="s">
        <v>175</v>
      </c>
      <c r="Q9" s="209" t="s">
        <v>43</v>
      </c>
      <c r="R9" s="213"/>
      <c r="S9" s="214"/>
      <c r="T9" s="214"/>
      <c r="U9" s="213"/>
      <c r="V9" s="214"/>
      <c r="W9" s="214"/>
      <c r="X9" s="213"/>
      <c r="Y9" s="214">
        <v>1</v>
      </c>
      <c r="Z9" s="215">
        <v>1</v>
      </c>
    </row>
    <row r="10" spans="1:26" ht="108" customHeight="1">
      <c r="A10" s="216" t="s">
        <v>138</v>
      </c>
      <c r="B10" s="217">
        <v>631411.43010640005</v>
      </c>
      <c r="C10" s="217">
        <v>1508.53349</v>
      </c>
      <c r="D10" s="217">
        <v>790.93508999999995</v>
      </c>
      <c r="E10" s="217">
        <v>38.102930000000001</v>
      </c>
      <c r="F10" s="217">
        <v>1131.2161599999999</v>
      </c>
      <c r="G10" s="217">
        <v>0</v>
      </c>
      <c r="H10" s="217">
        <v>104.92113999999999</v>
      </c>
      <c r="I10" s="217">
        <v>634985.13891999994</v>
      </c>
      <c r="J10" s="217">
        <v>978477.38134700002</v>
      </c>
      <c r="K10" s="217">
        <v>41613.641349999998</v>
      </c>
      <c r="L10" s="217">
        <v>2188.0931366</v>
      </c>
      <c r="M10" s="217">
        <v>2744</v>
      </c>
      <c r="N10" s="217">
        <v>2922.1367300000002</v>
      </c>
      <c r="O10" s="217">
        <v>874.65</v>
      </c>
      <c r="P10" s="217">
        <v>2640.0941200000002</v>
      </c>
      <c r="Q10" s="217">
        <v>1031459.9966900001</v>
      </c>
      <c r="R10" s="206"/>
    </row>
    <row r="11" spans="1:26" ht="108" customHeight="1">
      <c r="A11" s="216" t="s">
        <v>139</v>
      </c>
      <c r="B11" s="218">
        <v>283.13479999999998</v>
      </c>
      <c r="C11" s="218">
        <v>0</v>
      </c>
      <c r="D11" s="218">
        <v>0</v>
      </c>
      <c r="E11" s="218">
        <v>0</v>
      </c>
      <c r="F11" s="218">
        <v>0</v>
      </c>
      <c r="G11" s="218">
        <v>0</v>
      </c>
      <c r="H11" s="218">
        <v>0</v>
      </c>
      <c r="I11" s="218">
        <v>283.13479999999998</v>
      </c>
      <c r="J11" s="218">
        <v>73129.122319999995</v>
      </c>
      <c r="K11" s="218">
        <v>578.26006999999993</v>
      </c>
      <c r="L11" s="217">
        <v>0</v>
      </c>
      <c r="M11" s="217">
        <v>1416.52513</v>
      </c>
      <c r="N11" s="217">
        <v>0</v>
      </c>
      <c r="O11" s="217">
        <v>735.04354000000001</v>
      </c>
      <c r="P11" s="217">
        <v>38.328699999999998</v>
      </c>
      <c r="Q11" s="217">
        <v>75897.279760000005</v>
      </c>
      <c r="R11" s="206"/>
    </row>
    <row r="12" spans="1:26" ht="108" customHeight="1">
      <c r="A12" s="216" t="s">
        <v>140</v>
      </c>
      <c r="B12" s="218">
        <v>3287.2552900000001</v>
      </c>
      <c r="C12" s="218">
        <v>40.250120000000003</v>
      </c>
      <c r="D12" s="218">
        <v>0</v>
      </c>
      <c r="E12" s="218">
        <v>103.399</v>
      </c>
      <c r="F12" s="218">
        <v>0</v>
      </c>
      <c r="G12" s="218">
        <v>0</v>
      </c>
      <c r="H12" s="218">
        <v>243665.08365000002</v>
      </c>
      <c r="I12" s="218">
        <v>247095.98806</v>
      </c>
      <c r="J12" s="218">
        <v>66029.983437000003</v>
      </c>
      <c r="K12" s="218">
        <v>0</v>
      </c>
      <c r="L12" s="217">
        <v>0</v>
      </c>
      <c r="M12" s="217">
        <v>0</v>
      </c>
      <c r="N12" s="217">
        <v>0</v>
      </c>
      <c r="O12" s="217">
        <v>0</v>
      </c>
      <c r="P12" s="217">
        <v>14822.32483</v>
      </c>
      <c r="Q12" s="217">
        <v>80852.308269999994</v>
      </c>
      <c r="R12" s="206"/>
    </row>
    <row r="13" spans="1:26" ht="108" customHeight="1">
      <c r="A13" s="216" t="s">
        <v>141</v>
      </c>
      <c r="B13" s="217">
        <v>13257.614119999998</v>
      </c>
      <c r="C13" s="217">
        <v>0</v>
      </c>
      <c r="D13" s="217">
        <v>0</v>
      </c>
      <c r="E13" s="217">
        <v>0</v>
      </c>
      <c r="F13" s="217">
        <v>58.463889999999999</v>
      </c>
      <c r="G13" s="217">
        <v>0</v>
      </c>
      <c r="H13" s="217">
        <v>417289.17129000003</v>
      </c>
      <c r="I13" s="217">
        <v>430605.24930000002</v>
      </c>
      <c r="J13" s="217">
        <v>1922.260059</v>
      </c>
      <c r="K13" s="217">
        <v>0</v>
      </c>
      <c r="L13" s="217">
        <v>0</v>
      </c>
      <c r="M13" s="217">
        <v>0</v>
      </c>
      <c r="N13" s="217">
        <v>0</v>
      </c>
      <c r="O13" s="217">
        <v>0</v>
      </c>
      <c r="P13" s="217">
        <v>4167.3180000000002</v>
      </c>
      <c r="Q13" s="217">
        <v>6089.5780599999998</v>
      </c>
      <c r="R13" s="206"/>
    </row>
    <row r="14" spans="1:26" ht="108" customHeight="1">
      <c r="A14" s="216" t="s">
        <v>142</v>
      </c>
      <c r="B14" s="217">
        <v>2701948.9557506</v>
      </c>
      <c r="C14" s="217">
        <v>10265.044159999999</v>
      </c>
      <c r="D14" s="217">
        <v>7551.2533644000005</v>
      </c>
      <c r="E14" s="217">
        <v>1965.12275</v>
      </c>
      <c r="F14" s="217">
        <v>12466.592596</v>
      </c>
      <c r="G14" s="217">
        <v>1087.65589</v>
      </c>
      <c r="H14" s="217">
        <v>228750.00046000001</v>
      </c>
      <c r="I14" s="217">
        <v>2964034.6249499996</v>
      </c>
      <c r="J14" s="217">
        <v>981467.52170220006</v>
      </c>
      <c r="K14" s="217">
        <v>20672.871875000001</v>
      </c>
      <c r="L14" s="217">
        <v>1254.88095</v>
      </c>
      <c r="M14" s="217">
        <v>0</v>
      </c>
      <c r="N14" s="217">
        <v>3544.643548</v>
      </c>
      <c r="O14" s="217">
        <v>3099.7026726000004</v>
      </c>
      <c r="P14" s="217">
        <v>15343.80782</v>
      </c>
      <c r="Q14" s="217">
        <v>1025383.4285800001</v>
      </c>
      <c r="R14" s="206"/>
    </row>
    <row r="15" spans="1:26" ht="108" customHeight="1">
      <c r="A15" s="216" t="s">
        <v>143</v>
      </c>
      <c r="B15" s="217">
        <v>500903.19900000002</v>
      </c>
      <c r="C15" s="217">
        <v>0</v>
      </c>
      <c r="D15" s="217">
        <v>0</v>
      </c>
      <c r="E15" s="217">
        <v>34.532029999999999</v>
      </c>
      <c r="F15" s="217">
        <v>0</v>
      </c>
      <c r="G15" s="217">
        <v>0</v>
      </c>
      <c r="H15" s="217">
        <v>91545.782769999991</v>
      </c>
      <c r="I15" s="217">
        <v>592483.51379999996</v>
      </c>
      <c r="J15" s="217">
        <v>60755.752399999998</v>
      </c>
      <c r="K15" s="217">
        <v>0</v>
      </c>
      <c r="L15" s="217">
        <v>0</v>
      </c>
      <c r="M15" s="217">
        <v>0</v>
      </c>
      <c r="N15" s="217">
        <v>0</v>
      </c>
      <c r="O15" s="217">
        <v>0</v>
      </c>
      <c r="P15" s="217">
        <v>23626.711480000002</v>
      </c>
      <c r="Q15" s="217">
        <v>84382.463879999996</v>
      </c>
      <c r="R15" s="206"/>
    </row>
    <row r="16" spans="1:26" ht="108" customHeight="1">
      <c r="A16" s="216" t="s">
        <v>98</v>
      </c>
      <c r="B16" s="217">
        <v>500432.63389960001</v>
      </c>
      <c r="C16" s="217">
        <v>1071.3273899999999</v>
      </c>
      <c r="D16" s="217">
        <v>313.96609000000001</v>
      </c>
      <c r="E16" s="217">
        <v>0</v>
      </c>
      <c r="F16" s="217">
        <v>1112.8994</v>
      </c>
      <c r="G16" s="217">
        <v>0</v>
      </c>
      <c r="H16" s="217">
        <v>187652.59007000001</v>
      </c>
      <c r="I16" s="217">
        <v>690583.41685000004</v>
      </c>
      <c r="J16" s="217">
        <v>717348.68789260008</v>
      </c>
      <c r="K16" s="217">
        <v>15138.140800000001</v>
      </c>
      <c r="L16" s="217">
        <v>993.5496260000001</v>
      </c>
      <c r="M16" s="217">
        <v>224.26079999999999</v>
      </c>
      <c r="N16" s="217">
        <v>17784.301987399998</v>
      </c>
      <c r="O16" s="217">
        <v>7860.1516419999998</v>
      </c>
      <c r="P16" s="217">
        <v>169421.70672999998</v>
      </c>
      <c r="Q16" s="217">
        <v>928770.79947000009</v>
      </c>
      <c r="R16" s="206"/>
    </row>
    <row r="17" spans="1:18" ht="108" customHeight="1">
      <c r="A17" s="216" t="s">
        <v>144</v>
      </c>
      <c r="B17" s="217">
        <v>2001131.19331</v>
      </c>
      <c r="C17" s="217">
        <v>24014.493412399999</v>
      </c>
      <c r="D17" s="217">
        <v>19075.648266</v>
      </c>
      <c r="E17" s="217">
        <v>6909.9071599999997</v>
      </c>
      <c r="F17" s="217">
        <v>35092.342019800002</v>
      </c>
      <c r="G17" s="217">
        <v>1307.0952500000001</v>
      </c>
      <c r="H17" s="217">
        <v>106966.89926000001</v>
      </c>
      <c r="I17" s="217">
        <v>2194497.57864</v>
      </c>
      <c r="J17" s="217">
        <v>1734779.7293912</v>
      </c>
      <c r="K17" s="217">
        <v>22135.066730999999</v>
      </c>
      <c r="L17" s="217">
        <v>6797.3707300000005</v>
      </c>
      <c r="M17" s="217">
        <v>1564.49558</v>
      </c>
      <c r="N17" s="217">
        <v>30343.7841782</v>
      </c>
      <c r="O17" s="217">
        <v>2151.0507212000002</v>
      </c>
      <c r="P17" s="217">
        <v>147636.55733000001</v>
      </c>
      <c r="Q17" s="217">
        <v>1945408.0546500001</v>
      </c>
      <c r="R17" s="206"/>
    </row>
    <row r="18" spans="1:18" ht="108" customHeight="1">
      <c r="A18" s="216" t="s">
        <v>145</v>
      </c>
      <c r="B18" s="217">
        <v>106546.3814112</v>
      </c>
      <c r="C18" s="217">
        <v>273.21674999999999</v>
      </c>
      <c r="D18" s="217">
        <v>1079.0787800000001</v>
      </c>
      <c r="E18" s="217">
        <v>0</v>
      </c>
      <c r="F18" s="217">
        <v>600.66867999999999</v>
      </c>
      <c r="G18" s="217">
        <v>0</v>
      </c>
      <c r="H18" s="217">
        <v>464.05010999999996</v>
      </c>
      <c r="I18" s="217">
        <v>108963.39573</v>
      </c>
      <c r="J18" s="217">
        <v>45441.3707756</v>
      </c>
      <c r="K18" s="217">
        <v>110.47755599999999</v>
      </c>
      <c r="L18" s="217">
        <v>0</v>
      </c>
      <c r="M18" s="217">
        <v>0</v>
      </c>
      <c r="N18" s="217">
        <v>0</v>
      </c>
      <c r="O18" s="217">
        <v>0</v>
      </c>
      <c r="P18" s="217">
        <v>1847.9642699999999</v>
      </c>
      <c r="Q18" s="217">
        <v>47399.812610000001</v>
      </c>
      <c r="R18" s="206"/>
    </row>
    <row r="19" spans="1:18" ht="108" customHeight="1">
      <c r="A19" s="216" t="s">
        <v>146</v>
      </c>
      <c r="B19" s="217">
        <v>421617.18570079998</v>
      </c>
      <c r="C19" s="217">
        <v>3042.72703</v>
      </c>
      <c r="D19" s="217">
        <v>6453.2497800000001</v>
      </c>
      <c r="E19" s="217">
        <v>193.09907000000001</v>
      </c>
      <c r="F19" s="217">
        <v>5745.5602752000004</v>
      </c>
      <c r="G19" s="217">
        <v>0</v>
      </c>
      <c r="H19" s="217">
        <v>21314.915199999999</v>
      </c>
      <c r="I19" s="217">
        <v>458366.73706999997</v>
      </c>
      <c r="J19" s="217">
        <v>275642.72509759996</v>
      </c>
      <c r="K19" s="217">
        <v>265.98866999999996</v>
      </c>
      <c r="L19" s="217">
        <v>517.79242999999997</v>
      </c>
      <c r="M19" s="217">
        <v>0</v>
      </c>
      <c r="N19" s="217">
        <v>1162.6478174000001</v>
      </c>
      <c r="O19" s="217">
        <v>0</v>
      </c>
      <c r="P19" s="217">
        <v>2305.0162500000001</v>
      </c>
      <c r="Q19" s="217">
        <v>279894.17027</v>
      </c>
      <c r="R19" s="206"/>
    </row>
    <row r="20" spans="1:18" ht="108" customHeight="1">
      <c r="A20" s="216" t="s">
        <v>147</v>
      </c>
      <c r="B20" s="217">
        <v>33363.399890000001</v>
      </c>
      <c r="C20" s="217">
        <v>0</v>
      </c>
      <c r="D20" s="217">
        <v>0</v>
      </c>
      <c r="E20" s="217">
        <v>0</v>
      </c>
      <c r="F20" s="217">
        <v>0</v>
      </c>
      <c r="G20" s="217">
        <v>0</v>
      </c>
      <c r="H20" s="217">
        <v>145552.81730000002</v>
      </c>
      <c r="I20" s="217">
        <v>178916.21719</v>
      </c>
      <c r="J20" s="217">
        <v>72150.102450000006</v>
      </c>
      <c r="K20" s="217">
        <v>1097.4628</v>
      </c>
      <c r="L20" s="217">
        <v>0</v>
      </c>
      <c r="M20" s="217">
        <v>0</v>
      </c>
      <c r="N20" s="217">
        <v>0</v>
      </c>
      <c r="O20" s="217">
        <v>0</v>
      </c>
      <c r="P20" s="217">
        <v>22698.200949999999</v>
      </c>
      <c r="Q20" s="217">
        <v>95945.766199999998</v>
      </c>
      <c r="R20" s="206"/>
    </row>
    <row r="21" spans="1:18" ht="108" customHeight="1">
      <c r="A21" s="216" t="s">
        <v>148</v>
      </c>
      <c r="B21" s="217">
        <v>3734899.2926374003</v>
      </c>
      <c r="C21" s="217">
        <v>5533.0718586000003</v>
      </c>
      <c r="D21" s="217">
        <v>29017.452280400001</v>
      </c>
      <c r="E21" s="217">
        <v>412.53540999999996</v>
      </c>
      <c r="F21" s="217">
        <v>55705.615842600004</v>
      </c>
      <c r="G21" s="217">
        <v>236.2833</v>
      </c>
      <c r="H21" s="217">
        <v>1367568.5372300001</v>
      </c>
      <c r="I21" s="217">
        <v>5193372.7886000006</v>
      </c>
      <c r="J21" s="217">
        <v>1810153.5738762</v>
      </c>
      <c r="K21" s="217">
        <v>8080.2408559999994</v>
      </c>
      <c r="L21" s="217">
        <v>10563.514376599998</v>
      </c>
      <c r="M21" s="217">
        <v>0</v>
      </c>
      <c r="N21" s="217">
        <v>23092.0968426</v>
      </c>
      <c r="O21" s="217">
        <v>28.2284884</v>
      </c>
      <c r="P21" s="217">
        <v>30747.22479</v>
      </c>
      <c r="Q21" s="217">
        <v>1882664.8792399999</v>
      </c>
      <c r="R21" s="206"/>
    </row>
    <row r="22" spans="1:18" ht="108" customHeight="1">
      <c r="A22" s="216" t="s">
        <v>149</v>
      </c>
      <c r="B22" s="217">
        <v>1671.3129199999998</v>
      </c>
      <c r="C22" s="217">
        <v>0</v>
      </c>
      <c r="D22" s="217">
        <v>0</v>
      </c>
      <c r="E22" s="217">
        <v>0</v>
      </c>
      <c r="F22" s="217">
        <v>0</v>
      </c>
      <c r="G22" s="217">
        <v>0</v>
      </c>
      <c r="H22" s="217">
        <v>886.46862999999996</v>
      </c>
      <c r="I22" s="217">
        <v>2557.7815499999997</v>
      </c>
      <c r="J22" s="217">
        <v>1402.9465208000001</v>
      </c>
      <c r="K22" s="217">
        <v>0</v>
      </c>
      <c r="L22" s="217">
        <v>0</v>
      </c>
      <c r="M22" s="217">
        <v>0</v>
      </c>
      <c r="N22" s="217">
        <v>0</v>
      </c>
      <c r="O22" s="217">
        <v>145.47240539999999</v>
      </c>
      <c r="P22" s="217">
        <v>155.607</v>
      </c>
      <c r="Q22" s="217">
        <v>1704.02593</v>
      </c>
      <c r="R22" s="206"/>
    </row>
    <row r="23" spans="1:18" ht="108" customHeight="1">
      <c r="A23" s="216" t="s">
        <v>150</v>
      </c>
      <c r="B23" s="217">
        <v>8419.7349700000013</v>
      </c>
      <c r="C23" s="217">
        <v>181.66344380000001</v>
      </c>
      <c r="D23" s="217">
        <v>5.20289</v>
      </c>
      <c r="E23" s="217">
        <v>19.473207600000002</v>
      </c>
      <c r="F23" s="217">
        <v>246.19832</v>
      </c>
      <c r="G23" s="217">
        <v>0</v>
      </c>
      <c r="H23" s="217">
        <v>881.62595999999996</v>
      </c>
      <c r="I23" s="217">
        <v>9753.8987899999993</v>
      </c>
      <c r="J23" s="217">
        <v>54356.100769199998</v>
      </c>
      <c r="K23" s="217">
        <v>1143.1903938</v>
      </c>
      <c r="L23" s="217">
        <v>4.1403299999999996</v>
      </c>
      <c r="M23" s="217">
        <v>0</v>
      </c>
      <c r="N23" s="217">
        <v>13.291319999999999</v>
      </c>
      <c r="O23" s="217">
        <v>0</v>
      </c>
      <c r="P23" s="217">
        <v>36.956000000000003</v>
      </c>
      <c r="Q23" s="217">
        <v>55553.678810000005</v>
      </c>
      <c r="R23" s="206"/>
    </row>
    <row r="24" spans="1:18" ht="108" customHeight="1">
      <c r="A24" s="216" t="s">
        <v>151</v>
      </c>
      <c r="B24" s="217">
        <v>1371652.0870381999</v>
      </c>
      <c r="C24" s="217">
        <v>8413.0153734000014</v>
      </c>
      <c r="D24" s="217">
        <v>28747.9221454</v>
      </c>
      <c r="E24" s="217">
        <v>1502.8908999999999</v>
      </c>
      <c r="F24" s="217">
        <v>3372.5408399999997</v>
      </c>
      <c r="G24" s="217">
        <v>117.6578494</v>
      </c>
      <c r="H24" s="217">
        <v>193666.89095</v>
      </c>
      <c r="I24" s="217">
        <v>1607473.0051099998</v>
      </c>
      <c r="J24" s="217">
        <v>127352.3828934</v>
      </c>
      <c r="K24" s="217">
        <v>343.55384000000004</v>
      </c>
      <c r="L24" s="217">
        <v>1041.0474999999999</v>
      </c>
      <c r="M24" s="217">
        <v>0</v>
      </c>
      <c r="N24" s="217">
        <v>1715.9164699999999</v>
      </c>
      <c r="O24" s="217">
        <v>0</v>
      </c>
      <c r="P24" s="217">
        <v>2311.8636200000001</v>
      </c>
      <c r="Q24" s="217">
        <v>132764.76431999999</v>
      </c>
      <c r="R24" s="206"/>
    </row>
    <row r="25" spans="1:18" ht="108" customHeight="1">
      <c r="A25" s="216" t="s">
        <v>152</v>
      </c>
      <c r="B25" s="217">
        <v>0</v>
      </c>
      <c r="C25" s="217">
        <v>0</v>
      </c>
      <c r="D25" s="217">
        <v>0</v>
      </c>
      <c r="E25" s="217">
        <v>0</v>
      </c>
      <c r="F25" s="217">
        <v>0</v>
      </c>
      <c r="G25" s="217">
        <v>0</v>
      </c>
      <c r="H25" s="217">
        <v>0</v>
      </c>
      <c r="I25" s="217">
        <v>0</v>
      </c>
      <c r="J25" s="217">
        <v>19.446330000000003</v>
      </c>
      <c r="K25" s="217">
        <v>0</v>
      </c>
      <c r="L25" s="217">
        <v>0</v>
      </c>
      <c r="M25" s="217">
        <v>0</v>
      </c>
      <c r="N25" s="217">
        <v>0</v>
      </c>
      <c r="O25" s="217">
        <v>0</v>
      </c>
      <c r="P25" s="217">
        <v>0</v>
      </c>
      <c r="Q25" s="217">
        <v>19.446330000000003</v>
      </c>
      <c r="R25" s="206"/>
    </row>
    <row r="26" spans="1:18" ht="108" customHeight="1">
      <c r="A26" s="216" t="s">
        <v>153</v>
      </c>
      <c r="B26" s="217">
        <v>0</v>
      </c>
      <c r="C26" s="217">
        <v>0</v>
      </c>
      <c r="D26" s="217">
        <v>0</v>
      </c>
      <c r="E26" s="217">
        <v>0</v>
      </c>
      <c r="F26" s="217">
        <v>0</v>
      </c>
      <c r="G26" s="217">
        <v>0</v>
      </c>
      <c r="H26" s="217">
        <v>6.8239999999999998</v>
      </c>
      <c r="I26" s="217">
        <v>6.8239999999999998</v>
      </c>
      <c r="J26" s="217">
        <v>0</v>
      </c>
      <c r="K26" s="217">
        <v>0</v>
      </c>
      <c r="L26" s="217">
        <v>0</v>
      </c>
      <c r="M26" s="217">
        <v>0</v>
      </c>
      <c r="N26" s="217">
        <v>0</v>
      </c>
      <c r="O26" s="217">
        <v>0</v>
      </c>
      <c r="P26" s="217">
        <v>0</v>
      </c>
      <c r="Q26" s="217">
        <v>0</v>
      </c>
      <c r="R26" s="206"/>
    </row>
    <row r="27" spans="1:18" s="153" customFormat="1" ht="108" customHeight="1" thickBot="1">
      <c r="A27" s="219" t="s">
        <v>154</v>
      </c>
      <c r="B27" s="220">
        <v>1428.9717665999999</v>
      </c>
      <c r="C27" s="220">
        <v>133.74723</v>
      </c>
      <c r="D27" s="220">
        <v>0</v>
      </c>
      <c r="E27" s="220">
        <v>31.78068</v>
      </c>
      <c r="F27" s="220">
        <v>114.84547999999999</v>
      </c>
      <c r="G27" s="220">
        <v>486.99187999999998</v>
      </c>
      <c r="H27" s="220">
        <v>7524.40175</v>
      </c>
      <c r="I27" s="220">
        <v>9720.7387899999994</v>
      </c>
      <c r="J27" s="220">
        <v>0</v>
      </c>
      <c r="K27" s="220">
        <v>0</v>
      </c>
      <c r="L27" s="220">
        <v>0</v>
      </c>
      <c r="M27" s="220">
        <v>0</v>
      </c>
      <c r="N27" s="220">
        <v>0</v>
      </c>
      <c r="O27" s="220">
        <v>0</v>
      </c>
      <c r="P27" s="220">
        <v>13.72</v>
      </c>
      <c r="Q27" s="220">
        <v>13.72</v>
      </c>
      <c r="R27" s="221"/>
    </row>
    <row r="28" spans="1:18" s="153" customFormat="1" ht="87.75" customHeight="1" thickTop="1" thickBot="1">
      <c r="A28" s="222" t="s">
        <v>168</v>
      </c>
      <c r="B28" s="223">
        <f>SUM(B10:B27)</f>
        <v>12032253.782610802</v>
      </c>
      <c r="C28" s="223">
        <f t="shared" ref="C28:Q28" si="0">SUM(C10:C27)</f>
        <v>54477.090258200005</v>
      </c>
      <c r="D28" s="223">
        <f t="shared" si="0"/>
        <v>93034.7086862</v>
      </c>
      <c r="E28" s="223">
        <f t="shared" si="0"/>
        <v>11210.843137600001</v>
      </c>
      <c r="F28" s="223">
        <f t="shared" si="0"/>
        <v>115646.94350360001</v>
      </c>
      <c r="G28" s="223">
        <f t="shared" si="0"/>
        <v>3235.6841694000004</v>
      </c>
      <c r="H28" s="223">
        <f t="shared" si="0"/>
        <v>3013840.9797700001</v>
      </c>
      <c r="I28" s="223">
        <f t="shared" si="0"/>
        <v>15323700.032149997</v>
      </c>
      <c r="J28" s="223">
        <f t="shared" si="0"/>
        <v>7000429.0872618016</v>
      </c>
      <c r="K28" s="223">
        <f t="shared" si="0"/>
        <v>111178.89494179998</v>
      </c>
      <c r="L28" s="223">
        <f t="shared" si="0"/>
        <v>23360.389079199998</v>
      </c>
      <c r="M28" s="223">
        <f t="shared" si="0"/>
        <v>5949.2815099999998</v>
      </c>
      <c r="N28" s="223">
        <f t="shared" si="0"/>
        <v>80578.818893599993</v>
      </c>
      <c r="O28" s="223">
        <f t="shared" si="0"/>
        <v>14894.299469600002</v>
      </c>
      <c r="P28" s="223">
        <f t="shared" si="0"/>
        <v>437813.40188999998</v>
      </c>
      <c r="Q28" s="223">
        <f t="shared" si="0"/>
        <v>7674204.1730699996</v>
      </c>
      <c r="R28" s="221"/>
    </row>
    <row r="29" spans="1:18" ht="27.75" customHeight="1" thickTop="1" thickBot="1">
      <c r="A29" s="224"/>
      <c r="B29" s="225"/>
      <c r="C29" s="226"/>
      <c r="D29" s="227"/>
      <c r="E29" s="227"/>
      <c r="F29" s="227"/>
      <c r="G29" s="227"/>
      <c r="H29" s="227"/>
      <c r="I29" s="227"/>
      <c r="J29" s="227"/>
      <c r="K29" s="227"/>
      <c r="L29" s="225"/>
      <c r="M29" s="225"/>
      <c r="N29" s="225"/>
      <c r="O29" s="225"/>
      <c r="P29" s="225"/>
      <c r="Q29" s="225"/>
      <c r="R29" s="206"/>
    </row>
    <row r="30" spans="1:18" ht="70.5" customHeight="1" thickTop="1">
      <c r="A30" s="635" t="s">
        <v>765</v>
      </c>
      <c r="B30" s="136"/>
      <c r="C30" s="228"/>
      <c r="D30" s="161"/>
      <c r="E30" s="161"/>
      <c r="F30" s="161"/>
      <c r="G30" s="161"/>
      <c r="H30" s="161"/>
      <c r="I30" s="161"/>
      <c r="J30" s="161"/>
      <c r="K30" s="161"/>
      <c r="L30" s="162"/>
      <c r="M30" s="162"/>
      <c r="N30" s="17"/>
      <c r="O30" s="17"/>
      <c r="P30" s="17"/>
      <c r="Q30" s="17"/>
    </row>
    <row r="31" spans="1:18">
      <c r="A31" s="712" t="s">
        <v>814</v>
      </c>
      <c r="B31" s="712"/>
      <c r="C31" s="229"/>
      <c r="D31" s="18"/>
      <c r="E31" s="18"/>
      <c r="F31" s="18"/>
      <c r="G31" s="18"/>
      <c r="H31" s="18"/>
      <c r="I31" s="18"/>
      <c r="J31" s="18"/>
      <c r="K31" s="18"/>
      <c r="L31" s="18"/>
      <c r="M31" s="117"/>
      <c r="N31" s="17"/>
      <c r="O31" s="17"/>
      <c r="P31" s="17"/>
      <c r="Q31" s="17"/>
    </row>
    <row r="32" spans="1:18" ht="51" customHeight="1">
      <c r="A32" s="635"/>
      <c r="B32" s="37"/>
      <c r="C32" s="229"/>
      <c r="D32" s="18"/>
      <c r="E32" s="18"/>
      <c r="F32" s="18"/>
      <c r="G32" s="18"/>
      <c r="H32" s="18"/>
      <c r="I32" s="18"/>
      <c r="J32" s="18"/>
      <c r="K32" s="18"/>
      <c r="L32" s="18"/>
      <c r="M32" s="117"/>
      <c r="N32" s="17"/>
      <c r="O32" s="17"/>
      <c r="P32" s="17"/>
      <c r="Q32" s="17"/>
    </row>
    <row r="33" spans="1:17" ht="13.5" customHeight="1">
      <c r="A33" s="16"/>
      <c r="B33" s="37"/>
      <c r="C33" s="229"/>
      <c r="D33" s="18"/>
      <c r="E33" s="18"/>
      <c r="F33" s="18"/>
      <c r="G33" s="18"/>
      <c r="H33" s="18"/>
      <c r="I33" s="18"/>
      <c r="J33" s="18"/>
      <c r="K33" s="18"/>
      <c r="L33" s="18"/>
      <c r="M33" s="117"/>
      <c r="N33" s="17"/>
      <c r="O33" s="17"/>
      <c r="P33" s="17"/>
      <c r="Q33" s="17"/>
    </row>
    <row r="34" spans="1:17" ht="13.5" customHeight="1">
      <c r="A34" s="16"/>
      <c r="B34" s="37"/>
      <c r="C34" s="229"/>
      <c r="D34" s="18"/>
      <c r="E34" s="18"/>
      <c r="F34" s="18"/>
      <c r="G34" s="18"/>
      <c r="H34" s="18"/>
      <c r="I34" s="18"/>
      <c r="J34" s="18"/>
      <c r="K34" s="18"/>
      <c r="L34" s="18"/>
      <c r="M34" s="117"/>
      <c r="N34" s="17"/>
      <c r="O34" s="17"/>
      <c r="P34" s="17"/>
      <c r="Q34" s="17"/>
    </row>
    <row r="35" spans="1:17" ht="13.5" customHeight="1">
      <c r="A35" s="16"/>
      <c r="B35" s="37"/>
      <c r="C35" s="229"/>
      <c r="D35" s="18"/>
      <c r="E35" s="18"/>
      <c r="F35" s="18"/>
      <c r="G35" s="18"/>
      <c r="H35" s="18"/>
      <c r="I35" s="18"/>
      <c r="J35" s="18"/>
      <c r="K35" s="18"/>
      <c r="L35" s="18"/>
      <c r="M35" s="117"/>
      <c r="N35" s="17"/>
      <c r="O35" s="17"/>
      <c r="P35" s="17"/>
      <c r="Q35" s="17"/>
    </row>
    <row r="36" spans="1:17" ht="13.5" customHeight="1">
      <c r="A36" s="16"/>
      <c r="B36" s="37"/>
      <c r="C36" s="229"/>
      <c r="D36" s="18"/>
      <c r="E36" s="18"/>
      <c r="F36" s="18"/>
      <c r="G36" s="18"/>
      <c r="H36" s="18"/>
      <c r="I36" s="18"/>
      <c r="J36" s="18"/>
      <c r="K36" s="18"/>
      <c r="L36" s="18"/>
      <c r="M36" s="117"/>
      <c r="N36" s="17"/>
      <c r="O36" s="17"/>
      <c r="P36" s="17"/>
      <c r="Q36" s="17"/>
    </row>
    <row r="37" spans="1:17" ht="13.5" customHeight="1">
      <c r="A37" s="142"/>
      <c r="B37" s="200"/>
      <c r="C37" s="229"/>
      <c r="D37" s="18"/>
      <c r="E37" s="18"/>
      <c r="F37" s="18"/>
      <c r="G37" s="18"/>
      <c r="H37" s="18"/>
      <c r="I37" s="18"/>
      <c r="J37" s="18"/>
      <c r="K37" s="18"/>
      <c r="L37" s="18"/>
      <c r="M37" s="117"/>
      <c r="N37" s="17"/>
      <c r="O37" s="17"/>
      <c r="P37" s="17"/>
      <c r="Q37" s="17"/>
    </row>
    <row r="38" spans="1:17" ht="13.5" customHeight="1">
      <c r="A38" s="16"/>
      <c r="B38" s="200"/>
      <c r="C38" s="229"/>
      <c r="D38" s="18"/>
      <c r="E38" s="18"/>
      <c r="F38" s="18"/>
      <c r="G38" s="18"/>
      <c r="H38" s="18"/>
      <c r="I38" s="18"/>
      <c r="J38" s="18"/>
      <c r="K38" s="18"/>
      <c r="L38" s="18"/>
      <c r="M38" s="117"/>
      <c r="N38" s="17"/>
      <c r="O38" s="17"/>
      <c r="P38" s="17"/>
      <c r="Q38" s="17"/>
    </row>
    <row r="39" spans="1:17" ht="13.5" customHeight="1">
      <c r="A39" s="16"/>
      <c r="B39" s="200"/>
      <c r="C39" s="229"/>
      <c r="D39" s="18"/>
      <c r="E39" s="18"/>
      <c r="F39" s="18"/>
      <c r="G39" s="18"/>
      <c r="H39" s="18"/>
      <c r="I39" s="18"/>
      <c r="J39" s="18"/>
      <c r="K39" s="18"/>
      <c r="L39" s="18"/>
      <c r="M39" s="117"/>
      <c r="N39" s="17"/>
      <c r="O39" s="17"/>
      <c r="P39" s="17"/>
      <c r="Q39" s="17"/>
    </row>
    <row r="40" spans="1:17" ht="13.5" customHeight="1">
      <c r="A40" s="16"/>
      <c r="B40" s="200"/>
      <c r="C40" s="229"/>
      <c r="D40" s="18"/>
      <c r="E40" s="18"/>
      <c r="F40" s="18"/>
      <c r="G40" s="18"/>
      <c r="H40" s="18"/>
      <c r="I40" s="18"/>
      <c r="J40" s="18"/>
      <c r="K40" s="18"/>
      <c r="L40" s="18"/>
      <c r="M40" s="117"/>
      <c r="N40" s="17"/>
      <c r="O40" s="17"/>
      <c r="P40" s="17"/>
      <c r="Q40" s="17"/>
    </row>
    <row r="41" spans="1:17" ht="13.5" customHeight="1">
      <c r="A41" s="16"/>
      <c r="B41" s="200"/>
      <c r="C41" s="229"/>
      <c r="D41" s="18"/>
      <c r="E41" s="18"/>
      <c r="F41" s="18"/>
      <c r="G41" s="18"/>
      <c r="H41" s="18"/>
      <c r="I41" s="18"/>
      <c r="J41" s="18"/>
      <c r="K41" s="18"/>
      <c r="L41" s="18"/>
      <c r="M41" s="117"/>
      <c r="N41" s="17"/>
      <c r="O41" s="17"/>
      <c r="P41" s="17"/>
      <c r="Q41" s="17"/>
    </row>
    <row r="42" spans="1:17" ht="13.5" customHeight="1">
      <c r="A42" s="16"/>
      <c r="B42" s="200"/>
      <c r="C42" s="229"/>
      <c r="D42" s="18"/>
      <c r="E42" s="18"/>
      <c r="F42" s="18"/>
      <c r="G42" s="18"/>
      <c r="H42" s="18"/>
      <c r="I42" s="18"/>
      <c r="J42" s="18"/>
      <c r="K42" s="18"/>
      <c r="L42" s="18"/>
      <c r="M42" s="117"/>
      <c r="N42" s="17"/>
      <c r="O42" s="17"/>
      <c r="P42" s="17"/>
      <c r="Q42" s="17"/>
    </row>
    <row r="43" spans="1:17" ht="13.5" customHeight="1">
      <c r="A43" s="142"/>
      <c r="B43" s="200"/>
      <c r="C43" s="229"/>
      <c r="D43" s="18"/>
      <c r="E43" s="18"/>
      <c r="F43" s="18"/>
      <c r="G43" s="18"/>
      <c r="H43" s="18"/>
      <c r="I43" s="18"/>
      <c r="J43" s="18"/>
      <c r="K43" s="18"/>
      <c r="L43" s="18"/>
      <c r="M43" s="117"/>
      <c r="N43" s="17"/>
      <c r="O43" s="17"/>
      <c r="P43" s="17"/>
      <c r="Q43" s="17"/>
    </row>
    <row r="44" spans="1:17" ht="13.5" customHeight="1">
      <c r="A44" s="16"/>
      <c r="B44" s="37"/>
      <c r="C44" s="229"/>
      <c r="D44" s="18"/>
      <c r="E44" s="18"/>
      <c r="F44" s="18"/>
      <c r="G44" s="18"/>
      <c r="H44" s="18"/>
      <c r="I44" s="18"/>
      <c r="J44" s="18"/>
      <c r="K44" s="18"/>
      <c r="L44" s="18"/>
      <c r="M44" s="117"/>
      <c r="N44" s="17"/>
      <c r="O44" s="17"/>
      <c r="P44" s="17"/>
      <c r="Q44" s="17"/>
    </row>
    <row r="45" spans="1:17" ht="13.5" customHeight="1">
      <c r="A45" s="16"/>
      <c r="B45" s="37"/>
      <c r="C45" s="229"/>
      <c r="D45" s="18"/>
      <c r="E45" s="18"/>
      <c r="F45" s="18"/>
      <c r="G45" s="18"/>
      <c r="H45" s="18"/>
      <c r="I45" s="18"/>
      <c r="J45" s="18"/>
      <c r="K45" s="18"/>
      <c r="L45" s="18"/>
      <c r="M45" s="117"/>
      <c r="N45" s="17"/>
      <c r="O45" s="17"/>
      <c r="P45" s="17"/>
      <c r="Q45" s="17"/>
    </row>
    <row r="46" spans="1:17" ht="13.5" customHeight="1">
      <c r="A46" s="16"/>
      <c r="B46" s="37"/>
      <c r="C46" s="229"/>
      <c r="D46" s="18"/>
      <c r="E46" s="18"/>
      <c r="F46" s="18"/>
      <c r="G46" s="18"/>
      <c r="H46" s="18"/>
      <c r="I46" s="18"/>
      <c r="J46" s="18"/>
      <c r="K46" s="18"/>
      <c r="L46" s="18"/>
      <c r="M46" s="117"/>
      <c r="N46" s="17"/>
      <c r="O46" s="17"/>
      <c r="P46" s="17"/>
      <c r="Q46" s="17"/>
    </row>
    <row r="47" spans="1:17" ht="13.5" customHeight="1">
      <c r="A47" s="142"/>
      <c r="B47" s="37"/>
      <c r="C47" s="229"/>
      <c r="D47" s="18"/>
      <c r="E47" s="18"/>
      <c r="F47" s="18"/>
      <c r="G47" s="18"/>
      <c r="H47" s="18"/>
      <c r="I47" s="18"/>
      <c r="J47" s="18"/>
      <c r="K47" s="18"/>
      <c r="L47" s="18"/>
      <c r="M47" s="117"/>
      <c r="N47" s="17"/>
      <c r="O47" s="17"/>
      <c r="P47" s="17"/>
      <c r="Q47" s="17"/>
    </row>
    <row r="48" spans="1:17" ht="13.5" customHeight="1">
      <c r="A48" s="16"/>
      <c r="B48" s="37"/>
      <c r="C48" s="229"/>
      <c r="D48" s="18"/>
      <c r="E48" s="18"/>
      <c r="F48" s="18"/>
      <c r="G48" s="18"/>
      <c r="H48" s="18"/>
      <c r="I48" s="18"/>
      <c r="J48" s="18"/>
      <c r="K48" s="18"/>
      <c r="L48" s="18"/>
      <c r="M48" s="117"/>
      <c r="N48" s="17"/>
      <c r="O48" s="17"/>
      <c r="P48" s="17"/>
      <c r="Q48" s="17"/>
    </row>
    <row r="49" spans="1:17" ht="13.5" customHeight="1">
      <c r="A49" s="16"/>
      <c r="B49" s="37"/>
      <c r="C49" s="229"/>
      <c r="D49" s="18"/>
      <c r="E49" s="18"/>
      <c r="F49" s="18"/>
      <c r="G49" s="18"/>
      <c r="H49" s="18"/>
      <c r="I49" s="18"/>
      <c r="J49" s="18"/>
      <c r="K49" s="18"/>
      <c r="L49" s="18"/>
      <c r="M49" s="117"/>
      <c r="N49" s="17"/>
      <c r="O49" s="17"/>
      <c r="P49" s="17"/>
      <c r="Q49" s="17"/>
    </row>
    <row r="50" spans="1:17" ht="13.5" customHeight="1">
      <c r="A50" s="16"/>
      <c r="B50" s="37"/>
      <c r="C50" s="229"/>
      <c r="D50" s="18"/>
      <c r="E50" s="18"/>
      <c r="F50" s="18"/>
      <c r="G50" s="18"/>
      <c r="H50" s="18"/>
      <c r="I50" s="18"/>
      <c r="J50" s="18"/>
      <c r="K50" s="18"/>
      <c r="L50" s="18"/>
      <c r="M50" s="117"/>
      <c r="N50" s="17"/>
      <c r="O50" s="17"/>
      <c r="P50" s="17"/>
      <c r="Q50" s="17"/>
    </row>
    <row r="51" spans="1:17" ht="13.5" customHeight="1">
      <c r="A51" s="16"/>
      <c r="B51" s="37"/>
      <c r="C51" s="229"/>
      <c r="D51" s="18"/>
      <c r="E51" s="18"/>
      <c r="F51" s="18"/>
      <c r="G51" s="18"/>
      <c r="H51" s="18"/>
      <c r="I51" s="18"/>
      <c r="J51" s="18"/>
      <c r="K51" s="18"/>
      <c r="L51" s="18"/>
      <c r="M51" s="117"/>
      <c r="N51" s="17"/>
      <c r="O51" s="17"/>
      <c r="P51" s="17"/>
      <c r="Q51" s="17"/>
    </row>
    <row r="52" spans="1:17" ht="13.5" customHeight="1">
      <c r="A52" s="142"/>
      <c r="B52" s="37"/>
      <c r="C52" s="229"/>
      <c r="D52" s="18"/>
      <c r="E52" s="18"/>
      <c r="F52" s="18"/>
      <c r="G52" s="18"/>
      <c r="H52" s="18"/>
      <c r="I52" s="18"/>
      <c r="J52" s="18"/>
      <c r="K52" s="18"/>
      <c r="L52" s="18"/>
      <c r="M52" s="117"/>
      <c r="N52" s="17"/>
      <c r="O52" s="17"/>
      <c r="P52" s="17"/>
      <c r="Q52" s="17"/>
    </row>
    <row r="53" spans="1:17" ht="13.5" customHeight="1">
      <c r="A53" s="16"/>
      <c r="B53" s="37"/>
      <c r="C53" s="229"/>
      <c r="D53" s="18"/>
      <c r="E53" s="18"/>
      <c r="F53" s="18"/>
      <c r="G53" s="18"/>
      <c r="H53" s="18"/>
      <c r="I53" s="18"/>
      <c r="J53" s="18"/>
      <c r="K53" s="18"/>
      <c r="L53" s="18"/>
      <c r="M53" s="117"/>
      <c r="N53" s="17"/>
      <c r="O53" s="17"/>
      <c r="P53" s="17"/>
      <c r="Q53" s="17"/>
    </row>
    <row r="54" spans="1:17" ht="13.5" customHeight="1">
      <c r="A54" s="16"/>
      <c r="B54" s="37"/>
      <c r="C54" s="229"/>
      <c r="D54" s="18"/>
      <c r="E54" s="18"/>
      <c r="F54" s="18"/>
      <c r="G54" s="18"/>
      <c r="H54" s="18"/>
      <c r="I54" s="18"/>
      <c r="J54" s="18"/>
      <c r="K54" s="18"/>
      <c r="L54" s="18"/>
      <c r="M54" s="117"/>
      <c r="N54" s="17"/>
      <c r="O54" s="17"/>
      <c r="P54" s="17"/>
      <c r="Q54" s="17"/>
    </row>
    <row r="55" spans="1:17" ht="13.5" customHeight="1">
      <c r="A55" s="16"/>
      <c r="B55" s="37"/>
      <c r="C55" s="229"/>
      <c r="D55" s="18"/>
      <c r="E55" s="18"/>
      <c r="F55" s="18"/>
      <c r="G55" s="18"/>
      <c r="H55" s="18"/>
      <c r="I55" s="18"/>
      <c r="J55" s="18"/>
      <c r="K55" s="18"/>
      <c r="L55" s="18"/>
      <c r="M55" s="117"/>
      <c r="N55" s="17"/>
      <c r="O55" s="17"/>
      <c r="P55" s="17"/>
      <c r="Q55" s="17"/>
    </row>
    <row r="56" spans="1:17" ht="9" customHeight="1">
      <c r="A56" s="140"/>
      <c r="B56" s="37"/>
      <c r="C56" s="229"/>
      <c r="D56" s="18"/>
      <c r="E56" s="18"/>
      <c r="F56" s="18"/>
      <c r="G56" s="18"/>
      <c r="H56" s="18"/>
      <c r="I56" s="18"/>
      <c r="J56" s="18"/>
      <c r="K56" s="18"/>
      <c r="L56" s="18"/>
      <c r="M56" s="117"/>
      <c r="N56" s="17"/>
      <c r="O56" s="17"/>
      <c r="P56" s="17"/>
      <c r="Q56" s="17"/>
    </row>
    <row r="57" spans="1:17" ht="9" customHeight="1">
      <c r="A57" s="140"/>
      <c r="B57" s="37"/>
      <c r="C57" s="229"/>
      <c r="D57" s="18"/>
      <c r="E57" s="18"/>
      <c r="F57" s="18"/>
      <c r="G57" s="18"/>
      <c r="H57" s="18"/>
      <c r="I57" s="18"/>
      <c r="J57" s="18"/>
      <c r="K57" s="18"/>
      <c r="L57" s="18"/>
      <c r="M57" s="117"/>
      <c r="N57" s="17"/>
      <c r="O57" s="17"/>
      <c r="P57" s="17"/>
      <c r="Q57" s="17"/>
    </row>
    <row r="58" spans="1:17" ht="9" customHeight="1">
      <c r="A58" s="140"/>
      <c r="B58" s="37"/>
      <c r="C58" s="229"/>
      <c r="D58" s="18"/>
      <c r="E58" s="18"/>
      <c r="F58" s="18"/>
      <c r="G58" s="18"/>
      <c r="H58" s="18"/>
      <c r="I58" s="18"/>
      <c r="J58" s="18"/>
      <c r="K58" s="18"/>
      <c r="L58" s="18"/>
      <c r="M58" s="117"/>
      <c r="N58" s="17"/>
      <c r="O58" s="17"/>
      <c r="P58" s="17"/>
      <c r="Q58" s="17"/>
    </row>
    <row r="59" spans="1:17" ht="9" customHeight="1">
      <c r="A59" s="140"/>
      <c r="B59" s="37"/>
      <c r="C59" s="229"/>
      <c r="D59" s="18"/>
      <c r="E59" s="18"/>
      <c r="F59" s="18"/>
      <c r="G59" s="18"/>
      <c r="H59" s="18"/>
      <c r="I59" s="18"/>
      <c r="J59" s="18"/>
      <c r="K59" s="18"/>
      <c r="L59" s="18"/>
      <c r="M59" s="117"/>
      <c r="N59" s="17"/>
      <c r="O59" s="17"/>
      <c r="P59" s="17"/>
      <c r="Q59" s="17"/>
    </row>
    <row r="60" spans="1:17" ht="9" customHeight="1">
      <c r="A60" s="141"/>
      <c r="B60" s="37"/>
      <c r="C60" s="229"/>
      <c r="D60" s="18"/>
      <c r="E60" s="18"/>
      <c r="F60" s="18"/>
      <c r="G60" s="18"/>
      <c r="H60" s="18"/>
      <c r="I60" s="18"/>
      <c r="J60" s="18"/>
      <c r="K60" s="18"/>
      <c r="L60" s="18"/>
      <c r="M60" s="117"/>
      <c r="N60" s="17"/>
      <c r="O60" s="17"/>
      <c r="P60" s="17"/>
      <c r="Q60" s="17"/>
    </row>
    <row r="61" spans="1:17" ht="9" customHeight="1">
      <c r="A61" s="141"/>
      <c r="C61" s="229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42"/>
      <c r="C62" s="229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29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29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29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29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40"/>
      <c r="C67" s="229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42"/>
      <c r="C68" s="229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29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29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29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29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40"/>
      <c r="C73" s="229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42"/>
      <c r="C74" s="229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29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29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29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29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30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30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30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30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40"/>
      <c r="C83" s="230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42"/>
      <c r="C84" s="230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30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30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30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30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30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30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30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30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30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42"/>
      <c r="C94" s="230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30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30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30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43"/>
      <c r="C98" s="230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43"/>
      <c r="C99" s="230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43"/>
      <c r="C100" s="230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43"/>
      <c r="C101" s="230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43"/>
      <c r="C102" s="230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43"/>
      <c r="C103" s="230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43"/>
      <c r="C104" s="230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43"/>
      <c r="C105" s="230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43"/>
      <c r="C106" s="230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44"/>
      <c r="C107" s="230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44"/>
      <c r="C108" s="230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44"/>
      <c r="C109" s="230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44"/>
      <c r="C110" s="230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44"/>
      <c r="C111" s="230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44"/>
      <c r="C112" s="230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44"/>
      <c r="C113" s="230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44"/>
      <c r="C114" s="230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44"/>
      <c r="C115" s="230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44"/>
      <c r="C116" s="230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44"/>
      <c r="C117" s="230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44"/>
      <c r="C118" s="230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44"/>
      <c r="C119" s="230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44"/>
    </row>
    <row r="121" spans="1:12">
      <c r="A121" s="144"/>
    </row>
    <row r="122" spans="1:12">
      <c r="A122" s="144"/>
    </row>
    <row r="123" spans="1:12">
      <c r="A123" s="144"/>
    </row>
    <row r="124" spans="1:12">
      <c r="A124" s="144"/>
    </row>
    <row r="125" spans="1:12">
      <c r="A125" s="144"/>
    </row>
    <row r="126" spans="1:12">
      <c r="A126" s="144"/>
    </row>
    <row r="127" spans="1:12">
      <c r="A127" s="144"/>
    </row>
    <row r="128" spans="1:12">
      <c r="A128" s="144"/>
    </row>
    <row r="129" spans="1:1">
      <c r="A129" s="144"/>
    </row>
    <row r="130" spans="1:1">
      <c r="A130" s="144"/>
    </row>
    <row r="131" spans="1:1">
      <c r="A131" s="144"/>
    </row>
    <row r="132" spans="1:1">
      <c r="A132" s="144"/>
    </row>
    <row r="133" spans="1:1">
      <c r="A133" s="144"/>
    </row>
    <row r="134" spans="1:1">
      <c r="A134" s="144"/>
    </row>
    <row r="135" spans="1:1">
      <c r="A135" s="144"/>
    </row>
    <row r="136" spans="1:1">
      <c r="A136" s="144"/>
    </row>
    <row r="137" spans="1:1">
      <c r="A137" s="144"/>
    </row>
    <row r="138" spans="1:1">
      <c r="A138" s="144"/>
    </row>
    <row r="139" spans="1:1">
      <c r="A139" s="144"/>
    </row>
    <row r="140" spans="1:1">
      <c r="A140" s="144"/>
    </row>
    <row r="141" spans="1:1">
      <c r="A141" s="144"/>
    </row>
    <row r="142" spans="1:1">
      <c r="A142" s="144"/>
    </row>
    <row r="143" spans="1:1">
      <c r="A143" s="144"/>
    </row>
    <row r="144" spans="1:1">
      <c r="A144" s="144"/>
    </row>
    <row r="145" spans="1:1">
      <c r="A145" s="144"/>
    </row>
    <row r="146" spans="1:1">
      <c r="A146" s="144"/>
    </row>
    <row r="147" spans="1:1">
      <c r="A147" s="144"/>
    </row>
    <row r="148" spans="1:1">
      <c r="A148" s="144"/>
    </row>
    <row r="149" spans="1:1">
      <c r="A149" s="144"/>
    </row>
    <row r="150" spans="1:1">
      <c r="A150" s="144"/>
    </row>
    <row r="151" spans="1:1">
      <c r="A151" s="144"/>
    </row>
    <row r="152" spans="1:1">
      <c r="A152" s="144"/>
    </row>
    <row r="153" spans="1:1">
      <c r="A153" s="144"/>
    </row>
    <row r="154" spans="1:1">
      <c r="A154" s="144"/>
    </row>
    <row r="155" spans="1:1">
      <c r="A155" s="144"/>
    </row>
    <row r="156" spans="1:1">
      <c r="A156" s="144"/>
    </row>
    <row r="157" spans="1:1">
      <c r="A157" s="144"/>
    </row>
    <row r="158" spans="1:1">
      <c r="A158" s="144"/>
    </row>
    <row r="159" spans="1:1">
      <c r="A159" s="144"/>
    </row>
    <row r="160" spans="1:1">
      <c r="A160" s="144"/>
    </row>
    <row r="161" spans="1:1">
      <c r="A161" s="144"/>
    </row>
    <row r="162" spans="1:1">
      <c r="A162" s="144"/>
    </row>
    <row r="163" spans="1:1">
      <c r="A163" s="144"/>
    </row>
    <row r="164" spans="1:1">
      <c r="A164" s="144"/>
    </row>
    <row r="165" spans="1:1">
      <c r="A165" s="144"/>
    </row>
    <row r="166" spans="1:1">
      <c r="A166" s="144"/>
    </row>
    <row r="167" spans="1:1">
      <c r="A167" s="144"/>
    </row>
    <row r="168" spans="1:1">
      <c r="A168" s="144"/>
    </row>
    <row r="169" spans="1:1">
      <c r="A169" s="144"/>
    </row>
    <row r="170" spans="1:1">
      <c r="A170" s="144"/>
    </row>
    <row r="171" spans="1:1">
      <c r="A171" s="144"/>
    </row>
    <row r="172" spans="1:1">
      <c r="A172" s="144"/>
    </row>
    <row r="173" spans="1:1">
      <c r="A173" s="144"/>
    </row>
    <row r="174" spans="1:1">
      <c r="A174" s="144"/>
    </row>
    <row r="175" spans="1:1">
      <c r="A175" s="144"/>
    </row>
    <row r="176" spans="1:1">
      <c r="A176" s="144"/>
    </row>
    <row r="177" spans="1:1">
      <c r="A177" s="144"/>
    </row>
    <row r="178" spans="1:1">
      <c r="A178" s="144"/>
    </row>
    <row r="179" spans="1:1">
      <c r="A179" s="144"/>
    </row>
    <row r="180" spans="1:1">
      <c r="A180" s="144"/>
    </row>
    <row r="181" spans="1:1">
      <c r="A181" s="144"/>
    </row>
    <row r="182" spans="1:1">
      <c r="A182" s="144"/>
    </row>
    <row r="183" spans="1:1">
      <c r="A183" s="144"/>
    </row>
    <row r="184" spans="1:1">
      <c r="A184" s="144"/>
    </row>
    <row r="185" spans="1:1">
      <c r="A185" s="144"/>
    </row>
    <row r="186" spans="1:1">
      <c r="A186" s="144"/>
    </row>
    <row r="187" spans="1:1">
      <c r="A187" s="144"/>
    </row>
    <row r="188" spans="1:1">
      <c r="A188" s="144"/>
    </row>
    <row r="189" spans="1:1">
      <c r="A189" s="144"/>
    </row>
    <row r="190" spans="1:1">
      <c r="A190" s="144"/>
    </row>
    <row r="191" spans="1:1">
      <c r="A191" s="144"/>
    </row>
    <row r="192" spans="1:1">
      <c r="A192" s="144"/>
    </row>
    <row r="193" spans="1:1">
      <c r="A193" s="144"/>
    </row>
    <row r="194" spans="1:1">
      <c r="A194" s="144"/>
    </row>
    <row r="195" spans="1:1">
      <c r="A195" s="144"/>
    </row>
    <row r="196" spans="1:1">
      <c r="A196" s="144"/>
    </row>
    <row r="197" spans="1:1">
      <c r="A197" s="144"/>
    </row>
    <row r="198" spans="1:1">
      <c r="A198" s="144"/>
    </row>
    <row r="199" spans="1:1">
      <c r="A199" s="144"/>
    </row>
    <row r="200" spans="1:1">
      <c r="A200" s="144"/>
    </row>
    <row r="201" spans="1:1">
      <c r="A201" s="144"/>
    </row>
    <row r="202" spans="1:1">
      <c r="A202" s="144"/>
    </row>
    <row r="203" spans="1:1">
      <c r="A203" s="144"/>
    </row>
    <row r="204" spans="1:1">
      <c r="A204" s="144"/>
    </row>
    <row r="205" spans="1:1">
      <c r="A205" s="144"/>
    </row>
    <row r="206" spans="1:1">
      <c r="A206" s="144"/>
    </row>
    <row r="207" spans="1:1">
      <c r="A207" s="144"/>
    </row>
    <row r="208" spans="1:1">
      <c r="A208" s="144"/>
    </row>
    <row r="209" spans="1:1">
      <c r="A209" s="144"/>
    </row>
    <row r="210" spans="1:1">
      <c r="A210" s="144"/>
    </row>
    <row r="211" spans="1:1">
      <c r="A211" s="144"/>
    </row>
    <row r="212" spans="1:1">
      <c r="A212" s="144"/>
    </row>
    <row r="213" spans="1:1">
      <c r="A213" s="144"/>
    </row>
    <row r="214" spans="1:1">
      <c r="A214" s="144"/>
    </row>
    <row r="215" spans="1:1">
      <c r="A215" s="144"/>
    </row>
    <row r="216" spans="1:1">
      <c r="A216" s="144"/>
    </row>
    <row r="217" spans="1:1">
      <c r="A217" s="144"/>
    </row>
    <row r="218" spans="1:1">
      <c r="A218" s="144"/>
    </row>
    <row r="219" spans="1:1">
      <c r="A219" s="144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Z653"/>
  <sheetViews>
    <sheetView showGridLines="0" topLeftCell="A2" zoomScale="25" zoomScaleNormal="25" workbookViewId="0">
      <selection activeCell="F13" sqref="F13"/>
    </sheetView>
  </sheetViews>
  <sheetFormatPr defaultColWidth="11.42578125" defaultRowHeight="60"/>
  <cols>
    <col min="1" max="1" width="253" style="20" customWidth="1"/>
    <col min="2" max="2" width="39.42578125" style="394" customWidth="1"/>
    <col min="3" max="3" width="48.7109375" style="635" customWidth="1"/>
    <col min="4" max="4" width="41.140625" style="394" customWidth="1"/>
    <col min="5" max="5" width="48.7109375" style="394" customWidth="1"/>
    <col min="6" max="6" width="51.140625" style="394" customWidth="1"/>
    <col min="7" max="7" width="48.7109375" style="394" customWidth="1"/>
    <col min="8" max="8" width="64" style="394" customWidth="1"/>
    <col min="9" max="9" width="42.42578125" style="394" customWidth="1"/>
    <col min="10" max="10" width="39.42578125" style="394" customWidth="1"/>
    <col min="11" max="11" width="48.7109375" style="394" customWidth="1"/>
    <col min="12" max="12" width="41.140625" style="394" customWidth="1"/>
    <col min="13" max="13" width="48.7109375" style="394" customWidth="1"/>
    <col min="14" max="14" width="51.140625" style="394" customWidth="1"/>
    <col min="15" max="15" width="48.7109375" style="394" customWidth="1"/>
    <col min="16" max="16" width="64" style="394" customWidth="1"/>
    <col min="17" max="17" width="42.42578125" style="394" customWidth="1"/>
    <col min="18" max="18" width="6.5703125" style="204" customWidth="1"/>
    <col min="19" max="24" width="9.140625" style="394" customWidth="1"/>
    <col min="25" max="25" width="11.28515625" style="394" bestFit="1" customWidth="1"/>
    <col min="26" max="26" width="10.140625" style="394" bestFit="1" customWidth="1"/>
    <col min="27" max="28" width="9.140625" style="394" customWidth="1"/>
    <col min="29" max="29" width="10.140625" style="394" bestFit="1" customWidth="1"/>
    <col min="30" max="256" width="11.42578125" style="394"/>
    <col min="257" max="257" width="253" style="394" customWidth="1"/>
    <col min="258" max="258" width="39.42578125" style="394" customWidth="1"/>
    <col min="259" max="259" width="48.7109375" style="394" customWidth="1"/>
    <col min="260" max="260" width="41.140625" style="394" customWidth="1"/>
    <col min="261" max="261" width="48.7109375" style="394" customWidth="1"/>
    <col min="262" max="262" width="51.140625" style="394" customWidth="1"/>
    <col min="263" max="263" width="48.7109375" style="394" customWidth="1"/>
    <col min="264" max="264" width="64" style="394" customWidth="1"/>
    <col min="265" max="265" width="42.42578125" style="394" customWidth="1"/>
    <col min="266" max="266" width="39.42578125" style="394" customWidth="1"/>
    <col min="267" max="267" width="48.7109375" style="394" customWidth="1"/>
    <col min="268" max="268" width="41.140625" style="394" customWidth="1"/>
    <col min="269" max="269" width="48.7109375" style="394" customWidth="1"/>
    <col min="270" max="270" width="51.140625" style="394" customWidth="1"/>
    <col min="271" max="271" width="48.7109375" style="394" customWidth="1"/>
    <col min="272" max="272" width="64" style="394" customWidth="1"/>
    <col min="273" max="273" width="42.42578125" style="394" customWidth="1"/>
    <col min="274" max="274" width="6.5703125" style="394" customWidth="1"/>
    <col min="275" max="280" width="9.140625" style="394" customWidth="1"/>
    <col min="281" max="281" width="11.28515625" style="394" bestFit="1" customWidth="1"/>
    <col min="282" max="282" width="10.140625" style="394" bestFit="1" customWidth="1"/>
    <col min="283" max="284" width="9.140625" style="394" customWidth="1"/>
    <col min="285" max="285" width="10.140625" style="394" bestFit="1" customWidth="1"/>
    <col min="286" max="512" width="11.42578125" style="394"/>
    <col min="513" max="513" width="253" style="394" customWidth="1"/>
    <col min="514" max="514" width="39.42578125" style="394" customWidth="1"/>
    <col min="515" max="515" width="48.7109375" style="394" customWidth="1"/>
    <col min="516" max="516" width="41.140625" style="394" customWidth="1"/>
    <col min="517" max="517" width="48.7109375" style="394" customWidth="1"/>
    <col min="518" max="518" width="51.140625" style="394" customWidth="1"/>
    <col min="519" max="519" width="48.7109375" style="394" customWidth="1"/>
    <col min="520" max="520" width="64" style="394" customWidth="1"/>
    <col min="521" max="521" width="42.42578125" style="394" customWidth="1"/>
    <col min="522" max="522" width="39.42578125" style="394" customWidth="1"/>
    <col min="523" max="523" width="48.7109375" style="394" customWidth="1"/>
    <col min="524" max="524" width="41.140625" style="394" customWidth="1"/>
    <col min="525" max="525" width="48.7109375" style="394" customWidth="1"/>
    <col min="526" max="526" width="51.140625" style="394" customWidth="1"/>
    <col min="527" max="527" width="48.7109375" style="394" customWidth="1"/>
    <col min="528" max="528" width="64" style="394" customWidth="1"/>
    <col min="529" max="529" width="42.42578125" style="394" customWidth="1"/>
    <col min="530" max="530" width="6.5703125" style="394" customWidth="1"/>
    <col min="531" max="536" width="9.140625" style="394" customWidth="1"/>
    <col min="537" max="537" width="11.28515625" style="394" bestFit="1" customWidth="1"/>
    <col min="538" max="538" width="10.140625" style="394" bestFit="1" customWidth="1"/>
    <col min="539" max="540" width="9.140625" style="394" customWidth="1"/>
    <col min="541" max="541" width="10.140625" style="394" bestFit="1" customWidth="1"/>
    <col min="542" max="768" width="11.42578125" style="394"/>
    <col min="769" max="769" width="253" style="394" customWidth="1"/>
    <col min="770" max="770" width="39.42578125" style="394" customWidth="1"/>
    <col min="771" max="771" width="48.7109375" style="394" customWidth="1"/>
    <col min="772" max="772" width="41.140625" style="394" customWidth="1"/>
    <col min="773" max="773" width="48.7109375" style="394" customWidth="1"/>
    <col min="774" max="774" width="51.140625" style="394" customWidth="1"/>
    <col min="775" max="775" width="48.7109375" style="394" customWidth="1"/>
    <col min="776" max="776" width="64" style="394" customWidth="1"/>
    <col min="777" max="777" width="42.42578125" style="394" customWidth="1"/>
    <col min="778" max="778" width="39.42578125" style="394" customWidth="1"/>
    <col min="779" max="779" width="48.7109375" style="394" customWidth="1"/>
    <col min="780" max="780" width="41.140625" style="394" customWidth="1"/>
    <col min="781" max="781" width="48.7109375" style="394" customWidth="1"/>
    <col min="782" max="782" width="51.140625" style="394" customWidth="1"/>
    <col min="783" max="783" width="48.7109375" style="394" customWidth="1"/>
    <col min="784" max="784" width="64" style="394" customWidth="1"/>
    <col min="785" max="785" width="42.42578125" style="394" customWidth="1"/>
    <col min="786" max="786" width="6.5703125" style="394" customWidth="1"/>
    <col min="787" max="792" width="9.140625" style="394" customWidth="1"/>
    <col min="793" max="793" width="11.28515625" style="394" bestFit="1" customWidth="1"/>
    <col min="794" max="794" width="10.140625" style="394" bestFit="1" customWidth="1"/>
    <col min="795" max="796" width="9.140625" style="394" customWidth="1"/>
    <col min="797" max="797" width="10.140625" style="394" bestFit="1" customWidth="1"/>
    <col min="798" max="1024" width="11.42578125" style="394"/>
    <col min="1025" max="1025" width="253" style="394" customWidth="1"/>
    <col min="1026" max="1026" width="39.42578125" style="394" customWidth="1"/>
    <col min="1027" max="1027" width="48.7109375" style="394" customWidth="1"/>
    <col min="1028" max="1028" width="41.140625" style="394" customWidth="1"/>
    <col min="1029" max="1029" width="48.7109375" style="394" customWidth="1"/>
    <col min="1030" max="1030" width="51.140625" style="394" customWidth="1"/>
    <col min="1031" max="1031" width="48.7109375" style="394" customWidth="1"/>
    <col min="1032" max="1032" width="64" style="394" customWidth="1"/>
    <col min="1033" max="1033" width="42.42578125" style="394" customWidth="1"/>
    <col min="1034" max="1034" width="39.42578125" style="394" customWidth="1"/>
    <col min="1035" max="1035" width="48.7109375" style="394" customWidth="1"/>
    <col min="1036" max="1036" width="41.140625" style="394" customWidth="1"/>
    <col min="1037" max="1037" width="48.7109375" style="394" customWidth="1"/>
    <col min="1038" max="1038" width="51.140625" style="394" customWidth="1"/>
    <col min="1039" max="1039" width="48.7109375" style="394" customWidth="1"/>
    <col min="1040" max="1040" width="64" style="394" customWidth="1"/>
    <col min="1041" max="1041" width="42.42578125" style="394" customWidth="1"/>
    <col min="1042" max="1042" width="6.5703125" style="394" customWidth="1"/>
    <col min="1043" max="1048" width="9.140625" style="394" customWidth="1"/>
    <col min="1049" max="1049" width="11.28515625" style="394" bestFit="1" customWidth="1"/>
    <col min="1050" max="1050" width="10.140625" style="394" bestFit="1" customWidth="1"/>
    <col min="1051" max="1052" width="9.140625" style="394" customWidth="1"/>
    <col min="1053" max="1053" width="10.140625" style="394" bestFit="1" customWidth="1"/>
    <col min="1054" max="1280" width="11.42578125" style="394"/>
    <col min="1281" max="1281" width="253" style="394" customWidth="1"/>
    <col min="1282" max="1282" width="39.42578125" style="394" customWidth="1"/>
    <col min="1283" max="1283" width="48.7109375" style="394" customWidth="1"/>
    <col min="1284" max="1284" width="41.140625" style="394" customWidth="1"/>
    <col min="1285" max="1285" width="48.7109375" style="394" customWidth="1"/>
    <col min="1286" max="1286" width="51.140625" style="394" customWidth="1"/>
    <col min="1287" max="1287" width="48.7109375" style="394" customWidth="1"/>
    <col min="1288" max="1288" width="64" style="394" customWidth="1"/>
    <col min="1289" max="1289" width="42.42578125" style="394" customWidth="1"/>
    <col min="1290" max="1290" width="39.42578125" style="394" customWidth="1"/>
    <col min="1291" max="1291" width="48.7109375" style="394" customWidth="1"/>
    <col min="1292" max="1292" width="41.140625" style="394" customWidth="1"/>
    <col min="1293" max="1293" width="48.7109375" style="394" customWidth="1"/>
    <col min="1294" max="1294" width="51.140625" style="394" customWidth="1"/>
    <col min="1295" max="1295" width="48.7109375" style="394" customWidth="1"/>
    <col min="1296" max="1296" width="64" style="394" customWidth="1"/>
    <col min="1297" max="1297" width="42.42578125" style="394" customWidth="1"/>
    <col min="1298" max="1298" width="6.5703125" style="394" customWidth="1"/>
    <col min="1299" max="1304" width="9.140625" style="394" customWidth="1"/>
    <col min="1305" max="1305" width="11.28515625" style="394" bestFit="1" customWidth="1"/>
    <col min="1306" max="1306" width="10.140625" style="394" bestFit="1" customWidth="1"/>
    <col min="1307" max="1308" width="9.140625" style="394" customWidth="1"/>
    <col min="1309" max="1309" width="10.140625" style="394" bestFit="1" customWidth="1"/>
    <col min="1310" max="1536" width="11.42578125" style="394"/>
    <col min="1537" max="1537" width="253" style="394" customWidth="1"/>
    <col min="1538" max="1538" width="39.42578125" style="394" customWidth="1"/>
    <col min="1539" max="1539" width="48.7109375" style="394" customWidth="1"/>
    <col min="1540" max="1540" width="41.140625" style="394" customWidth="1"/>
    <col min="1541" max="1541" width="48.7109375" style="394" customWidth="1"/>
    <col min="1542" max="1542" width="51.140625" style="394" customWidth="1"/>
    <col min="1543" max="1543" width="48.7109375" style="394" customWidth="1"/>
    <col min="1544" max="1544" width="64" style="394" customWidth="1"/>
    <col min="1545" max="1545" width="42.42578125" style="394" customWidth="1"/>
    <col min="1546" max="1546" width="39.42578125" style="394" customWidth="1"/>
    <col min="1547" max="1547" width="48.7109375" style="394" customWidth="1"/>
    <col min="1548" max="1548" width="41.140625" style="394" customWidth="1"/>
    <col min="1549" max="1549" width="48.7109375" style="394" customWidth="1"/>
    <col min="1550" max="1550" width="51.140625" style="394" customWidth="1"/>
    <col min="1551" max="1551" width="48.7109375" style="394" customWidth="1"/>
    <col min="1552" max="1552" width="64" style="394" customWidth="1"/>
    <col min="1553" max="1553" width="42.42578125" style="394" customWidth="1"/>
    <col min="1554" max="1554" width="6.5703125" style="394" customWidth="1"/>
    <col min="1555" max="1560" width="9.140625" style="394" customWidth="1"/>
    <col min="1561" max="1561" width="11.28515625" style="394" bestFit="1" customWidth="1"/>
    <col min="1562" max="1562" width="10.140625" style="394" bestFit="1" customWidth="1"/>
    <col min="1563" max="1564" width="9.140625" style="394" customWidth="1"/>
    <col min="1565" max="1565" width="10.140625" style="394" bestFit="1" customWidth="1"/>
    <col min="1566" max="1792" width="11.42578125" style="394"/>
    <col min="1793" max="1793" width="253" style="394" customWidth="1"/>
    <col min="1794" max="1794" width="39.42578125" style="394" customWidth="1"/>
    <col min="1795" max="1795" width="48.7109375" style="394" customWidth="1"/>
    <col min="1796" max="1796" width="41.140625" style="394" customWidth="1"/>
    <col min="1797" max="1797" width="48.7109375" style="394" customWidth="1"/>
    <col min="1798" max="1798" width="51.140625" style="394" customWidth="1"/>
    <col min="1799" max="1799" width="48.7109375" style="394" customWidth="1"/>
    <col min="1800" max="1800" width="64" style="394" customWidth="1"/>
    <col min="1801" max="1801" width="42.42578125" style="394" customWidth="1"/>
    <col min="1802" max="1802" width="39.42578125" style="394" customWidth="1"/>
    <col min="1803" max="1803" width="48.7109375" style="394" customWidth="1"/>
    <col min="1804" max="1804" width="41.140625" style="394" customWidth="1"/>
    <col min="1805" max="1805" width="48.7109375" style="394" customWidth="1"/>
    <col min="1806" max="1806" width="51.140625" style="394" customWidth="1"/>
    <col min="1807" max="1807" width="48.7109375" style="394" customWidth="1"/>
    <col min="1808" max="1808" width="64" style="394" customWidth="1"/>
    <col min="1809" max="1809" width="42.42578125" style="394" customWidth="1"/>
    <col min="1810" max="1810" width="6.5703125" style="394" customWidth="1"/>
    <col min="1811" max="1816" width="9.140625" style="394" customWidth="1"/>
    <col min="1817" max="1817" width="11.28515625" style="394" bestFit="1" customWidth="1"/>
    <col min="1818" max="1818" width="10.140625" style="394" bestFit="1" customWidth="1"/>
    <col min="1819" max="1820" width="9.140625" style="394" customWidth="1"/>
    <col min="1821" max="1821" width="10.140625" style="394" bestFit="1" customWidth="1"/>
    <col min="1822" max="2048" width="11.42578125" style="394"/>
    <col min="2049" max="2049" width="253" style="394" customWidth="1"/>
    <col min="2050" max="2050" width="39.42578125" style="394" customWidth="1"/>
    <col min="2051" max="2051" width="48.7109375" style="394" customWidth="1"/>
    <col min="2052" max="2052" width="41.140625" style="394" customWidth="1"/>
    <col min="2053" max="2053" width="48.7109375" style="394" customWidth="1"/>
    <col min="2054" max="2054" width="51.140625" style="394" customWidth="1"/>
    <col min="2055" max="2055" width="48.7109375" style="394" customWidth="1"/>
    <col min="2056" max="2056" width="64" style="394" customWidth="1"/>
    <col min="2057" max="2057" width="42.42578125" style="394" customWidth="1"/>
    <col min="2058" max="2058" width="39.42578125" style="394" customWidth="1"/>
    <col min="2059" max="2059" width="48.7109375" style="394" customWidth="1"/>
    <col min="2060" max="2060" width="41.140625" style="394" customWidth="1"/>
    <col min="2061" max="2061" width="48.7109375" style="394" customWidth="1"/>
    <col min="2062" max="2062" width="51.140625" style="394" customWidth="1"/>
    <col min="2063" max="2063" width="48.7109375" style="394" customWidth="1"/>
    <col min="2064" max="2064" width="64" style="394" customWidth="1"/>
    <col min="2065" max="2065" width="42.42578125" style="394" customWidth="1"/>
    <col min="2066" max="2066" width="6.5703125" style="394" customWidth="1"/>
    <col min="2067" max="2072" width="9.140625" style="394" customWidth="1"/>
    <col min="2073" max="2073" width="11.28515625" style="394" bestFit="1" customWidth="1"/>
    <col min="2074" max="2074" width="10.140625" style="394" bestFit="1" customWidth="1"/>
    <col min="2075" max="2076" width="9.140625" style="394" customWidth="1"/>
    <col min="2077" max="2077" width="10.140625" style="394" bestFit="1" customWidth="1"/>
    <col min="2078" max="2304" width="11.42578125" style="394"/>
    <col min="2305" max="2305" width="253" style="394" customWidth="1"/>
    <col min="2306" max="2306" width="39.42578125" style="394" customWidth="1"/>
    <col min="2307" max="2307" width="48.7109375" style="394" customWidth="1"/>
    <col min="2308" max="2308" width="41.140625" style="394" customWidth="1"/>
    <col min="2309" max="2309" width="48.7109375" style="394" customWidth="1"/>
    <col min="2310" max="2310" width="51.140625" style="394" customWidth="1"/>
    <col min="2311" max="2311" width="48.7109375" style="394" customWidth="1"/>
    <col min="2312" max="2312" width="64" style="394" customWidth="1"/>
    <col min="2313" max="2313" width="42.42578125" style="394" customWidth="1"/>
    <col min="2314" max="2314" width="39.42578125" style="394" customWidth="1"/>
    <col min="2315" max="2315" width="48.7109375" style="394" customWidth="1"/>
    <col min="2316" max="2316" width="41.140625" style="394" customWidth="1"/>
    <col min="2317" max="2317" width="48.7109375" style="394" customWidth="1"/>
    <col min="2318" max="2318" width="51.140625" style="394" customWidth="1"/>
    <col min="2319" max="2319" width="48.7109375" style="394" customWidth="1"/>
    <col min="2320" max="2320" width="64" style="394" customWidth="1"/>
    <col min="2321" max="2321" width="42.42578125" style="394" customWidth="1"/>
    <col min="2322" max="2322" width="6.5703125" style="394" customWidth="1"/>
    <col min="2323" max="2328" width="9.140625" style="394" customWidth="1"/>
    <col min="2329" max="2329" width="11.28515625" style="394" bestFit="1" customWidth="1"/>
    <col min="2330" max="2330" width="10.140625" style="394" bestFit="1" customWidth="1"/>
    <col min="2331" max="2332" width="9.140625" style="394" customWidth="1"/>
    <col min="2333" max="2333" width="10.140625" style="394" bestFit="1" customWidth="1"/>
    <col min="2334" max="2560" width="11.42578125" style="394"/>
    <col min="2561" max="2561" width="253" style="394" customWidth="1"/>
    <col min="2562" max="2562" width="39.42578125" style="394" customWidth="1"/>
    <col min="2563" max="2563" width="48.7109375" style="394" customWidth="1"/>
    <col min="2564" max="2564" width="41.140625" style="394" customWidth="1"/>
    <col min="2565" max="2565" width="48.7109375" style="394" customWidth="1"/>
    <col min="2566" max="2566" width="51.140625" style="394" customWidth="1"/>
    <col min="2567" max="2567" width="48.7109375" style="394" customWidth="1"/>
    <col min="2568" max="2568" width="64" style="394" customWidth="1"/>
    <col min="2569" max="2569" width="42.42578125" style="394" customWidth="1"/>
    <col min="2570" max="2570" width="39.42578125" style="394" customWidth="1"/>
    <col min="2571" max="2571" width="48.7109375" style="394" customWidth="1"/>
    <col min="2572" max="2572" width="41.140625" style="394" customWidth="1"/>
    <col min="2573" max="2573" width="48.7109375" style="394" customWidth="1"/>
    <col min="2574" max="2574" width="51.140625" style="394" customWidth="1"/>
    <col min="2575" max="2575" width="48.7109375" style="394" customWidth="1"/>
    <col min="2576" max="2576" width="64" style="394" customWidth="1"/>
    <col min="2577" max="2577" width="42.42578125" style="394" customWidth="1"/>
    <col min="2578" max="2578" width="6.5703125" style="394" customWidth="1"/>
    <col min="2579" max="2584" width="9.140625" style="394" customWidth="1"/>
    <col min="2585" max="2585" width="11.28515625" style="394" bestFit="1" customWidth="1"/>
    <col min="2586" max="2586" width="10.140625" style="394" bestFit="1" customWidth="1"/>
    <col min="2587" max="2588" width="9.140625" style="394" customWidth="1"/>
    <col min="2589" max="2589" width="10.140625" style="394" bestFit="1" customWidth="1"/>
    <col min="2590" max="2816" width="11.42578125" style="394"/>
    <col min="2817" max="2817" width="253" style="394" customWidth="1"/>
    <col min="2818" max="2818" width="39.42578125" style="394" customWidth="1"/>
    <col min="2819" max="2819" width="48.7109375" style="394" customWidth="1"/>
    <col min="2820" max="2820" width="41.140625" style="394" customWidth="1"/>
    <col min="2821" max="2821" width="48.7109375" style="394" customWidth="1"/>
    <col min="2822" max="2822" width="51.140625" style="394" customWidth="1"/>
    <col min="2823" max="2823" width="48.7109375" style="394" customWidth="1"/>
    <col min="2824" max="2824" width="64" style="394" customWidth="1"/>
    <col min="2825" max="2825" width="42.42578125" style="394" customWidth="1"/>
    <col min="2826" max="2826" width="39.42578125" style="394" customWidth="1"/>
    <col min="2827" max="2827" width="48.7109375" style="394" customWidth="1"/>
    <col min="2828" max="2828" width="41.140625" style="394" customWidth="1"/>
    <col min="2829" max="2829" width="48.7109375" style="394" customWidth="1"/>
    <col min="2830" max="2830" width="51.140625" style="394" customWidth="1"/>
    <col min="2831" max="2831" width="48.7109375" style="394" customWidth="1"/>
    <col min="2832" max="2832" width="64" style="394" customWidth="1"/>
    <col min="2833" max="2833" width="42.42578125" style="394" customWidth="1"/>
    <col min="2834" max="2834" width="6.5703125" style="394" customWidth="1"/>
    <col min="2835" max="2840" width="9.140625" style="394" customWidth="1"/>
    <col min="2841" max="2841" width="11.28515625" style="394" bestFit="1" customWidth="1"/>
    <col min="2842" max="2842" width="10.140625" style="394" bestFit="1" customWidth="1"/>
    <col min="2843" max="2844" width="9.140625" style="394" customWidth="1"/>
    <col min="2845" max="2845" width="10.140625" style="394" bestFit="1" customWidth="1"/>
    <col min="2846" max="3072" width="11.42578125" style="394"/>
    <col min="3073" max="3073" width="253" style="394" customWidth="1"/>
    <col min="3074" max="3074" width="39.42578125" style="394" customWidth="1"/>
    <col min="3075" max="3075" width="48.7109375" style="394" customWidth="1"/>
    <col min="3076" max="3076" width="41.140625" style="394" customWidth="1"/>
    <col min="3077" max="3077" width="48.7109375" style="394" customWidth="1"/>
    <col min="3078" max="3078" width="51.140625" style="394" customWidth="1"/>
    <col min="3079" max="3079" width="48.7109375" style="394" customWidth="1"/>
    <col min="3080" max="3080" width="64" style="394" customWidth="1"/>
    <col min="3081" max="3081" width="42.42578125" style="394" customWidth="1"/>
    <col min="3082" max="3082" width="39.42578125" style="394" customWidth="1"/>
    <col min="3083" max="3083" width="48.7109375" style="394" customWidth="1"/>
    <col min="3084" max="3084" width="41.140625" style="394" customWidth="1"/>
    <col min="3085" max="3085" width="48.7109375" style="394" customWidth="1"/>
    <col min="3086" max="3086" width="51.140625" style="394" customWidth="1"/>
    <col min="3087" max="3087" width="48.7109375" style="394" customWidth="1"/>
    <col min="3088" max="3088" width="64" style="394" customWidth="1"/>
    <col min="3089" max="3089" width="42.42578125" style="394" customWidth="1"/>
    <col min="3090" max="3090" width="6.5703125" style="394" customWidth="1"/>
    <col min="3091" max="3096" width="9.140625" style="394" customWidth="1"/>
    <col min="3097" max="3097" width="11.28515625" style="394" bestFit="1" customWidth="1"/>
    <col min="3098" max="3098" width="10.140625" style="394" bestFit="1" customWidth="1"/>
    <col min="3099" max="3100" width="9.140625" style="394" customWidth="1"/>
    <col min="3101" max="3101" width="10.140625" style="394" bestFit="1" customWidth="1"/>
    <col min="3102" max="3328" width="11.42578125" style="394"/>
    <col min="3329" max="3329" width="253" style="394" customWidth="1"/>
    <col min="3330" max="3330" width="39.42578125" style="394" customWidth="1"/>
    <col min="3331" max="3331" width="48.7109375" style="394" customWidth="1"/>
    <col min="3332" max="3332" width="41.140625" style="394" customWidth="1"/>
    <col min="3333" max="3333" width="48.7109375" style="394" customWidth="1"/>
    <col min="3334" max="3334" width="51.140625" style="394" customWidth="1"/>
    <col min="3335" max="3335" width="48.7109375" style="394" customWidth="1"/>
    <col min="3336" max="3336" width="64" style="394" customWidth="1"/>
    <col min="3337" max="3337" width="42.42578125" style="394" customWidth="1"/>
    <col min="3338" max="3338" width="39.42578125" style="394" customWidth="1"/>
    <col min="3339" max="3339" width="48.7109375" style="394" customWidth="1"/>
    <col min="3340" max="3340" width="41.140625" style="394" customWidth="1"/>
    <col min="3341" max="3341" width="48.7109375" style="394" customWidth="1"/>
    <col min="3342" max="3342" width="51.140625" style="394" customWidth="1"/>
    <col min="3343" max="3343" width="48.7109375" style="394" customWidth="1"/>
    <col min="3344" max="3344" width="64" style="394" customWidth="1"/>
    <col min="3345" max="3345" width="42.42578125" style="394" customWidth="1"/>
    <col min="3346" max="3346" width="6.5703125" style="394" customWidth="1"/>
    <col min="3347" max="3352" width="9.140625" style="394" customWidth="1"/>
    <col min="3353" max="3353" width="11.28515625" style="394" bestFit="1" customWidth="1"/>
    <col min="3354" max="3354" width="10.140625" style="394" bestFit="1" customWidth="1"/>
    <col min="3355" max="3356" width="9.140625" style="394" customWidth="1"/>
    <col min="3357" max="3357" width="10.140625" style="394" bestFit="1" customWidth="1"/>
    <col min="3358" max="3584" width="11.42578125" style="394"/>
    <col min="3585" max="3585" width="253" style="394" customWidth="1"/>
    <col min="3586" max="3586" width="39.42578125" style="394" customWidth="1"/>
    <col min="3587" max="3587" width="48.7109375" style="394" customWidth="1"/>
    <col min="3588" max="3588" width="41.140625" style="394" customWidth="1"/>
    <col min="3589" max="3589" width="48.7109375" style="394" customWidth="1"/>
    <col min="3590" max="3590" width="51.140625" style="394" customWidth="1"/>
    <col min="3591" max="3591" width="48.7109375" style="394" customWidth="1"/>
    <col min="3592" max="3592" width="64" style="394" customWidth="1"/>
    <col min="3593" max="3593" width="42.42578125" style="394" customWidth="1"/>
    <col min="3594" max="3594" width="39.42578125" style="394" customWidth="1"/>
    <col min="3595" max="3595" width="48.7109375" style="394" customWidth="1"/>
    <col min="3596" max="3596" width="41.140625" style="394" customWidth="1"/>
    <col min="3597" max="3597" width="48.7109375" style="394" customWidth="1"/>
    <col min="3598" max="3598" width="51.140625" style="394" customWidth="1"/>
    <col min="3599" max="3599" width="48.7109375" style="394" customWidth="1"/>
    <col min="3600" max="3600" width="64" style="394" customWidth="1"/>
    <col min="3601" max="3601" width="42.42578125" style="394" customWidth="1"/>
    <col min="3602" max="3602" width="6.5703125" style="394" customWidth="1"/>
    <col min="3603" max="3608" width="9.140625" style="394" customWidth="1"/>
    <col min="3609" max="3609" width="11.28515625" style="394" bestFit="1" customWidth="1"/>
    <col min="3610" max="3610" width="10.140625" style="394" bestFit="1" customWidth="1"/>
    <col min="3611" max="3612" width="9.140625" style="394" customWidth="1"/>
    <col min="3613" max="3613" width="10.140625" style="394" bestFit="1" customWidth="1"/>
    <col min="3614" max="3840" width="11.42578125" style="394"/>
    <col min="3841" max="3841" width="253" style="394" customWidth="1"/>
    <col min="3842" max="3842" width="39.42578125" style="394" customWidth="1"/>
    <col min="3843" max="3843" width="48.7109375" style="394" customWidth="1"/>
    <col min="3844" max="3844" width="41.140625" style="394" customWidth="1"/>
    <col min="3845" max="3845" width="48.7109375" style="394" customWidth="1"/>
    <col min="3846" max="3846" width="51.140625" style="394" customWidth="1"/>
    <col min="3847" max="3847" width="48.7109375" style="394" customWidth="1"/>
    <col min="3848" max="3848" width="64" style="394" customWidth="1"/>
    <col min="3849" max="3849" width="42.42578125" style="394" customWidth="1"/>
    <col min="3850" max="3850" width="39.42578125" style="394" customWidth="1"/>
    <col min="3851" max="3851" width="48.7109375" style="394" customWidth="1"/>
    <col min="3852" max="3852" width="41.140625" style="394" customWidth="1"/>
    <col min="3853" max="3853" width="48.7109375" style="394" customWidth="1"/>
    <col min="3854" max="3854" width="51.140625" style="394" customWidth="1"/>
    <col min="3855" max="3855" width="48.7109375" style="394" customWidth="1"/>
    <col min="3856" max="3856" width="64" style="394" customWidth="1"/>
    <col min="3857" max="3857" width="42.42578125" style="394" customWidth="1"/>
    <col min="3858" max="3858" width="6.5703125" style="394" customWidth="1"/>
    <col min="3859" max="3864" width="9.140625" style="394" customWidth="1"/>
    <col min="3865" max="3865" width="11.28515625" style="394" bestFit="1" customWidth="1"/>
    <col min="3866" max="3866" width="10.140625" style="394" bestFit="1" customWidth="1"/>
    <col min="3867" max="3868" width="9.140625" style="394" customWidth="1"/>
    <col min="3869" max="3869" width="10.140625" style="394" bestFit="1" customWidth="1"/>
    <col min="3870" max="4096" width="11.42578125" style="394"/>
    <col min="4097" max="4097" width="253" style="394" customWidth="1"/>
    <col min="4098" max="4098" width="39.42578125" style="394" customWidth="1"/>
    <col min="4099" max="4099" width="48.7109375" style="394" customWidth="1"/>
    <col min="4100" max="4100" width="41.140625" style="394" customWidth="1"/>
    <col min="4101" max="4101" width="48.7109375" style="394" customWidth="1"/>
    <col min="4102" max="4102" width="51.140625" style="394" customWidth="1"/>
    <col min="4103" max="4103" width="48.7109375" style="394" customWidth="1"/>
    <col min="4104" max="4104" width="64" style="394" customWidth="1"/>
    <col min="4105" max="4105" width="42.42578125" style="394" customWidth="1"/>
    <col min="4106" max="4106" width="39.42578125" style="394" customWidth="1"/>
    <col min="4107" max="4107" width="48.7109375" style="394" customWidth="1"/>
    <col min="4108" max="4108" width="41.140625" style="394" customWidth="1"/>
    <col min="4109" max="4109" width="48.7109375" style="394" customWidth="1"/>
    <col min="4110" max="4110" width="51.140625" style="394" customWidth="1"/>
    <col min="4111" max="4111" width="48.7109375" style="394" customWidth="1"/>
    <col min="4112" max="4112" width="64" style="394" customWidth="1"/>
    <col min="4113" max="4113" width="42.42578125" style="394" customWidth="1"/>
    <col min="4114" max="4114" width="6.5703125" style="394" customWidth="1"/>
    <col min="4115" max="4120" width="9.140625" style="394" customWidth="1"/>
    <col min="4121" max="4121" width="11.28515625" style="394" bestFit="1" customWidth="1"/>
    <col min="4122" max="4122" width="10.140625" style="394" bestFit="1" customWidth="1"/>
    <col min="4123" max="4124" width="9.140625" style="394" customWidth="1"/>
    <col min="4125" max="4125" width="10.140625" style="394" bestFit="1" customWidth="1"/>
    <col min="4126" max="4352" width="11.42578125" style="394"/>
    <col min="4353" max="4353" width="253" style="394" customWidth="1"/>
    <col min="4354" max="4354" width="39.42578125" style="394" customWidth="1"/>
    <col min="4355" max="4355" width="48.7109375" style="394" customWidth="1"/>
    <col min="4356" max="4356" width="41.140625" style="394" customWidth="1"/>
    <col min="4357" max="4357" width="48.7109375" style="394" customWidth="1"/>
    <col min="4358" max="4358" width="51.140625" style="394" customWidth="1"/>
    <col min="4359" max="4359" width="48.7109375" style="394" customWidth="1"/>
    <col min="4360" max="4360" width="64" style="394" customWidth="1"/>
    <col min="4361" max="4361" width="42.42578125" style="394" customWidth="1"/>
    <col min="4362" max="4362" width="39.42578125" style="394" customWidth="1"/>
    <col min="4363" max="4363" width="48.7109375" style="394" customWidth="1"/>
    <col min="4364" max="4364" width="41.140625" style="394" customWidth="1"/>
    <col min="4365" max="4365" width="48.7109375" style="394" customWidth="1"/>
    <col min="4366" max="4366" width="51.140625" style="394" customWidth="1"/>
    <col min="4367" max="4367" width="48.7109375" style="394" customWidth="1"/>
    <col min="4368" max="4368" width="64" style="394" customWidth="1"/>
    <col min="4369" max="4369" width="42.42578125" style="394" customWidth="1"/>
    <col min="4370" max="4370" width="6.5703125" style="394" customWidth="1"/>
    <col min="4371" max="4376" width="9.140625" style="394" customWidth="1"/>
    <col min="4377" max="4377" width="11.28515625" style="394" bestFit="1" customWidth="1"/>
    <col min="4378" max="4378" width="10.140625" style="394" bestFit="1" customWidth="1"/>
    <col min="4379" max="4380" width="9.140625" style="394" customWidth="1"/>
    <col min="4381" max="4381" width="10.140625" style="394" bestFit="1" customWidth="1"/>
    <col min="4382" max="4608" width="11.42578125" style="394"/>
    <col min="4609" max="4609" width="253" style="394" customWidth="1"/>
    <col min="4610" max="4610" width="39.42578125" style="394" customWidth="1"/>
    <col min="4611" max="4611" width="48.7109375" style="394" customWidth="1"/>
    <col min="4612" max="4612" width="41.140625" style="394" customWidth="1"/>
    <col min="4613" max="4613" width="48.7109375" style="394" customWidth="1"/>
    <col min="4614" max="4614" width="51.140625" style="394" customWidth="1"/>
    <col min="4615" max="4615" width="48.7109375" style="394" customWidth="1"/>
    <col min="4616" max="4616" width="64" style="394" customWidth="1"/>
    <col min="4617" max="4617" width="42.42578125" style="394" customWidth="1"/>
    <col min="4618" max="4618" width="39.42578125" style="394" customWidth="1"/>
    <col min="4619" max="4619" width="48.7109375" style="394" customWidth="1"/>
    <col min="4620" max="4620" width="41.140625" style="394" customWidth="1"/>
    <col min="4621" max="4621" width="48.7109375" style="394" customWidth="1"/>
    <col min="4622" max="4622" width="51.140625" style="394" customWidth="1"/>
    <col min="4623" max="4623" width="48.7109375" style="394" customWidth="1"/>
    <col min="4624" max="4624" width="64" style="394" customWidth="1"/>
    <col min="4625" max="4625" width="42.42578125" style="394" customWidth="1"/>
    <col min="4626" max="4626" width="6.5703125" style="394" customWidth="1"/>
    <col min="4627" max="4632" width="9.140625" style="394" customWidth="1"/>
    <col min="4633" max="4633" width="11.28515625" style="394" bestFit="1" customWidth="1"/>
    <col min="4634" max="4634" width="10.140625" style="394" bestFit="1" customWidth="1"/>
    <col min="4635" max="4636" width="9.140625" style="394" customWidth="1"/>
    <col min="4637" max="4637" width="10.140625" style="394" bestFit="1" customWidth="1"/>
    <col min="4638" max="4864" width="11.42578125" style="394"/>
    <col min="4865" max="4865" width="253" style="394" customWidth="1"/>
    <col min="4866" max="4866" width="39.42578125" style="394" customWidth="1"/>
    <col min="4867" max="4867" width="48.7109375" style="394" customWidth="1"/>
    <col min="4868" max="4868" width="41.140625" style="394" customWidth="1"/>
    <col min="4869" max="4869" width="48.7109375" style="394" customWidth="1"/>
    <col min="4870" max="4870" width="51.140625" style="394" customWidth="1"/>
    <col min="4871" max="4871" width="48.7109375" style="394" customWidth="1"/>
    <col min="4872" max="4872" width="64" style="394" customWidth="1"/>
    <col min="4873" max="4873" width="42.42578125" style="394" customWidth="1"/>
    <col min="4874" max="4874" width="39.42578125" style="394" customWidth="1"/>
    <col min="4875" max="4875" width="48.7109375" style="394" customWidth="1"/>
    <col min="4876" max="4876" width="41.140625" style="394" customWidth="1"/>
    <col min="4877" max="4877" width="48.7109375" style="394" customWidth="1"/>
    <col min="4878" max="4878" width="51.140625" style="394" customWidth="1"/>
    <col min="4879" max="4879" width="48.7109375" style="394" customWidth="1"/>
    <col min="4880" max="4880" width="64" style="394" customWidth="1"/>
    <col min="4881" max="4881" width="42.42578125" style="394" customWidth="1"/>
    <col min="4882" max="4882" width="6.5703125" style="394" customWidth="1"/>
    <col min="4883" max="4888" width="9.140625" style="394" customWidth="1"/>
    <col min="4889" max="4889" width="11.28515625" style="394" bestFit="1" customWidth="1"/>
    <col min="4890" max="4890" width="10.140625" style="394" bestFit="1" customWidth="1"/>
    <col min="4891" max="4892" width="9.140625" style="394" customWidth="1"/>
    <col min="4893" max="4893" width="10.140625" style="394" bestFit="1" customWidth="1"/>
    <col min="4894" max="5120" width="11.42578125" style="394"/>
    <col min="5121" max="5121" width="253" style="394" customWidth="1"/>
    <col min="5122" max="5122" width="39.42578125" style="394" customWidth="1"/>
    <col min="5123" max="5123" width="48.7109375" style="394" customWidth="1"/>
    <col min="5124" max="5124" width="41.140625" style="394" customWidth="1"/>
    <col min="5125" max="5125" width="48.7109375" style="394" customWidth="1"/>
    <col min="5126" max="5126" width="51.140625" style="394" customWidth="1"/>
    <col min="5127" max="5127" width="48.7109375" style="394" customWidth="1"/>
    <col min="5128" max="5128" width="64" style="394" customWidth="1"/>
    <col min="5129" max="5129" width="42.42578125" style="394" customWidth="1"/>
    <col min="5130" max="5130" width="39.42578125" style="394" customWidth="1"/>
    <col min="5131" max="5131" width="48.7109375" style="394" customWidth="1"/>
    <col min="5132" max="5132" width="41.140625" style="394" customWidth="1"/>
    <col min="5133" max="5133" width="48.7109375" style="394" customWidth="1"/>
    <col min="5134" max="5134" width="51.140625" style="394" customWidth="1"/>
    <col min="5135" max="5135" width="48.7109375" style="394" customWidth="1"/>
    <col min="5136" max="5136" width="64" style="394" customWidth="1"/>
    <col min="5137" max="5137" width="42.42578125" style="394" customWidth="1"/>
    <col min="5138" max="5138" width="6.5703125" style="394" customWidth="1"/>
    <col min="5139" max="5144" width="9.140625" style="394" customWidth="1"/>
    <col min="5145" max="5145" width="11.28515625" style="394" bestFit="1" customWidth="1"/>
    <col min="5146" max="5146" width="10.140625" style="394" bestFit="1" customWidth="1"/>
    <col min="5147" max="5148" width="9.140625" style="394" customWidth="1"/>
    <col min="5149" max="5149" width="10.140625" style="394" bestFit="1" customWidth="1"/>
    <col min="5150" max="5376" width="11.42578125" style="394"/>
    <col min="5377" max="5377" width="253" style="394" customWidth="1"/>
    <col min="5378" max="5378" width="39.42578125" style="394" customWidth="1"/>
    <col min="5379" max="5379" width="48.7109375" style="394" customWidth="1"/>
    <col min="5380" max="5380" width="41.140625" style="394" customWidth="1"/>
    <col min="5381" max="5381" width="48.7109375" style="394" customWidth="1"/>
    <col min="5382" max="5382" width="51.140625" style="394" customWidth="1"/>
    <col min="5383" max="5383" width="48.7109375" style="394" customWidth="1"/>
    <col min="5384" max="5384" width="64" style="394" customWidth="1"/>
    <col min="5385" max="5385" width="42.42578125" style="394" customWidth="1"/>
    <col min="5386" max="5386" width="39.42578125" style="394" customWidth="1"/>
    <col min="5387" max="5387" width="48.7109375" style="394" customWidth="1"/>
    <col min="5388" max="5388" width="41.140625" style="394" customWidth="1"/>
    <col min="5389" max="5389" width="48.7109375" style="394" customWidth="1"/>
    <col min="5390" max="5390" width="51.140625" style="394" customWidth="1"/>
    <col min="5391" max="5391" width="48.7109375" style="394" customWidth="1"/>
    <col min="5392" max="5392" width="64" style="394" customWidth="1"/>
    <col min="5393" max="5393" width="42.42578125" style="394" customWidth="1"/>
    <col min="5394" max="5394" width="6.5703125" style="394" customWidth="1"/>
    <col min="5395" max="5400" width="9.140625" style="394" customWidth="1"/>
    <col min="5401" max="5401" width="11.28515625" style="394" bestFit="1" customWidth="1"/>
    <col min="5402" max="5402" width="10.140625" style="394" bestFit="1" customWidth="1"/>
    <col min="5403" max="5404" width="9.140625" style="394" customWidth="1"/>
    <col min="5405" max="5405" width="10.140625" style="394" bestFit="1" customWidth="1"/>
    <col min="5406" max="5632" width="11.42578125" style="394"/>
    <col min="5633" max="5633" width="253" style="394" customWidth="1"/>
    <col min="5634" max="5634" width="39.42578125" style="394" customWidth="1"/>
    <col min="5635" max="5635" width="48.7109375" style="394" customWidth="1"/>
    <col min="5636" max="5636" width="41.140625" style="394" customWidth="1"/>
    <col min="5637" max="5637" width="48.7109375" style="394" customWidth="1"/>
    <col min="5638" max="5638" width="51.140625" style="394" customWidth="1"/>
    <col min="5639" max="5639" width="48.7109375" style="394" customWidth="1"/>
    <col min="5640" max="5640" width="64" style="394" customWidth="1"/>
    <col min="5641" max="5641" width="42.42578125" style="394" customWidth="1"/>
    <col min="5642" max="5642" width="39.42578125" style="394" customWidth="1"/>
    <col min="5643" max="5643" width="48.7109375" style="394" customWidth="1"/>
    <col min="5644" max="5644" width="41.140625" style="394" customWidth="1"/>
    <col min="5645" max="5645" width="48.7109375" style="394" customWidth="1"/>
    <col min="5646" max="5646" width="51.140625" style="394" customWidth="1"/>
    <col min="5647" max="5647" width="48.7109375" style="394" customWidth="1"/>
    <col min="5648" max="5648" width="64" style="394" customWidth="1"/>
    <col min="5649" max="5649" width="42.42578125" style="394" customWidth="1"/>
    <col min="5650" max="5650" width="6.5703125" style="394" customWidth="1"/>
    <col min="5651" max="5656" width="9.140625" style="394" customWidth="1"/>
    <col min="5657" max="5657" width="11.28515625" style="394" bestFit="1" customWidth="1"/>
    <col min="5658" max="5658" width="10.140625" style="394" bestFit="1" customWidth="1"/>
    <col min="5659" max="5660" width="9.140625" style="394" customWidth="1"/>
    <col min="5661" max="5661" width="10.140625" style="394" bestFit="1" customWidth="1"/>
    <col min="5662" max="5888" width="11.42578125" style="394"/>
    <col min="5889" max="5889" width="253" style="394" customWidth="1"/>
    <col min="5890" max="5890" width="39.42578125" style="394" customWidth="1"/>
    <col min="5891" max="5891" width="48.7109375" style="394" customWidth="1"/>
    <col min="5892" max="5892" width="41.140625" style="394" customWidth="1"/>
    <col min="5893" max="5893" width="48.7109375" style="394" customWidth="1"/>
    <col min="5894" max="5894" width="51.140625" style="394" customWidth="1"/>
    <col min="5895" max="5895" width="48.7109375" style="394" customWidth="1"/>
    <col min="5896" max="5896" width="64" style="394" customWidth="1"/>
    <col min="5897" max="5897" width="42.42578125" style="394" customWidth="1"/>
    <col min="5898" max="5898" width="39.42578125" style="394" customWidth="1"/>
    <col min="5899" max="5899" width="48.7109375" style="394" customWidth="1"/>
    <col min="5900" max="5900" width="41.140625" style="394" customWidth="1"/>
    <col min="5901" max="5901" width="48.7109375" style="394" customWidth="1"/>
    <col min="5902" max="5902" width="51.140625" style="394" customWidth="1"/>
    <col min="5903" max="5903" width="48.7109375" style="394" customWidth="1"/>
    <col min="5904" max="5904" width="64" style="394" customWidth="1"/>
    <col min="5905" max="5905" width="42.42578125" style="394" customWidth="1"/>
    <col min="5906" max="5906" width="6.5703125" style="394" customWidth="1"/>
    <col min="5907" max="5912" width="9.140625" style="394" customWidth="1"/>
    <col min="5913" max="5913" width="11.28515625" style="394" bestFit="1" customWidth="1"/>
    <col min="5914" max="5914" width="10.140625" style="394" bestFit="1" customWidth="1"/>
    <col min="5915" max="5916" width="9.140625" style="394" customWidth="1"/>
    <col min="5917" max="5917" width="10.140625" style="394" bestFit="1" customWidth="1"/>
    <col min="5918" max="6144" width="11.42578125" style="394"/>
    <col min="6145" max="6145" width="253" style="394" customWidth="1"/>
    <col min="6146" max="6146" width="39.42578125" style="394" customWidth="1"/>
    <col min="6147" max="6147" width="48.7109375" style="394" customWidth="1"/>
    <col min="6148" max="6148" width="41.140625" style="394" customWidth="1"/>
    <col min="6149" max="6149" width="48.7109375" style="394" customWidth="1"/>
    <col min="6150" max="6150" width="51.140625" style="394" customWidth="1"/>
    <col min="6151" max="6151" width="48.7109375" style="394" customWidth="1"/>
    <col min="6152" max="6152" width="64" style="394" customWidth="1"/>
    <col min="6153" max="6153" width="42.42578125" style="394" customWidth="1"/>
    <col min="6154" max="6154" width="39.42578125" style="394" customWidth="1"/>
    <col min="6155" max="6155" width="48.7109375" style="394" customWidth="1"/>
    <col min="6156" max="6156" width="41.140625" style="394" customWidth="1"/>
    <col min="6157" max="6157" width="48.7109375" style="394" customWidth="1"/>
    <col min="6158" max="6158" width="51.140625" style="394" customWidth="1"/>
    <col min="6159" max="6159" width="48.7109375" style="394" customWidth="1"/>
    <col min="6160" max="6160" width="64" style="394" customWidth="1"/>
    <col min="6161" max="6161" width="42.42578125" style="394" customWidth="1"/>
    <col min="6162" max="6162" width="6.5703125" style="394" customWidth="1"/>
    <col min="6163" max="6168" width="9.140625" style="394" customWidth="1"/>
    <col min="6169" max="6169" width="11.28515625" style="394" bestFit="1" customWidth="1"/>
    <col min="6170" max="6170" width="10.140625" style="394" bestFit="1" customWidth="1"/>
    <col min="6171" max="6172" width="9.140625" style="394" customWidth="1"/>
    <col min="6173" max="6173" width="10.140625" style="394" bestFit="1" customWidth="1"/>
    <col min="6174" max="6400" width="11.42578125" style="394"/>
    <col min="6401" max="6401" width="253" style="394" customWidth="1"/>
    <col min="6402" max="6402" width="39.42578125" style="394" customWidth="1"/>
    <col min="6403" max="6403" width="48.7109375" style="394" customWidth="1"/>
    <col min="6404" max="6404" width="41.140625" style="394" customWidth="1"/>
    <col min="6405" max="6405" width="48.7109375" style="394" customWidth="1"/>
    <col min="6406" max="6406" width="51.140625" style="394" customWidth="1"/>
    <col min="6407" max="6407" width="48.7109375" style="394" customWidth="1"/>
    <col min="6408" max="6408" width="64" style="394" customWidth="1"/>
    <col min="6409" max="6409" width="42.42578125" style="394" customWidth="1"/>
    <col min="6410" max="6410" width="39.42578125" style="394" customWidth="1"/>
    <col min="6411" max="6411" width="48.7109375" style="394" customWidth="1"/>
    <col min="6412" max="6412" width="41.140625" style="394" customWidth="1"/>
    <col min="6413" max="6413" width="48.7109375" style="394" customWidth="1"/>
    <col min="6414" max="6414" width="51.140625" style="394" customWidth="1"/>
    <col min="6415" max="6415" width="48.7109375" style="394" customWidth="1"/>
    <col min="6416" max="6416" width="64" style="394" customWidth="1"/>
    <col min="6417" max="6417" width="42.42578125" style="394" customWidth="1"/>
    <col min="6418" max="6418" width="6.5703125" style="394" customWidth="1"/>
    <col min="6419" max="6424" width="9.140625" style="394" customWidth="1"/>
    <col min="6425" max="6425" width="11.28515625" style="394" bestFit="1" customWidth="1"/>
    <col min="6426" max="6426" width="10.140625" style="394" bestFit="1" customWidth="1"/>
    <col min="6427" max="6428" width="9.140625" style="394" customWidth="1"/>
    <col min="6429" max="6429" width="10.140625" style="394" bestFit="1" customWidth="1"/>
    <col min="6430" max="6656" width="11.42578125" style="394"/>
    <col min="6657" max="6657" width="253" style="394" customWidth="1"/>
    <col min="6658" max="6658" width="39.42578125" style="394" customWidth="1"/>
    <col min="6659" max="6659" width="48.7109375" style="394" customWidth="1"/>
    <col min="6660" max="6660" width="41.140625" style="394" customWidth="1"/>
    <col min="6661" max="6661" width="48.7109375" style="394" customWidth="1"/>
    <col min="6662" max="6662" width="51.140625" style="394" customWidth="1"/>
    <col min="6663" max="6663" width="48.7109375" style="394" customWidth="1"/>
    <col min="6664" max="6664" width="64" style="394" customWidth="1"/>
    <col min="6665" max="6665" width="42.42578125" style="394" customWidth="1"/>
    <col min="6666" max="6666" width="39.42578125" style="394" customWidth="1"/>
    <col min="6667" max="6667" width="48.7109375" style="394" customWidth="1"/>
    <col min="6668" max="6668" width="41.140625" style="394" customWidth="1"/>
    <col min="6669" max="6669" width="48.7109375" style="394" customWidth="1"/>
    <col min="6670" max="6670" width="51.140625" style="394" customWidth="1"/>
    <col min="6671" max="6671" width="48.7109375" style="394" customWidth="1"/>
    <col min="6672" max="6672" width="64" style="394" customWidth="1"/>
    <col min="6673" max="6673" width="42.42578125" style="394" customWidth="1"/>
    <col min="6674" max="6674" width="6.5703125" style="394" customWidth="1"/>
    <col min="6675" max="6680" width="9.140625" style="394" customWidth="1"/>
    <col min="6681" max="6681" width="11.28515625" style="394" bestFit="1" customWidth="1"/>
    <col min="6682" max="6682" width="10.140625" style="394" bestFit="1" customWidth="1"/>
    <col min="6683" max="6684" width="9.140625" style="394" customWidth="1"/>
    <col min="6685" max="6685" width="10.140625" style="394" bestFit="1" customWidth="1"/>
    <col min="6686" max="6912" width="11.42578125" style="394"/>
    <col min="6913" max="6913" width="253" style="394" customWidth="1"/>
    <col min="6914" max="6914" width="39.42578125" style="394" customWidth="1"/>
    <col min="6915" max="6915" width="48.7109375" style="394" customWidth="1"/>
    <col min="6916" max="6916" width="41.140625" style="394" customWidth="1"/>
    <col min="6917" max="6917" width="48.7109375" style="394" customWidth="1"/>
    <col min="6918" max="6918" width="51.140625" style="394" customWidth="1"/>
    <col min="6919" max="6919" width="48.7109375" style="394" customWidth="1"/>
    <col min="6920" max="6920" width="64" style="394" customWidth="1"/>
    <col min="6921" max="6921" width="42.42578125" style="394" customWidth="1"/>
    <col min="6922" max="6922" width="39.42578125" style="394" customWidth="1"/>
    <col min="6923" max="6923" width="48.7109375" style="394" customWidth="1"/>
    <col min="6924" max="6924" width="41.140625" style="394" customWidth="1"/>
    <col min="6925" max="6925" width="48.7109375" style="394" customWidth="1"/>
    <col min="6926" max="6926" width="51.140625" style="394" customWidth="1"/>
    <col min="6927" max="6927" width="48.7109375" style="394" customWidth="1"/>
    <col min="6928" max="6928" width="64" style="394" customWidth="1"/>
    <col min="6929" max="6929" width="42.42578125" style="394" customWidth="1"/>
    <col min="6930" max="6930" width="6.5703125" style="394" customWidth="1"/>
    <col min="6931" max="6936" width="9.140625" style="394" customWidth="1"/>
    <col min="6937" max="6937" width="11.28515625" style="394" bestFit="1" customWidth="1"/>
    <col min="6938" max="6938" width="10.140625" style="394" bestFit="1" customWidth="1"/>
    <col min="6939" max="6940" width="9.140625" style="394" customWidth="1"/>
    <col min="6941" max="6941" width="10.140625" style="394" bestFit="1" customWidth="1"/>
    <col min="6942" max="7168" width="11.42578125" style="394"/>
    <col min="7169" max="7169" width="253" style="394" customWidth="1"/>
    <col min="7170" max="7170" width="39.42578125" style="394" customWidth="1"/>
    <col min="7171" max="7171" width="48.7109375" style="394" customWidth="1"/>
    <col min="7172" max="7172" width="41.140625" style="394" customWidth="1"/>
    <col min="7173" max="7173" width="48.7109375" style="394" customWidth="1"/>
    <col min="7174" max="7174" width="51.140625" style="394" customWidth="1"/>
    <col min="7175" max="7175" width="48.7109375" style="394" customWidth="1"/>
    <col min="7176" max="7176" width="64" style="394" customWidth="1"/>
    <col min="7177" max="7177" width="42.42578125" style="394" customWidth="1"/>
    <col min="7178" max="7178" width="39.42578125" style="394" customWidth="1"/>
    <col min="7179" max="7179" width="48.7109375" style="394" customWidth="1"/>
    <col min="7180" max="7180" width="41.140625" style="394" customWidth="1"/>
    <col min="7181" max="7181" width="48.7109375" style="394" customWidth="1"/>
    <col min="7182" max="7182" width="51.140625" style="394" customWidth="1"/>
    <col min="7183" max="7183" width="48.7109375" style="394" customWidth="1"/>
    <col min="7184" max="7184" width="64" style="394" customWidth="1"/>
    <col min="7185" max="7185" width="42.42578125" style="394" customWidth="1"/>
    <col min="7186" max="7186" width="6.5703125" style="394" customWidth="1"/>
    <col min="7187" max="7192" width="9.140625" style="394" customWidth="1"/>
    <col min="7193" max="7193" width="11.28515625" style="394" bestFit="1" customWidth="1"/>
    <col min="7194" max="7194" width="10.140625" style="394" bestFit="1" customWidth="1"/>
    <col min="7195" max="7196" width="9.140625" style="394" customWidth="1"/>
    <col min="7197" max="7197" width="10.140625" style="394" bestFit="1" customWidth="1"/>
    <col min="7198" max="7424" width="11.42578125" style="394"/>
    <col min="7425" max="7425" width="253" style="394" customWidth="1"/>
    <col min="7426" max="7426" width="39.42578125" style="394" customWidth="1"/>
    <col min="7427" max="7427" width="48.7109375" style="394" customWidth="1"/>
    <col min="7428" max="7428" width="41.140625" style="394" customWidth="1"/>
    <col min="7429" max="7429" width="48.7109375" style="394" customWidth="1"/>
    <col min="7430" max="7430" width="51.140625" style="394" customWidth="1"/>
    <col min="7431" max="7431" width="48.7109375" style="394" customWidth="1"/>
    <col min="7432" max="7432" width="64" style="394" customWidth="1"/>
    <col min="7433" max="7433" width="42.42578125" style="394" customWidth="1"/>
    <col min="7434" max="7434" width="39.42578125" style="394" customWidth="1"/>
    <col min="7435" max="7435" width="48.7109375" style="394" customWidth="1"/>
    <col min="7436" max="7436" width="41.140625" style="394" customWidth="1"/>
    <col min="7437" max="7437" width="48.7109375" style="394" customWidth="1"/>
    <col min="7438" max="7438" width="51.140625" style="394" customWidth="1"/>
    <col min="7439" max="7439" width="48.7109375" style="394" customWidth="1"/>
    <col min="7440" max="7440" width="64" style="394" customWidth="1"/>
    <col min="7441" max="7441" width="42.42578125" style="394" customWidth="1"/>
    <col min="7442" max="7442" width="6.5703125" style="394" customWidth="1"/>
    <col min="7443" max="7448" width="9.140625" style="394" customWidth="1"/>
    <col min="7449" max="7449" width="11.28515625" style="394" bestFit="1" customWidth="1"/>
    <col min="7450" max="7450" width="10.140625" style="394" bestFit="1" customWidth="1"/>
    <col min="7451" max="7452" width="9.140625" style="394" customWidth="1"/>
    <col min="7453" max="7453" width="10.140625" style="394" bestFit="1" customWidth="1"/>
    <col min="7454" max="7680" width="11.42578125" style="394"/>
    <col min="7681" max="7681" width="253" style="394" customWidth="1"/>
    <col min="7682" max="7682" width="39.42578125" style="394" customWidth="1"/>
    <col min="7683" max="7683" width="48.7109375" style="394" customWidth="1"/>
    <col min="7684" max="7684" width="41.140625" style="394" customWidth="1"/>
    <col min="7685" max="7685" width="48.7109375" style="394" customWidth="1"/>
    <col min="7686" max="7686" width="51.140625" style="394" customWidth="1"/>
    <col min="7687" max="7687" width="48.7109375" style="394" customWidth="1"/>
    <col min="7688" max="7688" width="64" style="394" customWidth="1"/>
    <col min="7689" max="7689" width="42.42578125" style="394" customWidth="1"/>
    <col min="7690" max="7690" width="39.42578125" style="394" customWidth="1"/>
    <col min="7691" max="7691" width="48.7109375" style="394" customWidth="1"/>
    <col min="7692" max="7692" width="41.140625" style="394" customWidth="1"/>
    <col min="7693" max="7693" width="48.7109375" style="394" customWidth="1"/>
    <col min="7694" max="7694" width="51.140625" style="394" customWidth="1"/>
    <col min="7695" max="7695" width="48.7109375" style="394" customWidth="1"/>
    <col min="7696" max="7696" width="64" style="394" customWidth="1"/>
    <col min="7697" max="7697" width="42.42578125" style="394" customWidth="1"/>
    <col min="7698" max="7698" width="6.5703125" style="394" customWidth="1"/>
    <col min="7699" max="7704" width="9.140625" style="394" customWidth="1"/>
    <col min="7705" max="7705" width="11.28515625" style="394" bestFit="1" customWidth="1"/>
    <col min="7706" max="7706" width="10.140625" style="394" bestFit="1" customWidth="1"/>
    <col min="7707" max="7708" width="9.140625" style="394" customWidth="1"/>
    <col min="7709" max="7709" width="10.140625" style="394" bestFit="1" customWidth="1"/>
    <col min="7710" max="7936" width="11.42578125" style="394"/>
    <col min="7937" max="7937" width="253" style="394" customWidth="1"/>
    <col min="7938" max="7938" width="39.42578125" style="394" customWidth="1"/>
    <col min="7939" max="7939" width="48.7109375" style="394" customWidth="1"/>
    <col min="7940" max="7940" width="41.140625" style="394" customWidth="1"/>
    <col min="7941" max="7941" width="48.7109375" style="394" customWidth="1"/>
    <col min="7942" max="7942" width="51.140625" style="394" customWidth="1"/>
    <col min="7943" max="7943" width="48.7109375" style="394" customWidth="1"/>
    <col min="7944" max="7944" width="64" style="394" customWidth="1"/>
    <col min="7945" max="7945" width="42.42578125" style="394" customWidth="1"/>
    <col min="7946" max="7946" width="39.42578125" style="394" customWidth="1"/>
    <col min="7947" max="7947" width="48.7109375" style="394" customWidth="1"/>
    <col min="7948" max="7948" width="41.140625" style="394" customWidth="1"/>
    <col min="7949" max="7949" width="48.7109375" style="394" customWidth="1"/>
    <col min="7950" max="7950" width="51.140625" style="394" customWidth="1"/>
    <col min="7951" max="7951" width="48.7109375" style="394" customWidth="1"/>
    <col min="7952" max="7952" width="64" style="394" customWidth="1"/>
    <col min="7953" max="7953" width="42.42578125" style="394" customWidth="1"/>
    <col min="7954" max="7954" width="6.5703125" style="394" customWidth="1"/>
    <col min="7955" max="7960" width="9.140625" style="394" customWidth="1"/>
    <col min="7961" max="7961" width="11.28515625" style="394" bestFit="1" customWidth="1"/>
    <col min="7962" max="7962" width="10.140625" style="394" bestFit="1" customWidth="1"/>
    <col min="7963" max="7964" width="9.140625" style="394" customWidth="1"/>
    <col min="7965" max="7965" width="10.140625" style="394" bestFit="1" customWidth="1"/>
    <col min="7966" max="8192" width="11.42578125" style="394"/>
    <col min="8193" max="8193" width="253" style="394" customWidth="1"/>
    <col min="8194" max="8194" width="39.42578125" style="394" customWidth="1"/>
    <col min="8195" max="8195" width="48.7109375" style="394" customWidth="1"/>
    <col min="8196" max="8196" width="41.140625" style="394" customWidth="1"/>
    <col min="8197" max="8197" width="48.7109375" style="394" customWidth="1"/>
    <col min="8198" max="8198" width="51.140625" style="394" customWidth="1"/>
    <col min="8199" max="8199" width="48.7109375" style="394" customWidth="1"/>
    <col min="8200" max="8200" width="64" style="394" customWidth="1"/>
    <col min="8201" max="8201" width="42.42578125" style="394" customWidth="1"/>
    <col min="8202" max="8202" width="39.42578125" style="394" customWidth="1"/>
    <col min="8203" max="8203" width="48.7109375" style="394" customWidth="1"/>
    <col min="8204" max="8204" width="41.140625" style="394" customWidth="1"/>
    <col min="8205" max="8205" width="48.7109375" style="394" customWidth="1"/>
    <col min="8206" max="8206" width="51.140625" style="394" customWidth="1"/>
    <col min="8207" max="8207" width="48.7109375" style="394" customWidth="1"/>
    <col min="8208" max="8208" width="64" style="394" customWidth="1"/>
    <col min="8209" max="8209" width="42.42578125" style="394" customWidth="1"/>
    <col min="8210" max="8210" width="6.5703125" style="394" customWidth="1"/>
    <col min="8211" max="8216" width="9.140625" style="394" customWidth="1"/>
    <col min="8217" max="8217" width="11.28515625" style="394" bestFit="1" customWidth="1"/>
    <col min="8218" max="8218" width="10.140625" style="394" bestFit="1" customWidth="1"/>
    <col min="8219" max="8220" width="9.140625" style="394" customWidth="1"/>
    <col min="8221" max="8221" width="10.140625" style="394" bestFit="1" customWidth="1"/>
    <col min="8222" max="8448" width="11.42578125" style="394"/>
    <col min="8449" max="8449" width="253" style="394" customWidth="1"/>
    <col min="8450" max="8450" width="39.42578125" style="394" customWidth="1"/>
    <col min="8451" max="8451" width="48.7109375" style="394" customWidth="1"/>
    <col min="8452" max="8452" width="41.140625" style="394" customWidth="1"/>
    <col min="8453" max="8453" width="48.7109375" style="394" customWidth="1"/>
    <col min="8454" max="8454" width="51.140625" style="394" customWidth="1"/>
    <col min="8455" max="8455" width="48.7109375" style="394" customWidth="1"/>
    <col min="8456" max="8456" width="64" style="394" customWidth="1"/>
    <col min="8457" max="8457" width="42.42578125" style="394" customWidth="1"/>
    <col min="8458" max="8458" width="39.42578125" style="394" customWidth="1"/>
    <col min="8459" max="8459" width="48.7109375" style="394" customWidth="1"/>
    <col min="8460" max="8460" width="41.140625" style="394" customWidth="1"/>
    <col min="8461" max="8461" width="48.7109375" style="394" customWidth="1"/>
    <col min="8462" max="8462" width="51.140625" style="394" customWidth="1"/>
    <col min="8463" max="8463" width="48.7109375" style="394" customWidth="1"/>
    <col min="8464" max="8464" width="64" style="394" customWidth="1"/>
    <col min="8465" max="8465" width="42.42578125" style="394" customWidth="1"/>
    <col min="8466" max="8466" width="6.5703125" style="394" customWidth="1"/>
    <col min="8467" max="8472" width="9.140625" style="394" customWidth="1"/>
    <col min="8473" max="8473" width="11.28515625" style="394" bestFit="1" customWidth="1"/>
    <col min="8474" max="8474" width="10.140625" style="394" bestFit="1" customWidth="1"/>
    <col min="8475" max="8476" width="9.140625" style="394" customWidth="1"/>
    <col min="8477" max="8477" width="10.140625" style="394" bestFit="1" customWidth="1"/>
    <col min="8478" max="8704" width="11.42578125" style="394"/>
    <col min="8705" max="8705" width="253" style="394" customWidth="1"/>
    <col min="8706" max="8706" width="39.42578125" style="394" customWidth="1"/>
    <col min="8707" max="8707" width="48.7109375" style="394" customWidth="1"/>
    <col min="8708" max="8708" width="41.140625" style="394" customWidth="1"/>
    <col min="8709" max="8709" width="48.7109375" style="394" customWidth="1"/>
    <col min="8710" max="8710" width="51.140625" style="394" customWidth="1"/>
    <col min="8711" max="8711" width="48.7109375" style="394" customWidth="1"/>
    <col min="8712" max="8712" width="64" style="394" customWidth="1"/>
    <col min="8713" max="8713" width="42.42578125" style="394" customWidth="1"/>
    <col min="8714" max="8714" width="39.42578125" style="394" customWidth="1"/>
    <col min="8715" max="8715" width="48.7109375" style="394" customWidth="1"/>
    <col min="8716" max="8716" width="41.140625" style="394" customWidth="1"/>
    <col min="8717" max="8717" width="48.7109375" style="394" customWidth="1"/>
    <col min="8718" max="8718" width="51.140625" style="394" customWidth="1"/>
    <col min="8719" max="8719" width="48.7109375" style="394" customWidth="1"/>
    <col min="8720" max="8720" width="64" style="394" customWidth="1"/>
    <col min="8721" max="8721" width="42.42578125" style="394" customWidth="1"/>
    <col min="8722" max="8722" width="6.5703125" style="394" customWidth="1"/>
    <col min="8723" max="8728" width="9.140625" style="394" customWidth="1"/>
    <col min="8729" max="8729" width="11.28515625" style="394" bestFit="1" customWidth="1"/>
    <col min="8730" max="8730" width="10.140625" style="394" bestFit="1" customWidth="1"/>
    <col min="8731" max="8732" width="9.140625" style="394" customWidth="1"/>
    <col min="8733" max="8733" width="10.140625" style="394" bestFit="1" customWidth="1"/>
    <col min="8734" max="8960" width="11.42578125" style="394"/>
    <col min="8961" max="8961" width="253" style="394" customWidth="1"/>
    <col min="8962" max="8962" width="39.42578125" style="394" customWidth="1"/>
    <col min="8963" max="8963" width="48.7109375" style="394" customWidth="1"/>
    <col min="8964" max="8964" width="41.140625" style="394" customWidth="1"/>
    <col min="8965" max="8965" width="48.7109375" style="394" customWidth="1"/>
    <col min="8966" max="8966" width="51.140625" style="394" customWidth="1"/>
    <col min="8967" max="8967" width="48.7109375" style="394" customWidth="1"/>
    <col min="8968" max="8968" width="64" style="394" customWidth="1"/>
    <col min="8969" max="8969" width="42.42578125" style="394" customWidth="1"/>
    <col min="8970" max="8970" width="39.42578125" style="394" customWidth="1"/>
    <col min="8971" max="8971" width="48.7109375" style="394" customWidth="1"/>
    <col min="8972" max="8972" width="41.140625" style="394" customWidth="1"/>
    <col min="8973" max="8973" width="48.7109375" style="394" customWidth="1"/>
    <col min="8974" max="8974" width="51.140625" style="394" customWidth="1"/>
    <col min="8975" max="8975" width="48.7109375" style="394" customWidth="1"/>
    <col min="8976" max="8976" width="64" style="394" customWidth="1"/>
    <col min="8977" max="8977" width="42.42578125" style="394" customWidth="1"/>
    <col min="8978" max="8978" width="6.5703125" style="394" customWidth="1"/>
    <col min="8979" max="8984" width="9.140625" style="394" customWidth="1"/>
    <col min="8985" max="8985" width="11.28515625" style="394" bestFit="1" customWidth="1"/>
    <col min="8986" max="8986" width="10.140625" style="394" bestFit="1" customWidth="1"/>
    <col min="8987" max="8988" width="9.140625" style="394" customWidth="1"/>
    <col min="8989" max="8989" width="10.140625" style="394" bestFit="1" customWidth="1"/>
    <col min="8990" max="9216" width="11.42578125" style="394"/>
    <col min="9217" max="9217" width="253" style="394" customWidth="1"/>
    <col min="9218" max="9218" width="39.42578125" style="394" customWidth="1"/>
    <col min="9219" max="9219" width="48.7109375" style="394" customWidth="1"/>
    <col min="9220" max="9220" width="41.140625" style="394" customWidth="1"/>
    <col min="9221" max="9221" width="48.7109375" style="394" customWidth="1"/>
    <col min="9222" max="9222" width="51.140625" style="394" customWidth="1"/>
    <col min="9223" max="9223" width="48.7109375" style="394" customWidth="1"/>
    <col min="9224" max="9224" width="64" style="394" customWidth="1"/>
    <col min="9225" max="9225" width="42.42578125" style="394" customWidth="1"/>
    <col min="9226" max="9226" width="39.42578125" style="394" customWidth="1"/>
    <col min="9227" max="9227" width="48.7109375" style="394" customWidth="1"/>
    <col min="9228" max="9228" width="41.140625" style="394" customWidth="1"/>
    <col min="9229" max="9229" width="48.7109375" style="394" customWidth="1"/>
    <col min="9230" max="9230" width="51.140625" style="394" customWidth="1"/>
    <col min="9231" max="9231" width="48.7109375" style="394" customWidth="1"/>
    <col min="9232" max="9232" width="64" style="394" customWidth="1"/>
    <col min="9233" max="9233" width="42.42578125" style="394" customWidth="1"/>
    <col min="9234" max="9234" width="6.5703125" style="394" customWidth="1"/>
    <col min="9235" max="9240" width="9.140625" style="394" customWidth="1"/>
    <col min="9241" max="9241" width="11.28515625" style="394" bestFit="1" customWidth="1"/>
    <col min="9242" max="9242" width="10.140625" style="394" bestFit="1" customWidth="1"/>
    <col min="9243" max="9244" width="9.140625" style="394" customWidth="1"/>
    <col min="9245" max="9245" width="10.140625" style="394" bestFit="1" customWidth="1"/>
    <col min="9246" max="9472" width="11.42578125" style="394"/>
    <col min="9473" max="9473" width="253" style="394" customWidth="1"/>
    <col min="9474" max="9474" width="39.42578125" style="394" customWidth="1"/>
    <col min="9475" max="9475" width="48.7109375" style="394" customWidth="1"/>
    <col min="9476" max="9476" width="41.140625" style="394" customWidth="1"/>
    <col min="9477" max="9477" width="48.7109375" style="394" customWidth="1"/>
    <col min="9478" max="9478" width="51.140625" style="394" customWidth="1"/>
    <col min="9479" max="9479" width="48.7109375" style="394" customWidth="1"/>
    <col min="9480" max="9480" width="64" style="394" customWidth="1"/>
    <col min="9481" max="9481" width="42.42578125" style="394" customWidth="1"/>
    <col min="9482" max="9482" width="39.42578125" style="394" customWidth="1"/>
    <col min="9483" max="9483" width="48.7109375" style="394" customWidth="1"/>
    <col min="9484" max="9484" width="41.140625" style="394" customWidth="1"/>
    <col min="9485" max="9485" width="48.7109375" style="394" customWidth="1"/>
    <col min="9486" max="9486" width="51.140625" style="394" customWidth="1"/>
    <col min="9487" max="9487" width="48.7109375" style="394" customWidth="1"/>
    <col min="9488" max="9488" width="64" style="394" customWidth="1"/>
    <col min="9489" max="9489" width="42.42578125" style="394" customWidth="1"/>
    <col min="9490" max="9490" width="6.5703125" style="394" customWidth="1"/>
    <col min="9491" max="9496" width="9.140625" style="394" customWidth="1"/>
    <col min="9497" max="9497" width="11.28515625" style="394" bestFit="1" customWidth="1"/>
    <col min="9498" max="9498" width="10.140625" style="394" bestFit="1" customWidth="1"/>
    <col min="9499" max="9500" width="9.140625" style="394" customWidth="1"/>
    <col min="9501" max="9501" width="10.140625" style="394" bestFit="1" customWidth="1"/>
    <col min="9502" max="9728" width="11.42578125" style="394"/>
    <col min="9729" max="9729" width="253" style="394" customWidth="1"/>
    <col min="9730" max="9730" width="39.42578125" style="394" customWidth="1"/>
    <col min="9731" max="9731" width="48.7109375" style="394" customWidth="1"/>
    <col min="9732" max="9732" width="41.140625" style="394" customWidth="1"/>
    <col min="9733" max="9733" width="48.7109375" style="394" customWidth="1"/>
    <col min="9734" max="9734" width="51.140625" style="394" customWidth="1"/>
    <col min="9735" max="9735" width="48.7109375" style="394" customWidth="1"/>
    <col min="9736" max="9736" width="64" style="394" customWidth="1"/>
    <col min="9737" max="9737" width="42.42578125" style="394" customWidth="1"/>
    <col min="9738" max="9738" width="39.42578125" style="394" customWidth="1"/>
    <col min="9739" max="9739" width="48.7109375" style="394" customWidth="1"/>
    <col min="9740" max="9740" width="41.140625" style="394" customWidth="1"/>
    <col min="9741" max="9741" width="48.7109375" style="394" customWidth="1"/>
    <col min="9742" max="9742" width="51.140625" style="394" customWidth="1"/>
    <col min="9743" max="9743" width="48.7109375" style="394" customWidth="1"/>
    <col min="9744" max="9744" width="64" style="394" customWidth="1"/>
    <col min="9745" max="9745" width="42.42578125" style="394" customWidth="1"/>
    <col min="9746" max="9746" width="6.5703125" style="394" customWidth="1"/>
    <col min="9747" max="9752" width="9.140625" style="394" customWidth="1"/>
    <col min="9753" max="9753" width="11.28515625" style="394" bestFit="1" customWidth="1"/>
    <col min="9754" max="9754" width="10.140625" style="394" bestFit="1" customWidth="1"/>
    <col min="9755" max="9756" width="9.140625" style="394" customWidth="1"/>
    <col min="9757" max="9757" width="10.140625" style="394" bestFit="1" customWidth="1"/>
    <col min="9758" max="9984" width="11.42578125" style="394"/>
    <col min="9985" max="9985" width="253" style="394" customWidth="1"/>
    <col min="9986" max="9986" width="39.42578125" style="394" customWidth="1"/>
    <col min="9987" max="9987" width="48.7109375" style="394" customWidth="1"/>
    <col min="9988" max="9988" width="41.140625" style="394" customWidth="1"/>
    <col min="9989" max="9989" width="48.7109375" style="394" customWidth="1"/>
    <col min="9990" max="9990" width="51.140625" style="394" customWidth="1"/>
    <col min="9991" max="9991" width="48.7109375" style="394" customWidth="1"/>
    <col min="9992" max="9992" width="64" style="394" customWidth="1"/>
    <col min="9993" max="9993" width="42.42578125" style="394" customWidth="1"/>
    <col min="9994" max="9994" width="39.42578125" style="394" customWidth="1"/>
    <col min="9995" max="9995" width="48.7109375" style="394" customWidth="1"/>
    <col min="9996" max="9996" width="41.140625" style="394" customWidth="1"/>
    <col min="9997" max="9997" width="48.7109375" style="394" customWidth="1"/>
    <col min="9998" max="9998" width="51.140625" style="394" customWidth="1"/>
    <col min="9999" max="9999" width="48.7109375" style="394" customWidth="1"/>
    <col min="10000" max="10000" width="64" style="394" customWidth="1"/>
    <col min="10001" max="10001" width="42.42578125" style="394" customWidth="1"/>
    <col min="10002" max="10002" width="6.5703125" style="394" customWidth="1"/>
    <col min="10003" max="10008" width="9.140625" style="394" customWidth="1"/>
    <col min="10009" max="10009" width="11.28515625" style="394" bestFit="1" customWidth="1"/>
    <col min="10010" max="10010" width="10.140625" style="394" bestFit="1" customWidth="1"/>
    <col min="10011" max="10012" width="9.140625" style="394" customWidth="1"/>
    <col min="10013" max="10013" width="10.140625" style="394" bestFit="1" customWidth="1"/>
    <col min="10014" max="10240" width="11.42578125" style="394"/>
    <col min="10241" max="10241" width="253" style="394" customWidth="1"/>
    <col min="10242" max="10242" width="39.42578125" style="394" customWidth="1"/>
    <col min="10243" max="10243" width="48.7109375" style="394" customWidth="1"/>
    <col min="10244" max="10244" width="41.140625" style="394" customWidth="1"/>
    <col min="10245" max="10245" width="48.7109375" style="394" customWidth="1"/>
    <col min="10246" max="10246" width="51.140625" style="394" customWidth="1"/>
    <col min="10247" max="10247" width="48.7109375" style="394" customWidth="1"/>
    <col min="10248" max="10248" width="64" style="394" customWidth="1"/>
    <col min="10249" max="10249" width="42.42578125" style="394" customWidth="1"/>
    <col min="10250" max="10250" width="39.42578125" style="394" customWidth="1"/>
    <col min="10251" max="10251" width="48.7109375" style="394" customWidth="1"/>
    <col min="10252" max="10252" width="41.140625" style="394" customWidth="1"/>
    <col min="10253" max="10253" width="48.7109375" style="394" customWidth="1"/>
    <col min="10254" max="10254" width="51.140625" style="394" customWidth="1"/>
    <col min="10255" max="10255" width="48.7109375" style="394" customWidth="1"/>
    <col min="10256" max="10256" width="64" style="394" customWidth="1"/>
    <col min="10257" max="10257" width="42.42578125" style="394" customWidth="1"/>
    <col min="10258" max="10258" width="6.5703125" style="394" customWidth="1"/>
    <col min="10259" max="10264" width="9.140625" style="394" customWidth="1"/>
    <col min="10265" max="10265" width="11.28515625" style="394" bestFit="1" customWidth="1"/>
    <col min="10266" max="10266" width="10.140625" style="394" bestFit="1" customWidth="1"/>
    <col min="10267" max="10268" width="9.140625" style="394" customWidth="1"/>
    <col min="10269" max="10269" width="10.140625" style="394" bestFit="1" customWidth="1"/>
    <col min="10270" max="10496" width="11.42578125" style="394"/>
    <col min="10497" max="10497" width="253" style="394" customWidth="1"/>
    <col min="10498" max="10498" width="39.42578125" style="394" customWidth="1"/>
    <col min="10499" max="10499" width="48.7109375" style="394" customWidth="1"/>
    <col min="10500" max="10500" width="41.140625" style="394" customWidth="1"/>
    <col min="10501" max="10501" width="48.7109375" style="394" customWidth="1"/>
    <col min="10502" max="10502" width="51.140625" style="394" customWidth="1"/>
    <col min="10503" max="10503" width="48.7109375" style="394" customWidth="1"/>
    <col min="10504" max="10504" width="64" style="394" customWidth="1"/>
    <col min="10505" max="10505" width="42.42578125" style="394" customWidth="1"/>
    <col min="10506" max="10506" width="39.42578125" style="394" customWidth="1"/>
    <col min="10507" max="10507" width="48.7109375" style="394" customWidth="1"/>
    <col min="10508" max="10508" width="41.140625" style="394" customWidth="1"/>
    <col min="10509" max="10509" width="48.7109375" style="394" customWidth="1"/>
    <col min="10510" max="10510" width="51.140625" style="394" customWidth="1"/>
    <col min="10511" max="10511" width="48.7109375" style="394" customWidth="1"/>
    <col min="10512" max="10512" width="64" style="394" customWidth="1"/>
    <col min="10513" max="10513" width="42.42578125" style="394" customWidth="1"/>
    <col min="10514" max="10514" width="6.5703125" style="394" customWidth="1"/>
    <col min="10515" max="10520" width="9.140625" style="394" customWidth="1"/>
    <col min="10521" max="10521" width="11.28515625" style="394" bestFit="1" customWidth="1"/>
    <col min="10522" max="10522" width="10.140625" style="394" bestFit="1" customWidth="1"/>
    <col min="10523" max="10524" width="9.140625" style="394" customWidth="1"/>
    <col min="10525" max="10525" width="10.140625" style="394" bestFit="1" customWidth="1"/>
    <col min="10526" max="10752" width="11.42578125" style="394"/>
    <col min="10753" max="10753" width="253" style="394" customWidth="1"/>
    <col min="10754" max="10754" width="39.42578125" style="394" customWidth="1"/>
    <col min="10755" max="10755" width="48.7109375" style="394" customWidth="1"/>
    <col min="10756" max="10756" width="41.140625" style="394" customWidth="1"/>
    <col min="10757" max="10757" width="48.7109375" style="394" customWidth="1"/>
    <col min="10758" max="10758" width="51.140625" style="394" customWidth="1"/>
    <col min="10759" max="10759" width="48.7109375" style="394" customWidth="1"/>
    <col min="10760" max="10760" width="64" style="394" customWidth="1"/>
    <col min="10761" max="10761" width="42.42578125" style="394" customWidth="1"/>
    <col min="10762" max="10762" width="39.42578125" style="394" customWidth="1"/>
    <col min="10763" max="10763" width="48.7109375" style="394" customWidth="1"/>
    <col min="10764" max="10764" width="41.140625" style="394" customWidth="1"/>
    <col min="10765" max="10765" width="48.7109375" style="394" customWidth="1"/>
    <col min="10766" max="10766" width="51.140625" style="394" customWidth="1"/>
    <col min="10767" max="10767" width="48.7109375" style="394" customWidth="1"/>
    <col min="10768" max="10768" width="64" style="394" customWidth="1"/>
    <col min="10769" max="10769" width="42.42578125" style="394" customWidth="1"/>
    <col min="10770" max="10770" width="6.5703125" style="394" customWidth="1"/>
    <col min="10771" max="10776" width="9.140625" style="394" customWidth="1"/>
    <col min="10777" max="10777" width="11.28515625" style="394" bestFit="1" customWidth="1"/>
    <col min="10778" max="10778" width="10.140625" style="394" bestFit="1" customWidth="1"/>
    <col min="10779" max="10780" width="9.140625" style="394" customWidth="1"/>
    <col min="10781" max="10781" width="10.140625" style="394" bestFit="1" customWidth="1"/>
    <col min="10782" max="11008" width="11.42578125" style="394"/>
    <col min="11009" max="11009" width="253" style="394" customWidth="1"/>
    <col min="11010" max="11010" width="39.42578125" style="394" customWidth="1"/>
    <col min="11011" max="11011" width="48.7109375" style="394" customWidth="1"/>
    <col min="11012" max="11012" width="41.140625" style="394" customWidth="1"/>
    <col min="11013" max="11013" width="48.7109375" style="394" customWidth="1"/>
    <col min="11014" max="11014" width="51.140625" style="394" customWidth="1"/>
    <col min="11015" max="11015" width="48.7109375" style="394" customWidth="1"/>
    <col min="11016" max="11016" width="64" style="394" customWidth="1"/>
    <col min="11017" max="11017" width="42.42578125" style="394" customWidth="1"/>
    <col min="11018" max="11018" width="39.42578125" style="394" customWidth="1"/>
    <col min="11019" max="11019" width="48.7109375" style="394" customWidth="1"/>
    <col min="11020" max="11020" width="41.140625" style="394" customWidth="1"/>
    <col min="11021" max="11021" width="48.7109375" style="394" customWidth="1"/>
    <col min="11022" max="11022" width="51.140625" style="394" customWidth="1"/>
    <col min="11023" max="11023" width="48.7109375" style="394" customWidth="1"/>
    <col min="11024" max="11024" width="64" style="394" customWidth="1"/>
    <col min="11025" max="11025" width="42.42578125" style="394" customWidth="1"/>
    <col min="11026" max="11026" width="6.5703125" style="394" customWidth="1"/>
    <col min="11027" max="11032" width="9.140625" style="394" customWidth="1"/>
    <col min="11033" max="11033" width="11.28515625" style="394" bestFit="1" customWidth="1"/>
    <col min="11034" max="11034" width="10.140625" style="394" bestFit="1" customWidth="1"/>
    <col min="11035" max="11036" width="9.140625" style="394" customWidth="1"/>
    <col min="11037" max="11037" width="10.140625" style="394" bestFit="1" customWidth="1"/>
    <col min="11038" max="11264" width="11.42578125" style="394"/>
    <col min="11265" max="11265" width="253" style="394" customWidth="1"/>
    <col min="11266" max="11266" width="39.42578125" style="394" customWidth="1"/>
    <col min="11267" max="11267" width="48.7109375" style="394" customWidth="1"/>
    <col min="11268" max="11268" width="41.140625" style="394" customWidth="1"/>
    <col min="11269" max="11269" width="48.7109375" style="394" customWidth="1"/>
    <col min="11270" max="11270" width="51.140625" style="394" customWidth="1"/>
    <col min="11271" max="11271" width="48.7109375" style="394" customWidth="1"/>
    <col min="11272" max="11272" width="64" style="394" customWidth="1"/>
    <col min="11273" max="11273" width="42.42578125" style="394" customWidth="1"/>
    <col min="11274" max="11274" width="39.42578125" style="394" customWidth="1"/>
    <col min="11275" max="11275" width="48.7109375" style="394" customWidth="1"/>
    <col min="11276" max="11276" width="41.140625" style="394" customWidth="1"/>
    <col min="11277" max="11277" width="48.7109375" style="394" customWidth="1"/>
    <col min="11278" max="11278" width="51.140625" style="394" customWidth="1"/>
    <col min="11279" max="11279" width="48.7109375" style="394" customWidth="1"/>
    <col min="11280" max="11280" width="64" style="394" customWidth="1"/>
    <col min="11281" max="11281" width="42.42578125" style="394" customWidth="1"/>
    <col min="11282" max="11282" width="6.5703125" style="394" customWidth="1"/>
    <col min="11283" max="11288" width="9.140625" style="394" customWidth="1"/>
    <col min="11289" max="11289" width="11.28515625" style="394" bestFit="1" customWidth="1"/>
    <col min="11290" max="11290" width="10.140625" style="394" bestFit="1" customWidth="1"/>
    <col min="11291" max="11292" width="9.140625" style="394" customWidth="1"/>
    <col min="11293" max="11293" width="10.140625" style="394" bestFit="1" customWidth="1"/>
    <col min="11294" max="11520" width="11.42578125" style="394"/>
    <col min="11521" max="11521" width="253" style="394" customWidth="1"/>
    <col min="11522" max="11522" width="39.42578125" style="394" customWidth="1"/>
    <col min="11523" max="11523" width="48.7109375" style="394" customWidth="1"/>
    <col min="11524" max="11524" width="41.140625" style="394" customWidth="1"/>
    <col min="11525" max="11525" width="48.7109375" style="394" customWidth="1"/>
    <col min="11526" max="11526" width="51.140625" style="394" customWidth="1"/>
    <col min="11527" max="11527" width="48.7109375" style="394" customWidth="1"/>
    <col min="11528" max="11528" width="64" style="394" customWidth="1"/>
    <col min="11529" max="11529" width="42.42578125" style="394" customWidth="1"/>
    <col min="11530" max="11530" width="39.42578125" style="394" customWidth="1"/>
    <col min="11531" max="11531" width="48.7109375" style="394" customWidth="1"/>
    <col min="11532" max="11532" width="41.140625" style="394" customWidth="1"/>
    <col min="11533" max="11533" width="48.7109375" style="394" customWidth="1"/>
    <col min="11534" max="11534" width="51.140625" style="394" customWidth="1"/>
    <col min="11535" max="11535" width="48.7109375" style="394" customWidth="1"/>
    <col min="11536" max="11536" width="64" style="394" customWidth="1"/>
    <col min="11537" max="11537" width="42.42578125" style="394" customWidth="1"/>
    <col min="11538" max="11538" width="6.5703125" style="394" customWidth="1"/>
    <col min="11539" max="11544" width="9.140625" style="394" customWidth="1"/>
    <col min="11545" max="11545" width="11.28515625" style="394" bestFit="1" customWidth="1"/>
    <col min="11546" max="11546" width="10.140625" style="394" bestFit="1" customWidth="1"/>
    <col min="11547" max="11548" width="9.140625" style="394" customWidth="1"/>
    <col min="11549" max="11549" width="10.140625" style="394" bestFit="1" customWidth="1"/>
    <col min="11550" max="11776" width="11.42578125" style="394"/>
    <col min="11777" max="11777" width="253" style="394" customWidth="1"/>
    <col min="11778" max="11778" width="39.42578125" style="394" customWidth="1"/>
    <col min="11779" max="11779" width="48.7109375" style="394" customWidth="1"/>
    <col min="11780" max="11780" width="41.140625" style="394" customWidth="1"/>
    <col min="11781" max="11781" width="48.7109375" style="394" customWidth="1"/>
    <col min="11782" max="11782" width="51.140625" style="394" customWidth="1"/>
    <col min="11783" max="11783" width="48.7109375" style="394" customWidth="1"/>
    <col min="11784" max="11784" width="64" style="394" customWidth="1"/>
    <col min="11785" max="11785" width="42.42578125" style="394" customWidth="1"/>
    <col min="11786" max="11786" width="39.42578125" style="394" customWidth="1"/>
    <col min="11787" max="11787" width="48.7109375" style="394" customWidth="1"/>
    <col min="11788" max="11788" width="41.140625" style="394" customWidth="1"/>
    <col min="11789" max="11789" width="48.7109375" style="394" customWidth="1"/>
    <col min="11790" max="11790" width="51.140625" style="394" customWidth="1"/>
    <col min="11791" max="11791" width="48.7109375" style="394" customWidth="1"/>
    <col min="11792" max="11792" width="64" style="394" customWidth="1"/>
    <col min="11793" max="11793" width="42.42578125" style="394" customWidth="1"/>
    <col min="11794" max="11794" width="6.5703125" style="394" customWidth="1"/>
    <col min="11795" max="11800" width="9.140625" style="394" customWidth="1"/>
    <col min="11801" max="11801" width="11.28515625" style="394" bestFit="1" customWidth="1"/>
    <col min="11802" max="11802" width="10.140625" style="394" bestFit="1" customWidth="1"/>
    <col min="11803" max="11804" width="9.140625" style="394" customWidth="1"/>
    <col min="11805" max="11805" width="10.140625" style="394" bestFit="1" customWidth="1"/>
    <col min="11806" max="12032" width="11.42578125" style="394"/>
    <col min="12033" max="12033" width="253" style="394" customWidth="1"/>
    <col min="12034" max="12034" width="39.42578125" style="394" customWidth="1"/>
    <col min="12035" max="12035" width="48.7109375" style="394" customWidth="1"/>
    <col min="12036" max="12036" width="41.140625" style="394" customWidth="1"/>
    <col min="12037" max="12037" width="48.7109375" style="394" customWidth="1"/>
    <col min="12038" max="12038" width="51.140625" style="394" customWidth="1"/>
    <col min="12039" max="12039" width="48.7109375" style="394" customWidth="1"/>
    <col min="12040" max="12040" width="64" style="394" customWidth="1"/>
    <col min="12041" max="12041" width="42.42578125" style="394" customWidth="1"/>
    <col min="12042" max="12042" width="39.42578125" style="394" customWidth="1"/>
    <col min="12043" max="12043" width="48.7109375" style="394" customWidth="1"/>
    <col min="12044" max="12044" width="41.140625" style="394" customWidth="1"/>
    <col min="12045" max="12045" width="48.7109375" style="394" customWidth="1"/>
    <col min="12046" max="12046" width="51.140625" style="394" customWidth="1"/>
    <col min="12047" max="12047" width="48.7109375" style="394" customWidth="1"/>
    <col min="12048" max="12048" width="64" style="394" customWidth="1"/>
    <col min="12049" max="12049" width="42.42578125" style="394" customWidth="1"/>
    <col min="12050" max="12050" width="6.5703125" style="394" customWidth="1"/>
    <col min="12051" max="12056" width="9.140625" style="394" customWidth="1"/>
    <col min="12057" max="12057" width="11.28515625" style="394" bestFit="1" customWidth="1"/>
    <col min="12058" max="12058" width="10.140625" style="394" bestFit="1" customWidth="1"/>
    <col min="12059" max="12060" width="9.140625" style="394" customWidth="1"/>
    <col min="12061" max="12061" width="10.140625" style="394" bestFit="1" customWidth="1"/>
    <col min="12062" max="12288" width="11.42578125" style="394"/>
    <col min="12289" max="12289" width="253" style="394" customWidth="1"/>
    <col min="12290" max="12290" width="39.42578125" style="394" customWidth="1"/>
    <col min="12291" max="12291" width="48.7109375" style="394" customWidth="1"/>
    <col min="12292" max="12292" width="41.140625" style="394" customWidth="1"/>
    <col min="12293" max="12293" width="48.7109375" style="394" customWidth="1"/>
    <col min="12294" max="12294" width="51.140625" style="394" customWidth="1"/>
    <col min="12295" max="12295" width="48.7109375" style="394" customWidth="1"/>
    <col min="12296" max="12296" width="64" style="394" customWidth="1"/>
    <col min="12297" max="12297" width="42.42578125" style="394" customWidth="1"/>
    <col min="12298" max="12298" width="39.42578125" style="394" customWidth="1"/>
    <col min="12299" max="12299" width="48.7109375" style="394" customWidth="1"/>
    <col min="12300" max="12300" width="41.140625" style="394" customWidth="1"/>
    <col min="12301" max="12301" width="48.7109375" style="394" customWidth="1"/>
    <col min="12302" max="12302" width="51.140625" style="394" customWidth="1"/>
    <col min="12303" max="12303" width="48.7109375" style="394" customWidth="1"/>
    <col min="12304" max="12304" width="64" style="394" customWidth="1"/>
    <col min="12305" max="12305" width="42.42578125" style="394" customWidth="1"/>
    <col min="12306" max="12306" width="6.5703125" style="394" customWidth="1"/>
    <col min="12307" max="12312" width="9.140625" style="394" customWidth="1"/>
    <col min="12313" max="12313" width="11.28515625" style="394" bestFit="1" customWidth="1"/>
    <col min="12314" max="12314" width="10.140625" style="394" bestFit="1" customWidth="1"/>
    <col min="12315" max="12316" width="9.140625" style="394" customWidth="1"/>
    <col min="12317" max="12317" width="10.140625" style="394" bestFit="1" customWidth="1"/>
    <col min="12318" max="12544" width="11.42578125" style="394"/>
    <col min="12545" max="12545" width="253" style="394" customWidth="1"/>
    <col min="12546" max="12546" width="39.42578125" style="394" customWidth="1"/>
    <col min="12547" max="12547" width="48.7109375" style="394" customWidth="1"/>
    <col min="12548" max="12548" width="41.140625" style="394" customWidth="1"/>
    <col min="12549" max="12549" width="48.7109375" style="394" customWidth="1"/>
    <col min="12550" max="12550" width="51.140625" style="394" customWidth="1"/>
    <col min="12551" max="12551" width="48.7109375" style="394" customWidth="1"/>
    <col min="12552" max="12552" width="64" style="394" customWidth="1"/>
    <col min="12553" max="12553" width="42.42578125" style="394" customWidth="1"/>
    <col min="12554" max="12554" width="39.42578125" style="394" customWidth="1"/>
    <col min="12555" max="12555" width="48.7109375" style="394" customWidth="1"/>
    <col min="12556" max="12556" width="41.140625" style="394" customWidth="1"/>
    <col min="12557" max="12557" width="48.7109375" style="394" customWidth="1"/>
    <col min="12558" max="12558" width="51.140625" style="394" customWidth="1"/>
    <col min="12559" max="12559" width="48.7109375" style="394" customWidth="1"/>
    <col min="12560" max="12560" width="64" style="394" customWidth="1"/>
    <col min="12561" max="12561" width="42.42578125" style="394" customWidth="1"/>
    <col min="12562" max="12562" width="6.5703125" style="394" customWidth="1"/>
    <col min="12563" max="12568" width="9.140625" style="394" customWidth="1"/>
    <col min="12569" max="12569" width="11.28515625" style="394" bestFit="1" customWidth="1"/>
    <col min="12570" max="12570" width="10.140625" style="394" bestFit="1" customWidth="1"/>
    <col min="12571" max="12572" width="9.140625" style="394" customWidth="1"/>
    <col min="12573" max="12573" width="10.140625" style="394" bestFit="1" customWidth="1"/>
    <col min="12574" max="12800" width="11.42578125" style="394"/>
    <col min="12801" max="12801" width="253" style="394" customWidth="1"/>
    <col min="12802" max="12802" width="39.42578125" style="394" customWidth="1"/>
    <col min="12803" max="12803" width="48.7109375" style="394" customWidth="1"/>
    <col min="12804" max="12804" width="41.140625" style="394" customWidth="1"/>
    <col min="12805" max="12805" width="48.7109375" style="394" customWidth="1"/>
    <col min="12806" max="12806" width="51.140625" style="394" customWidth="1"/>
    <col min="12807" max="12807" width="48.7109375" style="394" customWidth="1"/>
    <col min="12808" max="12808" width="64" style="394" customWidth="1"/>
    <col min="12809" max="12809" width="42.42578125" style="394" customWidth="1"/>
    <col min="12810" max="12810" width="39.42578125" style="394" customWidth="1"/>
    <col min="12811" max="12811" width="48.7109375" style="394" customWidth="1"/>
    <col min="12812" max="12812" width="41.140625" style="394" customWidth="1"/>
    <col min="12813" max="12813" width="48.7109375" style="394" customWidth="1"/>
    <col min="12814" max="12814" width="51.140625" style="394" customWidth="1"/>
    <col min="12815" max="12815" width="48.7109375" style="394" customWidth="1"/>
    <col min="12816" max="12816" width="64" style="394" customWidth="1"/>
    <col min="12817" max="12817" width="42.42578125" style="394" customWidth="1"/>
    <col min="12818" max="12818" width="6.5703125" style="394" customWidth="1"/>
    <col min="12819" max="12824" width="9.140625" style="394" customWidth="1"/>
    <col min="12825" max="12825" width="11.28515625" style="394" bestFit="1" customWidth="1"/>
    <col min="12826" max="12826" width="10.140625" style="394" bestFit="1" customWidth="1"/>
    <col min="12827" max="12828" width="9.140625" style="394" customWidth="1"/>
    <col min="12829" max="12829" width="10.140625" style="394" bestFit="1" customWidth="1"/>
    <col min="12830" max="13056" width="11.42578125" style="394"/>
    <col min="13057" max="13057" width="253" style="394" customWidth="1"/>
    <col min="13058" max="13058" width="39.42578125" style="394" customWidth="1"/>
    <col min="13059" max="13059" width="48.7109375" style="394" customWidth="1"/>
    <col min="13060" max="13060" width="41.140625" style="394" customWidth="1"/>
    <col min="13061" max="13061" width="48.7109375" style="394" customWidth="1"/>
    <col min="13062" max="13062" width="51.140625" style="394" customWidth="1"/>
    <col min="13063" max="13063" width="48.7109375" style="394" customWidth="1"/>
    <col min="13064" max="13064" width="64" style="394" customWidth="1"/>
    <col min="13065" max="13065" width="42.42578125" style="394" customWidth="1"/>
    <col min="13066" max="13066" width="39.42578125" style="394" customWidth="1"/>
    <col min="13067" max="13067" width="48.7109375" style="394" customWidth="1"/>
    <col min="13068" max="13068" width="41.140625" style="394" customWidth="1"/>
    <col min="13069" max="13069" width="48.7109375" style="394" customWidth="1"/>
    <col min="13070" max="13070" width="51.140625" style="394" customWidth="1"/>
    <col min="13071" max="13071" width="48.7109375" style="394" customWidth="1"/>
    <col min="13072" max="13072" width="64" style="394" customWidth="1"/>
    <col min="13073" max="13073" width="42.42578125" style="394" customWidth="1"/>
    <col min="13074" max="13074" width="6.5703125" style="394" customWidth="1"/>
    <col min="13075" max="13080" width="9.140625" style="394" customWidth="1"/>
    <col min="13081" max="13081" width="11.28515625" style="394" bestFit="1" customWidth="1"/>
    <col min="13082" max="13082" width="10.140625" style="394" bestFit="1" customWidth="1"/>
    <col min="13083" max="13084" width="9.140625" style="394" customWidth="1"/>
    <col min="13085" max="13085" width="10.140625" style="394" bestFit="1" customWidth="1"/>
    <col min="13086" max="13312" width="11.42578125" style="394"/>
    <col min="13313" max="13313" width="253" style="394" customWidth="1"/>
    <col min="13314" max="13314" width="39.42578125" style="394" customWidth="1"/>
    <col min="13315" max="13315" width="48.7109375" style="394" customWidth="1"/>
    <col min="13316" max="13316" width="41.140625" style="394" customWidth="1"/>
    <col min="13317" max="13317" width="48.7109375" style="394" customWidth="1"/>
    <col min="13318" max="13318" width="51.140625" style="394" customWidth="1"/>
    <col min="13319" max="13319" width="48.7109375" style="394" customWidth="1"/>
    <col min="13320" max="13320" width="64" style="394" customWidth="1"/>
    <col min="13321" max="13321" width="42.42578125" style="394" customWidth="1"/>
    <col min="13322" max="13322" width="39.42578125" style="394" customWidth="1"/>
    <col min="13323" max="13323" width="48.7109375" style="394" customWidth="1"/>
    <col min="13324" max="13324" width="41.140625" style="394" customWidth="1"/>
    <col min="13325" max="13325" width="48.7109375" style="394" customWidth="1"/>
    <col min="13326" max="13326" width="51.140625" style="394" customWidth="1"/>
    <col min="13327" max="13327" width="48.7109375" style="394" customWidth="1"/>
    <col min="13328" max="13328" width="64" style="394" customWidth="1"/>
    <col min="13329" max="13329" width="42.42578125" style="394" customWidth="1"/>
    <col min="13330" max="13330" width="6.5703125" style="394" customWidth="1"/>
    <col min="13331" max="13336" width="9.140625" style="394" customWidth="1"/>
    <col min="13337" max="13337" width="11.28515625" style="394" bestFit="1" customWidth="1"/>
    <col min="13338" max="13338" width="10.140625" style="394" bestFit="1" customWidth="1"/>
    <col min="13339" max="13340" width="9.140625" style="394" customWidth="1"/>
    <col min="13341" max="13341" width="10.140625" style="394" bestFit="1" customWidth="1"/>
    <col min="13342" max="13568" width="11.42578125" style="394"/>
    <col min="13569" max="13569" width="253" style="394" customWidth="1"/>
    <col min="13570" max="13570" width="39.42578125" style="394" customWidth="1"/>
    <col min="13571" max="13571" width="48.7109375" style="394" customWidth="1"/>
    <col min="13572" max="13572" width="41.140625" style="394" customWidth="1"/>
    <col min="13573" max="13573" width="48.7109375" style="394" customWidth="1"/>
    <col min="13574" max="13574" width="51.140625" style="394" customWidth="1"/>
    <col min="13575" max="13575" width="48.7109375" style="394" customWidth="1"/>
    <col min="13576" max="13576" width="64" style="394" customWidth="1"/>
    <col min="13577" max="13577" width="42.42578125" style="394" customWidth="1"/>
    <col min="13578" max="13578" width="39.42578125" style="394" customWidth="1"/>
    <col min="13579" max="13579" width="48.7109375" style="394" customWidth="1"/>
    <col min="13580" max="13580" width="41.140625" style="394" customWidth="1"/>
    <col min="13581" max="13581" width="48.7109375" style="394" customWidth="1"/>
    <col min="13582" max="13582" width="51.140625" style="394" customWidth="1"/>
    <col min="13583" max="13583" width="48.7109375" style="394" customWidth="1"/>
    <col min="13584" max="13584" width="64" style="394" customWidth="1"/>
    <col min="13585" max="13585" width="42.42578125" style="394" customWidth="1"/>
    <col min="13586" max="13586" width="6.5703125" style="394" customWidth="1"/>
    <col min="13587" max="13592" width="9.140625" style="394" customWidth="1"/>
    <col min="13593" max="13593" width="11.28515625" style="394" bestFit="1" customWidth="1"/>
    <col min="13594" max="13594" width="10.140625" style="394" bestFit="1" customWidth="1"/>
    <col min="13595" max="13596" width="9.140625" style="394" customWidth="1"/>
    <col min="13597" max="13597" width="10.140625" style="394" bestFit="1" customWidth="1"/>
    <col min="13598" max="13824" width="11.42578125" style="394"/>
    <col min="13825" max="13825" width="253" style="394" customWidth="1"/>
    <col min="13826" max="13826" width="39.42578125" style="394" customWidth="1"/>
    <col min="13827" max="13827" width="48.7109375" style="394" customWidth="1"/>
    <col min="13828" max="13828" width="41.140625" style="394" customWidth="1"/>
    <col min="13829" max="13829" width="48.7109375" style="394" customWidth="1"/>
    <col min="13830" max="13830" width="51.140625" style="394" customWidth="1"/>
    <col min="13831" max="13831" width="48.7109375" style="394" customWidth="1"/>
    <col min="13832" max="13832" width="64" style="394" customWidth="1"/>
    <col min="13833" max="13833" width="42.42578125" style="394" customWidth="1"/>
    <col min="13834" max="13834" width="39.42578125" style="394" customWidth="1"/>
    <col min="13835" max="13835" width="48.7109375" style="394" customWidth="1"/>
    <col min="13836" max="13836" width="41.140625" style="394" customWidth="1"/>
    <col min="13837" max="13837" width="48.7109375" style="394" customWidth="1"/>
    <col min="13838" max="13838" width="51.140625" style="394" customWidth="1"/>
    <col min="13839" max="13839" width="48.7109375" style="394" customWidth="1"/>
    <col min="13840" max="13840" width="64" style="394" customWidth="1"/>
    <col min="13841" max="13841" width="42.42578125" style="394" customWidth="1"/>
    <col min="13842" max="13842" width="6.5703125" style="394" customWidth="1"/>
    <col min="13843" max="13848" width="9.140625" style="394" customWidth="1"/>
    <col min="13849" max="13849" width="11.28515625" style="394" bestFit="1" customWidth="1"/>
    <col min="13850" max="13850" width="10.140625" style="394" bestFit="1" customWidth="1"/>
    <col min="13851" max="13852" width="9.140625" style="394" customWidth="1"/>
    <col min="13853" max="13853" width="10.140625" style="394" bestFit="1" customWidth="1"/>
    <col min="13854" max="14080" width="11.42578125" style="394"/>
    <col min="14081" max="14081" width="253" style="394" customWidth="1"/>
    <col min="14082" max="14082" width="39.42578125" style="394" customWidth="1"/>
    <col min="14083" max="14083" width="48.7109375" style="394" customWidth="1"/>
    <col min="14084" max="14084" width="41.140625" style="394" customWidth="1"/>
    <col min="14085" max="14085" width="48.7109375" style="394" customWidth="1"/>
    <col min="14086" max="14086" width="51.140625" style="394" customWidth="1"/>
    <col min="14087" max="14087" width="48.7109375" style="394" customWidth="1"/>
    <col min="14088" max="14088" width="64" style="394" customWidth="1"/>
    <col min="14089" max="14089" width="42.42578125" style="394" customWidth="1"/>
    <col min="14090" max="14090" width="39.42578125" style="394" customWidth="1"/>
    <col min="14091" max="14091" width="48.7109375" style="394" customWidth="1"/>
    <col min="14092" max="14092" width="41.140625" style="394" customWidth="1"/>
    <col min="14093" max="14093" width="48.7109375" style="394" customWidth="1"/>
    <col min="14094" max="14094" width="51.140625" style="394" customWidth="1"/>
    <col min="14095" max="14095" width="48.7109375" style="394" customWidth="1"/>
    <col min="14096" max="14096" width="64" style="394" customWidth="1"/>
    <col min="14097" max="14097" width="42.42578125" style="394" customWidth="1"/>
    <col min="14098" max="14098" width="6.5703125" style="394" customWidth="1"/>
    <col min="14099" max="14104" width="9.140625" style="394" customWidth="1"/>
    <col min="14105" max="14105" width="11.28515625" style="394" bestFit="1" customWidth="1"/>
    <col min="14106" max="14106" width="10.140625" style="394" bestFit="1" customWidth="1"/>
    <col min="14107" max="14108" width="9.140625" style="394" customWidth="1"/>
    <col min="14109" max="14109" width="10.140625" style="394" bestFit="1" customWidth="1"/>
    <col min="14110" max="14336" width="11.42578125" style="394"/>
    <col min="14337" max="14337" width="253" style="394" customWidth="1"/>
    <col min="14338" max="14338" width="39.42578125" style="394" customWidth="1"/>
    <col min="14339" max="14339" width="48.7109375" style="394" customWidth="1"/>
    <col min="14340" max="14340" width="41.140625" style="394" customWidth="1"/>
    <col min="14341" max="14341" width="48.7109375" style="394" customWidth="1"/>
    <col min="14342" max="14342" width="51.140625" style="394" customWidth="1"/>
    <col min="14343" max="14343" width="48.7109375" style="394" customWidth="1"/>
    <col min="14344" max="14344" width="64" style="394" customWidth="1"/>
    <col min="14345" max="14345" width="42.42578125" style="394" customWidth="1"/>
    <col min="14346" max="14346" width="39.42578125" style="394" customWidth="1"/>
    <col min="14347" max="14347" width="48.7109375" style="394" customWidth="1"/>
    <col min="14348" max="14348" width="41.140625" style="394" customWidth="1"/>
    <col min="14349" max="14349" width="48.7109375" style="394" customWidth="1"/>
    <col min="14350" max="14350" width="51.140625" style="394" customWidth="1"/>
    <col min="14351" max="14351" width="48.7109375" style="394" customWidth="1"/>
    <col min="14352" max="14352" width="64" style="394" customWidth="1"/>
    <col min="14353" max="14353" width="42.42578125" style="394" customWidth="1"/>
    <col min="14354" max="14354" width="6.5703125" style="394" customWidth="1"/>
    <col min="14355" max="14360" width="9.140625" style="394" customWidth="1"/>
    <col min="14361" max="14361" width="11.28515625" style="394" bestFit="1" customWidth="1"/>
    <col min="14362" max="14362" width="10.140625" style="394" bestFit="1" customWidth="1"/>
    <col min="14363" max="14364" width="9.140625" style="394" customWidth="1"/>
    <col min="14365" max="14365" width="10.140625" style="394" bestFit="1" customWidth="1"/>
    <col min="14366" max="14592" width="11.42578125" style="394"/>
    <col min="14593" max="14593" width="253" style="394" customWidth="1"/>
    <col min="14594" max="14594" width="39.42578125" style="394" customWidth="1"/>
    <col min="14595" max="14595" width="48.7109375" style="394" customWidth="1"/>
    <col min="14596" max="14596" width="41.140625" style="394" customWidth="1"/>
    <col min="14597" max="14597" width="48.7109375" style="394" customWidth="1"/>
    <col min="14598" max="14598" width="51.140625" style="394" customWidth="1"/>
    <col min="14599" max="14599" width="48.7109375" style="394" customWidth="1"/>
    <col min="14600" max="14600" width="64" style="394" customWidth="1"/>
    <col min="14601" max="14601" width="42.42578125" style="394" customWidth="1"/>
    <col min="14602" max="14602" width="39.42578125" style="394" customWidth="1"/>
    <col min="14603" max="14603" width="48.7109375" style="394" customWidth="1"/>
    <col min="14604" max="14604" width="41.140625" style="394" customWidth="1"/>
    <col min="14605" max="14605" width="48.7109375" style="394" customWidth="1"/>
    <col min="14606" max="14606" width="51.140625" style="394" customWidth="1"/>
    <col min="14607" max="14607" width="48.7109375" style="394" customWidth="1"/>
    <col min="14608" max="14608" width="64" style="394" customWidth="1"/>
    <col min="14609" max="14609" width="42.42578125" style="394" customWidth="1"/>
    <col min="14610" max="14610" width="6.5703125" style="394" customWidth="1"/>
    <col min="14611" max="14616" width="9.140625" style="394" customWidth="1"/>
    <col min="14617" max="14617" width="11.28515625" style="394" bestFit="1" customWidth="1"/>
    <col min="14618" max="14618" width="10.140625" style="394" bestFit="1" customWidth="1"/>
    <col min="14619" max="14620" width="9.140625" style="394" customWidth="1"/>
    <col min="14621" max="14621" width="10.140625" style="394" bestFit="1" customWidth="1"/>
    <col min="14622" max="14848" width="11.42578125" style="394"/>
    <col min="14849" max="14849" width="253" style="394" customWidth="1"/>
    <col min="14850" max="14850" width="39.42578125" style="394" customWidth="1"/>
    <col min="14851" max="14851" width="48.7109375" style="394" customWidth="1"/>
    <col min="14852" max="14852" width="41.140625" style="394" customWidth="1"/>
    <col min="14853" max="14853" width="48.7109375" style="394" customWidth="1"/>
    <col min="14854" max="14854" width="51.140625" style="394" customWidth="1"/>
    <col min="14855" max="14855" width="48.7109375" style="394" customWidth="1"/>
    <col min="14856" max="14856" width="64" style="394" customWidth="1"/>
    <col min="14857" max="14857" width="42.42578125" style="394" customWidth="1"/>
    <col min="14858" max="14858" width="39.42578125" style="394" customWidth="1"/>
    <col min="14859" max="14859" width="48.7109375" style="394" customWidth="1"/>
    <col min="14860" max="14860" width="41.140625" style="394" customWidth="1"/>
    <col min="14861" max="14861" width="48.7109375" style="394" customWidth="1"/>
    <col min="14862" max="14862" width="51.140625" style="394" customWidth="1"/>
    <col min="14863" max="14863" width="48.7109375" style="394" customWidth="1"/>
    <col min="14864" max="14864" width="64" style="394" customWidth="1"/>
    <col min="14865" max="14865" width="42.42578125" style="394" customWidth="1"/>
    <col min="14866" max="14866" width="6.5703125" style="394" customWidth="1"/>
    <col min="14867" max="14872" width="9.140625" style="394" customWidth="1"/>
    <col min="14873" max="14873" width="11.28515625" style="394" bestFit="1" customWidth="1"/>
    <col min="14874" max="14874" width="10.140625" style="394" bestFit="1" customWidth="1"/>
    <col min="14875" max="14876" width="9.140625" style="394" customWidth="1"/>
    <col min="14877" max="14877" width="10.140625" style="394" bestFit="1" customWidth="1"/>
    <col min="14878" max="15104" width="11.42578125" style="394"/>
    <col min="15105" max="15105" width="253" style="394" customWidth="1"/>
    <col min="15106" max="15106" width="39.42578125" style="394" customWidth="1"/>
    <col min="15107" max="15107" width="48.7109375" style="394" customWidth="1"/>
    <col min="15108" max="15108" width="41.140625" style="394" customWidth="1"/>
    <col min="15109" max="15109" width="48.7109375" style="394" customWidth="1"/>
    <col min="15110" max="15110" width="51.140625" style="394" customWidth="1"/>
    <col min="15111" max="15111" width="48.7109375" style="394" customWidth="1"/>
    <col min="15112" max="15112" width="64" style="394" customWidth="1"/>
    <col min="15113" max="15113" width="42.42578125" style="394" customWidth="1"/>
    <col min="15114" max="15114" width="39.42578125" style="394" customWidth="1"/>
    <col min="15115" max="15115" width="48.7109375" style="394" customWidth="1"/>
    <col min="15116" max="15116" width="41.140625" style="394" customWidth="1"/>
    <col min="15117" max="15117" width="48.7109375" style="394" customWidth="1"/>
    <col min="15118" max="15118" width="51.140625" style="394" customWidth="1"/>
    <col min="15119" max="15119" width="48.7109375" style="394" customWidth="1"/>
    <col min="15120" max="15120" width="64" style="394" customWidth="1"/>
    <col min="15121" max="15121" width="42.42578125" style="394" customWidth="1"/>
    <col min="15122" max="15122" width="6.5703125" style="394" customWidth="1"/>
    <col min="15123" max="15128" width="9.140625" style="394" customWidth="1"/>
    <col min="15129" max="15129" width="11.28515625" style="394" bestFit="1" customWidth="1"/>
    <col min="15130" max="15130" width="10.140625" style="394" bestFit="1" customWidth="1"/>
    <col min="15131" max="15132" width="9.140625" style="394" customWidth="1"/>
    <col min="15133" max="15133" width="10.140625" style="394" bestFit="1" customWidth="1"/>
    <col min="15134" max="15360" width="11.42578125" style="394"/>
    <col min="15361" max="15361" width="253" style="394" customWidth="1"/>
    <col min="15362" max="15362" width="39.42578125" style="394" customWidth="1"/>
    <col min="15363" max="15363" width="48.7109375" style="394" customWidth="1"/>
    <col min="15364" max="15364" width="41.140625" style="394" customWidth="1"/>
    <col min="15365" max="15365" width="48.7109375" style="394" customWidth="1"/>
    <col min="15366" max="15366" width="51.140625" style="394" customWidth="1"/>
    <col min="15367" max="15367" width="48.7109375" style="394" customWidth="1"/>
    <col min="15368" max="15368" width="64" style="394" customWidth="1"/>
    <col min="15369" max="15369" width="42.42578125" style="394" customWidth="1"/>
    <col min="15370" max="15370" width="39.42578125" style="394" customWidth="1"/>
    <col min="15371" max="15371" width="48.7109375" style="394" customWidth="1"/>
    <col min="15372" max="15372" width="41.140625" style="394" customWidth="1"/>
    <col min="15373" max="15373" width="48.7109375" style="394" customWidth="1"/>
    <col min="15374" max="15374" width="51.140625" style="394" customWidth="1"/>
    <col min="15375" max="15375" width="48.7109375" style="394" customWidth="1"/>
    <col min="15376" max="15376" width="64" style="394" customWidth="1"/>
    <col min="15377" max="15377" width="42.42578125" style="394" customWidth="1"/>
    <col min="15378" max="15378" width="6.5703125" style="394" customWidth="1"/>
    <col min="15379" max="15384" width="9.140625" style="394" customWidth="1"/>
    <col min="15385" max="15385" width="11.28515625" style="394" bestFit="1" customWidth="1"/>
    <col min="15386" max="15386" width="10.140625" style="394" bestFit="1" customWidth="1"/>
    <col min="15387" max="15388" width="9.140625" style="394" customWidth="1"/>
    <col min="15389" max="15389" width="10.140625" style="394" bestFit="1" customWidth="1"/>
    <col min="15390" max="15616" width="11.42578125" style="394"/>
    <col min="15617" max="15617" width="253" style="394" customWidth="1"/>
    <col min="15618" max="15618" width="39.42578125" style="394" customWidth="1"/>
    <col min="15619" max="15619" width="48.7109375" style="394" customWidth="1"/>
    <col min="15620" max="15620" width="41.140625" style="394" customWidth="1"/>
    <col min="15621" max="15621" width="48.7109375" style="394" customWidth="1"/>
    <col min="15622" max="15622" width="51.140625" style="394" customWidth="1"/>
    <col min="15623" max="15623" width="48.7109375" style="394" customWidth="1"/>
    <col min="15624" max="15624" width="64" style="394" customWidth="1"/>
    <col min="15625" max="15625" width="42.42578125" style="394" customWidth="1"/>
    <col min="15626" max="15626" width="39.42578125" style="394" customWidth="1"/>
    <col min="15627" max="15627" width="48.7109375" style="394" customWidth="1"/>
    <col min="15628" max="15628" width="41.140625" style="394" customWidth="1"/>
    <col min="15629" max="15629" width="48.7109375" style="394" customWidth="1"/>
    <col min="15630" max="15630" width="51.140625" style="394" customWidth="1"/>
    <col min="15631" max="15631" width="48.7109375" style="394" customWidth="1"/>
    <col min="15632" max="15632" width="64" style="394" customWidth="1"/>
    <col min="15633" max="15633" width="42.42578125" style="394" customWidth="1"/>
    <col min="15634" max="15634" width="6.5703125" style="394" customWidth="1"/>
    <col min="15635" max="15640" width="9.140625" style="394" customWidth="1"/>
    <col min="15641" max="15641" width="11.28515625" style="394" bestFit="1" customWidth="1"/>
    <col min="15642" max="15642" width="10.140625" style="394" bestFit="1" customWidth="1"/>
    <col min="15643" max="15644" width="9.140625" style="394" customWidth="1"/>
    <col min="15645" max="15645" width="10.140625" style="394" bestFit="1" customWidth="1"/>
    <col min="15646" max="15872" width="11.42578125" style="394"/>
    <col min="15873" max="15873" width="253" style="394" customWidth="1"/>
    <col min="15874" max="15874" width="39.42578125" style="394" customWidth="1"/>
    <col min="15875" max="15875" width="48.7109375" style="394" customWidth="1"/>
    <col min="15876" max="15876" width="41.140625" style="394" customWidth="1"/>
    <col min="15877" max="15877" width="48.7109375" style="394" customWidth="1"/>
    <col min="15878" max="15878" width="51.140625" style="394" customWidth="1"/>
    <col min="15879" max="15879" width="48.7109375" style="394" customWidth="1"/>
    <col min="15880" max="15880" width="64" style="394" customWidth="1"/>
    <col min="15881" max="15881" width="42.42578125" style="394" customWidth="1"/>
    <col min="15882" max="15882" width="39.42578125" style="394" customWidth="1"/>
    <col min="15883" max="15883" width="48.7109375" style="394" customWidth="1"/>
    <col min="15884" max="15884" width="41.140625" style="394" customWidth="1"/>
    <col min="15885" max="15885" width="48.7109375" style="394" customWidth="1"/>
    <col min="15886" max="15886" width="51.140625" style="394" customWidth="1"/>
    <col min="15887" max="15887" width="48.7109375" style="394" customWidth="1"/>
    <col min="15888" max="15888" width="64" style="394" customWidth="1"/>
    <col min="15889" max="15889" width="42.42578125" style="394" customWidth="1"/>
    <col min="15890" max="15890" width="6.5703125" style="394" customWidth="1"/>
    <col min="15891" max="15896" width="9.140625" style="394" customWidth="1"/>
    <col min="15897" max="15897" width="11.28515625" style="394" bestFit="1" customWidth="1"/>
    <col min="15898" max="15898" width="10.140625" style="394" bestFit="1" customWidth="1"/>
    <col min="15899" max="15900" width="9.140625" style="394" customWidth="1"/>
    <col min="15901" max="15901" width="10.140625" style="394" bestFit="1" customWidth="1"/>
    <col min="15902" max="16128" width="11.42578125" style="394"/>
    <col min="16129" max="16129" width="253" style="394" customWidth="1"/>
    <col min="16130" max="16130" width="39.42578125" style="394" customWidth="1"/>
    <col min="16131" max="16131" width="48.7109375" style="394" customWidth="1"/>
    <col min="16132" max="16132" width="41.140625" style="394" customWidth="1"/>
    <col min="16133" max="16133" width="48.7109375" style="394" customWidth="1"/>
    <col min="16134" max="16134" width="51.140625" style="394" customWidth="1"/>
    <col min="16135" max="16135" width="48.7109375" style="394" customWidth="1"/>
    <col min="16136" max="16136" width="64" style="394" customWidth="1"/>
    <col min="16137" max="16137" width="42.42578125" style="394" customWidth="1"/>
    <col min="16138" max="16138" width="39.42578125" style="394" customWidth="1"/>
    <col min="16139" max="16139" width="48.7109375" style="394" customWidth="1"/>
    <col min="16140" max="16140" width="41.140625" style="394" customWidth="1"/>
    <col min="16141" max="16141" width="48.7109375" style="394" customWidth="1"/>
    <col min="16142" max="16142" width="51.140625" style="394" customWidth="1"/>
    <col min="16143" max="16143" width="48.7109375" style="394" customWidth="1"/>
    <col min="16144" max="16144" width="64" style="394" customWidth="1"/>
    <col min="16145" max="16145" width="42.42578125" style="394" customWidth="1"/>
    <col min="16146" max="16146" width="6.5703125" style="394" customWidth="1"/>
    <col min="16147" max="16152" width="9.140625" style="394" customWidth="1"/>
    <col min="16153" max="16153" width="11.28515625" style="394" bestFit="1" customWidth="1"/>
    <col min="16154" max="16154" width="10.140625" style="394" bestFit="1" customWidth="1"/>
    <col min="16155" max="16156" width="9.140625" style="394" customWidth="1"/>
    <col min="16157" max="16157" width="10.140625" style="394" bestFit="1" customWidth="1"/>
    <col min="16158" max="16384" width="11.42578125" style="394"/>
  </cols>
  <sheetData>
    <row r="1" spans="1:26" s="1" customFormat="1" ht="5.25" hidden="1" customHeight="1">
      <c r="A1" s="104"/>
      <c r="B1" s="105"/>
      <c r="C1" s="201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02"/>
    </row>
    <row r="2" spans="1:26" s="2" customFormat="1" ht="145.5" customHeight="1">
      <c r="A2" s="851" t="s">
        <v>569</v>
      </c>
      <c r="B2" s="851"/>
      <c r="C2" s="851"/>
      <c r="D2" s="851"/>
      <c r="E2" s="851"/>
      <c r="F2" s="851"/>
      <c r="G2" s="851"/>
      <c r="H2" s="851"/>
      <c r="I2" s="851"/>
      <c r="J2" s="851"/>
      <c r="K2" s="851"/>
      <c r="L2" s="851"/>
      <c r="M2" s="851"/>
      <c r="N2" s="851"/>
      <c r="O2" s="851"/>
      <c r="P2" s="851"/>
      <c r="Q2" s="851"/>
      <c r="R2" s="202"/>
    </row>
    <row r="3" spans="1:26" s="2" customFormat="1" ht="75" customHeight="1">
      <c r="A3" s="851" t="s">
        <v>169</v>
      </c>
      <c r="B3" s="851"/>
      <c r="C3" s="851"/>
      <c r="D3" s="851"/>
      <c r="E3" s="851"/>
      <c r="F3" s="851"/>
      <c r="G3" s="851"/>
      <c r="H3" s="851"/>
      <c r="I3" s="851"/>
      <c r="J3" s="851"/>
      <c r="K3" s="851"/>
      <c r="L3" s="851"/>
      <c r="M3" s="851"/>
      <c r="N3" s="851"/>
      <c r="O3" s="851"/>
      <c r="P3" s="851"/>
      <c r="Q3" s="851"/>
      <c r="R3" s="202"/>
    </row>
    <row r="4" spans="1:26" s="2" customFormat="1" ht="63" customHeight="1">
      <c r="A4" s="851" t="s">
        <v>852</v>
      </c>
      <c r="B4" s="851"/>
      <c r="C4" s="851"/>
      <c r="D4" s="851"/>
      <c r="E4" s="851"/>
      <c r="F4" s="851"/>
      <c r="G4" s="851"/>
      <c r="H4" s="851"/>
      <c r="I4" s="851"/>
      <c r="J4" s="851"/>
      <c r="K4" s="851"/>
      <c r="L4" s="851"/>
      <c r="M4" s="851"/>
      <c r="N4" s="851"/>
      <c r="O4" s="851"/>
      <c r="P4" s="851"/>
      <c r="Q4" s="851"/>
      <c r="R4" s="202"/>
    </row>
    <row r="5" spans="1:26" s="3" customFormat="1" ht="144.75" customHeight="1">
      <c r="A5" s="852" t="s">
        <v>764</v>
      </c>
      <c r="B5" s="852"/>
      <c r="C5" s="852"/>
      <c r="D5" s="852"/>
      <c r="E5" s="852"/>
      <c r="F5" s="852"/>
      <c r="G5" s="852"/>
      <c r="H5" s="852"/>
      <c r="I5" s="852"/>
      <c r="J5" s="852"/>
      <c r="K5" s="852"/>
      <c r="L5" s="852"/>
      <c r="M5" s="852"/>
      <c r="N5" s="852"/>
      <c r="O5" s="852"/>
      <c r="P5" s="852"/>
      <c r="Q5" s="852"/>
      <c r="R5" s="203"/>
    </row>
    <row r="6" spans="1:26" ht="6" customHeight="1"/>
    <row r="7" spans="1:26" ht="63.75" customHeight="1">
      <c r="A7" s="171"/>
      <c r="B7" s="172"/>
      <c r="C7" s="205"/>
      <c r="D7" s="173"/>
      <c r="E7" s="173"/>
      <c r="F7" s="172"/>
      <c r="G7" s="172"/>
      <c r="H7" s="172"/>
      <c r="I7" s="172"/>
      <c r="J7" s="172"/>
      <c r="K7" s="173"/>
      <c r="L7" s="172"/>
      <c r="M7" s="172"/>
      <c r="N7" s="173"/>
      <c r="O7" s="173"/>
      <c r="P7" s="172"/>
      <c r="Q7" s="173"/>
      <c r="R7" s="206"/>
    </row>
    <row r="8" spans="1:26" s="208" customFormat="1" ht="118.5" customHeight="1">
      <c r="A8" s="207"/>
      <c r="B8" s="853" t="s">
        <v>52</v>
      </c>
      <c r="C8" s="853"/>
      <c r="D8" s="853"/>
      <c r="E8" s="853"/>
      <c r="F8" s="853"/>
      <c r="G8" s="853"/>
      <c r="H8" s="853"/>
      <c r="I8" s="853"/>
      <c r="J8" s="853" t="s">
        <v>53</v>
      </c>
      <c r="K8" s="853"/>
      <c r="L8" s="853"/>
      <c r="M8" s="853"/>
      <c r="N8" s="853"/>
      <c r="O8" s="853"/>
      <c r="P8" s="853"/>
      <c r="Q8" s="853"/>
      <c r="R8" s="206"/>
      <c r="Y8" s="208">
        <v>1</v>
      </c>
      <c r="Z8" s="208">
        <v>1</v>
      </c>
    </row>
    <row r="9" spans="1:26" s="215" customFormat="1" ht="262.5" customHeight="1">
      <c r="A9" s="209"/>
      <c r="B9" s="209" t="s">
        <v>41</v>
      </c>
      <c r="C9" s="210" t="s">
        <v>170</v>
      </c>
      <c r="D9" s="209" t="s">
        <v>171</v>
      </c>
      <c r="E9" s="211" t="s">
        <v>172</v>
      </c>
      <c r="F9" s="212" t="s">
        <v>173</v>
      </c>
      <c r="G9" s="211" t="s">
        <v>174</v>
      </c>
      <c r="H9" s="209" t="s">
        <v>175</v>
      </c>
      <c r="I9" s="212" t="s">
        <v>43</v>
      </c>
      <c r="J9" s="209" t="s">
        <v>41</v>
      </c>
      <c r="K9" s="211" t="s">
        <v>170</v>
      </c>
      <c r="L9" s="212" t="s">
        <v>171</v>
      </c>
      <c r="M9" s="211" t="s">
        <v>172</v>
      </c>
      <c r="N9" s="209" t="s">
        <v>173</v>
      </c>
      <c r="O9" s="211" t="s">
        <v>174</v>
      </c>
      <c r="P9" s="209" t="s">
        <v>175</v>
      </c>
      <c r="Q9" s="209" t="s">
        <v>43</v>
      </c>
      <c r="R9" s="213"/>
      <c r="S9" s="214"/>
      <c r="T9" s="214"/>
      <c r="U9" s="213"/>
      <c r="V9" s="214"/>
      <c r="W9" s="214"/>
      <c r="X9" s="213"/>
      <c r="Y9" s="214">
        <v>1</v>
      </c>
      <c r="Z9" s="215">
        <v>1</v>
      </c>
    </row>
    <row r="10" spans="1:26" ht="93" customHeight="1">
      <c r="A10" s="216" t="s">
        <v>138</v>
      </c>
      <c r="B10" s="217">
        <v>745381.18473640003</v>
      </c>
      <c r="C10" s="217">
        <v>20415.146699999998</v>
      </c>
      <c r="D10" s="217">
        <v>1113.50755</v>
      </c>
      <c r="E10" s="217">
        <v>638.09997999999996</v>
      </c>
      <c r="F10" s="217">
        <v>1274.63435</v>
      </c>
      <c r="G10" s="217">
        <v>48</v>
      </c>
      <c r="H10" s="217">
        <v>1875.8721799999998</v>
      </c>
      <c r="I10" s="217">
        <v>770746.44547999999</v>
      </c>
      <c r="J10" s="217">
        <v>471860.13242380001</v>
      </c>
      <c r="K10" s="217">
        <v>2227.4422968000003</v>
      </c>
      <c r="L10" s="217">
        <v>1021.4216899999999</v>
      </c>
      <c r="M10" s="217">
        <v>0</v>
      </c>
      <c r="N10" s="217">
        <v>2092.6454399999998</v>
      </c>
      <c r="O10" s="217">
        <v>0</v>
      </c>
      <c r="P10" s="217">
        <v>0</v>
      </c>
      <c r="Q10" s="217">
        <v>477201.64186000003</v>
      </c>
      <c r="R10" s="206"/>
    </row>
    <row r="11" spans="1:26" ht="93" customHeight="1">
      <c r="A11" s="216" t="s">
        <v>139</v>
      </c>
      <c r="B11" s="218">
        <v>4070.0193300000001</v>
      </c>
      <c r="C11" s="218">
        <v>0</v>
      </c>
      <c r="D11" s="218">
        <v>192.61407</v>
      </c>
      <c r="E11" s="218">
        <v>0</v>
      </c>
      <c r="F11" s="218">
        <v>0</v>
      </c>
      <c r="G11" s="218">
        <v>0</v>
      </c>
      <c r="H11" s="218">
        <v>12.730690000000001</v>
      </c>
      <c r="I11" s="218">
        <v>4275.36409</v>
      </c>
      <c r="J11" s="218">
        <v>2900.8816299999999</v>
      </c>
      <c r="K11" s="218">
        <v>51.850679999999997</v>
      </c>
      <c r="L11" s="217">
        <v>5.9378900000000003</v>
      </c>
      <c r="M11" s="217">
        <v>0</v>
      </c>
      <c r="N11" s="217">
        <v>0</v>
      </c>
      <c r="O11" s="217">
        <v>0</v>
      </c>
      <c r="P11" s="217">
        <v>0</v>
      </c>
      <c r="Q11" s="217">
        <v>2958.6702</v>
      </c>
      <c r="R11" s="206"/>
    </row>
    <row r="12" spans="1:26" ht="93" customHeight="1">
      <c r="A12" s="216" t="s">
        <v>140</v>
      </c>
      <c r="B12" s="218">
        <v>2949.5532330000001</v>
      </c>
      <c r="C12" s="218">
        <v>0</v>
      </c>
      <c r="D12" s="218">
        <v>0</v>
      </c>
      <c r="E12" s="218">
        <v>0</v>
      </c>
      <c r="F12" s="218">
        <v>0</v>
      </c>
      <c r="G12" s="218">
        <v>1247.83043</v>
      </c>
      <c r="H12" s="218">
        <v>37.269400000000005</v>
      </c>
      <c r="I12" s="218">
        <v>4234.6530599999996</v>
      </c>
      <c r="J12" s="218">
        <v>0</v>
      </c>
      <c r="K12" s="218">
        <v>0</v>
      </c>
      <c r="L12" s="217">
        <v>0</v>
      </c>
      <c r="M12" s="217">
        <v>0</v>
      </c>
      <c r="N12" s="217">
        <v>0</v>
      </c>
      <c r="O12" s="217">
        <v>0</v>
      </c>
      <c r="P12" s="217">
        <v>0</v>
      </c>
      <c r="Q12" s="217">
        <v>0</v>
      </c>
      <c r="R12" s="206"/>
    </row>
    <row r="13" spans="1:26" ht="93" customHeight="1">
      <c r="A13" s="216" t="s">
        <v>141</v>
      </c>
      <c r="B13" s="217">
        <v>53396.188289999998</v>
      </c>
      <c r="C13" s="217">
        <v>1710.7070100000001</v>
      </c>
      <c r="D13" s="217">
        <v>0</v>
      </c>
      <c r="E13" s="217">
        <v>0</v>
      </c>
      <c r="F13" s="217">
        <v>76.149429999999995</v>
      </c>
      <c r="G13" s="217">
        <v>0</v>
      </c>
      <c r="H13" s="217">
        <v>0</v>
      </c>
      <c r="I13" s="217">
        <v>55183.044729999994</v>
      </c>
      <c r="J13" s="217">
        <v>30197.06998</v>
      </c>
      <c r="K13" s="217">
        <v>53.39376</v>
      </c>
      <c r="L13" s="217">
        <v>38.574379999999998</v>
      </c>
      <c r="M13" s="217">
        <v>0</v>
      </c>
      <c r="N13" s="217">
        <v>163.233011</v>
      </c>
      <c r="O13" s="217">
        <v>0</v>
      </c>
      <c r="P13" s="217">
        <v>0</v>
      </c>
      <c r="Q13" s="217">
        <v>30452.271129999997</v>
      </c>
      <c r="R13" s="206"/>
    </row>
    <row r="14" spans="1:26" ht="93" customHeight="1">
      <c r="A14" s="216" t="s">
        <v>142</v>
      </c>
      <c r="B14" s="217">
        <v>1105404.8370806</v>
      </c>
      <c r="C14" s="217">
        <v>12374.201010000001</v>
      </c>
      <c r="D14" s="217">
        <v>1678.09059</v>
      </c>
      <c r="E14" s="217">
        <v>709.89144999999996</v>
      </c>
      <c r="F14" s="217">
        <v>6356.2682500000001</v>
      </c>
      <c r="G14" s="217">
        <v>600.64035999999999</v>
      </c>
      <c r="H14" s="217">
        <v>13519.07135</v>
      </c>
      <c r="I14" s="217">
        <v>1140643.0000799999</v>
      </c>
      <c r="J14" s="217">
        <v>2042675.8239140001</v>
      </c>
      <c r="K14" s="217">
        <v>17085.1370518</v>
      </c>
      <c r="L14" s="217">
        <v>6028.8580303999997</v>
      </c>
      <c r="M14" s="217">
        <v>157.91085000000001</v>
      </c>
      <c r="N14" s="217">
        <v>6131.2551686000006</v>
      </c>
      <c r="O14" s="217">
        <v>298.57678000000004</v>
      </c>
      <c r="P14" s="217">
        <v>18.707799999999999</v>
      </c>
      <c r="Q14" s="217">
        <v>2072396.2696</v>
      </c>
      <c r="R14" s="206"/>
    </row>
    <row r="15" spans="1:26" ht="93" customHeight="1">
      <c r="A15" s="216" t="s">
        <v>143</v>
      </c>
      <c r="B15" s="217">
        <v>32946.933149999997</v>
      </c>
      <c r="C15" s="217">
        <v>64.79813</v>
      </c>
      <c r="D15" s="217">
        <v>0</v>
      </c>
      <c r="E15" s="217">
        <v>0</v>
      </c>
      <c r="F15" s="217">
        <v>53.289370000000005</v>
      </c>
      <c r="G15" s="217">
        <v>0</v>
      </c>
      <c r="H15" s="217">
        <v>1501.2127700000001</v>
      </c>
      <c r="I15" s="217">
        <v>34566.233420000004</v>
      </c>
      <c r="J15" s="217">
        <v>6057.2599500000006</v>
      </c>
      <c r="K15" s="217">
        <v>74.539500000000004</v>
      </c>
      <c r="L15" s="217">
        <v>8.6284400000000012</v>
      </c>
      <c r="M15" s="217">
        <v>0</v>
      </c>
      <c r="N15" s="217">
        <v>0</v>
      </c>
      <c r="O15" s="217">
        <v>0</v>
      </c>
      <c r="P15" s="217">
        <v>0</v>
      </c>
      <c r="Q15" s="217">
        <v>6140.4278899999999</v>
      </c>
      <c r="R15" s="206"/>
    </row>
    <row r="16" spans="1:26" ht="93" customHeight="1">
      <c r="A16" s="216" t="s">
        <v>98</v>
      </c>
      <c r="B16" s="217">
        <v>1275925.2319258</v>
      </c>
      <c r="C16" s="217">
        <v>48141.378067599995</v>
      </c>
      <c r="D16" s="217">
        <v>2146.6226638000003</v>
      </c>
      <c r="E16" s="217">
        <v>1638.25433</v>
      </c>
      <c r="F16" s="217">
        <v>8336.7601651999994</v>
      </c>
      <c r="G16" s="217">
        <v>1158.9178126000002</v>
      </c>
      <c r="H16" s="217">
        <v>170770.86593</v>
      </c>
      <c r="I16" s="217">
        <v>1508118.0308800002</v>
      </c>
      <c r="J16" s="217">
        <v>1331520.3691482001</v>
      </c>
      <c r="K16" s="217">
        <v>4693.9563899999994</v>
      </c>
      <c r="L16" s="217">
        <v>1634.6442608</v>
      </c>
      <c r="M16" s="217">
        <v>13.00299</v>
      </c>
      <c r="N16" s="217">
        <v>2443.1906795999998</v>
      </c>
      <c r="O16" s="217">
        <v>0</v>
      </c>
      <c r="P16" s="217">
        <v>192.29344</v>
      </c>
      <c r="Q16" s="217">
        <v>1340497.45689</v>
      </c>
      <c r="R16" s="206"/>
    </row>
    <row r="17" spans="1:18" ht="93" customHeight="1">
      <c r="A17" s="216" t="s">
        <v>144</v>
      </c>
      <c r="B17" s="217">
        <v>1568841.2382822002</v>
      </c>
      <c r="C17" s="217">
        <v>42450.947079999998</v>
      </c>
      <c r="D17" s="217">
        <v>10688.5577982</v>
      </c>
      <c r="E17" s="217">
        <v>3045.2328199999997</v>
      </c>
      <c r="F17" s="217">
        <v>26740.7105056</v>
      </c>
      <c r="G17" s="217">
        <v>4464.2282373999997</v>
      </c>
      <c r="H17" s="217">
        <v>117866.81045999999</v>
      </c>
      <c r="I17" s="217">
        <v>1774097.72517</v>
      </c>
      <c r="J17" s="217">
        <v>2960847.1269189999</v>
      </c>
      <c r="K17" s="217">
        <v>26488.113105799999</v>
      </c>
      <c r="L17" s="217">
        <v>15919.179137000001</v>
      </c>
      <c r="M17" s="217">
        <v>729.00256999999999</v>
      </c>
      <c r="N17" s="217">
        <v>15911.0940376</v>
      </c>
      <c r="O17" s="217">
        <v>637.03140380000002</v>
      </c>
      <c r="P17" s="217">
        <v>115.06401</v>
      </c>
      <c r="Q17" s="217">
        <v>3020646.6111599999</v>
      </c>
      <c r="R17" s="206"/>
    </row>
    <row r="18" spans="1:18" ht="93" customHeight="1">
      <c r="A18" s="216" t="s">
        <v>145</v>
      </c>
      <c r="B18" s="217">
        <v>75490.856831800003</v>
      </c>
      <c r="C18" s="217">
        <v>1447.11861</v>
      </c>
      <c r="D18" s="217">
        <v>474.28593999999998</v>
      </c>
      <c r="E18" s="217">
        <v>45.90372</v>
      </c>
      <c r="F18" s="217">
        <v>1375.4079199999999</v>
      </c>
      <c r="G18" s="217">
        <v>1242.46533</v>
      </c>
      <c r="H18" s="217">
        <v>1485.4290000000001</v>
      </c>
      <c r="I18" s="217">
        <v>81561.467349999992</v>
      </c>
      <c r="J18" s="217">
        <v>270350.66916219995</v>
      </c>
      <c r="K18" s="217">
        <v>4679.7350299999998</v>
      </c>
      <c r="L18" s="217">
        <v>2900.1814495999997</v>
      </c>
      <c r="M18" s="217">
        <v>209.42068</v>
      </c>
      <c r="N18" s="217">
        <v>2039.4460492000001</v>
      </c>
      <c r="O18" s="217">
        <v>105.31641</v>
      </c>
      <c r="P18" s="217">
        <v>0.35499999999999998</v>
      </c>
      <c r="Q18" s="217">
        <v>280285.12377999997</v>
      </c>
      <c r="R18" s="206"/>
    </row>
    <row r="19" spans="1:18" ht="93" customHeight="1">
      <c r="A19" s="216" t="s">
        <v>146</v>
      </c>
      <c r="B19" s="217">
        <v>222394.05543500002</v>
      </c>
      <c r="C19" s="217">
        <v>35655.011019799997</v>
      </c>
      <c r="D19" s="217">
        <v>2261.4647400000003</v>
      </c>
      <c r="E19" s="217">
        <v>336.35434000000004</v>
      </c>
      <c r="F19" s="217">
        <v>9178.1015826000003</v>
      </c>
      <c r="G19" s="217">
        <v>158.84474840000001</v>
      </c>
      <c r="H19" s="217">
        <v>2475.9905600000002</v>
      </c>
      <c r="I19" s="217">
        <v>272459.82243</v>
      </c>
      <c r="J19" s="217">
        <v>1225752.8322546</v>
      </c>
      <c r="K19" s="217">
        <v>6014.8417416000002</v>
      </c>
      <c r="L19" s="217">
        <v>3124.3131892000001</v>
      </c>
      <c r="M19" s="217">
        <v>260.46476000000001</v>
      </c>
      <c r="N19" s="217">
        <v>5462.9501552000002</v>
      </c>
      <c r="O19" s="217">
        <v>61.43432</v>
      </c>
      <c r="P19" s="217">
        <v>18.207000000000001</v>
      </c>
      <c r="Q19" s="217">
        <v>1240695.04342</v>
      </c>
      <c r="R19" s="206"/>
    </row>
    <row r="20" spans="1:18" ht="93" customHeight="1">
      <c r="A20" s="216" t="s">
        <v>147</v>
      </c>
      <c r="B20" s="217">
        <v>84889.8571046</v>
      </c>
      <c r="C20" s="217">
        <v>0</v>
      </c>
      <c r="D20" s="217">
        <v>45.764710000000001</v>
      </c>
      <c r="E20" s="217">
        <v>0</v>
      </c>
      <c r="F20" s="217">
        <v>0</v>
      </c>
      <c r="G20" s="217">
        <v>0</v>
      </c>
      <c r="H20" s="217">
        <v>17391.875550000001</v>
      </c>
      <c r="I20" s="217">
        <v>102327.49735999999</v>
      </c>
      <c r="J20" s="217">
        <v>123.08618</v>
      </c>
      <c r="K20" s="217">
        <v>0</v>
      </c>
      <c r="L20" s="217">
        <v>0</v>
      </c>
      <c r="M20" s="217">
        <v>0</v>
      </c>
      <c r="N20" s="217">
        <v>0</v>
      </c>
      <c r="O20" s="217">
        <v>0</v>
      </c>
      <c r="P20" s="217">
        <v>0</v>
      </c>
      <c r="Q20" s="217">
        <v>123.08618</v>
      </c>
      <c r="R20" s="206"/>
    </row>
    <row r="21" spans="1:18" ht="93" customHeight="1">
      <c r="A21" s="216" t="s">
        <v>148</v>
      </c>
      <c r="B21" s="217">
        <v>1421240.503362</v>
      </c>
      <c r="C21" s="217">
        <v>18848.688208600001</v>
      </c>
      <c r="D21" s="217">
        <v>2498.0652181999999</v>
      </c>
      <c r="E21" s="217">
        <v>2515.1732999999999</v>
      </c>
      <c r="F21" s="217">
        <v>10234.237695599999</v>
      </c>
      <c r="G21" s="217">
        <v>6401.8978594</v>
      </c>
      <c r="H21" s="217">
        <v>43973.067900000002</v>
      </c>
      <c r="I21" s="217">
        <v>1505711.6335499999</v>
      </c>
      <c r="J21" s="217">
        <v>675735.90302019997</v>
      </c>
      <c r="K21" s="217">
        <v>2649.8732474000003</v>
      </c>
      <c r="L21" s="217">
        <v>2145.3330315999997</v>
      </c>
      <c r="M21" s="217">
        <v>66.193169999999995</v>
      </c>
      <c r="N21" s="217">
        <v>3008.6395428000001</v>
      </c>
      <c r="O21" s="217">
        <v>31.185279999999999</v>
      </c>
      <c r="P21" s="217">
        <v>0</v>
      </c>
      <c r="Q21" s="217">
        <v>683637.12729999993</v>
      </c>
      <c r="R21" s="206"/>
    </row>
    <row r="22" spans="1:18" ht="93" customHeight="1">
      <c r="A22" s="216" t="s">
        <v>149</v>
      </c>
      <c r="B22" s="217">
        <v>680.5165422</v>
      </c>
      <c r="C22" s="217">
        <v>0</v>
      </c>
      <c r="D22" s="217">
        <v>22.671189999999999</v>
      </c>
      <c r="E22" s="217">
        <v>0</v>
      </c>
      <c r="F22" s="217">
        <v>0</v>
      </c>
      <c r="G22" s="217">
        <v>0</v>
      </c>
      <c r="H22" s="217">
        <v>40.600580000000001</v>
      </c>
      <c r="I22" s="217">
        <v>743.78831000000002</v>
      </c>
      <c r="J22" s="217">
        <v>546.69880000000001</v>
      </c>
      <c r="K22" s="217">
        <v>0</v>
      </c>
      <c r="L22" s="217">
        <v>8.06813</v>
      </c>
      <c r="M22" s="217">
        <v>0</v>
      </c>
      <c r="N22" s="217">
        <v>0</v>
      </c>
      <c r="O22" s="217">
        <v>0</v>
      </c>
      <c r="P22" s="217">
        <v>0</v>
      </c>
      <c r="Q22" s="217">
        <v>554.76693</v>
      </c>
      <c r="R22" s="206"/>
    </row>
    <row r="23" spans="1:18" ht="93" customHeight="1">
      <c r="A23" s="216" t="s">
        <v>150</v>
      </c>
      <c r="B23" s="217">
        <v>15612.8205516</v>
      </c>
      <c r="C23" s="217">
        <v>328.58006</v>
      </c>
      <c r="D23" s="217">
        <v>63.739110000000004</v>
      </c>
      <c r="E23" s="217">
        <v>0</v>
      </c>
      <c r="F23" s="217">
        <v>0</v>
      </c>
      <c r="G23" s="217">
        <v>0</v>
      </c>
      <c r="H23" s="217">
        <v>202.33669</v>
      </c>
      <c r="I23" s="217">
        <v>16207.476409999999</v>
      </c>
      <c r="J23" s="217">
        <v>15446.98084</v>
      </c>
      <c r="K23" s="217">
        <v>109.87083</v>
      </c>
      <c r="L23" s="217">
        <v>87.86345</v>
      </c>
      <c r="M23" s="217">
        <v>0</v>
      </c>
      <c r="N23" s="217">
        <v>30.292919999999999</v>
      </c>
      <c r="O23" s="217">
        <v>0</v>
      </c>
      <c r="P23" s="217">
        <v>0</v>
      </c>
      <c r="Q23" s="217">
        <v>15675.008039999999</v>
      </c>
      <c r="R23" s="206"/>
    </row>
    <row r="24" spans="1:18" ht="93" customHeight="1">
      <c r="A24" s="216" t="s">
        <v>151</v>
      </c>
      <c r="B24" s="217">
        <v>69562.154949599993</v>
      </c>
      <c r="C24" s="217">
        <v>265.86016999999998</v>
      </c>
      <c r="D24" s="217">
        <v>307.08019000000002</v>
      </c>
      <c r="E24" s="217">
        <v>0</v>
      </c>
      <c r="F24" s="217">
        <v>1417.9936680000001</v>
      </c>
      <c r="G24" s="217">
        <v>688.74972000000002</v>
      </c>
      <c r="H24" s="217">
        <v>1474.5952199999999</v>
      </c>
      <c r="I24" s="217">
        <v>73716.433930000014</v>
      </c>
      <c r="J24" s="217">
        <v>228636.33378259998</v>
      </c>
      <c r="K24" s="217">
        <v>6654.3434800000005</v>
      </c>
      <c r="L24" s="217">
        <v>1844.4713067999999</v>
      </c>
      <c r="M24" s="217">
        <v>51.733129999999996</v>
      </c>
      <c r="N24" s="217">
        <v>1752.1225595999999</v>
      </c>
      <c r="O24" s="217">
        <v>132.61642000000001</v>
      </c>
      <c r="P24" s="217">
        <v>0</v>
      </c>
      <c r="Q24" s="217">
        <v>239071.62067999999</v>
      </c>
      <c r="R24" s="206"/>
    </row>
    <row r="25" spans="1:18" ht="93" customHeight="1">
      <c r="A25" s="216" t="s">
        <v>152</v>
      </c>
      <c r="B25" s="217">
        <v>12.2807034</v>
      </c>
      <c r="C25" s="217">
        <v>0</v>
      </c>
      <c r="D25" s="217">
        <v>0</v>
      </c>
      <c r="E25" s="217">
        <v>0</v>
      </c>
      <c r="F25" s="217">
        <v>0</v>
      </c>
      <c r="G25" s="217">
        <v>0</v>
      </c>
      <c r="H25" s="217">
        <v>1.4393</v>
      </c>
      <c r="I25" s="217">
        <v>13.72</v>
      </c>
      <c r="J25" s="217">
        <v>2262.6956600000003</v>
      </c>
      <c r="K25" s="217">
        <v>26.08559</v>
      </c>
      <c r="L25" s="217">
        <v>0</v>
      </c>
      <c r="M25" s="217">
        <v>0</v>
      </c>
      <c r="N25" s="217">
        <v>0</v>
      </c>
      <c r="O25" s="217">
        <v>0</v>
      </c>
      <c r="P25" s="217">
        <v>0</v>
      </c>
      <c r="Q25" s="217">
        <v>2288.78125</v>
      </c>
      <c r="R25" s="206"/>
    </row>
    <row r="26" spans="1:18" ht="93" customHeight="1">
      <c r="A26" s="216" t="s">
        <v>153</v>
      </c>
      <c r="B26" s="217">
        <v>17.661519999999999</v>
      </c>
      <c r="C26" s="217">
        <v>0</v>
      </c>
      <c r="D26" s="217">
        <v>0</v>
      </c>
      <c r="E26" s="217">
        <v>0</v>
      </c>
      <c r="F26" s="217">
        <v>0</v>
      </c>
      <c r="G26" s="217">
        <v>0</v>
      </c>
      <c r="H26" s="217">
        <v>16.78848</v>
      </c>
      <c r="I26" s="217">
        <v>34.450000000000003</v>
      </c>
      <c r="J26" s="217">
        <v>0</v>
      </c>
      <c r="K26" s="217">
        <v>0</v>
      </c>
      <c r="L26" s="217">
        <v>0</v>
      </c>
      <c r="M26" s="217">
        <v>0</v>
      </c>
      <c r="N26" s="217">
        <v>0</v>
      </c>
      <c r="O26" s="217">
        <v>0</v>
      </c>
      <c r="P26" s="217">
        <v>0</v>
      </c>
      <c r="Q26" s="217">
        <v>0</v>
      </c>
      <c r="R26" s="206"/>
    </row>
    <row r="27" spans="1:18" s="153" customFormat="1" ht="93" customHeight="1" thickBot="1">
      <c r="A27" s="219" t="s">
        <v>154</v>
      </c>
      <c r="B27" s="220">
        <v>232.75085300000001</v>
      </c>
      <c r="C27" s="220">
        <v>0</v>
      </c>
      <c r="D27" s="220">
        <v>0</v>
      </c>
      <c r="E27" s="220">
        <v>0</v>
      </c>
      <c r="F27" s="220">
        <v>0</v>
      </c>
      <c r="G27" s="220">
        <v>0</v>
      </c>
      <c r="H27" s="220">
        <v>289.43446999999998</v>
      </c>
      <c r="I27" s="220">
        <v>522.18533000000002</v>
      </c>
      <c r="J27" s="220">
        <v>0</v>
      </c>
      <c r="K27" s="220">
        <v>0</v>
      </c>
      <c r="L27" s="220">
        <v>0</v>
      </c>
      <c r="M27" s="220">
        <v>0</v>
      </c>
      <c r="N27" s="220">
        <v>0</v>
      </c>
      <c r="O27" s="220">
        <v>0</v>
      </c>
      <c r="P27" s="220">
        <v>0</v>
      </c>
      <c r="Q27" s="220">
        <v>0</v>
      </c>
      <c r="R27" s="221"/>
    </row>
    <row r="28" spans="1:18" s="153" customFormat="1" ht="87.75" customHeight="1" thickTop="1" thickBot="1">
      <c r="A28" s="222" t="s">
        <v>168</v>
      </c>
      <c r="B28" s="223">
        <f>SUM(B10:B27)</f>
        <v>6679048.6438812008</v>
      </c>
      <c r="C28" s="223">
        <f t="shared" ref="C28:Q28" si="0">SUM(C10:C27)</f>
        <v>181702.43606600002</v>
      </c>
      <c r="D28" s="223">
        <f t="shared" si="0"/>
        <v>21492.4637702</v>
      </c>
      <c r="E28" s="223">
        <f t="shared" si="0"/>
        <v>8928.9099399999996</v>
      </c>
      <c r="F28" s="223">
        <f t="shared" si="0"/>
        <v>65043.552937</v>
      </c>
      <c r="G28" s="223">
        <f t="shared" si="0"/>
        <v>16011.5744978</v>
      </c>
      <c r="H28" s="223">
        <f t="shared" si="0"/>
        <v>372935.39053000009</v>
      </c>
      <c r="I28" s="223">
        <f t="shared" si="0"/>
        <v>7345162.9715799997</v>
      </c>
      <c r="J28" s="223">
        <f t="shared" si="0"/>
        <v>9264913.8636645991</v>
      </c>
      <c r="K28" s="223">
        <f t="shared" si="0"/>
        <v>70809.182703399987</v>
      </c>
      <c r="L28" s="223">
        <f t="shared" si="0"/>
        <v>34767.474385399997</v>
      </c>
      <c r="M28" s="223">
        <f t="shared" si="0"/>
        <v>1487.7281500000001</v>
      </c>
      <c r="N28" s="223">
        <f t="shared" si="0"/>
        <v>39034.869563600005</v>
      </c>
      <c r="O28" s="223">
        <f t="shared" si="0"/>
        <v>1266.1606138</v>
      </c>
      <c r="P28" s="223">
        <f t="shared" si="0"/>
        <v>344.62725</v>
      </c>
      <c r="Q28" s="223">
        <f t="shared" si="0"/>
        <v>9412623.9063100014</v>
      </c>
      <c r="R28" s="221"/>
    </row>
    <row r="29" spans="1:18" ht="27.75" customHeight="1" thickTop="1" thickBot="1">
      <c r="A29" s="224"/>
      <c r="B29" s="225"/>
      <c r="C29" s="226"/>
      <c r="D29" s="227"/>
      <c r="E29" s="227"/>
      <c r="F29" s="227"/>
      <c r="G29" s="227"/>
      <c r="H29" s="227"/>
      <c r="I29" s="227"/>
      <c r="J29" s="227"/>
      <c r="K29" s="227"/>
      <c r="L29" s="225"/>
      <c r="M29" s="225"/>
      <c r="N29" s="225"/>
      <c r="O29" s="225"/>
      <c r="P29" s="225"/>
      <c r="Q29" s="225"/>
      <c r="R29" s="206"/>
    </row>
    <row r="30" spans="1:18" ht="96.75" customHeight="1" thickTop="1">
      <c r="A30" s="635" t="s">
        <v>765</v>
      </c>
      <c r="B30" s="136"/>
      <c r="C30" s="228"/>
      <c r="D30" s="161"/>
      <c r="E30" s="161"/>
      <c r="F30" s="161"/>
      <c r="G30" s="161"/>
      <c r="H30" s="161"/>
      <c r="I30" s="161"/>
      <c r="J30" s="161"/>
      <c r="K30" s="161"/>
      <c r="L30" s="162"/>
      <c r="M30" s="162"/>
      <c r="N30" s="17"/>
      <c r="O30" s="17"/>
      <c r="P30" s="17"/>
      <c r="Q30" s="17"/>
    </row>
    <row r="31" spans="1:18" ht="13.5" customHeight="1">
      <c r="A31" s="16"/>
      <c r="B31" s="37"/>
      <c r="C31" s="229"/>
      <c r="D31" s="18"/>
      <c r="E31" s="18"/>
      <c r="F31" s="18"/>
      <c r="G31" s="18"/>
      <c r="H31" s="18"/>
      <c r="I31" s="18"/>
      <c r="J31" s="18"/>
      <c r="K31" s="18"/>
      <c r="L31" s="18"/>
      <c r="M31" s="117"/>
      <c r="N31" s="17"/>
      <c r="O31" s="17"/>
      <c r="P31" s="17"/>
      <c r="Q31" s="17"/>
    </row>
    <row r="32" spans="1:18" ht="13.5" customHeight="1">
      <c r="A32" s="16"/>
      <c r="B32" s="37"/>
      <c r="C32" s="229"/>
      <c r="D32" s="18"/>
      <c r="E32" s="18"/>
      <c r="F32" s="18"/>
      <c r="G32" s="18"/>
      <c r="H32" s="18"/>
      <c r="I32" s="18"/>
      <c r="J32" s="18"/>
      <c r="K32" s="18"/>
      <c r="L32" s="18"/>
      <c r="M32" s="117"/>
      <c r="N32" s="17"/>
      <c r="O32" s="17"/>
      <c r="P32" s="17"/>
      <c r="Q32" s="17"/>
    </row>
    <row r="33" spans="1:17" ht="13.5" customHeight="1">
      <c r="A33" s="16"/>
      <c r="B33" s="37"/>
      <c r="C33" s="229"/>
      <c r="D33" s="18"/>
      <c r="E33" s="18"/>
      <c r="F33" s="18"/>
      <c r="G33" s="18"/>
      <c r="H33" s="18"/>
      <c r="I33" s="18"/>
      <c r="J33" s="18"/>
      <c r="K33" s="18"/>
      <c r="L33" s="18"/>
      <c r="M33" s="117"/>
      <c r="N33" s="17"/>
      <c r="O33" s="17"/>
      <c r="P33" s="17"/>
      <c r="Q33" s="17"/>
    </row>
    <row r="34" spans="1:17" ht="13.5" customHeight="1">
      <c r="A34" s="16"/>
      <c r="B34" s="37"/>
      <c r="C34" s="229"/>
      <c r="D34" s="18"/>
      <c r="E34" s="18"/>
      <c r="F34" s="18"/>
      <c r="G34" s="18"/>
      <c r="H34" s="18"/>
      <c r="I34" s="18"/>
      <c r="J34" s="18"/>
      <c r="K34" s="18"/>
      <c r="L34" s="18"/>
      <c r="M34" s="117"/>
      <c r="N34" s="17"/>
      <c r="O34" s="17"/>
      <c r="P34" s="17"/>
      <c r="Q34" s="17"/>
    </row>
    <row r="35" spans="1:17" ht="13.5" customHeight="1">
      <c r="A35" s="16"/>
      <c r="B35" s="37"/>
      <c r="C35" s="229"/>
      <c r="D35" s="18"/>
      <c r="E35" s="18"/>
      <c r="F35" s="18"/>
      <c r="G35" s="18"/>
      <c r="H35" s="18"/>
      <c r="I35" s="18"/>
      <c r="J35" s="18"/>
      <c r="K35" s="18"/>
      <c r="L35" s="18"/>
      <c r="M35" s="117"/>
      <c r="N35" s="17"/>
      <c r="O35" s="17"/>
      <c r="P35" s="17"/>
      <c r="Q35" s="17"/>
    </row>
    <row r="36" spans="1:17" ht="13.5" customHeight="1">
      <c r="A36" s="16"/>
      <c r="B36" s="37"/>
      <c r="C36" s="229"/>
      <c r="D36" s="18"/>
      <c r="E36" s="18"/>
      <c r="F36" s="18"/>
      <c r="G36" s="18"/>
      <c r="H36" s="18"/>
      <c r="I36" s="18"/>
      <c r="J36" s="18"/>
      <c r="K36" s="18"/>
      <c r="L36" s="18"/>
      <c r="M36" s="117"/>
      <c r="N36" s="17"/>
      <c r="O36" s="17"/>
      <c r="P36" s="17"/>
      <c r="Q36" s="17"/>
    </row>
    <row r="37" spans="1:17" ht="13.5" customHeight="1">
      <c r="A37" s="142"/>
      <c r="B37" s="200"/>
      <c r="C37" s="229"/>
      <c r="D37" s="18"/>
      <c r="E37" s="18"/>
      <c r="F37" s="18"/>
      <c r="G37" s="18"/>
      <c r="H37" s="18"/>
      <c r="I37" s="18"/>
      <c r="J37" s="18"/>
      <c r="K37" s="18"/>
      <c r="L37" s="18"/>
      <c r="M37" s="117"/>
      <c r="N37" s="17"/>
      <c r="O37" s="17"/>
      <c r="P37" s="17"/>
      <c r="Q37" s="17"/>
    </row>
    <row r="38" spans="1:17" ht="13.5" customHeight="1">
      <c r="A38" s="16"/>
      <c r="B38" s="200"/>
      <c r="C38" s="229"/>
      <c r="D38" s="18"/>
      <c r="E38" s="18"/>
      <c r="F38" s="18"/>
      <c r="G38" s="18"/>
      <c r="H38" s="18"/>
      <c r="I38" s="18"/>
      <c r="J38" s="18"/>
      <c r="K38" s="18"/>
      <c r="L38" s="18"/>
      <c r="M38" s="117"/>
      <c r="N38" s="17"/>
      <c r="O38" s="17"/>
      <c r="P38" s="17"/>
      <c r="Q38" s="17"/>
    </row>
    <row r="39" spans="1:17" ht="13.5" customHeight="1">
      <c r="A39" s="16"/>
      <c r="B39" s="200"/>
      <c r="C39" s="229"/>
      <c r="D39" s="18"/>
      <c r="E39" s="18"/>
      <c r="F39" s="18"/>
      <c r="G39" s="18"/>
      <c r="H39" s="18"/>
      <c r="I39" s="18"/>
      <c r="J39" s="18"/>
      <c r="K39" s="18"/>
      <c r="L39" s="18"/>
      <c r="M39" s="117"/>
      <c r="N39" s="17"/>
      <c r="O39" s="17"/>
      <c r="P39" s="17"/>
      <c r="Q39" s="17"/>
    </row>
    <row r="40" spans="1:17" ht="13.5" customHeight="1">
      <c r="A40" s="16"/>
      <c r="B40" s="200"/>
      <c r="C40" s="229"/>
      <c r="D40" s="18"/>
      <c r="E40" s="18"/>
      <c r="F40" s="18"/>
      <c r="G40" s="18"/>
      <c r="H40" s="18"/>
      <c r="I40" s="18"/>
      <c r="J40" s="18"/>
      <c r="K40" s="18"/>
      <c r="L40" s="18"/>
      <c r="M40" s="117"/>
      <c r="N40" s="17"/>
      <c r="O40" s="17"/>
      <c r="P40" s="17"/>
      <c r="Q40" s="17"/>
    </row>
    <row r="41" spans="1:17" ht="13.5" customHeight="1">
      <c r="A41" s="16"/>
      <c r="B41" s="200"/>
      <c r="C41" s="229"/>
      <c r="D41" s="18"/>
      <c r="E41" s="18"/>
      <c r="F41" s="18"/>
      <c r="G41" s="18"/>
      <c r="H41" s="18"/>
      <c r="I41" s="18"/>
      <c r="J41" s="18"/>
      <c r="K41" s="18"/>
      <c r="L41" s="18"/>
      <c r="M41" s="117"/>
      <c r="N41" s="17"/>
      <c r="O41" s="17"/>
      <c r="P41" s="17"/>
      <c r="Q41" s="17"/>
    </row>
    <row r="42" spans="1:17" ht="13.5" customHeight="1">
      <c r="A42" s="16"/>
      <c r="B42" s="200"/>
      <c r="C42" s="229"/>
      <c r="D42" s="18"/>
      <c r="E42" s="18"/>
      <c r="F42" s="18"/>
      <c r="G42" s="18"/>
      <c r="H42" s="18"/>
      <c r="I42" s="18"/>
      <c r="J42" s="18"/>
      <c r="K42" s="18"/>
      <c r="L42" s="18"/>
      <c r="M42" s="117"/>
      <c r="N42" s="17"/>
      <c r="O42" s="17"/>
      <c r="P42" s="17"/>
      <c r="Q42" s="17"/>
    </row>
    <row r="43" spans="1:17" ht="13.5" customHeight="1">
      <c r="A43" s="142"/>
      <c r="B43" s="200"/>
      <c r="C43" s="229"/>
      <c r="D43" s="18"/>
      <c r="E43" s="18"/>
      <c r="F43" s="18"/>
      <c r="G43" s="18"/>
      <c r="H43" s="18"/>
      <c r="I43" s="18"/>
      <c r="J43" s="18"/>
      <c r="K43" s="18"/>
      <c r="L43" s="18"/>
      <c r="M43" s="117"/>
      <c r="N43" s="17"/>
      <c r="O43" s="17"/>
      <c r="P43" s="17"/>
      <c r="Q43" s="17"/>
    </row>
    <row r="44" spans="1:17" ht="13.5" customHeight="1">
      <c r="A44" s="16"/>
      <c r="B44" s="37"/>
      <c r="C44" s="229"/>
      <c r="D44" s="18"/>
      <c r="E44" s="18"/>
      <c r="F44" s="18"/>
      <c r="G44" s="18"/>
      <c r="H44" s="18"/>
      <c r="I44" s="18"/>
      <c r="J44" s="18"/>
      <c r="K44" s="18"/>
      <c r="L44" s="18"/>
      <c r="M44" s="117"/>
      <c r="N44" s="17"/>
      <c r="O44" s="17"/>
      <c r="P44" s="17"/>
      <c r="Q44" s="17"/>
    </row>
    <row r="45" spans="1:17" ht="13.5" customHeight="1">
      <c r="A45" s="16"/>
      <c r="B45" s="37"/>
      <c r="C45" s="229"/>
      <c r="D45" s="18"/>
      <c r="E45" s="18"/>
      <c r="F45" s="18"/>
      <c r="G45" s="18"/>
      <c r="H45" s="18"/>
      <c r="I45" s="18"/>
      <c r="J45" s="18"/>
      <c r="K45" s="18"/>
      <c r="L45" s="18"/>
      <c r="M45" s="117"/>
      <c r="N45" s="17"/>
      <c r="O45" s="17"/>
      <c r="P45" s="17"/>
      <c r="Q45" s="17"/>
    </row>
    <row r="46" spans="1:17" ht="13.5" customHeight="1">
      <c r="A46" s="16"/>
      <c r="B46" s="37"/>
      <c r="C46" s="229"/>
      <c r="D46" s="18"/>
      <c r="E46" s="18"/>
      <c r="F46" s="18"/>
      <c r="G46" s="18"/>
      <c r="H46" s="18"/>
      <c r="I46" s="18"/>
      <c r="J46" s="18"/>
      <c r="K46" s="18"/>
      <c r="L46" s="18"/>
      <c r="M46" s="117"/>
      <c r="N46" s="17"/>
      <c r="O46" s="17"/>
      <c r="P46" s="17"/>
      <c r="Q46" s="17"/>
    </row>
    <row r="47" spans="1:17" ht="13.5" customHeight="1">
      <c r="A47" s="142"/>
      <c r="B47" s="37"/>
      <c r="C47" s="229"/>
      <c r="D47" s="18"/>
      <c r="E47" s="18"/>
      <c r="F47" s="18"/>
      <c r="G47" s="18"/>
      <c r="H47" s="18"/>
      <c r="I47" s="18"/>
      <c r="J47" s="18"/>
      <c r="K47" s="18"/>
      <c r="L47" s="18"/>
      <c r="M47" s="117"/>
      <c r="N47" s="17"/>
      <c r="O47" s="17"/>
      <c r="P47" s="17"/>
      <c r="Q47" s="17"/>
    </row>
    <row r="48" spans="1:17" ht="13.5" customHeight="1">
      <c r="A48" s="16"/>
      <c r="B48" s="37"/>
      <c r="C48" s="229"/>
      <c r="D48" s="18"/>
      <c r="E48" s="18"/>
      <c r="F48" s="18"/>
      <c r="G48" s="18"/>
      <c r="H48" s="18"/>
      <c r="I48" s="18"/>
      <c r="J48" s="18"/>
      <c r="K48" s="18"/>
      <c r="L48" s="18"/>
      <c r="M48" s="117"/>
      <c r="N48" s="17"/>
      <c r="O48" s="17"/>
      <c r="P48" s="17"/>
      <c r="Q48" s="17"/>
    </row>
    <row r="49" spans="1:17" ht="13.5" customHeight="1">
      <c r="A49" s="16"/>
      <c r="B49" s="37"/>
      <c r="C49" s="229"/>
      <c r="D49" s="18"/>
      <c r="E49" s="18"/>
      <c r="F49" s="18"/>
      <c r="G49" s="18"/>
      <c r="H49" s="18"/>
      <c r="I49" s="18"/>
      <c r="J49" s="18"/>
      <c r="K49" s="18"/>
      <c r="L49" s="18"/>
      <c r="M49" s="117"/>
      <c r="N49" s="17"/>
      <c r="O49" s="17"/>
      <c r="P49" s="17"/>
      <c r="Q49" s="17"/>
    </row>
    <row r="50" spans="1:17" ht="13.5" customHeight="1">
      <c r="A50" s="16"/>
      <c r="B50" s="37"/>
      <c r="C50" s="229"/>
      <c r="D50" s="18"/>
      <c r="E50" s="18"/>
      <c r="F50" s="18"/>
      <c r="G50" s="18"/>
      <c r="H50" s="18"/>
      <c r="I50" s="18"/>
      <c r="J50" s="18"/>
      <c r="K50" s="18"/>
      <c r="L50" s="18"/>
      <c r="M50" s="117"/>
      <c r="N50" s="17"/>
      <c r="O50" s="17"/>
      <c r="P50" s="17"/>
      <c r="Q50" s="17"/>
    </row>
    <row r="51" spans="1:17" ht="13.5" customHeight="1">
      <c r="A51" s="16"/>
      <c r="B51" s="37"/>
      <c r="C51" s="229"/>
      <c r="D51" s="18"/>
      <c r="E51" s="18"/>
      <c r="F51" s="18"/>
      <c r="G51" s="18"/>
      <c r="H51" s="18"/>
      <c r="I51" s="18"/>
      <c r="J51" s="18"/>
      <c r="K51" s="18"/>
      <c r="L51" s="18"/>
      <c r="M51" s="117"/>
      <c r="N51" s="17"/>
      <c r="O51" s="17"/>
      <c r="P51" s="17"/>
      <c r="Q51" s="17"/>
    </row>
    <row r="52" spans="1:17" ht="13.5" customHeight="1">
      <c r="A52" s="142"/>
      <c r="B52" s="37"/>
      <c r="C52" s="229"/>
      <c r="D52" s="18"/>
      <c r="E52" s="18"/>
      <c r="F52" s="18"/>
      <c r="G52" s="18"/>
      <c r="H52" s="18"/>
      <c r="I52" s="18"/>
      <c r="J52" s="18"/>
      <c r="K52" s="18"/>
      <c r="L52" s="18"/>
      <c r="M52" s="117"/>
      <c r="N52" s="17"/>
      <c r="O52" s="17"/>
      <c r="P52" s="17"/>
      <c r="Q52" s="17"/>
    </row>
    <row r="53" spans="1:17" ht="13.5" customHeight="1">
      <c r="A53" s="16"/>
      <c r="B53" s="37"/>
      <c r="C53" s="229"/>
      <c r="D53" s="18"/>
      <c r="E53" s="18"/>
      <c r="F53" s="18"/>
      <c r="G53" s="18"/>
      <c r="H53" s="18"/>
      <c r="I53" s="18"/>
      <c r="J53" s="18"/>
      <c r="K53" s="18"/>
      <c r="L53" s="18"/>
      <c r="M53" s="117"/>
      <c r="N53" s="17"/>
      <c r="O53" s="17"/>
      <c r="P53" s="17"/>
      <c r="Q53" s="17"/>
    </row>
    <row r="54" spans="1:17" ht="13.5" customHeight="1">
      <c r="A54" s="16"/>
      <c r="B54" s="37"/>
      <c r="C54" s="229"/>
      <c r="D54" s="18"/>
      <c r="E54" s="18"/>
      <c r="F54" s="18"/>
      <c r="G54" s="18"/>
      <c r="H54" s="18"/>
      <c r="I54" s="18"/>
      <c r="J54" s="18"/>
      <c r="K54" s="18"/>
      <c r="L54" s="18"/>
      <c r="M54" s="117"/>
      <c r="N54" s="17"/>
      <c r="O54" s="17"/>
      <c r="P54" s="17"/>
      <c r="Q54" s="17"/>
    </row>
    <row r="55" spans="1:17" ht="13.5" customHeight="1">
      <c r="A55" s="16"/>
      <c r="B55" s="37"/>
      <c r="C55" s="229"/>
      <c r="D55" s="18"/>
      <c r="E55" s="18"/>
      <c r="F55" s="18"/>
      <c r="G55" s="18"/>
      <c r="H55" s="18"/>
      <c r="I55" s="18"/>
      <c r="J55" s="18"/>
      <c r="K55" s="18"/>
      <c r="L55" s="18"/>
      <c r="M55" s="117"/>
      <c r="N55" s="17"/>
      <c r="O55" s="17"/>
      <c r="P55" s="17"/>
      <c r="Q55" s="17"/>
    </row>
    <row r="56" spans="1:17" ht="9" customHeight="1">
      <c r="A56" s="140"/>
      <c r="B56" s="37"/>
      <c r="C56" s="229"/>
      <c r="D56" s="18"/>
      <c r="E56" s="18"/>
      <c r="F56" s="18"/>
      <c r="G56" s="18"/>
      <c r="H56" s="18"/>
      <c r="I56" s="18"/>
      <c r="J56" s="18"/>
      <c r="K56" s="18"/>
      <c r="L56" s="18"/>
      <c r="M56" s="117"/>
      <c r="N56" s="17"/>
      <c r="O56" s="17"/>
      <c r="P56" s="17"/>
      <c r="Q56" s="17"/>
    </row>
    <row r="57" spans="1:17" ht="9" customHeight="1">
      <c r="A57" s="140"/>
      <c r="B57" s="37"/>
      <c r="C57" s="229"/>
      <c r="D57" s="18"/>
      <c r="E57" s="18"/>
      <c r="F57" s="18"/>
      <c r="G57" s="18"/>
      <c r="H57" s="18"/>
      <c r="I57" s="18"/>
      <c r="J57" s="18"/>
      <c r="K57" s="18"/>
      <c r="L57" s="18"/>
      <c r="M57" s="117"/>
      <c r="N57" s="17"/>
      <c r="O57" s="17"/>
      <c r="P57" s="17"/>
      <c r="Q57" s="17"/>
    </row>
    <row r="58" spans="1:17" ht="9" customHeight="1">
      <c r="A58" s="140"/>
      <c r="B58" s="37"/>
      <c r="C58" s="229"/>
      <c r="D58" s="18"/>
      <c r="E58" s="18"/>
      <c r="F58" s="18"/>
      <c r="G58" s="18"/>
      <c r="H58" s="18"/>
      <c r="I58" s="18"/>
      <c r="J58" s="18"/>
      <c r="K58" s="18"/>
      <c r="L58" s="18"/>
      <c r="M58" s="117"/>
      <c r="N58" s="17"/>
      <c r="O58" s="17"/>
      <c r="P58" s="17"/>
      <c r="Q58" s="17"/>
    </row>
    <row r="59" spans="1:17" ht="9" customHeight="1">
      <c r="A59" s="140"/>
      <c r="B59" s="37"/>
      <c r="C59" s="229"/>
      <c r="D59" s="18"/>
      <c r="E59" s="18"/>
      <c r="F59" s="18"/>
      <c r="G59" s="18"/>
      <c r="H59" s="18"/>
      <c r="I59" s="18"/>
      <c r="J59" s="18"/>
      <c r="K59" s="18"/>
      <c r="L59" s="18"/>
      <c r="M59" s="117"/>
      <c r="N59" s="17"/>
      <c r="O59" s="17"/>
      <c r="P59" s="17"/>
      <c r="Q59" s="17"/>
    </row>
    <row r="60" spans="1:17" ht="9" customHeight="1">
      <c r="A60" s="141"/>
      <c r="B60" s="37"/>
      <c r="C60" s="229"/>
      <c r="D60" s="18"/>
      <c r="E60" s="18"/>
      <c r="F60" s="18"/>
      <c r="G60" s="18"/>
      <c r="H60" s="18"/>
      <c r="I60" s="18"/>
      <c r="J60" s="18"/>
      <c r="K60" s="18"/>
      <c r="L60" s="18"/>
      <c r="M60" s="117"/>
      <c r="N60" s="17"/>
      <c r="O60" s="17"/>
      <c r="P60" s="17"/>
      <c r="Q60" s="17"/>
    </row>
    <row r="61" spans="1:17" ht="9" customHeight="1">
      <c r="A61" s="141"/>
      <c r="C61" s="229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42"/>
      <c r="C62" s="229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29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29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29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29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40"/>
      <c r="C67" s="229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42"/>
      <c r="C68" s="229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29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29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29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29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40"/>
      <c r="C73" s="229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42"/>
      <c r="C74" s="229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29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29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29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29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30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30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30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30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40"/>
      <c r="C83" s="230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42"/>
      <c r="C84" s="230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30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30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30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30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30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30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30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30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30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42"/>
      <c r="C94" s="230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30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30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30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43"/>
      <c r="C98" s="230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43"/>
      <c r="C99" s="230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43"/>
      <c r="C100" s="230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43"/>
      <c r="C101" s="230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43"/>
      <c r="C102" s="230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43"/>
      <c r="C103" s="230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43"/>
      <c r="C104" s="230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43"/>
      <c r="C105" s="230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43"/>
      <c r="C106" s="230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44"/>
      <c r="C107" s="230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44"/>
      <c r="C108" s="230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44"/>
      <c r="C109" s="230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44"/>
      <c r="C110" s="230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44"/>
      <c r="C111" s="230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44"/>
      <c r="C112" s="230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44"/>
      <c r="C113" s="230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44"/>
      <c r="C114" s="230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44"/>
      <c r="C115" s="230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44"/>
      <c r="C116" s="230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44"/>
      <c r="C117" s="230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44"/>
      <c r="C118" s="230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44"/>
      <c r="C119" s="230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44"/>
    </row>
    <row r="121" spans="1:12">
      <c r="A121" s="144"/>
    </row>
    <row r="122" spans="1:12">
      <c r="A122" s="144"/>
    </row>
    <row r="123" spans="1:12">
      <c r="A123" s="144"/>
    </row>
    <row r="124" spans="1:12">
      <c r="A124" s="144"/>
    </row>
    <row r="125" spans="1:12">
      <c r="A125" s="144"/>
    </row>
    <row r="126" spans="1:12">
      <c r="A126" s="144"/>
    </row>
    <row r="127" spans="1:12">
      <c r="A127" s="144"/>
    </row>
    <row r="128" spans="1:12">
      <c r="A128" s="144"/>
    </row>
    <row r="129" spans="1:1">
      <c r="A129" s="144"/>
    </row>
    <row r="130" spans="1:1">
      <c r="A130" s="144"/>
    </row>
    <row r="131" spans="1:1">
      <c r="A131" s="144"/>
    </row>
    <row r="132" spans="1:1">
      <c r="A132" s="144"/>
    </row>
    <row r="133" spans="1:1">
      <c r="A133" s="144"/>
    </row>
    <row r="134" spans="1:1">
      <c r="A134" s="144"/>
    </row>
    <row r="135" spans="1:1">
      <c r="A135" s="144"/>
    </row>
    <row r="136" spans="1:1">
      <c r="A136" s="144"/>
    </row>
    <row r="137" spans="1:1">
      <c r="A137" s="144"/>
    </row>
    <row r="138" spans="1:1">
      <c r="A138" s="144"/>
    </row>
    <row r="139" spans="1:1">
      <c r="A139" s="144"/>
    </row>
    <row r="140" spans="1:1">
      <c r="A140" s="144"/>
    </row>
    <row r="141" spans="1:1">
      <c r="A141" s="144"/>
    </row>
    <row r="142" spans="1:1">
      <c r="A142" s="144"/>
    </row>
    <row r="143" spans="1:1">
      <c r="A143" s="144"/>
    </row>
    <row r="144" spans="1:1">
      <c r="A144" s="144"/>
    </row>
    <row r="145" spans="1:1">
      <c r="A145" s="144"/>
    </row>
    <row r="146" spans="1:1">
      <c r="A146" s="144"/>
    </row>
    <row r="147" spans="1:1">
      <c r="A147" s="144"/>
    </row>
    <row r="148" spans="1:1">
      <c r="A148" s="144"/>
    </row>
    <row r="149" spans="1:1">
      <c r="A149" s="144"/>
    </row>
    <row r="150" spans="1:1">
      <c r="A150" s="144"/>
    </row>
    <row r="151" spans="1:1">
      <c r="A151" s="144"/>
    </row>
    <row r="152" spans="1:1">
      <c r="A152" s="144"/>
    </row>
    <row r="153" spans="1:1">
      <c r="A153" s="144"/>
    </row>
    <row r="154" spans="1:1">
      <c r="A154" s="144"/>
    </row>
    <row r="155" spans="1:1">
      <c r="A155" s="144"/>
    </row>
    <row r="156" spans="1:1">
      <c r="A156" s="144"/>
    </row>
    <row r="157" spans="1:1">
      <c r="A157" s="144"/>
    </row>
    <row r="158" spans="1:1">
      <c r="A158" s="144"/>
    </row>
    <row r="159" spans="1:1">
      <c r="A159" s="144"/>
    </row>
    <row r="160" spans="1:1">
      <c r="A160" s="144"/>
    </row>
    <row r="161" spans="1:1">
      <c r="A161" s="144"/>
    </row>
    <row r="162" spans="1:1">
      <c r="A162" s="144"/>
    </row>
    <row r="163" spans="1:1">
      <c r="A163" s="144"/>
    </row>
    <row r="164" spans="1:1">
      <c r="A164" s="144"/>
    </row>
    <row r="165" spans="1:1">
      <c r="A165" s="144"/>
    </row>
    <row r="166" spans="1:1">
      <c r="A166" s="144"/>
    </row>
    <row r="167" spans="1:1">
      <c r="A167" s="144"/>
    </row>
    <row r="168" spans="1:1">
      <c r="A168" s="144"/>
    </row>
    <row r="169" spans="1:1">
      <c r="A169" s="144"/>
    </row>
    <row r="170" spans="1:1">
      <c r="A170" s="144"/>
    </row>
    <row r="171" spans="1:1">
      <c r="A171" s="144"/>
    </row>
    <row r="172" spans="1:1">
      <c r="A172" s="144"/>
    </row>
    <row r="173" spans="1:1">
      <c r="A173" s="144"/>
    </row>
    <row r="174" spans="1:1">
      <c r="A174" s="144"/>
    </row>
    <row r="175" spans="1:1">
      <c r="A175" s="144"/>
    </row>
    <row r="176" spans="1:1">
      <c r="A176" s="144"/>
    </row>
    <row r="177" spans="1:1">
      <c r="A177" s="144"/>
    </row>
    <row r="178" spans="1:1">
      <c r="A178" s="144"/>
    </row>
    <row r="179" spans="1:1">
      <c r="A179" s="144"/>
    </row>
    <row r="180" spans="1:1">
      <c r="A180" s="144"/>
    </row>
    <row r="181" spans="1:1">
      <c r="A181" s="144"/>
    </row>
    <row r="182" spans="1:1">
      <c r="A182" s="144"/>
    </row>
    <row r="183" spans="1:1">
      <c r="A183" s="144"/>
    </row>
    <row r="184" spans="1:1">
      <c r="A184" s="144"/>
    </row>
    <row r="185" spans="1:1">
      <c r="A185" s="144"/>
    </row>
    <row r="186" spans="1:1">
      <c r="A186" s="144"/>
    </row>
    <row r="187" spans="1:1">
      <c r="A187" s="144"/>
    </row>
    <row r="188" spans="1:1">
      <c r="A188" s="144"/>
    </row>
    <row r="189" spans="1:1">
      <c r="A189" s="144"/>
    </row>
    <row r="190" spans="1:1">
      <c r="A190" s="144"/>
    </row>
    <row r="191" spans="1:1">
      <c r="A191" s="144"/>
    </row>
    <row r="192" spans="1:1">
      <c r="A192" s="144"/>
    </row>
    <row r="193" spans="1:1">
      <c r="A193" s="144"/>
    </row>
    <row r="194" spans="1:1">
      <c r="A194" s="144"/>
    </row>
    <row r="195" spans="1:1">
      <c r="A195" s="144"/>
    </row>
    <row r="196" spans="1:1">
      <c r="A196" s="144"/>
    </row>
    <row r="197" spans="1:1">
      <c r="A197" s="144"/>
    </row>
    <row r="198" spans="1:1">
      <c r="A198" s="144"/>
    </row>
    <row r="199" spans="1:1">
      <c r="A199" s="144"/>
    </row>
    <row r="200" spans="1:1">
      <c r="A200" s="144"/>
    </row>
    <row r="201" spans="1:1">
      <c r="A201" s="144"/>
    </row>
    <row r="202" spans="1:1">
      <c r="A202" s="144"/>
    </row>
    <row r="203" spans="1:1">
      <c r="A203" s="144"/>
    </row>
    <row r="204" spans="1:1">
      <c r="A204" s="144"/>
    </row>
    <row r="205" spans="1:1">
      <c r="A205" s="144"/>
    </row>
    <row r="206" spans="1:1">
      <c r="A206" s="144"/>
    </row>
    <row r="207" spans="1:1">
      <c r="A207" s="144"/>
    </row>
    <row r="208" spans="1:1">
      <c r="A208" s="144"/>
    </row>
    <row r="209" spans="1:1">
      <c r="A209" s="144"/>
    </row>
    <row r="210" spans="1:1">
      <c r="A210" s="144"/>
    </row>
    <row r="211" spans="1:1">
      <c r="A211" s="144"/>
    </row>
    <row r="212" spans="1:1">
      <c r="A212" s="144"/>
    </row>
    <row r="213" spans="1:1">
      <c r="A213" s="144"/>
    </row>
    <row r="214" spans="1:1">
      <c r="A214" s="144"/>
    </row>
    <row r="215" spans="1:1">
      <c r="A215" s="144"/>
    </row>
    <row r="216" spans="1:1">
      <c r="A216" s="144"/>
    </row>
    <row r="217" spans="1:1">
      <c r="A217" s="144"/>
    </row>
    <row r="218" spans="1:1">
      <c r="A218" s="144"/>
    </row>
    <row r="219" spans="1:1">
      <c r="A219" s="144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Z653"/>
  <sheetViews>
    <sheetView showGridLines="0" topLeftCell="A2" zoomScale="25" zoomScaleNormal="25" workbookViewId="0">
      <selection activeCell="D13" sqref="D13"/>
    </sheetView>
  </sheetViews>
  <sheetFormatPr defaultColWidth="11.42578125" defaultRowHeight="60"/>
  <cols>
    <col min="1" max="1" width="253" style="20" customWidth="1"/>
    <col min="2" max="2" width="39.42578125" style="394" customWidth="1"/>
    <col min="3" max="3" width="48.7109375" style="635" customWidth="1"/>
    <col min="4" max="4" width="41.140625" style="394" customWidth="1"/>
    <col min="5" max="5" width="48.7109375" style="394" customWidth="1"/>
    <col min="6" max="6" width="51.140625" style="394" customWidth="1"/>
    <col min="7" max="7" width="48.7109375" style="394" customWidth="1"/>
    <col min="8" max="8" width="64" style="394" customWidth="1"/>
    <col min="9" max="9" width="42.42578125" style="394" customWidth="1"/>
    <col min="10" max="10" width="39.42578125" style="394" customWidth="1"/>
    <col min="11" max="11" width="48.7109375" style="394" customWidth="1"/>
    <col min="12" max="12" width="41.140625" style="394" customWidth="1"/>
    <col min="13" max="13" width="48.7109375" style="394" customWidth="1"/>
    <col min="14" max="14" width="51.140625" style="394" customWidth="1"/>
    <col min="15" max="15" width="48.7109375" style="394" customWidth="1"/>
    <col min="16" max="16" width="64" style="394" customWidth="1"/>
    <col min="17" max="17" width="42.42578125" style="394" customWidth="1"/>
    <col min="18" max="18" width="6.5703125" style="204" customWidth="1"/>
    <col min="19" max="24" width="9.140625" style="394" customWidth="1"/>
    <col min="25" max="25" width="11.28515625" style="394" bestFit="1" customWidth="1"/>
    <col min="26" max="26" width="10.140625" style="394" bestFit="1" customWidth="1"/>
    <col min="27" max="28" width="9.140625" style="394" customWidth="1"/>
    <col min="29" max="29" width="10.140625" style="394" bestFit="1" customWidth="1"/>
    <col min="30" max="256" width="11.42578125" style="394"/>
    <col min="257" max="257" width="253" style="394" customWidth="1"/>
    <col min="258" max="258" width="39.42578125" style="394" customWidth="1"/>
    <col min="259" max="259" width="48.7109375" style="394" customWidth="1"/>
    <col min="260" max="260" width="41.140625" style="394" customWidth="1"/>
    <col min="261" max="261" width="48.7109375" style="394" customWidth="1"/>
    <col min="262" max="262" width="51.140625" style="394" customWidth="1"/>
    <col min="263" max="263" width="48.7109375" style="394" customWidth="1"/>
    <col min="264" max="264" width="64" style="394" customWidth="1"/>
    <col min="265" max="265" width="42.42578125" style="394" customWidth="1"/>
    <col min="266" max="266" width="39.42578125" style="394" customWidth="1"/>
    <col min="267" max="267" width="48.7109375" style="394" customWidth="1"/>
    <col min="268" max="268" width="41.140625" style="394" customWidth="1"/>
    <col min="269" max="269" width="48.7109375" style="394" customWidth="1"/>
    <col min="270" max="270" width="51.140625" style="394" customWidth="1"/>
    <col min="271" max="271" width="48.7109375" style="394" customWidth="1"/>
    <col min="272" max="272" width="64" style="394" customWidth="1"/>
    <col min="273" max="273" width="42.42578125" style="394" customWidth="1"/>
    <col min="274" max="274" width="6.5703125" style="394" customWidth="1"/>
    <col min="275" max="280" width="9.140625" style="394" customWidth="1"/>
    <col min="281" max="281" width="11.28515625" style="394" bestFit="1" customWidth="1"/>
    <col min="282" max="282" width="10.140625" style="394" bestFit="1" customWidth="1"/>
    <col min="283" max="284" width="9.140625" style="394" customWidth="1"/>
    <col min="285" max="285" width="10.140625" style="394" bestFit="1" customWidth="1"/>
    <col min="286" max="512" width="11.42578125" style="394"/>
    <col min="513" max="513" width="253" style="394" customWidth="1"/>
    <col min="514" max="514" width="39.42578125" style="394" customWidth="1"/>
    <col min="515" max="515" width="48.7109375" style="394" customWidth="1"/>
    <col min="516" max="516" width="41.140625" style="394" customWidth="1"/>
    <col min="517" max="517" width="48.7109375" style="394" customWidth="1"/>
    <col min="518" max="518" width="51.140625" style="394" customWidth="1"/>
    <col min="519" max="519" width="48.7109375" style="394" customWidth="1"/>
    <col min="520" max="520" width="64" style="394" customWidth="1"/>
    <col min="521" max="521" width="42.42578125" style="394" customWidth="1"/>
    <col min="522" max="522" width="39.42578125" style="394" customWidth="1"/>
    <col min="523" max="523" width="48.7109375" style="394" customWidth="1"/>
    <col min="524" max="524" width="41.140625" style="394" customWidth="1"/>
    <col min="525" max="525" width="48.7109375" style="394" customWidth="1"/>
    <col min="526" max="526" width="51.140625" style="394" customWidth="1"/>
    <col min="527" max="527" width="48.7109375" style="394" customWidth="1"/>
    <col min="528" max="528" width="64" style="394" customWidth="1"/>
    <col min="529" max="529" width="42.42578125" style="394" customWidth="1"/>
    <col min="530" max="530" width="6.5703125" style="394" customWidth="1"/>
    <col min="531" max="536" width="9.140625" style="394" customWidth="1"/>
    <col min="537" max="537" width="11.28515625" style="394" bestFit="1" customWidth="1"/>
    <col min="538" max="538" width="10.140625" style="394" bestFit="1" customWidth="1"/>
    <col min="539" max="540" width="9.140625" style="394" customWidth="1"/>
    <col min="541" max="541" width="10.140625" style="394" bestFit="1" customWidth="1"/>
    <col min="542" max="768" width="11.42578125" style="394"/>
    <col min="769" max="769" width="253" style="394" customWidth="1"/>
    <col min="770" max="770" width="39.42578125" style="394" customWidth="1"/>
    <col min="771" max="771" width="48.7109375" style="394" customWidth="1"/>
    <col min="772" max="772" width="41.140625" style="394" customWidth="1"/>
    <col min="773" max="773" width="48.7109375" style="394" customWidth="1"/>
    <col min="774" max="774" width="51.140625" style="394" customWidth="1"/>
    <col min="775" max="775" width="48.7109375" style="394" customWidth="1"/>
    <col min="776" max="776" width="64" style="394" customWidth="1"/>
    <col min="777" max="777" width="42.42578125" style="394" customWidth="1"/>
    <col min="778" max="778" width="39.42578125" style="394" customWidth="1"/>
    <col min="779" max="779" width="48.7109375" style="394" customWidth="1"/>
    <col min="780" max="780" width="41.140625" style="394" customWidth="1"/>
    <col min="781" max="781" width="48.7109375" style="394" customWidth="1"/>
    <col min="782" max="782" width="51.140625" style="394" customWidth="1"/>
    <col min="783" max="783" width="48.7109375" style="394" customWidth="1"/>
    <col min="784" max="784" width="64" style="394" customWidth="1"/>
    <col min="785" max="785" width="42.42578125" style="394" customWidth="1"/>
    <col min="786" max="786" width="6.5703125" style="394" customWidth="1"/>
    <col min="787" max="792" width="9.140625" style="394" customWidth="1"/>
    <col min="793" max="793" width="11.28515625" style="394" bestFit="1" customWidth="1"/>
    <col min="794" max="794" width="10.140625" style="394" bestFit="1" customWidth="1"/>
    <col min="795" max="796" width="9.140625" style="394" customWidth="1"/>
    <col min="797" max="797" width="10.140625" style="394" bestFit="1" customWidth="1"/>
    <col min="798" max="1024" width="11.42578125" style="394"/>
    <col min="1025" max="1025" width="253" style="394" customWidth="1"/>
    <col min="1026" max="1026" width="39.42578125" style="394" customWidth="1"/>
    <col min="1027" max="1027" width="48.7109375" style="394" customWidth="1"/>
    <col min="1028" max="1028" width="41.140625" style="394" customWidth="1"/>
    <col min="1029" max="1029" width="48.7109375" style="394" customWidth="1"/>
    <col min="1030" max="1030" width="51.140625" style="394" customWidth="1"/>
    <col min="1031" max="1031" width="48.7109375" style="394" customWidth="1"/>
    <col min="1032" max="1032" width="64" style="394" customWidth="1"/>
    <col min="1033" max="1033" width="42.42578125" style="394" customWidth="1"/>
    <col min="1034" max="1034" width="39.42578125" style="394" customWidth="1"/>
    <col min="1035" max="1035" width="48.7109375" style="394" customWidth="1"/>
    <col min="1036" max="1036" width="41.140625" style="394" customWidth="1"/>
    <col min="1037" max="1037" width="48.7109375" style="394" customWidth="1"/>
    <col min="1038" max="1038" width="51.140625" style="394" customWidth="1"/>
    <col min="1039" max="1039" width="48.7109375" style="394" customWidth="1"/>
    <col min="1040" max="1040" width="64" style="394" customWidth="1"/>
    <col min="1041" max="1041" width="42.42578125" style="394" customWidth="1"/>
    <col min="1042" max="1042" width="6.5703125" style="394" customWidth="1"/>
    <col min="1043" max="1048" width="9.140625" style="394" customWidth="1"/>
    <col min="1049" max="1049" width="11.28515625" style="394" bestFit="1" customWidth="1"/>
    <col min="1050" max="1050" width="10.140625" style="394" bestFit="1" customWidth="1"/>
    <col min="1051" max="1052" width="9.140625" style="394" customWidth="1"/>
    <col min="1053" max="1053" width="10.140625" style="394" bestFit="1" customWidth="1"/>
    <col min="1054" max="1280" width="11.42578125" style="394"/>
    <col min="1281" max="1281" width="253" style="394" customWidth="1"/>
    <col min="1282" max="1282" width="39.42578125" style="394" customWidth="1"/>
    <col min="1283" max="1283" width="48.7109375" style="394" customWidth="1"/>
    <col min="1284" max="1284" width="41.140625" style="394" customWidth="1"/>
    <col min="1285" max="1285" width="48.7109375" style="394" customWidth="1"/>
    <col min="1286" max="1286" width="51.140625" style="394" customWidth="1"/>
    <col min="1287" max="1287" width="48.7109375" style="394" customWidth="1"/>
    <col min="1288" max="1288" width="64" style="394" customWidth="1"/>
    <col min="1289" max="1289" width="42.42578125" style="394" customWidth="1"/>
    <col min="1290" max="1290" width="39.42578125" style="394" customWidth="1"/>
    <col min="1291" max="1291" width="48.7109375" style="394" customWidth="1"/>
    <col min="1292" max="1292" width="41.140625" style="394" customWidth="1"/>
    <col min="1293" max="1293" width="48.7109375" style="394" customWidth="1"/>
    <col min="1294" max="1294" width="51.140625" style="394" customWidth="1"/>
    <col min="1295" max="1295" width="48.7109375" style="394" customWidth="1"/>
    <col min="1296" max="1296" width="64" style="394" customWidth="1"/>
    <col min="1297" max="1297" width="42.42578125" style="394" customWidth="1"/>
    <col min="1298" max="1298" width="6.5703125" style="394" customWidth="1"/>
    <col min="1299" max="1304" width="9.140625" style="394" customWidth="1"/>
    <col min="1305" max="1305" width="11.28515625" style="394" bestFit="1" customWidth="1"/>
    <col min="1306" max="1306" width="10.140625" style="394" bestFit="1" customWidth="1"/>
    <col min="1307" max="1308" width="9.140625" style="394" customWidth="1"/>
    <col min="1309" max="1309" width="10.140625" style="394" bestFit="1" customWidth="1"/>
    <col min="1310" max="1536" width="11.42578125" style="394"/>
    <col min="1537" max="1537" width="253" style="394" customWidth="1"/>
    <col min="1538" max="1538" width="39.42578125" style="394" customWidth="1"/>
    <col min="1539" max="1539" width="48.7109375" style="394" customWidth="1"/>
    <col min="1540" max="1540" width="41.140625" style="394" customWidth="1"/>
    <col min="1541" max="1541" width="48.7109375" style="394" customWidth="1"/>
    <col min="1542" max="1542" width="51.140625" style="394" customWidth="1"/>
    <col min="1543" max="1543" width="48.7109375" style="394" customWidth="1"/>
    <col min="1544" max="1544" width="64" style="394" customWidth="1"/>
    <col min="1545" max="1545" width="42.42578125" style="394" customWidth="1"/>
    <col min="1546" max="1546" width="39.42578125" style="394" customWidth="1"/>
    <col min="1547" max="1547" width="48.7109375" style="394" customWidth="1"/>
    <col min="1548" max="1548" width="41.140625" style="394" customWidth="1"/>
    <col min="1549" max="1549" width="48.7109375" style="394" customWidth="1"/>
    <col min="1550" max="1550" width="51.140625" style="394" customWidth="1"/>
    <col min="1551" max="1551" width="48.7109375" style="394" customWidth="1"/>
    <col min="1552" max="1552" width="64" style="394" customWidth="1"/>
    <col min="1553" max="1553" width="42.42578125" style="394" customWidth="1"/>
    <col min="1554" max="1554" width="6.5703125" style="394" customWidth="1"/>
    <col min="1555" max="1560" width="9.140625" style="394" customWidth="1"/>
    <col min="1561" max="1561" width="11.28515625" style="394" bestFit="1" customWidth="1"/>
    <col min="1562" max="1562" width="10.140625" style="394" bestFit="1" customWidth="1"/>
    <col min="1563" max="1564" width="9.140625" style="394" customWidth="1"/>
    <col min="1565" max="1565" width="10.140625" style="394" bestFit="1" customWidth="1"/>
    <col min="1566" max="1792" width="11.42578125" style="394"/>
    <col min="1793" max="1793" width="253" style="394" customWidth="1"/>
    <col min="1794" max="1794" width="39.42578125" style="394" customWidth="1"/>
    <col min="1795" max="1795" width="48.7109375" style="394" customWidth="1"/>
    <col min="1796" max="1796" width="41.140625" style="394" customWidth="1"/>
    <col min="1797" max="1797" width="48.7109375" style="394" customWidth="1"/>
    <col min="1798" max="1798" width="51.140625" style="394" customWidth="1"/>
    <col min="1799" max="1799" width="48.7109375" style="394" customWidth="1"/>
    <col min="1800" max="1800" width="64" style="394" customWidth="1"/>
    <col min="1801" max="1801" width="42.42578125" style="394" customWidth="1"/>
    <col min="1802" max="1802" width="39.42578125" style="394" customWidth="1"/>
    <col min="1803" max="1803" width="48.7109375" style="394" customWidth="1"/>
    <col min="1804" max="1804" width="41.140625" style="394" customWidth="1"/>
    <col min="1805" max="1805" width="48.7109375" style="394" customWidth="1"/>
    <col min="1806" max="1806" width="51.140625" style="394" customWidth="1"/>
    <col min="1807" max="1807" width="48.7109375" style="394" customWidth="1"/>
    <col min="1808" max="1808" width="64" style="394" customWidth="1"/>
    <col min="1809" max="1809" width="42.42578125" style="394" customWidth="1"/>
    <col min="1810" max="1810" width="6.5703125" style="394" customWidth="1"/>
    <col min="1811" max="1816" width="9.140625" style="394" customWidth="1"/>
    <col min="1817" max="1817" width="11.28515625" style="394" bestFit="1" customWidth="1"/>
    <col min="1818" max="1818" width="10.140625" style="394" bestFit="1" customWidth="1"/>
    <col min="1819" max="1820" width="9.140625" style="394" customWidth="1"/>
    <col min="1821" max="1821" width="10.140625" style="394" bestFit="1" customWidth="1"/>
    <col min="1822" max="2048" width="11.42578125" style="394"/>
    <col min="2049" max="2049" width="253" style="394" customWidth="1"/>
    <col min="2050" max="2050" width="39.42578125" style="394" customWidth="1"/>
    <col min="2051" max="2051" width="48.7109375" style="394" customWidth="1"/>
    <col min="2052" max="2052" width="41.140625" style="394" customWidth="1"/>
    <col min="2053" max="2053" width="48.7109375" style="394" customWidth="1"/>
    <col min="2054" max="2054" width="51.140625" style="394" customWidth="1"/>
    <col min="2055" max="2055" width="48.7109375" style="394" customWidth="1"/>
    <col min="2056" max="2056" width="64" style="394" customWidth="1"/>
    <col min="2057" max="2057" width="42.42578125" style="394" customWidth="1"/>
    <col min="2058" max="2058" width="39.42578125" style="394" customWidth="1"/>
    <col min="2059" max="2059" width="48.7109375" style="394" customWidth="1"/>
    <col min="2060" max="2060" width="41.140625" style="394" customWidth="1"/>
    <col min="2061" max="2061" width="48.7109375" style="394" customWidth="1"/>
    <col min="2062" max="2062" width="51.140625" style="394" customWidth="1"/>
    <col min="2063" max="2063" width="48.7109375" style="394" customWidth="1"/>
    <col min="2064" max="2064" width="64" style="394" customWidth="1"/>
    <col min="2065" max="2065" width="42.42578125" style="394" customWidth="1"/>
    <col min="2066" max="2066" width="6.5703125" style="394" customWidth="1"/>
    <col min="2067" max="2072" width="9.140625" style="394" customWidth="1"/>
    <col min="2073" max="2073" width="11.28515625" style="394" bestFit="1" customWidth="1"/>
    <col min="2074" max="2074" width="10.140625" style="394" bestFit="1" customWidth="1"/>
    <col min="2075" max="2076" width="9.140625" style="394" customWidth="1"/>
    <col min="2077" max="2077" width="10.140625" style="394" bestFit="1" customWidth="1"/>
    <col min="2078" max="2304" width="11.42578125" style="394"/>
    <col min="2305" max="2305" width="253" style="394" customWidth="1"/>
    <col min="2306" max="2306" width="39.42578125" style="394" customWidth="1"/>
    <col min="2307" max="2307" width="48.7109375" style="394" customWidth="1"/>
    <col min="2308" max="2308" width="41.140625" style="394" customWidth="1"/>
    <col min="2309" max="2309" width="48.7109375" style="394" customWidth="1"/>
    <col min="2310" max="2310" width="51.140625" style="394" customWidth="1"/>
    <col min="2311" max="2311" width="48.7109375" style="394" customWidth="1"/>
    <col min="2312" max="2312" width="64" style="394" customWidth="1"/>
    <col min="2313" max="2313" width="42.42578125" style="394" customWidth="1"/>
    <col min="2314" max="2314" width="39.42578125" style="394" customWidth="1"/>
    <col min="2315" max="2315" width="48.7109375" style="394" customWidth="1"/>
    <col min="2316" max="2316" width="41.140625" style="394" customWidth="1"/>
    <col min="2317" max="2317" width="48.7109375" style="394" customWidth="1"/>
    <col min="2318" max="2318" width="51.140625" style="394" customWidth="1"/>
    <col min="2319" max="2319" width="48.7109375" style="394" customWidth="1"/>
    <col min="2320" max="2320" width="64" style="394" customWidth="1"/>
    <col min="2321" max="2321" width="42.42578125" style="394" customWidth="1"/>
    <col min="2322" max="2322" width="6.5703125" style="394" customWidth="1"/>
    <col min="2323" max="2328" width="9.140625" style="394" customWidth="1"/>
    <col min="2329" max="2329" width="11.28515625" style="394" bestFit="1" customWidth="1"/>
    <col min="2330" max="2330" width="10.140625" style="394" bestFit="1" customWidth="1"/>
    <col min="2331" max="2332" width="9.140625" style="394" customWidth="1"/>
    <col min="2333" max="2333" width="10.140625" style="394" bestFit="1" customWidth="1"/>
    <col min="2334" max="2560" width="11.42578125" style="394"/>
    <col min="2561" max="2561" width="253" style="394" customWidth="1"/>
    <col min="2562" max="2562" width="39.42578125" style="394" customWidth="1"/>
    <col min="2563" max="2563" width="48.7109375" style="394" customWidth="1"/>
    <col min="2564" max="2564" width="41.140625" style="394" customWidth="1"/>
    <col min="2565" max="2565" width="48.7109375" style="394" customWidth="1"/>
    <col min="2566" max="2566" width="51.140625" style="394" customWidth="1"/>
    <col min="2567" max="2567" width="48.7109375" style="394" customWidth="1"/>
    <col min="2568" max="2568" width="64" style="394" customWidth="1"/>
    <col min="2569" max="2569" width="42.42578125" style="394" customWidth="1"/>
    <col min="2570" max="2570" width="39.42578125" style="394" customWidth="1"/>
    <col min="2571" max="2571" width="48.7109375" style="394" customWidth="1"/>
    <col min="2572" max="2572" width="41.140625" style="394" customWidth="1"/>
    <col min="2573" max="2573" width="48.7109375" style="394" customWidth="1"/>
    <col min="2574" max="2574" width="51.140625" style="394" customWidth="1"/>
    <col min="2575" max="2575" width="48.7109375" style="394" customWidth="1"/>
    <col min="2576" max="2576" width="64" style="394" customWidth="1"/>
    <col min="2577" max="2577" width="42.42578125" style="394" customWidth="1"/>
    <col min="2578" max="2578" width="6.5703125" style="394" customWidth="1"/>
    <col min="2579" max="2584" width="9.140625" style="394" customWidth="1"/>
    <col min="2585" max="2585" width="11.28515625" style="394" bestFit="1" customWidth="1"/>
    <col min="2586" max="2586" width="10.140625" style="394" bestFit="1" customWidth="1"/>
    <col min="2587" max="2588" width="9.140625" style="394" customWidth="1"/>
    <col min="2589" max="2589" width="10.140625" style="394" bestFit="1" customWidth="1"/>
    <col min="2590" max="2816" width="11.42578125" style="394"/>
    <col min="2817" max="2817" width="253" style="394" customWidth="1"/>
    <col min="2818" max="2818" width="39.42578125" style="394" customWidth="1"/>
    <col min="2819" max="2819" width="48.7109375" style="394" customWidth="1"/>
    <col min="2820" max="2820" width="41.140625" style="394" customWidth="1"/>
    <col min="2821" max="2821" width="48.7109375" style="394" customWidth="1"/>
    <col min="2822" max="2822" width="51.140625" style="394" customWidth="1"/>
    <col min="2823" max="2823" width="48.7109375" style="394" customWidth="1"/>
    <col min="2824" max="2824" width="64" style="394" customWidth="1"/>
    <col min="2825" max="2825" width="42.42578125" style="394" customWidth="1"/>
    <col min="2826" max="2826" width="39.42578125" style="394" customWidth="1"/>
    <col min="2827" max="2827" width="48.7109375" style="394" customWidth="1"/>
    <col min="2828" max="2828" width="41.140625" style="394" customWidth="1"/>
    <col min="2829" max="2829" width="48.7109375" style="394" customWidth="1"/>
    <col min="2830" max="2830" width="51.140625" style="394" customWidth="1"/>
    <col min="2831" max="2831" width="48.7109375" style="394" customWidth="1"/>
    <col min="2832" max="2832" width="64" style="394" customWidth="1"/>
    <col min="2833" max="2833" width="42.42578125" style="394" customWidth="1"/>
    <col min="2834" max="2834" width="6.5703125" style="394" customWidth="1"/>
    <col min="2835" max="2840" width="9.140625" style="394" customWidth="1"/>
    <col min="2841" max="2841" width="11.28515625" style="394" bestFit="1" customWidth="1"/>
    <col min="2842" max="2842" width="10.140625" style="394" bestFit="1" customWidth="1"/>
    <col min="2843" max="2844" width="9.140625" style="394" customWidth="1"/>
    <col min="2845" max="2845" width="10.140625" style="394" bestFit="1" customWidth="1"/>
    <col min="2846" max="3072" width="11.42578125" style="394"/>
    <col min="3073" max="3073" width="253" style="394" customWidth="1"/>
    <col min="3074" max="3074" width="39.42578125" style="394" customWidth="1"/>
    <col min="3075" max="3075" width="48.7109375" style="394" customWidth="1"/>
    <col min="3076" max="3076" width="41.140625" style="394" customWidth="1"/>
    <col min="3077" max="3077" width="48.7109375" style="394" customWidth="1"/>
    <col min="3078" max="3078" width="51.140625" style="394" customWidth="1"/>
    <col min="3079" max="3079" width="48.7109375" style="394" customWidth="1"/>
    <col min="3080" max="3080" width="64" style="394" customWidth="1"/>
    <col min="3081" max="3081" width="42.42578125" style="394" customWidth="1"/>
    <col min="3082" max="3082" width="39.42578125" style="394" customWidth="1"/>
    <col min="3083" max="3083" width="48.7109375" style="394" customWidth="1"/>
    <col min="3084" max="3084" width="41.140625" style="394" customWidth="1"/>
    <col min="3085" max="3085" width="48.7109375" style="394" customWidth="1"/>
    <col min="3086" max="3086" width="51.140625" style="394" customWidth="1"/>
    <col min="3087" max="3087" width="48.7109375" style="394" customWidth="1"/>
    <col min="3088" max="3088" width="64" style="394" customWidth="1"/>
    <col min="3089" max="3089" width="42.42578125" style="394" customWidth="1"/>
    <col min="3090" max="3090" width="6.5703125" style="394" customWidth="1"/>
    <col min="3091" max="3096" width="9.140625" style="394" customWidth="1"/>
    <col min="3097" max="3097" width="11.28515625" style="394" bestFit="1" customWidth="1"/>
    <col min="3098" max="3098" width="10.140625" style="394" bestFit="1" customWidth="1"/>
    <col min="3099" max="3100" width="9.140625" style="394" customWidth="1"/>
    <col min="3101" max="3101" width="10.140625" style="394" bestFit="1" customWidth="1"/>
    <col min="3102" max="3328" width="11.42578125" style="394"/>
    <col min="3329" max="3329" width="253" style="394" customWidth="1"/>
    <col min="3330" max="3330" width="39.42578125" style="394" customWidth="1"/>
    <col min="3331" max="3331" width="48.7109375" style="394" customWidth="1"/>
    <col min="3332" max="3332" width="41.140625" style="394" customWidth="1"/>
    <col min="3333" max="3333" width="48.7109375" style="394" customWidth="1"/>
    <col min="3334" max="3334" width="51.140625" style="394" customWidth="1"/>
    <col min="3335" max="3335" width="48.7109375" style="394" customWidth="1"/>
    <col min="3336" max="3336" width="64" style="394" customWidth="1"/>
    <col min="3337" max="3337" width="42.42578125" style="394" customWidth="1"/>
    <col min="3338" max="3338" width="39.42578125" style="394" customWidth="1"/>
    <col min="3339" max="3339" width="48.7109375" style="394" customWidth="1"/>
    <col min="3340" max="3340" width="41.140625" style="394" customWidth="1"/>
    <col min="3341" max="3341" width="48.7109375" style="394" customWidth="1"/>
    <col min="3342" max="3342" width="51.140625" style="394" customWidth="1"/>
    <col min="3343" max="3343" width="48.7109375" style="394" customWidth="1"/>
    <col min="3344" max="3344" width="64" style="394" customWidth="1"/>
    <col min="3345" max="3345" width="42.42578125" style="394" customWidth="1"/>
    <col min="3346" max="3346" width="6.5703125" style="394" customWidth="1"/>
    <col min="3347" max="3352" width="9.140625" style="394" customWidth="1"/>
    <col min="3353" max="3353" width="11.28515625" style="394" bestFit="1" customWidth="1"/>
    <col min="3354" max="3354" width="10.140625" style="394" bestFit="1" customWidth="1"/>
    <col min="3355" max="3356" width="9.140625" style="394" customWidth="1"/>
    <col min="3357" max="3357" width="10.140625" style="394" bestFit="1" customWidth="1"/>
    <col min="3358" max="3584" width="11.42578125" style="394"/>
    <col min="3585" max="3585" width="253" style="394" customWidth="1"/>
    <col min="3586" max="3586" width="39.42578125" style="394" customWidth="1"/>
    <col min="3587" max="3587" width="48.7109375" style="394" customWidth="1"/>
    <col min="3588" max="3588" width="41.140625" style="394" customWidth="1"/>
    <col min="3589" max="3589" width="48.7109375" style="394" customWidth="1"/>
    <col min="3590" max="3590" width="51.140625" style="394" customWidth="1"/>
    <col min="3591" max="3591" width="48.7109375" style="394" customWidth="1"/>
    <col min="3592" max="3592" width="64" style="394" customWidth="1"/>
    <col min="3593" max="3593" width="42.42578125" style="394" customWidth="1"/>
    <col min="3594" max="3594" width="39.42578125" style="394" customWidth="1"/>
    <col min="3595" max="3595" width="48.7109375" style="394" customWidth="1"/>
    <col min="3596" max="3596" width="41.140625" style="394" customWidth="1"/>
    <col min="3597" max="3597" width="48.7109375" style="394" customWidth="1"/>
    <col min="3598" max="3598" width="51.140625" style="394" customWidth="1"/>
    <col min="3599" max="3599" width="48.7109375" style="394" customWidth="1"/>
    <col min="3600" max="3600" width="64" style="394" customWidth="1"/>
    <col min="3601" max="3601" width="42.42578125" style="394" customWidth="1"/>
    <col min="3602" max="3602" width="6.5703125" style="394" customWidth="1"/>
    <col min="3603" max="3608" width="9.140625" style="394" customWidth="1"/>
    <col min="3609" max="3609" width="11.28515625" style="394" bestFit="1" customWidth="1"/>
    <col min="3610" max="3610" width="10.140625" style="394" bestFit="1" customWidth="1"/>
    <col min="3611" max="3612" width="9.140625" style="394" customWidth="1"/>
    <col min="3613" max="3613" width="10.140625" style="394" bestFit="1" customWidth="1"/>
    <col min="3614" max="3840" width="11.42578125" style="394"/>
    <col min="3841" max="3841" width="253" style="394" customWidth="1"/>
    <col min="3842" max="3842" width="39.42578125" style="394" customWidth="1"/>
    <col min="3843" max="3843" width="48.7109375" style="394" customWidth="1"/>
    <col min="3844" max="3844" width="41.140625" style="394" customWidth="1"/>
    <col min="3845" max="3845" width="48.7109375" style="394" customWidth="1"/>
    <col min="3846" max="3846" width="51.140625" style="394" customWidth="1"/>
    <col min="3847" max="3847" width="48.7109375" style="394" customWidth="1"/>
    <col min="3848" max="3848" width="64" style="394" customWidth="1"/>
    <col min="3849" max="3849" width="42.42578125" style="394" customWidth="1"/>
    <col min="3850" max="3850" width="39.42578125" style="394" customWidth="1"/>
    <col min="3851" max="3851" width="48.7109375" style="394" customWidth="1"/>
    <col min="3852" max="3852" width="41.140625" style="394" customWidth="1"/>
    <col min="3853" max="3853" width="48.7109375" style="394" customWidth="1"/>
    <col min="3854" max="3854" width="51.140625" style="394" customWidth="1"/>
    <col min="3855" max="3855" width="48.7109375" style="394" customWidth="1"/>
    <col min="3856" max="3856" width="64" style="394" customWidth="1"/>
    <col min="3857" max="3857" width="42.42578125" style="394" customWidth="1"/>
    <col min="3858" max="3858" width="6.5703125" style="394" customWidth="1"/>
    <col min="3859" max="3864" width="9.140625" style="394" customWidth="1"/>
    <col min="3865" max="3865" width="11.28515625" style="394" bestFit="1" customWidth="1"/>
    <col min="3866" max="3866" width="10.140625" style="394" bestFit="1" customWidth="1"/>
    <col min="3867" max="3868" width="9.140625" style="394" customWidth="1"/>
    <col min="3869" max="3869" width="10.140625" style="394" bestFit="1" customWidth="1"/>
    <col min="3870" max="4096" width="11.42578125" style="394"/>
    <col min="4097" max="4097" width="253" style="394" customWidth="1"/>
    <col min="4098" max="4098" width="39.42578125" style="394" customWidth="1"/>
    <col min="4099" max="4099" width="48.7109375" style="394" customWidth="1"/>
    <col min="4100" max="4100" width="41.140625" style="394" customWidth="1"/>
    <col min="4101" max="4101" width="48.7109375" style="394" customWidth="1"/>
    <col min="4102" max="4102" width="51.140625" style="394" customWidth="1"/>
    <col min="4103" max="4103" width="48.7109375" style="394" customWidth="1"/>
    <col min="4104" max="4104" width="64" style="394" customWidth="1"/>
    <col min="4105" max="4105" width="42.42578125" style="394" customWidth="1"/>
    <col min="4106" max="4106" width="39.42578125" style="394" customWidth="1"/>
    <col min="4107" max="4107" width="48.7109375" style="394" customWidth="1"/>
    <col min="4108" max="4108" width="41.140625" style="394" customWidth="1"/>
    <col min="4109" max="4109" width="48.7109375" style="394" customWidth="1"/>
    <col min="4110" max="4110" width="51.140625" style="394" customWidth="1"/>
    <col min="4111" max="4111" width="48.7109375" style="394" customWidth="1"/>
    <col min="4112" max="4112" width="64" style="394" customWidth="1"/>
    <col min="4113" max="4113" width="42.42578125" style="394" customWidth="1"/>
    <col min="4114" max="4114" width="6.5703125" style="394" customWidth="1"/>
    <col min="4115" max="4120" width="9.140625" style="394" customWidth="1"/>
    <col min="4121" max="4121" width="11.28515625" style="394" bestFit="1" customWidth="1"/>
    <col min="4122" max="4122" width="10.140625" style="394" bestFit="1" customWidth="1"/>
    <col min="4123" max="4124" width="9.140625" style="394" customWidth="1"/>
    <col min="4125" max="4125" width="10.140625" style="394" bestFit="1" customWidth="1"/>
    <col min="4126" max="4352" width="11.42578125" style="394"/>
    <col min="4353" max="4353" width="253" style="394" customWidth="1"/>
    <col min="4354" max="4354" width="39.42578125" style="394" customWidth="1"/>
    <col min="4355" max="4355" width="48.7109375" style="394" customWidth="1"/>
    <col min="4356" max="4356" width="41.140625" style="394" customWidth="1"/>
    <col min="4357" max="4357" width="48.7109375" style="394" customWidth="1"/>
    <col min="4358" max="4358" width="51.140625" style="394" customWidth="1"/>
    <col min="4359" max="4359" width="48.7109375" style="394" customWidth="1"/>
    <col min="4360" max="4360" width="64" style="394" customWidth="1"/>
    <col min="4361" max="4361" width="42.42578125" style="394" customWidth="1"/>
    <col min="4362" max="4362" width="39.42578125" style="394" customWidth="1"/>
    <col min="4363" max="4363" width="48.7109375" style="394" customWidth="1"/>
    <col min="4364" max="4364" width="41.140625" style="394" customWidth="1"/>
    <col min="4365" max="4365" width="48.7109375" style="394" customWidth="1"/>
    <col min="4366" max="4366" width="51.140625" style="394" customWidth="1"/>
    <col min="4367" max="4367" width="48.7109375" style="394" customWidth="1"/>
    <col min="4368" max="4368" width="64" style="394" customWidth="1"/>
    <col min="4369" max="4369" width="42.42578125" style="394" customWidth="1"/>
    <col min="4370" max="4370" width="6.5703125" style="394" customWidth="1"/>
    <col min="4371" max="4376" width="9.140625" style="394" customWidth="1"/>
    <col min="4377" max="4377" width="11.28515625" style="394" bestFit="1" customWidth="1"/>
    <col min="4378" max="4378" width="10.140625" style="394" bestFit="1" customWidth="1"/>
    <col min="4379" max="4380" width="9.140625" style="394" customWidth="1"/>
    <col min="4381" max="4381" width="10.140625" style="394" bestFit="1" customWidth="1"/>
    <col min="4382" max="4608" width="11.42578125" style="394"/>
    <col min="4609" max="4609" width="253" style="394" customWidth="1"/>
    <col min="4610" max="4610" width="39.42578125" style="394" customWidth="1"/>
    <col min="4611" max="4611" width="48.7109375" style="394" customWidth="1"/>
    <col min="4612" max="4612" width="41.140625" style="394" customWidth="1"/>
    <col min="4613" max="4613" width="48.7109375" style="394" customWidth="1"/>
    <col min="4614" max="4614" width="51.140625" style="394" customWidth="1"/>
    <col min="4615" max="4615" width="48.7109375" style="394" customWidth="1"/>
    <col min="4616" max="4616" width="64" style="394" customWidth="1"/>
    <col min="4617" max="4617" width="42.42578125" style="394" customWidth="1"/>
    <col min="4618" max="4618" width="39.42578125" style="394" customWidth="1"/>
    <col min="4619" max="4619" width="48.7109375" style="394" customWidth="1"/>
    <col min="4620" max="4620" width="41.140625" style="394" customWidth="1"/>
    <col min="4621" max="4621" width="48.7109375" style="394" customWidth="1"/>
    <col min="4622" max="4622" width="51.140625" style="394" customWidth="1"/>
    <col min="4623" max="4623" width="48.7109375" style="394" customWidth="1"/>
    <col min="4624" max="4624" width="64" style="394" customWidth="1"/>
    <col min="4625" max="4625" width="42.42578125" style="394" customWidth="1"/>
    <col min="4626" max="4626" width="6.5703125" style="394" customWidth="1"/>
    <col min="4627" max="4632" width="9.140625" style="394" customWidth="1"/>
    <col min="4633" max="4633" width="11.28515625" style="394" bestFit="1" customWidth="1"/>
    <col min="4634" max="4634" width="10.140625" style="394" bestFit="1" customWidth="1"/>
    <col min="4635" max="4636" width="9.140625" style="394" customWidth="1"/>
    <col min="4637" max="4637" width="10.140625" style="394" bestFit="1" customWidth="1"/>
    <col min="4638" max="4864" width="11.42578125" style="394"/>
    <col min="4865" max="4865" width="253" style="394" customWidth="1"/>
    <col min="4866" max="4866" width="39.42578125" style="394" customWidth="1"/>
    <col min="4867" max="4867" width="48.7109375" style="394" customWidth="1"/>
    <col min="4868" max="4868" width="41.140625" style="394" customWidth="1"/>
    <col min="4869" max="4869" width="48.7109375" style="394" customWidth="1"/>
    <col min="4870" max="4870" width="51.140625" style="394" customWidth="1"/>
    <col min="4871" max="4871" width="48.7109375" style="394" customWidth="1"/>
    <col min="4872" max="4872" width="64" style="394" customWidth="1"/>
    <col min="4873" max="4873" width="42.42578125" style="394" customWidth="1"/>
    <col min="4874" max="4874" width="39.42578125" style="394" customWidth="1"/>
    <col min="4875" max="4875" width="48.7109375" style="394" customWidth="1"/>
    <col min="4876" max="4876" width="41.140625" style="394" customWidth="1"/>
    <col min="4877" max="4877" width="48.7109375" style="394" customWidth="1"/>
    <col min="4878" max="4878" width="51.140625" style="394" customWidth="1"/>
    <col min="4879" max="4879" width="48.7109375" style="394" customWidth="1"/>
    <col min="4880" max="4880" width="64" style="394" customWidth="1"/>
    <col min="4881" max="4881" width="42.42578125" style="394" customWidth="1"/>
    <col min="4882" max="4882" width="6.5703125" style="394" customWidth="1"/>
    <col min="4883" max="4888" width="9.140625" style="394" customWidth="1"/>
    <col min="4889" max="4889" width="11.28515625" style="394" bestFit="1" customWidth="1"/>
    <col min="4890" max="4890" width="10.140625" style="394" bestFit="1" customWidth="1"/>
    <col min="4891" max="4892" width="9.140625" style="394" customWidth="1"/>
    <col min="4893" max="4893" width="10.140625" style="394" bestFit="1" customWidth="1"/>
    <col min="4894" max="5120" width="11.42578125" style="394"/>
    <col min="5121" max="5121" width="253" style="394" customWidth="1"/>
    <col min="5122" max="5122" width="39.42578125" style="394" customWidth="1"/>
    <col min="5123" max="5123" width="48.7109375" style="394" customWidth="1"/>
    <col min="5124" max="5124" width="41.140625" style="394" customWidth="1"/>
    <col min="5125" max="5125" width="48.7109375" style="394" customWidth="1"/>
    <col min="5126" max="5126" width="51.140625" style="394" customWidth="1"/>
    <col min="5127" max="5127" width="48.7109375" style="394" customWidth="1"/>
    <col min="5128" max="5128" width="64" style="394" customWidth="1"/>
    <col min="5129" max="5129" width="42.42578125" style="394" customWidth="1"/>
    <col min="5130" max="5130" width="39.42578125" style="394" customWidth="1"/>
    <col min="5131" max="5131" width="48.7109375" style="394" customWidth="1"/>
    <col min="5132" max="5132" width="41.140625" style="394" customWidth="1"/>
    <col min="5133" max="5133" width="48.7109375" style="394" customWidth="1"/>
    <col min="5134" max="5134" width="51.140625" style="394" customWidth="1"/>
    <col min="5135" max="5135" width="48.7109375" style="394" customWidth="1"/>
    <col min="5136" max="5136" width="64" style="394" customWidth="1"/>
    <col min="5137" max="5137" width="42.42578125" style="394" customWidth="1"/>
    <col min="5138" max="5138" width="6.5703125" style="394" customWidth="1"/>
    <col min="5139" max="5144" width="9.140625" style="394" customWidth="1"/>
    <col min="5145" max="5145" width="11.28515625" style="394" bestFit="1" customWidth="1"/>
    <col min="5146" max="5146" width="10.140625" style="394" bestFit="1" customWidth="1"/>
    <col min="5147" max="5148" width="9.140625" style="394" customWidth="1"/>
    <col min="5149" max="5149" width="10.140625" style="394" bestFit="1" customWidth="1"/>
    <col min="5150" max="5376" width="11.42578125" style="394"/>
    <col min="5377" max="5377" width="253" style="394" customWidth="1"/>
    <col min="5378" max="5378" width="39.42578125" style="394" customWidth="1"/>
    <col min="5379" max="5379" width="48.7109375" style="394" customWidth="1"/>
    <col min="5380" max="5380" width="41.140625" style="394" customWidth="1"/>
    <col min="5381" max="5381" width="48.7109375" style="394" customWidth="1"/>
    <col min="5382" max="5382" width="51.140625" style="394" customWidth="1"/>
    <col min="5383" max="5383" width="48.7109375" style="394" customWidth="1"/>
    <col min="5384" max="5384" width="64" style="394" customWidth="1"/>
    <col min="5385" max="5385" width="42.42578125" style="394" customWidth="1"/>
    <col min="5386" max="5386" width="39.42578125" style="394" customWidth="1"/>
    <col min="5387" max="5387" width="48.7109375" style="394" customWidth="1"/>
    <col min="5388" max="5388" width="41.140625" style="394" customWidth="1"/>
    <col min="5389" max="5389" width="48.7109375" style="394" customWidth="1"/>
    <col min="5390" max="5390" width="51.140625" style="394" customWidth="1"/>
    <col min="5391" max="5391" width="48.7109375" style="394" customWidth="1"/>
    <col min="5392" max="5392" width="64" style="394" customWidth="1"/>
    <col min="5393" max="5393" width="42.42578125" style="394" customWidth="1"/>
    <col min="5394" max="5394" width="6.5703125" style="394" customWidth="1"/>
    <col min="5395" max="5400" width="9.140625" style="394" customWidth="1"/>
    <col min="5401" max="5401" width="11.28515625" style="394" bestFit="1" customWidth="1"/>
    <col min="5402" max="5402" width="10.140625" style="394" bestFit="1" customWidth="1"/>
    <col min="5403" max="5404" width="9.140625" style="394" customWidth="1"/>
    <col min="5405" max="5405" width="10.140625" style="394" bestFit="1" customWidth="1"/>
    <col min="5406" max="5632" width="11.42578125" style="394"/>
    <col min="5633" max="5633" width="253" style="394" customWidth="1"/>
    <col min="5634" max="5634" width="39.42578125" style="394" customWidth="1"/>
    <col min="5635" max="5635" width="48.7109375" style="394" customWidth="1"/>
    <col min="5636" max="5636" width="41.140625" style="394" customWidth="1"/>
    <col min="5637" max="5637" width="48.7109375" style="394" customWidth="1"/>
    <col min="5638" max="5638" width="51.140625" style="394" customWidth="1"/>
    <col min="5639" max="5639" width="48.7109375" style="394" customWidth="1"/>
    <col min="5640" max="5640" width="64" style="394" customWidth="1"/>
    <col min="5641" max="5641" width="42.42578125" style="394" customWidth="1"/>
    <col min="5642" max="5642" width="39.42578125" style="394" customWidth="1"/>
    <col min="5643" max="5643" width="48.7109375" style="394" customWidth="1"/>
    <col min="5644" max="5644" width="41.140625" style="394" customWidth="1"/>
    <col min="5645" max="5645" width="48.7109375" style="394" customWidth="1"/>
    <col min="5646" max="5646" width="51.140625" style="394" customWidth="1"/>
    <col min="5647" max="5647" width="48.7109375" style="394" customWidth="1"/>
    <col min="5648" max="5648" width="64" style="394" customWidth="1"/>
    <col min="5649" max="5649" width="42.42578125" style="394" customWidth="1"/>
    <col min="5650" max="5650" width="6.5703125" style="394" customWidth="1"/>
    <col min="5651" max="5656" width="9.140625" style="394" customWidth="1"/>
    <col min="5657" max="5657" width="11.28515625" style="394" bestFit="1" customWidth="1"/>
    <col min="5658" max="5658" width="10.140625" style="394" bestFit="1" customWidth="1"/>
    <col min="5659" max="5660" width="9.140625" style="394" customWidth="1"/>
    <col min="5661" max="5661" width="10.140625" style="394" bestFit="1" customWidth="1"/>
    <col min="5662" max="5888" width="11.42578125" style="394"/>
    <col min="5889" max="5889" width="253" style="394" customWidth="1"/>
    <col min="5890" max="5890" width="39.42578125" style="394" customWidth="1"/>
    <col min="5891" max="5891" width="48.7109375" style="394" customWidth="1"/>
    <col min="5892" max="5892" width="41.140625" style="394" customWidth="1"/>
    <col min="5893" max="5893" width="48.7109375" style="394" customWidth="1"/>
    <col min="5894" max="5894" width="51.140625" style="394" customWidth="1"/>
    <col min="5895" max="5895" width="48.7109375" style="394" customWidth="1"/>
    <col min="5896" max="5896" width="64" style="394" customWidth="1"/>
    <col min="5897" max="5897" width="42.42578125" style="394" customWidth="1"/>
    <col min="5898" max="5898" width="39.42578125" style="394" customWidth="1"/>
    <col min="5899" max="5899" width="48.7109375" style="394" customWidth="1"/>
    <col min="5900" max="5900" width="41.140625" style="394" customWidth="1"/>
    <col min="5901" max="5901" width="48.7109375" style="394" customWidth="1"/>
    <col min="5902" max="5902" width="51.140625" style="394" customWidth="1"/>
    <col min="5903" max="5903" width="48.7109375" style="394" customWidth="1"/>
    <col min="5904" max="5904" width="64" style="394" customWidth="1"/>
    <col min="5905" max="5905" width="42.42578125" style="394" customWidth="1"/>
    <col min="5906" max="5906" width="6.5703125" style="394" customWidth="1"/>
    <col min="5907" max="5912" width="9.140625" style="394" customWidth="1"/>
    <col min="5913" max="5913" width="11.28515625" style="394" bestFit="1" customWidth="1"/>
    <col min="5914" max="5914" width="10.140625" style="394" bestFit="1" customWidth="1"/>
    <col min="5915" max="5916" width="9.140625" style="394" customWidth="1"/>
    <col min="5917" max="5917" width="10.140625" style="394" bestFit="1" customWidth="1"/>
    <col min="5918" max="6144" width="11.42578125" style="394"/>
    <col min="6145" max="6145" width="253" style="394" customWidth="1"/>
    <col min="6146" max="6146" width="39.42578125" style="394" customWidth="1"/>
    <col min="6147" max="6147" width="48.7109375" style="394" customWidth="1"/>
    <col min="6148" max="6148" width="41.140625" style="394" customWidth="1"/>
    <col min="6149" max="6149" width="48.7109375" style="394" customWidth="1"/>
    <col min="6150" max="6150" width="51.140625" style="394" customWidth="1"/>
    <col min="6151" max="6151" width="48.7109375" style="394" customWidth="1"/>
    <col min="6152" max="6152" width="64" style="394" customWidth="1"/>
    <col min="6153" max="6153" width="42.42578125" style="394" customWidth="1"/>
    <col min="6154" max="6154" width="39.42578125" style="394" customWidth="1"/>
    <col min="6155" max="6155" width="48.7109375" style="394" customWidth="1"/>
    <col min="6156" max="6156" width="41.140625" style="394" customWidth="1"/>
    <col min="6157" max="6157" width="48.7109375" style="394" customWidth="1"/>
    <col min="6158" max="6158" width="51.140625" style="394" customWidth="1"/>
    <col min="6159" max="6159" width="48.7109375" style="394" customWidth="1"/>
    <col min="6160" max="6160" width="64" style="394" customWidth="1"/>
    <col min="6161" max="6161" width="42.42578125" style="394" customWidth="1"/>
    <col min="6162" max="6162" width="6.5703125" style="394" customWidth="1"/>
    <col min="6163" max="6168" width="9.140625" style="394" customWidth="1"/>
    <col min="6169" max="6169" width="11.28515625" style="394" bestFit="1" customWidth="1"/>
    <col min="6170" max="6170" width="10.140625" style="394" bestFit="1" customWidth="1"/>
    <col min="6171" max="6172" width="9.140625" style="394" customWidth="1"/>
    <col min="6173" max="6173" width="10.140625" style="394" bestFit="1" customWidth="1"/>
    <col min="6174" max="6400" width="11.42578125" style="394"/>
    <col min="6401" max="6401" width="253" style="394" customWidth="1"/>
    <col min="6402" max="6402" width="39.42578125" style="394" customWidth="1"/>
    <col min="6403" max="6403" width="48.7109375" style="394" customWidth="1"/>
    <col min="6404" max="6404" width="41.140625" style="394" customWidth="1"/>
    <col min="6405" max="6405" width="48.7109375" style="394" customWidth="1"/>
    <col min="6406" max="6406" width="51.140625" style="394" customWidth="1"/>
    <col min="6407" max="6407" width="48.7109375" style="394" customWidth="1"/>
    <col min="6408" max="6408" width="64" style="394" customWidth="1"/>
    <col min="6409" max="6409" width="42.42578125" style="394" customWidth="1"/>
    <col min="6410" max="6410" width="39.42578125" style="394" customWidth="1"/>
    <col min="6411" max="6411" width="48.7109375" style="394" customWidth="1"/>
    <col min="6412" max="6412" width="41.140625" style="394" customWidth="1"/>
    <col min="6413" max="6413" width="48.7109375" style="394" customWidth="1"/>
    <col min="6414" max="6414" width="51.140625" style="394" customWidth="1"/>
    <col min="6415" max="6415" width="48.7109375" style="394" customWidth="1"/>
    <col min="6416" max="6416" width="64" style="394" customWidth="1"/>
    <col min="6417" max="6417" width="42.42578125" style="394" customWidth="1"/>
    <col min="6418" max="6418" width="6.5703125" style="394" customWidth="1"/>
    <col min="6419" max="6424" width="9.140625" style="394" customWidth="1"/>
    <col min="6425" max="6425" width="11.28515625" style="394" bestFit="1" customWidth="1"/>
    <col min="6426" max="6426" width="10.140625" style="394" bestFit="1" customWidth="1"/>
    <col min="6427" max="6428" width="9.140625" style="394" customWidth="1"/>
    <col min="6429" max="6429" width="10.140625" style="394" bestFit="1" customWidth="1"/>
    <col min="6430" max="6656" width="11.42578125" style="394"/>
    <col min="6657" max="6657" width="253" style="394" customWidth="1"/>
    <col min="6658" max="6658" width="39.42578125" style="394" customWidth="1"/>
    <col min="6659" max="6659" width="48.7109375" style="394" customWidth="1"/>
    <col min="6660" max="6660" width="41.140625" style="394" customWidth="1"/>
    <col min="6661" max="6661" width="48.7109375" style="394" customWidth="1"/>
    <col min="6662" max="6662" width="51.140625" style="394" customWidth="1"/>
    <col min="6663" max="6663" width="48.7109375" style="394" customWidth="1"/>
    <col min="6664" max="6664" width="64" style="394" customWidth="1"/>
    <col min="6665" max="6665" width="42.42578125" style="394" customWidth="1"/>
    <col min="6666" max="6666" width="39.42578125" style="394" customWidth="1"/>
    <col min="6667" max="6667" width="48.7109375" style="394" customWidth="1"/>
    <col min="6668" max="6668" width="41.140625" style="394" customWidth="1"/>
    <col min="6669" max="6669" width="48.7109375" style="394" customWidth="1"/>
    <col min="6670" max="6670" width="51.140625" style="394" customWidth="1"/>
    <col min="6671" max="6671" width="48.7109375" style="394" customWidth="1"/>
    <col min="6672" max="6672" width="64" style="394" customWidth="1"/>
    <col min="6673" max="6673" width="42.42578125" style="394" customWidth="1"/>
    <col min="6674" max="6674" width="6.5703125" style="394" customWidth="1"/>
    <col min="6675" max="6680" width="9.140625" style="394" customWidth="1"/>
    <col min="6681" max="6681" width="11.28515625" style="394" bestFit="1" customWidth="1"/>
    <col min="6682" max="6682" width="10.140625" style="394" bestFit="1" customWidth="1"/>
    <col min="6683" max="6684" width="9.140625" style="394" customWidth="1"/>
    <col min="6685" max="6685" width="10.140625" style="394" bestFit="1" customWidth="1"/>
    <col min="6686" max="6912" width="11.42578125" style="394"/>
    <col min="6913" max="6913" width="253" style="394" customWidth="1"/>
    <col min="6914" max="6914" width="39.42578125" style="394" customWidth="1"/>
    <col min="6915" max="6915" width="48.7109375" style="394" customWidth="1"/>
    <col min="6916" max="6916" width="41.140625" style="394" customWidth="1"/>
    <col min="6917" max="6917" width="48.7109375" style="394" customWidth="1"/>
    <col min="6918" max="6918" width="51.140625" style="394" customWidth="1"/>
    <col min="6919" max="6919" width="48.7109375" style="394" customWidth="1"/>
    <col min="6920" max="6920" width="64" style="394" customWidth="1"/>
    <col min="6921" max="6921" width="42.42578125" style="394" customWidth="1"/>
    <col min="6922" max="6922" width="39.42578125" style="394" customWidth="1"/>
    <col min="6923" max="6923" width="48.7109375" style="394" customWidth="1"/>
    <col min="6924" max="6924" width="41.140625" style="394" customWidth="1"/>
    <col min="6925" max="6925" width="48.7109375" style="394" customWidth="1"/>
    <col min="6926" max="6926" width="51.140625" style="394" customWidth="1"/>
    <col min="6927" max="6927" width="48.7109375" style="394" customWidth="1"/>
    <col min="6928" max="6928" width="64" style="394" customWidth="1"/>
    <col min="6929" max="6929" width="42.42578125" style="394" customWidth="1"/>
    <col min="6930" max="6930" width="6.5703125" style="394" customWidth="1"/>
    <col min="6931" max="6936" width="9.140625" style="394" customWidth="1"/>
    <col min="6937" max="6937" width="11.28515625" style="394" bestFit="1" customWidth="1"/>
    <col min="6938" max="6938" width="10.140625" style="394" bestFit="1" customWidth="1"/>
    <col min="6939" max="6940" width="9.140625" style="394" customWidth="1"/>
    <col min="6941" max="6941" width="10.140625" style="394" bestFit="1" customWidth="1"/>
    <col min="6942" max="7168" width="11.42578125" style="394"/>
    <col min="7169" max="7169" width="253" style="394" customWidth="1"/>
    <col min="7170" max="7170" width="39.42578125" style="394" customWidth="1"/>
    <col min="7171" max="7171" width="48.7109375" style="394" customWidth="1"/>
    <col min="7172" max="7172" width="41.140625" style="394" customWidth="1"/>
    <col min="7173" max="7173" width="48.7109375" style="394" customWidth="1"/>
    <col min="7174" max="7174" width="51.140625" style="394" customWidth="1"/>
    <col min="7175" max="7175" width="48.7109375" style="394" customWidth="1"/>
    <col min="7176" max="7176" width="64" style="394" customWidth="1"/>
    <col min="7177" max="7177" width="42.42578125" style="394" customWidth="1"/>
    <col min="7178" max="7178" width="39.42578125" style="394" customWidth="1"/>
    <col min="7179" max="7179" width="48.7109375" style="394" customWidth="1"/>
    <col min="7180" max="7180" width="41.140625" style="394" customWidth="1"/>
    <col min="7181" max="7181" width="48.7109375" style="394" customWidth="1"/>
    <col min="7182" max="7182" width="51.140625" style="394" customWidth="1"/>
    <col min="7183" max="7183" width="48.7109375" style="394" customWidth="1"/>
    <col min="7184" max="7184" width="64" style="394" customWidth="1"/>
    <col min="7185" max="7185" width="42.42578125" style="394" customWidth="1"/>
    <col min="7186" max="7186" width="6.5703125" style="394" customWidth="1"/>
    <col min="7187" max="7192" width="9.140625" style="394" customWidth="1"/>
    <col min="7193" max="7193" width="11.28515625" style="394" bestFit="1" customWidth="1"/>
    <col min="7194" max="7194" width="10.140625" style="394" bestFit="1" customWidth="1"/>
    <col min="7195" max="7196" width="9.140625" style="394" customWidth="1"/>
    <col min="7197" max="7197" width="10.140625" style="394" bestFit="1" customWidth="1"/>
    <col min="7198" max="7424" width="11.42578125" style="394"/>
    <col min="7425" max="7425" width="253" style="394" customWidth="1"/>
    <col min="7426" max="7426" width="39.42578125" style="394" customWidth="1"/>
    <col min="7427" max="7427" width="48.7109375" style="394" customWidth="1"/>
    <col min="7428" max="7428" width="41.140625" style="394" customWidth="1"/>
    <col min="7429" max="7429" width="48.7109375" style="394" customWidth="1"/>
    <col min="7430" max="7430" width="51.140625" style="394" customWidth="1"/>
    <col min="7431" max="7431" width="48.7109375" style="394" customWidth="1"/>
    <col min="7432" max="7432" width="64" style="394" customWidth="1"/>
    <col min="7433" max="7433" width="42.42578125" style="394" customWidth="1"/>
    <col min="7434" max="7434" width="39.42578125" style="394" customWidth="1"/>
    <col min="7435" max="7435" width="48.7109375" style="394" customWidth="1"/>
    <col min="7436" max="7436" width="41.140625" style="394" customWidth="1"/>
    <col min="7437" max="7437" width="48.7109375" style="394" customWidth="1"/>
    <col min="7438" max="7438" width="51.140625" style="394" customWidth="1"/>
    <col min="7439" max="7439" width="48.7109375" style="394" customWidth="1"/>
    <col min="7440" max="7440" width="64" style="394" customWidth="1"/>
    <col min="7441" max="7441" width="42.42578125" style="394" customWidth="1"/>
    <col min="7442" max="7442" width="6.5703125" style="394" customWidth="1"/>
    <col min="7443" max="7448" width="9.140625" style="394" customWidth="1"/>
    <col min="7449" max="7449" width="11.28515625" style="394" bestFit="1" customWidth="1"/>
    <col min="7450" max="7450" width="10.140625" style="394" bestFit="1" customWidth="1"/>
    <col min="7451" max="7452" width="9.140625" style="394" customWidth="1"/>
    <col min="7453" max="7453" width="10.140625" style="394" bestFit="1" customWidth="1"/>
    <col min="7454" max="7680" width="11.42578125" style="394"/>
    <col min="7681" max="7681" width="253" style="394" customWidth="1"/>
    <col min="7682" max="7682" width="39.42578125" style="394" customWidth="1"/>
    <col min="7683" max="7683" width="48.7109375" style="394" customWidth="1"/>
    <col min="7684" max="7684" width="41.140625" style="394" customWidth="1"/>
    <col min="7685" max="7685" width="48.7109375" style="394" customWidth="1"/>
    <col min="7686" max="7686" width="51.140625" style="394" customWidth="1"/>
    <col min="7687" max="7687" width="48.7109375" style="394" customWidth="1"/>
    <col min="7688" max="7688" width="64" style="394" customWidth="1"/>
    <col min="7689" max="7689" width="42.42578125" style="394" customWidth="1"/>
    <col min="7690" max="7690" width="39.42578125" style="394" customWidth="1"/>
    <col min="7691" max="7691" width="48.7109375" style="394" customWidth="1"/>
    <col min="7692" max="7692" width="41.140625" style="394" customWidth="1"/>
    <col min="7693" max="7693" width="48.7109375" style="394" customWidth="1"/>
    <col min="7694" max="7694" width="51.140625" style="394" customWidth="1"/>
    <col min="7695" max="7695" width="48.7109375" style="394" customWidth="1"/>
    <col min="7696" max="7696" width="64" style="394" customWidth="1"/>
    <col min="7697" max="7697" width="42.42578125" style="394" customWidth="1"/>
    <col min="7698" max="7698" width="6.5703125" style="394" customWidth="1"/>
    <col min="7699" max="7704" width="9.140625" style="394" customWidth="1"/>
    <col min="7705" max="7705" width="11.28515625" style="394" bestFit="1" customWidth="1"/>
    <col min="7706" max="7706" width="10.140625" style="394" bestFit="1" customWidth="1"/>
    <col min="7707" max="7708" width="9.140625" style="394" customWidth="1"/>
    <col min="7709" max="7709" width="10.140625" style="394" bestFit="1" customWidth="1"/>
    <col min="7710" max="7936" width="11.42578125" style="394"/>
    <col min="7937" max="7937" width="253" style="394" customWidth="1"/>
    <col min="7938" max="7938" width="39.42578125" style="394" customWidth="1"/>
    <col min="7939" max="7939" width="48.7109375" style="394" customWidth="1"/>
    <col min="7940" max="7940" width="41.140625" style="394" customWidth="1"/>
    <col min="7941" max="7941" width="48.7109375" style="394" customWidth="1"/>
    <col min="7942" max="7942" width="51.140625" style="394" customWidth="1"/>
    <col min="7943" max="7943" width="48.7109375" style="394" customWidth="1"/>
    <col min="7944" max="7944" width="64" style="394" customWidth="1"/>
    <col min="7945" max="7945" width="42.42578125" style="394" customWidth="1"/>
    <col min="7946" max="7946" width="39.42578125" style="394" customWidth="1"/>
    <col min="7947" max="7947" width="48.7109375" style="394" customWidth="1"/>
    <col min="7948" max="7948" width="41.140625" style="394" customWidth="1"/>
    <col min="7949" max="7949" width="48.7109375" style="394" customWidth="1"/>
    <col min="7950" max="7950" width="51.140625" style="394" customWidth="1"/>
    <col min="7951" max="7951" width="48.7109375" style="394" customWidth="1"/>
    <col min="7952" max="7952" width="64" style="394" customWidth="1"/>
    <col min="7953" max="7953" width="42.42578125" style="394" customWidth="1"/>
    <col min="7954" max="7954" width="6.5703125" style="394" customWidth="1"/>
    <col min="7955" max="7960" width="9.140625" style="394" customWidth="1"/>
    <col min="7961" max="7961" width="11.28515625" style="394" bestFit="1" customWidth="1"/>
    <col min="7962" max="7962" width="10.140625" style="394" bestFit="1" customWidth="1"/>
    <col min="7963" max="7964" width="9.140625" style="394" customWidth="1"/>
    <col min="7965" max="7965" width="10.140625" style="394" bestFit="1" customWidth="1"/>
    <col min="7966" max="8192" width="11.42578125" style="394"/>
    <col min="8193" max="8193" width="253" style="394" customWidth="1"/>
    <col min="8194" max="8194" width="39.42578125" style="394" customWidth="1"/>
    <col min="8195" max="8195" width="48.7109375" style="394" customWidth="1"/>
    <col min="8196" max="8196" width="41.140625" style="394" customWidth="1"/>
    <col min="8197" max="8197" width="48.7109375" style="394" customWidth="1"/>
    <col min="8198" max="8198" width="51.140625" style="394" customWidth="1"/>
    <col min="8199" max="8199" width="48.7109375" style="394" customWidth="1"/>
    <col min="8200" max="8200" width="64" style="394" customWidth="1"/>
    <col min="8201" max="8201" width="42.42578125" style="394" customWidth="1"/>
    <col min="8202" max="8202" width="39.42578125" style="394" customWidth="1"/>
    <col min="8203" max="8203" width="48.7109375" style="394" customWidth="1"/>
    <col min="8204" max="8204" width="41.140625" style="394" customWidth="1"/>
    <col min="8205" max="8205" width="48.7109375" style="394" customWidth="1"/>
    <col min="8206" max="8206" width="51.140625" style="394" customWidth="1"/>
    <col min="8207" max="8207" width="48.7109375" style="394" customWidth="1"/>
    <col min="8208" max="8208" width="64" style="394" customWidth="1"/>
    <col min="8209" max="8209" width="42.42578125" style="394" customWidth="1"/>
    <col min="8210" max="8210" width="6.5703125" style="394" customWidth="1"/>
    <col min="8211" max="8216" width="9.140625" style="394" customWidth="1"/>
    <col min="8217" max="8217" width="11.28515625" style="394" bestFit="1" customWidth="1"/>
    <col min="8218" max="8218" width="10.140625" style="394" bestFit="1" customWidth="1"/>
    <col min="8219" max="8220" width="9.140625" style="394" customWidth="1"/>
    <col min="8221" max="8221" width="10.140625" style="394" bestFit="1" customWidth="1"/>
    <col min="8222" max="8448" width="11.42578125" style="394"/>
    <col min="8449" max="8449" width="253" style="394" customWidth="1"/>
    <col min="8450" max="8450" width="39.42578125" style="394" customWidth="1"/>
    <col min="8451" max="8451" width="48.7109375" style="394" customWidth="1"/>
    <col min="8452" max="8452" width="41.140625" style="394" customWidth="1"/>
    <col min="8453" max="8453" width="48.7109375" style="394" customWidth="1"/>
    <col min="8454" max="8454" width="51.140625" style="394" customWidth="1"/>
    <col min="8455" max="8455" width="48.7109375" style="394" customWidth="1"/>
    <col min="8456" max="8456" width="64" style="394" customWidth="1"/>
    <col min="8457" max="8457" width="42.42578125" style="394" customWidth="1"/>
    <col min="8458" max="8458" width="39.42578125" style="394" customWidth="1"/>
    <col min="8459" max="8459" width="48.7109375" style="394" customWidth="1"/>
    <col min="8460" max="8460" width="41.140625" style="394" customWidth="1"/>
    <col min="8461" max="8461" width="48.7109375" style="394" customWidth="1"/>
    <col min="8462" max="8462" width="51.140625" style="394" customWidth="1"/>
    <col min="8463" max="8463" width="48.7109375" style="394" customWidth="1"/>
    <col min="8464" max="8464" width="64" style="394" customWidth="1"/>
    <col min="8465" max="8465" width="42.42578125" style="394" customWidth="1"/>
    <col min="8466" max="8466" width="6.5703125" style="394" customWidth="1"/>
    <col min="8467" max="8472" width="9.140625" style="394" customWidth="1"/>
    <col min="8473" max="8473" width="11.28515625" style="394" bestFit="1" customWidth="1"/>
    <col min="8474" max="8474" width="10.140625" style="394" bestFit="1" customWidth="1"/>
    <col min="8475" max="8476" width="9.140625" style="394" customWidth="1"/>
    <col min="8477" max="8477" width="10.140625" style="394" bestFit="1" customWidth="1"/>
    <col min="8478" max="8704" width="11.42578125" style="394"/>
    <col min="8705" max="8705" width="253" style="394" customWidth="1"/>
    <col min="8706" max="8706" width="39.42578125" style="394" customWidth="1"/>
    <col min="8707" max="8707" width="48.7109375" style="394" customWidth="1"/>
    <col min="8708" max="8708" width="41.140625" style="394" customWidth="1"/>
    <col min="8709" max="8709" width="48.7109375" style="394" customWidth="1"/>
    <col min="8710" max="8710" width="51.140625" style="394" customWidth="1"/>
    <col min="8711" max="8711" width="48.7109375" style="394" customWidth="1"/>
    <col min="8712" max="8712" width="64" style="394" customWidth="1"/>
    <col min="8713" max="8713" width="42.42578125" style="394" customWidth="1"/>
    <col min="8714" max="8714" width="39.42578125" style="394" customWidth="1"/>
    <col min="8715" max="8715" width="48.7109375" style="394" customWidth="1"/>
    <col min="8716" max="8716" width="41.140625" style="394" customWidth="1"/>
    <col min="8717" max="8717" width="48.7109375" style="394" customWidth="1"/>
    <col min="8718" max="8718" width="51.140625" style="394" customWidth="1"/>
    <col min="8719" max="8719" width="48.7109375" style="394" customWidth="1"/>
    <col min="8720" max="8720" width="64" style="394" customWidth="1"/>
    <col min="8721" max="8721" width="42.42578125" style="394" customWidth="1"/>
    <col min="8722" max="8722" width="6.5703125" style="394" customWidth="1"/>
    <col min="8723" max="8728" width="9.140625" style="394" customWidth="1"/>
    <col min="8729" max="8729" width="11.28515625" style="394" bestFit="1" customWidth="1"/>
    <col min="8730" max="8730" width="10.140625" style="394" bestFit="1" customWidth="1"/>
    <col min="8731" max="8732" width="9.140625" style="394" customWidth="1"/>
    <col min="8733" max="8733" width="10.140625" style="394" bestFit="1" customWidth="1"/>
    <col min="8734" max="8960" width="11.42578125" style="394"/>
    <col min="8961" max="8961" width="253" style="394" customWidth="1"/>
    <col min="8962" max="8962" width="39.42578125" style="394" customWidth="1"/>
    <col min="8963" max="8963" width="48.7109375" style="394" customWidth="1"/>
    <col min="8964" max="8964" width="41.140625" style="394" customWidth="1"/>
    <col min="8965" max="8965" width="48.7109375" style="394" customWidth="1"/>
    <col min="8966" max="8966" width="51.140625" style="394" customWidth="1"/>
    <col min="8967" max="8967" width="48.7109375" style="394" customWidth="1"/>
    <col min="8968" max="8968" width="64" style="394" customWidth="1"/>
    <col min="8969" max="8969" width="42.42578125" style="394" customWidth="1"/>
    <col min="8970" max="8970" width="39.42578125" style="394" customWidth="1"/>
    <col min="8971" max="8971" width="48.7109375" style="394" customWidth="1"/>
    <col min="8972" max="8972" width="41.140625" style="394" customWidth="1"/>
    <col min="8973" max="8973" width="48.7109375" style="394" customWidth="1"/>
    <col min="8974" max="8974" width="51.140625" style="394" customWidth="1"/>
    <col min="8975" max="8975" width="48.7109375" style="394" customWidth="1"/>
    <col min="8976" max="8976" width="64" style="394" customWidth="1"/>
    <col min="8977" max="8977" width="42.42578125" style="394" customWidth="1"/>
    <col min="8978" max="8978" width="6.5703125" style="394" customWidth="1"/>
    <col min="8979" max="8984" width="9.140625" style="394" customWidth="1"/>
    <col min="8985" max="8985" width="11.28515625" style="394" bestFit="1" customWidth="1"/>
    <col min="8986" max="8986" width="10.140625" style="394" bestFit="1" customWidth="1"/>
    <col min="8987" max="8988" width="9.140625" style="394" customWidth="1"/>
    <col min="8989" max="8989" width="10.140625" style="394" bestFit="1" customWidth="1"/>
    <col min="8990" max="9216" width="11.42578125" style="394"/>
    <col min="9217" max="9217" width="253" style="394" customWidth="1"/>
    <col min="9218" max="9218" width="39.42578125" style="394" customWidth="1"/>
    <col min="9219" max="9219" width="48.7109375" style="394" customWidth="1"/>
    <col min="9220" max="9220" width="41.140625" style="394" customWidth="1"/>
    <col min="9221" max="9221" width="48.7109375" style="394" customWidth="1"/>
    <col min="9222" max="9222" width="51.140625" style="394" customWidth="1"/>
    <col min="9223" max="9223" width="48.7109375" style="394" customWidth="1"/>
    <col min="9224" max="9224" width="64" style="394" customWidth="1"/>
    <col min="9225" max="9225" width="42.42578125" style="394" customWidth="1"/>
    <col min="9226" max="9226" width="39.42578125" style="394" customWidth="1"/>
    <col min="9227" max="9227" width="48.7109375" style="394" customWidth="1"/>
    <col min="9228" max="9228" width="41.140625" style="394" customWidth="1"/>
    <col min="9229" max="9229" width="48.7109375" style="394" customWidth="1"/>
    <col min="9230" max="9230" width="51.140625" style="394" customWidth="1"/>
    <col min="9231" max="9231" width="48.7109375" style="394" customWidth="1"/>
    <col min="9232" max="9232" width="64" style="394" customWidth="1"/>
    <col min="9233" max="9233" width="42.42578125" style="394" customWidth="1"/>
    <col min="9234" max="9234" width="6.5703125" style="394" customWidth="1"/>
    <col min="9235" max="9240" width="9.140625" style="394" customWidth="1"/>
    <col min="9241" max="9241" width="11.28515625" style="394" bestFit="1" customWidth="1"/>
    <col min="9242" max="9242" width="10.140625" style="394" bestFit="1" customWidth="1"/>
    <col min="9243" max="9244" width="9.140625" style="394" customWidth="1"/>
    <col min="9245" max="9245" width="10.140625" style="394" bestFit="1" customWidth="1"/>
    <col min="9246" max="9472" width="11.42578125" style="394"/>
    <col min="9473" max="9473" width="253" style="394" customWidth="1"/>
    <col min="9474" max="9474" width="39.42578125" style="394" customWidth="1"/>
    <col min="9475" max="9475" width="48.7109375" style="394" customWidth="1"/>
    <col min="9476" max="9476" width="41.140625" style="394" customWidth="1"/>
    <col min="9477" max="9477" width="48.7109375" style="394" customWidth="1"/>
    <col min="9478" max="9478" width="51.140625" style="394" customWidth="1"/>
    <col min="9479" max="9479" width="48.7109375" style="394" customWidth="1"/>
    <col min="9480" max="9480" width="64" style="394" customWidth="1"/>
    <col min="9481" max="9481" width="42.42578125" style="394" customWidth="1"/>
    <col min="9482" max="9482" width="39.42578125" style="394" customWidth="1"/>
    <col min="9483" max="9483" width="48.7109375" style="394" customWidth="1"/>
    <col min="9484" max="9484" width="41.140625" style="394" customWidth="1"/>
    <col min="9485" max="9485" width="48.7109375" style="394" customWidth="1"/>
    <col min="9486" max="9486" width="51.140625" style="394" customWidth="1"/>
    <col min="9487" max="9487" width="48.7109375" style="394" customWidth="1"/>
    <col min="9488" max="9488" width="64" style="394" customWidth="1"/>
    <col min="9489" max="9489" width="42.42578125" style="394" customWidth="1"/>
    <col min="9490" max="9490" width="6.5703125" style="394" customWidth="1"/>
    <col min="9491" max="9496" width="9.140625" style="394" customWidth="1"/>
    <col min="9497" max="9497" width="11.28515625" style="394" bestFit="1" customWidth="1"/>
    <col min="9498" max="9498" width="10.140625" style="394" bestFit="1" customWidth="1"/>
    <col min="9499" max="9500" width="9.140625" style="394" customWidth="1"/>
    <col min="9501" max="9501" width="10.140625" style="394" bestFit="1" customWidth="1"/>
    <col min="9502" max="9728" width="11.42578125" style="394"/>
    <col min="9729" max="9729" width="253" style="394" customWidth="1"/>
    <col min="9730" max="9730" width="39.42578125" style="394" customWidth="1"/>
    <col min="9731" max="9731" width="48.7109375" style="394" customWidth="1"/>
    <col min="9732" max="9732" width="41.140625" style="394" customWidth="1"/>
    <col min="9733" max="9733" width="48.7109375" style="394" customWidth="1"/>
    <col min="9734" max="9734" width="51.140625" style="394" customWidth="1"/>
    <col min="9735" max="9735" width="48.7109375" style="394" customWidth="1"/>
    <col min="9736" max="9736" width="64" style="394" customWidth="1"/>
    <col min="9737" max="9737" width="42.42578125" style="394" customWidth="1"/>
    <col min="9738" max="9738" width="39.42578125" style="394" customWidth="1"/>
    <col min="9739" max="9739" width="48.7109375" style="394" customWidth="1"/>
    <col min="9740" max="9740" width="41.140625" style="394" customWidth="1"/>
    <col min="9741" max="9741" width="48.7109375" style="394" customWidth="1"/>
    <col min="9742" max="9742" width="51.140625" style="394" customWidth="1"/>
    <col min="9743" max="9743" width="48.7109375" style="394" customWidth="1"/>
    <col min="9744" max="9744" width="64" style="394" customWidth="1"/>
    <col min="9745" max="9745" width="42.42578125" style="394" customWidth="1"/>
    <col min="9746" max="9746" width="6.5703125" style="394" customWidth="1"/>
    <col min="9747" max="9752" width="9.140625" style="394" customWidth="1"/>
    <col min="9753" max="9753" width="11.28515625" style="394" bestFit="1" customWidth="1"/>
    <col min="9754" max="9754" width="10.140625" style="394" bestFit="1" customWidth="1"/>
    <col min="9755" max="9756" width="9.140625" style="394" customWidth="1"/>
    <col min="9757" max="9757" width="10.140625" style="394" bestFit="1" customWidth="1"/>
    <col min="9758" max="9984" width="11.42578125" style="394"/>
    <col min="9985" max="9985" width="253" style="394" customWidth="1"/>
    <col min="9986" max="9986" width="39.42578125" style="394" customWidth="1"/>
    <col min="9987" max="9987" width="48.7109375" style="394" customWidth="1"/>
    <col min="9988" max="9988" width="41.140625" style="394" customWidth="1"/>
    <col min="9989" max="9989" width="48.7109375" style="394" customWidth="1"/>
    <col min="9990" max="9990" width="51.140625" style="394" customWidth="1"/>
    <col min="9991" max="9991" width="48.7109375" style="394" customWidth="1"/>
    <col min="9992" max="9992" width="64" style="394" customWidth="1"/>
    <col min="9993" max="9993" width="42.42578125" style="394" customWidth="1"/>
    <col min="9994" max="9994" width="39.42578125" style="394" customWidth="1"/>
    <col min="9995" max="9995" width="48.7109375" style="394" customWidth="1"/>
    <col min="9996" max="9996" width="41.140625" style="394" customWidth="1"/>
    <col min="9997" max="9997" width="48.7109375" style="394" customWidth="1"/>
    <col min="9998" max="9998" width="51.140625" style="394" customWidth="1"/>
    <col min="9999" max="9999" width="48.7109375" style="394" customWidth="1"/>
    <col min="10000" max="10000" width="64" style="394" customWidth="1"/>
    <col min="10001" max="10001" width="42.42578125" style="394" customWidth="1"/>
    <col min="10002" max="10002" width="6.5703125" style="394" customWidth="1"/>
    <col min="10003" max="10008" width="9.140625" style="394" customWidth="1"/>
    <col min="10009" max="10009" width="11.28515625" style="394" bestFit="1" customWidth="1"/>
    <col min="10010" max="10010" width="10.140625" style="394" bestFit="1" customWidth="1"/>
    <col min="10011" max="10012" width="9.140625" style="394" customWidth="1"/>
    <col min="10013" max="10013" width="10.140625" style="394" bestFit="1" customWidth="1"/>
    <col min="10014" max="10240" width="11.42578125" style="394"/>
    <col min="10241" max="10241" width="253" style="394" customWidth="1"/>
    <col min="10242" max="10242" width="39.42578125" style="394" customWidth="1"/>
    <col min="10243" max="10243" width="48.7109375" style="394" customWidth="1"/>
    <col min="10244" max="10244" width="41.140625" style="394" customWidth="1"/>
    <col min="10245" max="10245" width="48.7109375" style="394" customWidth="1"/>
    <col min="10246" max="10246" width="51.140625" style="394" customWidth="1"/>
    <col min="10247" max="10247" width="48.7109375" style="394" customWidth="1"/>
    <col min="10248" max="10248" width="64" style="394" customWidth="1"/>
    <col min="10249" max="10249" width="42.42578125" style="394" customWidth="1"/>
    <col min="10250" max="10250" width="39.42578125" style="394" customWidth="1"/>
    <col min="10251" max="10251" width="48.7109375" style="394" customWidth="1"/>
    <col min="10252" max="10252" width="41.140625" style="394" customWidth="1"/>
    <col min="10253" max="10253" width="48.7109375" style="394" customWidth="1"/>
    <col min="10254" max="10254" width="51.140625" style="394" customWidth="1"/>
    <col min="10255" max="10255" width="48.7109375" style="394" customWidth="1"/>
    <col min="10256" max="10256" width="64" style="394" customWidth="1"/>
    <col min="10257" max="10257" width="42.42578125" style="394" customWidth="1"/>
    <col min="10258" max="10258" width="6.5703125" style="394" customWidth="1"/>
    <col min="10259" max="10264" width="9.140625" style="394" customWidth="1"/>
    <col min="10265" max="10265" width="11.28515625" style="394" bestFit="1" customWidth="1"/>
    <col min="10266" max="10266" width="10.140625" style="394" bestFit="1" customWidth="1"/>
    <col min="10267" max="10268" width="9.140625" style="394" customWidth="1"/>
    <col min="10269" max="10269" width="10.140625" style="394" bestFit="1" customWidth="1"/>
    <col min="10270" max="10496" width="11.42578125" style="394"/>
    <col min="10497" max="10497" width="253" style="394" customWidth="1"/>
    <col min="10498" max="10498" width="39.42578125" style="394" customWidth="1"/>
    <col min="10499" max="10499" width="48.7109375" style="394" customWidth="1"/>
    <col min="10500" max="10500" width="41.140625" style="394" customWidth="1"/>
    <col min="10501" max="10501" width="48.7109375" style="394" customWidth="1"/>
    <col min="10502" max="10502" width="51.140625" style="394" customWidth="1"/>
    <col min="10503" max="10503" width="48.7109375" style="394" customWidth="1"/>
    <col min="10504" max="10504" width="64" style="394" customWidth="1"/>
    <col min="10505" max="10505" width="42.42578125" style="394" customWidth="1"/>
    <col min="10506" max="10506" width="39.42578125" style="394" customWidth="1"/>
    <col min="10507" max="10507" width="48.7109375" style="394" customWidth="1"/>
    <col min="10508" max="10508" width="41.140625" style="394" customWidth="1"/>
    <col min="10509" max="10509" width="48.7109375" style="394" customWidth="1"/>
    <col min="10510" max="10510" width="51.140625" style="394" customWidth="1"/>
    <col min="10511" max="10511" width="48.7109375" style="394" customWidth="1"/>
    <col min="10512" max="10512" width="64" style="394" customWidth="1"/>
    <col min="10513" max="10513" width="42.42578125" style="394" customWidth="1"/>
    <col min="10514" max="10514" width="6.5703125" style="394" customWidth="1"/>
    <col min="10515" max="10520" width="9.140625" style="394" customWidth="1"/>
    <col min="10521" max="10521" width="11.28515625" style="394" bestFit="1" customWidth="1"/>
    <col min="10522" max="10522" width="10.140625" style="394" bestFit="1" customWidth="1"/>
    <col min="10523" max="10524" width="9.140625" style="394" customWidth="1"/>
    <col min="10525" max="10525" width="10.140625" style="394" bestFit="1" customWidth="1"/>
    <col min="10526" max="10752" width="11.42578125" style="394"/>
    <col min="10753" max="10753" width="253" style="394" customWidth="1"/>
    <col min="10754" max="10754" width="39.42578125" style="394" customWidth="1"/>
    <col min="10755" max="10755" width="48.7109375" style="394" customWidth="1"/>
    <col min="10756" max="10756" width="41.140625" style="394" customWidth="1"/>
    <col min="10757" max="10757" width="48.7109375" style="394" customWidth="1"/>
    <col min="10758" max="10758" width="51.140625" style="394" customWidth="1"/>
    <col min="10759" max="10759" width="48.7109375" style="394" customWidth="1"/>
    <col min="10760" max="10760" width="64" style="394" customWidth="1"/>
    <col min="10761" max="10761" width="42.42578125" style="394" customWidth="1"/>
    <col min="10762" max="10762" width="39.42578125" style="394" customWidth="1"/>
    <col min="10763" max="10763" width="48.7109375" style="394" customWidth="1"/>
    <col min="10764" max="10764" width="41.140625" style="394" customWidth="1"/>
    <col min="10765" max="10765" width="48.7109375" style="394" customWidth="1"/>
    <col min="10766" max="10766" width="51.140625" style="394" customWidth="1"/>
    <col min="10767" max="10767" width="48.7109375" style="394" customWidth="1"/>
    <col min="10768" max="10768" width="64" style="394" customWidth="1"/>
    <col min="10769" max="10769" width="42.42578125" style="394" customWidth="1"/>
    <col min="10770" max="10770" width="6.5703125" style="394" customWidth="1"/>
    <col min="10771" max="10776" width="9.140625" style="394" customWidth="1"/>
    <col min="10777" max="10777" width="11.28515625" style="394" bestFit="1" customWidth="1"/>
    <col min="10778" max="10778" width="10.140625" style="394" bestFit="1" customWidth="1"/>
    <col min="10779" max="10780" width="9.140625" style="394" customWidth="1"/>
    <col min="10781" max="10781" width="10.140625" style="394" bestFit="1" customWidth="1"/>
    <col min="10782" max="11008" width="11.42578125" style="394"/>
    <col min="11009" max="11009" width="253" style="394" customWidth="1"/>
    <col min="11010" max="11010" width="39.42578125" style="394" customWidth="1"/>
    <col min="11011" max="11011" width="48.7109375" style="394" customWidth="1"/>
    <col min="11012" max="11012" width="41.140625" style="394" customWidth="1"/>
    <col min="11013" max="11013" width="48.7109375" style="394" customWidth="1"/>
    <col min="11014" max="11014" width="51.140625" style="394" customWidth="1"/>
    <col min="11015" max="11015" width="48.7109375" style="394" customWidth="1"/>
    <col min="11016" max="11016" width="64" style="394" customWidth="1"/>
    <col min="11017" max="11017" width="42.42578125" style="394" customWidth="1"/>
    <col min="11018" max="11018" width="39.42578125" style="394" customWidth="1"/>
    <col min="11019" max="11019" width="48.7109375" style="394" customWidth="1"/>
    <col min="11020" max="11020" width="41.140625" style="394" customWidth="1"/>
    <col min="11021" max="11021" width="48.7109375" style="394" customWidth="1"/>
    <col min="11022" max="11022" width="51.140625" style="394" customWidth="1"/>
    <col min="11023" max="11023" width="48.7109375" style="394" customWidth="1"/>
    <col min="11024" max="11024" width="64" style="394" customWidth="1"/>
    <col min="11025" max="11025" width="42.42578125" style="394" customWidth="1"/>
    <col min="11026" max="11026" width="6.5703125" style="394" customWidth="1"/>
    <col min="11027" max="11032" width="9.140625" style="394" customWidth="1"/>
    <col min="11033" max="11033" width="11.28515625" style="394" bestFit="1" customWidth="1"/>
    <col min="11034" max="11034" width="10.140625" style="394" bestFit="1" customWidth="1"/>
    <col min="11035" max="11036" width="9.140625" style="394" customWidth="1"/>
    <col min="11037" max="11037" width="10.140625" style="394" bestFit="1" customWidth="1"/>
    <col min="11038" max="11264" width="11.42578125" style="394"/>
    <col min="11265" max="11265" width="253" style="394" customWidth="1"/>
    <col min="11266" max="11266" width="39.42578125" style="394" customWidth="1"/>
    <col min="11267" max="11267" width="48.7109375" style="394" customWidth="1"/>
    <col min="11268" max="11268" width="41.140625" style="394" customWidth="1"/>
    <col min="11269" max="11269" width="48.7109375" style="394" customWidth="1"/>
    <col min="11270" max="11270" width="51.140625" style="394" customWidth="1"/>
    <col min="11271" max="11271" width="48.7109375" style="394" customWidth="1"/>
    <col min="11272" max="11272" width="64" style="394" customWidth="1"/>
    <col min="11273" max="11273" width="42.42578125" style="394" customWidth="1"/>
    <col min="11274" max="11274" width="39.42578125" style="394" customWidth="1"/>
    <col min="11275" max="11275" width="48.7109375" style="394" customWidth="1"/>
    <col min="11276" max="11276" width="41.140625" style="394" customWidth="1"/>
    <col min="11277" max="11277" width="48.7109375" style="394" customWidth="1"/>
    <col min="11278" max="11278" width="51.140625" style="394" customWidth="1"/>
    <col min="11279" max="11279" width="48.7109375" style="394" customWidth="1"/>
    <col min="11280" max="11280" width="64" style="394" customWidth="1"/>
    <col min="11281" max="11281" width="42.42578125" style="394" customWidth="1"/>
    <col min="11282" max="11282" width="6.5703125" style="394" customWidth="1"/>
    <col min="11283" max="11288" width="9.140625" style="394" customWidth="1"/>
    <col min="11289" max="11289" width="11.28515625" style="394" bestFit="1" customWidth="1"/>
    <col min="11290" max="11290" width="10.140625" style="394" bestFit="1" customWidth="1"/>
    <col min="11291" max="11292" width="9.140625" style="394" customWidth="1"/>
    <col min="11293" max="11293" width="10.140625" style="394" bestFit="1" customWidth="1"/>
    <col min="11294" max="11520" width="11.42578125" style="394"/>
    <col min="11521" max="11521" width="253" style="394" customWidth="1"/>
    <col min="11522" max="11522" width="39.42578125" style="394" customWidth="1"/>
    <col min="11523" max="11523" width="48.7109375" style="394" customWidth="1"/>
    <col min="11524" max="11524" width="41.140625" style="394" customWidth="1"/>
    <col min="11525" max="11525" width="48.7109375" style="394" customWidth="1"/>
    <col min="11526" max="11526" width="51.140625" style="394" customWidth="1"/>
    <col min="11527" max="11527" width="48.7109375" style="394" customWidth="1"/>
    <col min="11528" max="11528" width="64" style="394" customWidth="1"/>
    <col min="11529" max="11529" width="42.42578125" style="394" customWidth="1"/>
    <col min="11530" max="11530" width="39.42578125" style="394" customWidth="1"/>
    <col min="11531" max="11531" width="48.7109375" style="394" customWidth="1"/>
    <col min="11532" max="11532" width="41.140625" style="394" customWidth="1"/>
    <col min="11533" max="11533" width="48.7109375" style="394" customWidth="1"/>
    <col min="11534" max="11534" width="51.140625" style="394" customWidth="1"/>
    <col min="11535" max="11535" width="48.7109375" style="394" customWidth="1"/>
    <col min="11536" max="11536" width="64" style="394" customWidth="1"/>
    <col min="11537" max="11537" width="42.42578125" style="394" customWidth="1"/>
    <col min="11538" max="11538" width="6.5703125" style="394" customWidth="1"/>
    <col min="11539" max="11544" width="9.140625" style="394" customWidth="1"/>
    <col min="11545" max="11545" width="11.28515625" style="394" bestFit="1" customWidth="1"/>
    <col min="11546" max="11546" width="10.140625" style="394" bestFit="1" customWidth="1"/>
    <col min="11547" max="11548" width="9.140625" style="394" customWidth="1"/>
    <col min="11549" max="11549" width="10.140625" style="394" bestFit="1" customWidth="1"/>
    <col min="11550" max="11776" width="11.42578125" style="394"/>
    <col min="11777" max="11777" width="253" style="394" customWidth="1"/>
    <col min="11778" max="11778" width="39.42578125" style="394" customWidth="1"/>
    <col min="11779" max="11779" width="48.7109375" style="394" customWidth="1"/>
    <col min="11780" max="11780" width="41.140625" style="394" customWidth="1"/>
    <col min="11781" max="11781" width="48.7109375" style="394" customWidth="1"/>
    <col min="11782" max="11782" width="51.140625" style="394" customWidth="1"/>
    <col min="11783" max="11783" width="48.7109375" style="394" customWidth="1"/>
    <col min="11784" max="11784" width="64" style="394" customWidth="1"/>
    <col min="11785" max="11785" width="42.42578125" style="394" customWidth="1"/>
    <col min="11786" max="11786" width="39.42578125" style="394" customWidth="1"/>
    <col min="11787" max="11787" width="48.7109375" style="394" customWidth="1"/>
    <col min="11788" max="11788" width="41.140625" style="394" customWidth="1"/>
    <col min="11789" max="11789" width="48.7109375" style="394" customWidth="1"/>
    <col min="11790" max="11790" width="51.140625" style="394" customWidth="1"/>
    <col min="11791" max="11791" width="48.7109375" style="394" customWidth="1"/>
    <col min="11792" max="11792" width="64" style="394" customWidth="1"/>
    <col min="11793" max="11793" width="42.42578125" style="394" customWidth="1"/>
    <col min="11794" max="11794" width="6.5703125" style="394" customWidth="1"/>
    <col min="11795" max="11800" width="9.140625" style="394" customWidth="1"/>
    <col min="11801" max="11801" width="11.28515625" style="394" bestFit="1" customWidth="1"/>
    <col min="11802" max="11802" width="10.140625" style="394" bestFit="1" customWidth="1"/>
    <col min="11803" max="11804" width="9.140625" style="394" customWidth="1"/>
    <col min="11805" max="11805" width="10.140625" style="394" bestFit="1" customWidth="1"/>
    <col min="11806" max="12032" width="11.42578125" style="394"/>
    <col min="12033" max="12033" width="253" style="394" customWidth="1"/>
    <col min="12034" max="12034" width="39.42578125" style="394" customWidth="1"/>
    <col min="12035" max="12035" width="48.7109375" style="394" customWidth="1"/>
    <col min="12036" max="12036" width="41.140625" style="394" customWidth="1"/>
    <col min="12037" max="12037" width="48.7109375" style="394" customWidth="1"/>
    <col min="12038" max="12038" width="51.140625" style="394" customWidth="1"/>
    <col min="12039" max="12039" width="48.7109375" style="394" customWidth="1"/>
    <col min="12040" max="12040" width="64" style="394" customWidth="1"/>
    <col min="12041" max="12041" width="42.42578125" style="394" customWidth="1"/>
    <col min="12042" max="12042" width="39.42578125" style="394" customWidth="1"/>
    <col min="12043" max="12043" width="48.7109375" style="394" customWidth="1"/>
    <col min="12044" max="12044" width="41.140625" style="394" customWidth="1"/>
    <col min="12045" max="12045" width="48.7109375" style="394" customWidth="1"/>
    <col min="12046" max="12046" width="51.140625" style="394" customWidth="1"/>
    <col min="12047" max="12047" width="48.7109375" style="394" customWidth="1"/>
    <col min="12048" max="12048" width="64" style="394" customWidth="1"/>
    <col min="12049" max="12049" width="42.42578125" style="394" customWidth="1"/>
    <col min="12050" max="12050" width="6.5703125" style="394" customWidth="1"/>
    <col min="12051" max="12056" width="9.140625" style="394" customWidth="1"/>
    <col min="12057" max="12057" width="11.28515625" style="394" bestFit="1" customWidth="1"/>
    <col min="12058" max="12058" width="10.140625" style="394" bestFit="1" customWidth="1"/>
    <col min="12059" max="12060" width="9.140625" style="394" customWidth="1"/>
    <col min="12061" max="12061" width="10.140625" style="394" bestFit="1" customWidth="1"/>
    <col min="12062" max="12288" width="11.42578125" style="394"/>
    <col min="12289" max="12289" width="253" style="394" customWidth="1"/>
    <col min="12290" max="12290" width="39.42578125" style="394" customWidth="1"/>
    <col min="12291" max="12291" width="48.7109375" style="394" customWidth="1"/>
    <col min="12292" max="12292" width="41.140625" style="394" customWidth="1"/>
    <col min="12293" max="12293" width="48.7109375" style="394" customWidth="1"/>
    <col min="12294" max="12294" width="51.140625" style="394" customWidth="1"/>
    <col min="12295" max="12295" width="48.7109375" style="394" customWidth="1"/>
    <col min="12296" max="12296" width="64" style="394" customWidth="1"/>
    <col min="12297" max="12297" width="42.42578125" style="394" customWidth="1"/>
    <col min="12298" max="12298" width="39.42578125" style="394" customWidth="1"/>
    <col min="12299" max="12299" width="48.7109375" style="394" customWidth="1"/>
    <col min="12300" max="12300" width="41.140625" style="394" customWidth="1"/>
    <col min="12301" max="12301" width="48.7109375" style="394" customWidth="1"/>
    <col min="12302" max="12302" width="51.140625" style="394" customWidth="1"/>
    <col min="12303" max="12303" width="48.7109375" style="394" customWidth="1"/>
    <col min="12304" max="12304" width="64" style="394" customWidth="1"/>
    <col min="12305" max="12305" width="42.42578125" style="394" customWidth="1"/>
    <col min="12306" max="12306" width="6.5703125" style="394" customWidth="1"/>
    <col min="12307" max="12312" width="9.140625" style="394" customWidth="1"/>
    <col min="12313" max="12313" width="11.28515625" style="394" bestFit="1" customWidth="1"/>
    <col min="12314" max="12314" width="10.140625" style="394" bestFit="1" customWidth="1"/>
    <col min="12315" max="12316" width="9.140625" style="394" customWidth="1"/>
    <col min="12317" max="12317" width="10.140625" style="394" bestFit="1" customWidth="1"/>
    <col min="12318" max="12544" width="11.42578125" style="394"/>
    <col min="12545" max="12545" width="253" style="394" customWidth="1"/>
    <col min="12546" max="12546" width="39.42578125" style="394" customWidth="1"/>
    <col min="12547" max="12547" width="48.7109375" style="394" customWidth="1"/>
    <col min="12548" max="12548" width="41.140625" style="394" customWidth="1"/>
    <col min="12549" max="12549" width="48.7109375" style="394" customWidth="1"/>
    <col min="12550" max="12550" width="51.140625" style="394" customWidth="1"/>
    <col min="12551" max="12551" width="48.7109375" style="394" customWidth="1"/>
    <col min="12552" max="12552" width="64" style="394" customWidth="1"/>
    <col min="12553" max="12553" width="42.42578125" style="394" customWidth="1"/>
    <col min="12554" max="12554" width="39.42578125" style="394" customWidth="1"/>
    <col min="12555" max="12555" width="48.7109375" style="394" customWidth="1"/>
    <col min="12556" max="12556" width="41.140625" style="394" customWidth="1"/>
    <col min="12557" max="12557" width="48.7109375" style="394" customWidth="1"/>
    <col min="12558" max="12558" width="51.140625" style="394" customWidth="1"/>
    <col min="12559" max="12559" width="48.7109375" style="394" customWidth="1"/>
    <col min="12560" max="12560" width="64" style="394" customWidth="1"/>
    <col min="12561" max="12561" width="42.42578125" style="394" customWidth="1"/>
    <col min="12562" max="12562" width="6.5703125" style="394" customWidth="1"/>
    <col min="12563" max="12568" width="9.140625" style="394" customWidth="1"/>
    <col min="12569" max="12569" width="11.28515625" style="394" bestFit="1" customWidth="1"/>
    <col min="12570" max="12570" width="10.140625" style="394" bestFit="1" customWidth="1"/>
    <col min="12571" max="12572" width="9.140625" style="394" customWidth="1"/>
    <col min="12573" max="12573" width="10.140625" style="394" bestFit="1" customWidth="1"/>
    <col min="12574" max="12800" width="11.42578125" style="394"/>
    <col min="12801" max="12801" width="253" style="394" customWidth="1"/>
    <col min="12802" max="12802" width="39.42578125" style="394" customWidth="1"/>
    <col min="12803" max="12803" width="48.7109375" style="394" customWidth="1"/>
    <col min="12804" max="12804" width="41.140625" style="394" customWidth="1"/>
    <col min="12805" max="12805" width="48.7109375" style="394" customWidth="1"/>
    <col min="12806" max="12806" width="51.140625" style="394" customWidth="1"/>
    <col min="12807" max="12807" width="48.7109375" style="394" customWidth="1"/>
    <col min="12808" max="12808" width="64" style="394" customWidth="1"/>
    <col min="12809" max="12809" width="42.42578125" style="394" customWidth="1"/>
    <col min="12810" max="12810" width="39.42578125" style="394" customWidth="1"/>
    <col min="12811" max="12811" width="48.7109375" style="394" customWidth="1"/>
    <col min="12812" max="12812" width="41.140625" style="394" customWidth="1"/>
    <col min="12813" max="12813" width="48.7109375" style="394" customWidth="1"/>
    <col min="12814" max="12814" width="51.140625" style="394" customWidth="1"/>
    <col min="12815" max="12815" width="48.7109375" style="394" customWidth="1"/>
    <col min="12816" max="12816" width="64" style="394" customWidth="1"/>
    <col min="12817" max="12817" width="42.42578125" style="394" customWidth="1"/>
    <col min="12818" max="12818" width="6.5703125" style="394" customWidth="1"/>
    <col min="12819" max="12824" width="9.140625" style="394" customWidth="1"/>
    <col min="12825" max="12825" width="11.28515625" style="394" bestFit="1" customWidth="1"/>
    <col min="12826" max="12826" width="10.140625" style="394" bestFit="1" customWidth="1"/>
    <col min="12827" max="12828" width="9.140625" style="394" customWidth="1"/>
    <col min="12829" max="12829" width="10.140625" style="394" bestFit="1" customWidth="1"/>
    <col min="12830" max="13056" width="11.42578125" style="394"/>
    <col min="13057" max="13057" width="253" style="394" customWidth="1"/>
    <col min="13058" max="13058" width="39.42578125" style="394" customWidth="1"/>
    <col min="13059" max="13059" width="48.7109375" style="394" customWidth="1"/>
    <col min="13060" max="13060" width="41.140625" style="394" customWidth="1"/>
    <col min="13061" max="13061" width="48.7109375" style="394" customWidth="1"/>
    <col min="13062" max="13062" width="51.140625" style="394" customWidth="1"/>
    <col min="13063" max="13063" width="48.7109375" style="394" customWidth="1"/>
    <col min="13064" max="13064" width="64" style="394" customWidth="1"/>
    <col min="13065" max="13065" width="42.42578125" style="394" customWidth="1"/>
    <col min="13066" max="13066" width="39.42578125" style="394" customWidth="1"/>
    <col min="13067" max="13067" width="48.7109375" style="394" customWidth="1"/>
    <col min="13068" max="13068" width="41.140625" style="394" customWidth="1"/>
    <col min="13069" max="13069" width="48.7109375" style="394" customWidth="1"/>
    <col min="13070" max="13070" width="51.140625" style="394" customWidth="1"/>
    <col min="13071" max="13071" width="48.7109375" style="394" customWidth="1"/>
    <col min="13072" max="13072" width="64" style="394" customWidth="1"/>
    <col min="13073" max="13073" width="42.42578125" style="394" customWidth="1"/>
    <col min="13074" max="13074" width="6.5703125" style="394" customWidth="1"/>
    <col min="13075" max="13080" width="9.140625" style="394" customWidth="1"/>
    <col min="13081" max="13081" width="11.28515625" style="394" bestFit="1" customWidth="1"/>
    <col min="13082" max="13082" width="10.140625" style="394" bestFit="1" customWidth="1"/>
    <col min="13083" max="13084" width="9.140625" style="394" customWidth="1"/>
    <col min="13085" max="13085" width="10.140625" style="394" bestFit="1" customWidth="1"/>
    <col min="13086" max="13312" width="11.42578125" style="394"/>
    <col min="13313" max="13313" width="253" style="394" customWidth="1"/>
    <col min="13314" max="13314" width="39.42578125" style="394" customWidth="1"/>
    <col min="13315" max="13315" width="48.7109375" style="394" customWidth="1"/>
    <col min="13316" max="13316" width="41.140625" style="394" customWidth="1"/>
    <col min="13317" max="13317" width="48.7109375" style="394" customWidth="1"/>
    <col min="13318" max="13318" width="51.140625" style="394" customWidth="1"/>
    <col min="13319" max="13319" width="48.7109375" style="394" customWidth="1"/>
    <col min="13320" max="13320" width="64" style="394" customWidth="1"/>
    <col min="13321" max="13321" width="42.42578125" style="394" customWidth="1"/>
    <col min="13322" max="13322" width="39.42578125" style="394" customWidth="1"/>
    <col min="13323" max="13323" width="48.7109375" style="394" customWidth="1"/>
    <col min="13324" max="13324" width="41.140625" style="394" customWidth="1"/>
    <col min="13325" max="13325" width="48.7109375" style="394" customWidth="1"/>
    <col min="13326" max="13326" width="51.140625" style="394" customWidth="1"/>
    <col min="13327" max="13327" width="48.7109375" style="394" customWidth="1"/>
    <col min="13328" max="13328" width="64" style="394" customWidth="1"/>
    <col min="13329" max="13329" width="42.42578125" style="394" customWidth="1"/>
    <col min="13330" max="13330" width="6.5703125" style="394" customWidth="1"/>
    <col min="13331" max="13336" width="9.140625" style="394" customWidth="1"/>
    <col min="13337" max="13337" width="11.28515625" style="394" bestFit="1" customWidth="1"/>
    <col min="13338" max="13338" width="10.140625" style="394" bestFit="1" customWidth="1"/>
    <col min="13339" max="13340" width="9.140625" style="394" customWidth="1"/>
    <col min="13341" max="13341" width="10.140625" style="394" bestFit="1" customWidth="1"/>
    <col min="13342" max="13568" width="11.42578125" style="394"/>
    <col min="13569" max="13569" width="253" style="394" customWidth="1"/>
    <col min="13570" max="13570" width="39.42578125" style="394" customWidth="1"/>
    <col min="13571" max="13571" width="48.7109375" style="394" customWidth="1"/>
    <col min="13572" max="13572" width="41.140625" style="394" customWidth="1"/>
    <col min="13573" max="13573" width="48.7109375" style="394" customWidth="1"/>
    <col min="13574" max="13574" width="51.140625" style="394" customWidth="1"/>
    <col min="13575" max="13575" width="48.7109375" style="394" customWidth="1"/>
    <col min="13576" max="13576" width="64" style="394" customWidth="1"/>
    <col min="13577" max="13577" width="42.42578125" style="394" customWidth="1"/>
    <col min="13578" max="13578" width="39.42578125" style="394" customWidth="1"/>
    <col min="13579" max="13579" width="48.7109375" style="394" customWidth="1"/>
    <col min="13580" max="13580" width="41.140625" style="394" customWidth="1"/>
    <col min="13581" max="13581" width="48.7109375" style="394" customWidth="1"/>
    <col min="13582" max="13582" width="51.140625" style="394" customWidth="1"/>
    <col min="13583" max="13583" width="48.7109375" style="394" customWidth="1"/>
    <col min="13584" max="13584" width="64" style="394" customWidth="1"/>
    <col min="13585" max="13585" width="42.42578125" style="394" customWidth="1"/>
    <col min="13586" max="13586" width="6.5703125" style="394" customWidth="1"/>
    <col min="13587" max="13592" width="9.140625" style="394" customWidth="1"/>
    <col min="13593" max="13593" width="11.28515625" style="394" bestFit="1" customWidth="1"/>
    <col min="13594" max="13594" width="10.140625" style="394" bestFit="1" customWidth="1"/>
    <col min="13595" max="13596" width="9.140625" style="394" customWidth="1"/>
    <col min="13597" max="13597" width="10.140625" style="394" bestFit="1" customWidth="1"/>
    <col min="13598" max="13824" width="11.42578125" style="394"/>
    <col min="13825" max="13825" width="253" style="394" customWidth="1"/>
    <col min="13826" max="13826" width="39.42578125" style="394" customWidth="1"/>
    <col min="13827" max="13827" width="48.7109375" style="394" customWidth="1"/>
    <col min="13828" max="13828" width="41.140625" style="394" customWidth="1"/>
    <col min="13829" max="13829" width="48.7109375" style="394" customWidth="1"/>
    <col min="13830" max="13830" width="51.140625" style="394" customWidth="1"/>
    <col min="13831" max="13831" width="48.7109375" style="394" customWidth="1"/>
    <col min="13832" max="13832" width="64" style="394" customWidth="1"/>
    <col min="13833" max="13833" width="42.42578125" style="394" customWidth="1"/>
    <col min="13834" max="13834" width="39.42578125" style="394" customWidth="1"/>
    <col min="13835" max="13835" width="48.7109375" style="394" customWidth="1"/>
    <col min="13836" max="13836" width="41.140625" style="394" customWidth="1"/>
    <col min="13837" max="13837" width="48.7109375" style="394" customWidth="1"/>
    <col min="13838" max="13838" width="51.140625" style="394" customWidth="1"/>
    <col min="13839" max="13839" width="48.7109375" style="394" customWidth="1"/>
    <col min="13840" max="13840" width="64" style="394" customWidth="1"/>
    <col min="13841" max="13841" width="42.42578125" style="394" customWidth="1"/>
    <col min="13842" max="13842" width="6.5703125" style="394" customWidth="1"/>
    <col min="13843" max="13848" width="9.140625" style="394" customWidth="1"/>
    <col min="13849" max="13849" width="11.28515625" style="394" bestFit="1" customWidth="1"/>
    <col min="13850" max="13850" width="10.140625" style="394" bestFit="1" customWidth="1"/>
    <col min="13851" max="13852" width="9.140625" style="394" customWidth="1"/>
    <col min="13853" max="13853" width="10.140625" style="394" bestFit="1" customWidth="1"/>
    <col min="13854" max="14080" width="11.42578125" style="394"/>
    <col min="14081" max="14081" width="253" style="394" customWidth="1"/>
    <col min="14082" max="14082" width="39.42578125" style="394" customWidth="1"/>
    <col min="14083" max="14083" width="48.7109375" style="394" customWidth="1"/>
    <col min="14084" max="14084" width="41.140625" style="394" customWidth="1"/>
    <col min="14085" max="14085" width="48.7109375" style="394" customWidth="1"/>
    <col min="14086" max="14086" width="51.140625" style="394" customWidth="1"/>
    <col min="14087" max="14087" width="48.7109375" style="394" customWidth="1"/>
    <col min="14088" max="14088" width="64" style="394" customWidth="1"/>
    <col min="14089" max="14089" width="42.42578125" style="394" customWidth="1"/>
    <col min="14090" max="14090" width="39.42578125" style="394" customWidth="1"/>
    <col min="14091" max="14091" width="48.7109375" style="394" customWidth="1"/>
    <col min="14092" max="14092" width="41.140625" style="394" customWidth="1"/>
    <col min="14093" max="14093" width="48.7109375" style="394" customWidth="1"/>
    <col min="14094" max="14094" width="51.140625" style="394" customWidth="1"/>
    <col min="14095" max="14095" width="48.7109375" style="394" customWidth="1"/>
    <col min="14096" max="14096" width="64" style="394" customWidth="1"/>
    <col min="14097" max="14097" width="42.42578125" style="394" customWidth="1"/>
    <col min="14098" max="14098" width="6.5703125" style="394" customWidth="1"/>
    <col min="14099" max="14104" width="9.140625" style="394" customWidth="1"/>
    <col min="14105" max="14105" width="11.28515625" style="394" bestFit="1" customWidth="1"/>
    <col min="14106" max="14106" width="10.140625" style="394" bestFit="1" customWidth="1"/>
    <col min="14107" max="14108" width="9.140625" style="394" customWidth="1"/>
    <col min="14109" max="14109" width="10.140625" style="394" bestFit="1" customWidth="1"/>
    <col min="14110" max="14336" width="11.42578125" style="394"/>
    <col min="14337" max="14337" width="253" style="394" customWidth="1"/>
    <col min="14338" max="14338" width="39.42578125" style="394" customWidth="1"/>
    <col min="14339" max="14339" width="48.7109375" style="394" customWidth="1"/>
    <col min="14340" max="14340" width="41.140625" style="394" customWidth="1"/>
    <col min="14341" max="14341" width="48.7109375" style="394" customWidth="1"/>
    <col min="14342" max="14342" width="51.140625" style="394" customWidth="1"/>
    <col min="14343" max="14343" width="48.7109375" style="394" customWidth="1"/>
    <col min="14344" max="14344" width="64" style="394" customWidth="1"/>
    <col min="14345" max="14345" width="42.42578125" style="394" customWidth="1"/>
    <col min="14346" max="14346" width="39.42578125" style="394" customWidth="1"/>
    <col min="14347" max="14347" width="48.7109375" style="394" customWidth="1"/>
    <col min="14348" max="14348" width="41.140625" style="394" customWidth="1"/>
    <col min="14349" max="14349" width="48.7109375" style="394" customWidth="1"/>
    <col min="14350" max="14350" width="51.140625" style="394" customWidth="1"/>
    <col min="14351" max="14351" width="48.7109375" style="394" customWidth="1"/>
    <col min="14352" max="14352" width="64" style="394" customWidth="1"/>
    <col min="14353" max="14353" width="42.42578125" style="394" customWidth="1"/>
    <col min="14354" max="14354" width="6.5703125" style="394" customWidth="1"/>
    <col min="14355" max="14360" width="9.140625" style="394" customWidth="1"/>
    <col min="14361" max="14361" width="11.28515625" style="394" bestFit="1" customWidth="1"/>
    <col min="14362" max="14362" width="10.140625" style="394" bestFit="1" customWidth="1"/>
    <col min="14363" max="14364" width="9.140625" style="394" customWidth="1"/>
    <col min="14365" max="14365" width="10.140625" style="394" bestFit="1" customWidth="1"/>
    <col min="14366" max="14592" width="11.42578125" style="394"/>
    <col min="14593" max="14593" width="253" style="394" customWidth="1"/>
    <col min="14594" max="14594" width="39.42578125" style="394" customWidth="1"/>
    <col min="14595" max="14595" width="48.7109375" style="394" customWidth="1"/>
    <col min="14596" max="14596" width="41.140625" style="394" customWidth="1"/>
    <col min="14597" max="14597" width="48.7109375" style="394" customWidth="1"/>
    <col min="14598" max="14598" width="51.140625" style="394" customWidth="1"/>
    <col min="14599" max="14599" width="48.7109375" style="394" customWidth="1"/>
    <col min="14600" max="14600" width="64" style="394" customWidth="1"/>
    <col min="14601" max="14601" width="42.42578125" style="394" customWidth="1"/>
    <col min="14602" max="14602" width="39.42578125" style="394" customWidth="1"/>
    <col min="14603" max="14603" width="48.7109375" style="394" customWidth="1"/>
    <col min="14604" max="14604" width="41.140625" style="394" customWidth="1"/>
    <col min="14605" max="14605" width="48.7109375" style="394" customWidth="1"/>
    <col min="14606" max="14606" width="51.140625" style="394" customWidth="1"/>
    <col min="14607" max="14607" width="48.7109375" style="394" customWidth="1"/>
    <col min="14608" max="14608" width="64" style="394" customWidth="1"/>
    <col min="14609" max="14609" width="42.42578125" style="394" customWidth="1"/>
    <col min="14610" max="14610" width="6.5703125" style="394" customWidth="1"/>
    <col min="14611" max="14616" width="9.140625" style="394" customWidth="1"/>
    <col min="14617" max="14617" width="11.28515625" style="394" bestFit="1" customWidth="1"/>
    <col min="14618" max="14618" width="10.140625" style="394" bestFit="1" customWidth="1"/>
    <col min="14619" max="14620" width="9.140625" style="394" customWidth="1"/>
    <col min="14621" max="14621" width="10.140625" style="394" bestFit="1" customWidth="1"/>
    <col min="14622" max="14848" width="11.42578125" style="394"/>
    <col min="14849" max="14849" width="253" style="394" customWidth="1"/>
    <col min="14850" max="14850" width="39.42578125" style="394" customWidth="1"/>
    <col min="14851" max="14851" width="48.7109375" style="394" customWidth="1"/>
    <col min="14852" max="14852" width="41.140625" style="394" customWidth="1"/>
    <col min="14853" max="14853" width="48.7109375" style="394" customWidth="1"/>
    <col min="14854" max="14854" width="51.140625" style="394" customWidth="1"/>
    <col min="14855" max="14855" width="48.7109375" style="394" customWidth="1"/>
    <col min="14856" max="14856" width="64" style="394" customWidth="1"/>
    <col min="14857" max="14857" width="42.42578125" style="394" customWidth="1"/>
    <col min="14858" max="14858" width="39.42578125" style="394" customWidth="1"/>
    <col min="14859" max="14859" width="48.7109375" style="394" customWidth="1"/>
    <col min="14860" max="14860" width="41.140625" style="394" customWidth="1"/>
    <col min="14861" max="14861" width="48.7109375" style="394" customWidth="1"/>
    <col min="14862" max="14862" width="51.140625" style="394" customWidth="1"/>
    <col min="14863" max="14863" width="48.7109375" style="394" customWidth="1"/>
    <col min="14864" max="14864" width="64" style="394" customWidth="1"/>
    <col min="14865" max="14865" width="42.42578125" style="394" customWidth="1"/>
    <col min="14866" max="14866" width="6.5703125" style="394" customWidth="1"/>
    <col min="14867" max="14872" width="9.140625" style="394" customWidth="1"/>
    <col min="14873" max="14873" width="11.28515625" style="394" bestFit="1" customWidth="1"/>
    <col min="14874" max="14874" width="10.140625" style="394" bestFit="1" customWidth="1"/>
    <col min="14875" max="14876" width="9.140625" style="394" customWidth="1"/>
    <col min="14877" max="14877" width="10.140625" style="394" bestFit="1" customWidth="1"/>
    <col min="14878" max="15104" width="11.42578125" style="394"/>
    <col min="15105" max="15105" width="253" style="394" customWidth="1"/>
    <col min="15106" max="15106" width="39.42578125" style="394" customWidth="1"/>
    <col min="15107" max="15107" width="48.7109375" style="394" customWidth="1"/>
    <col min="15108" max="15108" width="41.140625" style="394" customWidth="1"/>
    <col min="15109" max="15109" width="48.7109375" style="394" customWidth="1"/>
    <col min="15110" max="15110" width="51.140625" style="394" customWidth="1"/>
    <col min="15111" max="15111" width="48.7109375" style="394" customWidth="1"/>
    <col min="15112" max="15112" width="64" style="394" customWidth="1"/>
    <col min="15113" max="15113" width="42.42578125" style="394" customWidth="1"/>
    <col min="15114" max="15114" width="39.42578125" style="394" customWidth="1"/>
    <col min="15115" max="15115" width="48.7109375" style="394" customWidth="1"/>
    <col min="15116" max="15116" width="41.140625" style="394" customWidth="1"/>
    <col min="15117" max="15117" width="48.7109375" style="394" customWidth="1"/>
    <col min="15118" max="15118" width="51.140625" style="394" customWidth="1"/>
    <col min="15119" max="15119" width="48.7109375" style="394" customWidth="1"/>
    <col min="15120" max="15120" width="64" style="394" customWidth="1"/>
    <col min="15121" max="15121" width="42.42578125" style="394" customWidth="1"/>
    <col min="15122" max="15122" width="6.5703125" style="394" customWidth="1"/>
    <col min="15123" max="15128" width="9.140625" style="394" customWidth="1"/>
    <col min="15129" max="15129" width="11.28515625" style="394" bestFit="1" customWidth="1"/>
    <col min="15130" max="15130" width="10.140625" style="394" bestFit="1" customWidth="1"/>
    <col min="15131" max="15132" width="9.140625" style="394" customWidth="1"/>
    <col min="15133" max="15133" width="10.140625" style="394" bestFit="1" customWidth="1"/>
    <col min="15134" max="15360" width="11.42578125" style="394"/>
    <col min="15361" max="15361" width="253" style="394" customWidth="1"/>
    <col min="15362" max="15362" width="39.42578125" style="394" customWidth="1"/>
    <col min="15363" max="15363" width="48.7109375" style="394" customWidth="1"/>
    <col min="15364" max="15364" width="41.140625" style="394" customWidth="1"/>
    <col min="15365" max="15365" width="48.7109375" style="394" customWidth="1"/>
    <col min="15366" max="15366" width="51.140625" style="394" customWidth="1"/>
    <col min="15367" max="15367" width="48.7109375" style="394" customWidth="1"/>
    <col min="15368" max="15368" width="64" style="394" customWidth="1"/>
    <col min="15369" max="15369" width="42.42578125" style="394" customWidth="1"/>
    <col min="15370" max="15370" width="39.42578125" style="394" customWidth="1"/>
    <col min="15371" max="15371" width="48.7109375" style="394" customWidth="1"/>
    <col min="15372" max="15372" width="41.140625" style="394" customWidth="1"/>
    <col min="15373" max="15373" width="48.7109375" style="394" customWidth="1"/>
    <col min="15374" max="15374" width="51.140625" style="394" customWidth="1"/>
    <col min="15375" max="15375" width="48.7109375" style="394" customWidth="1"/>
    <col min="15376" max="15376" width="64" style="394" customWidth="1"/>
    <col min="15377" max="15377" width="42.42578125" style="394" customWidth="1"/>
    <col min="15378" max="15378" width="6.5703125" style="394" customWidth="1"/>
    <col min="15379" max="15384" width="9.140625" style="394" customWidth="1"/>
    <col min="15385" max="15385" width="11.28515625" style="394" bestFit="1" customWidth="1"/>
    <col min="15386" max="15386" width="10.140625" style="394" bestFit="1" customWidth="1"/>
    <col min="15387" max="15388" width="9.140625" style="394" customWidth="1"/>
    <col min="15389" max="15389" width="10.140625" style="394" bestFit="1" customWidth="1"/>
    <col min="15390" max="15616" width="11.42578125" style="394"/>
    <col min="15617" max="15617" width="253" style="394" customWidth="1"/>
    <col min="15618" max="15618" width="39.42578125" style="394" customWidth="1"/>
    <col min="15619" max="15619" width="48.7109375" style="394" customWidth="1"/>
    <col min="15620" max="15620" width="41.140625" style="394" customWidth="1"/>
    <col min="15621" max="15621" width="48.7109375" style="394" customWidth="1"/>
    <col min="15622" max="15622" width="51.140625" style="394" customWidth="1"/>
    <col min="15623" max="15623" width="48.7109375" style="394" customWidth="1"/>
    <col min="15624" max="15624" width="64" style="394" customWidth="1"/>
    <col min="15625" max="15625" width="42.42578125" style="394" customWidth="1"/>
    <col min="15626" max="15626" width="39.42578125" style="394" customWidth="1"/>
    <col min="15627" max="15627" width="48.7109375" style="394" customWidth="1"/>
    <col min="15628" max="15628" width="41.140625" style="394" customWidth="1"/>
    <col min="15629" max="15629" width="48.7109375" style="394" customWidth="1"/>
    <col min="15630" max="15630" width="51.140625" style="394" customWidth="1"/>
    <col min="15631" max="15631" width="48.7109375" style="394" customWidth="1"/>
    <col min="15632" max="15632" width="64" style="394" customWidth="1"/>
    <col min="15633" max="15633" width="42.42578125" style="394" customWidth="1"/>
    <col min="15634" max="15634" width="6.5703125" style="394" customWidth="1"/>
    <col min="15635" max="15640" width="9.140625" style="394" customWidth="1"/>
    <col min="15641" max="15641" width="11.28515625" style="394" bestFit="1" customWidth="1"/>
    <col min="15642" max="15642" width="10.140625" style="394" bestFit="1" customWidth="1"/>
    <col min="15643" max="15644" width="9.140625" style="394" customWidth="1"/>
    <col min="15645" max="15645" width="10.140625" style="394" bestFit="1" customWidth="1"/>
    <col min="15646" max="15872" width="11.42578125" style="394"/>
    <col min="15873" max="15873" width="253" style="394" customWidth="1"/>
    <col min="15874" max="15874" width="39.42578125" style="394" customWidth="1"/>
    <col min="15875" max="15875" width="48.7109375" style="394" customWidth="1"/>
    <col min="15876" max="15876" width="41.140625" style="394" customWidth="1"/>
    <col min="15877" max="15877" width="48.7109375" style="394" customWidth="1"/>
    <col min="15878" max="15878" width="51.140625" style="394" customWidth="1"/>
    <col min="15879" max="15879" width="48.7109375" style="394" customWidth="1"/>
    <col min="15880" max="15880" width="64" style="394" customWidth="1"/>
    <col min="15881" max="15881" width="42.42578125" style="394" customWidth="1"/>
    <col min="15882" max="15882" width="39.42578125" style="394" customWidth="1"/>
    <col min="15883" max="15883" width="48.7109375" style="394" customWidth="1"/>
    <col min="15884" max="15884" width="41.140625" style="394" customWidth="1"/>
    <col min="15885" max="15885" width="48.7109375" style="394" customWidth="1"/>
    <col min="15886" max="15886" width="51.140625" style="394" customWidth="1"/>
    <col min="15887" max="15887" width="48.7109375" style="394" customWidth="1"/>
    <col min="15888" max="15888" width="64" style="394" customWidth="1"/>
    <col min="15889" max="15889" width="42.42578125" style="394" customWidth="1"/>
    <col min="15890" max="15890" width="6.5703125" style="394" customWidth="1"/>
    <col min="15891" max="15896" width="9.140625" style="394" customWidth="1"/>
    <col min="15897" max="15897" width="11.28515625" style="394" bestFit="1" customWidth="1"/>
    <col min="15898" max="15898" width="10.140625" style="394" bestFit="1" customWidth="1"/>
    <col min="15899" max="15900" width="9.140625" style="394" customWidth="1"/>
    <col min="15901" max="15901" width="10.140625" style="394" bestFit="1" customWidth="1"/>
    <col min="15902" max="16128" width="11.42578125" style="394"/>
    <col min="16129" max="16129" width="253" style="394" customWidth="1"/>
    <col min="16130" max="16130" width="39.42578125" style="394" customWidth="1"/>
    <col min="16131" max="16131" width="48.7109375" style="394" customWidth="1"/>
    <col min="16132" max="16132" width="41.140625" style="394" customWidth="1"/>
    <col min="16133" max="16133" width="48.7109375" style="394" customWidth="1"/>
    <col min="16134" max="16134" width="51.140625" style="394" customWidth="1"/>
    <col min="16135" max="16135" width="48.7109375" style="394" customWidth="1"/>
    <col min="16136" max="16136" width="64" style="394" customWidth="1"/>
    <col min="16137" max="16137" width="42.42578125" style="394" customWidth="1"/>
    <col min="16138" max="16138" width="39.42578125" style="394" customWidth="1"/>
    <col min="16139" max="16139" width="48.7109375" style="394" customWidth="1"/>
    <col min="16140" max="16140" width="41.140625" style="394" customWidth="1"/>
    <col min="16141" max="16141" width="48.7109375" style="394" customWidth="1"/>
    <col min="16142" max="16142" width="51.140625" style="394" customWidth="1"/>
    <col min="16143" max="16143" width="48.7109375" style="394" customWidth="1"/>
    <col min="16144" max="16144" width="64" style="394" customWidth="1"/>
    <col min="16145" max="16145" width="42.42578125" style="394" customWidth="1"/>
    <col min="16146" max="16146" width="6.5703125" style="394" customWidth="1"/>
    <col min="16147" max="16152" width="9.140625" style="394" customWidth="1"/>
    <col min="16153" max="16153" width="11.28515625" style="394" bestFit="1" customWidth="1"/>
    <col min="16154" max="16154" width="10.140625" style="394" bestFit="1" customWidth="1"/>
    <col min="16155" max="16156" width="9.140625" style="394" customWidth="1"/>
    <col min="16157" max="16157" width="10.140625" style="394" bestFit="1" customWidth="1"/>
    <col min="16158" max="16384" width="11.42578125" style="394"/>
  </cols>
  <sheetData>
    <row r="1" spans="1:26" s="1" customFormat="1" ht="5.25" hidden="1" customHeight="1">
      <c r="A1" s="104"/>
      <c r="B1" s="105"/>
      <c r="C1" s="201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02"/>
    </row>
    <row r="2" spans="1:26" s="2" customFormat="1" ht="145.5" customHeight="1">
      <c r="A2" s="851" t="s">
        <v>569</v>
      </c>
      <c r="B2" s="851"/>
      <c r="C2" s="851"/>
      <c r="D2" s="851"/>
      <c r="E2" s="851"/>
      <c r="F2" s="851"/>
      <c r="G2" s="851"/>
      <c r="H2" s="851"/>
      <c r="I2" s="851"/>
      <c r="J2" s="851"/>
      <c r="K2" s="851"/>
      <c r="L2" s="851"/>
      <c r="M2" s="851"/>
      <c r="N2" s="851"/>
      <c r="O2" s="851"/>
      <c r="P2" s="851"/>
      <c r="Q2" s="851"/>
      <c r="R2" s="202"/>
    </row>
    <row r="3" spans="1:26" s="2" customFormat="1" ht="75" customHeight="1">
      <c r="A3" s="851" t="s">
        <v>169</v>
      </c>
      <c r="B3" s="851"/>
      <c r="C3" s="851"/>
      <c r="D3" s="851"/>
      <c r="E3" s="851"/>
      <c r="F3" s="851"/>
      <c r="G3" s="851"/>
      <c r="H3" s="851"/>
      <c r="I3" s="851"/>
      <c r="J3" s="851"/>
      <c r="K3" s="851"/>
      <c r="L3" s="851"/>
      <c r="M3" s="851"/>
      <c r="N3" s="851"/>
      <c r="O3" s="851"/>
      <c r="P3" s="851"/>
      <c r="Q3" s="851"/>
      <c r="R3" s="202"/>
    </row>
    <row r="4" spans="1:26" s="2" customFormat="1" ht="63" customHeight="1">
      <c r="A4" s="851" t="s">
        <v>852</v>
      </c>
      <c r="B4" s="851"/>
      <c r="C4" s="851"/>
      <c r="D4" s="851"/>
      <c r="E4" s="851"/>
      <c r="F4" s="851"/>
      <c r="G4" s="851"/>
      <c r="H4" s="851"/>
      <c r="I4" s="851"/>
      <c r="J4" s="851"/>
      <c r="K4" s="851"/>
      <c r="L4" s="851"/>
      <c r="M4" s="851"/>
      <c r="N4" s="851"/>
      <c r="O4" s="851"/>
      <c r="P4" s="851"/>
      <c r="Q4" s="851"/>
      <c r="R4" s="202"/>
    </row>
    <row r="5" spans="1:26" s="3" customFormat="1" ht="144.75" customHeight="1">
      <c r="A5" s="852" t="s">
        <v>764</v>
      </c>
      <c r="B5" s="852"/>
      <c r="C5" s="852"/>
      <c r="D5" s="852"/>
      <c r="E5" s="852"/>
      <c r="F5" s="852"/>
      <c r="G5" s="852"/>
      <c r="H5" s="852"/>
      <c r="I5" s="852"/>
      <c r="J5" s="852"/>
      <c r="K5" s="852"/>
      <c r="L5" s="852"/>
      <c r="M5" s="852"/>
      <c r="N5" s="852"/>
      <c r="O5" s="852"/>
      <c r="P5" s="852"/>
      <c r="Q5" s="852"/>
      <c r="R5" s="203"/>
    </row>
    <row r="6" spans="1:26" ht="6" customHeight="1"/>
    <row r="7" spans="1:26" ht="63.75" customHeight="1">
      <c r="A7" s="171"/>
      <c r="B7" s="172"/>
      <c r="C7" s="205"/>
      <c r="D7" s="173"/>
      <c r="E7" s="173"/>
      <c r="F7" s="172"/>
      <c r="G7" s="172"/>
      <c r="H7" s="172"/>
      <c r="I7" s="172"/>
      <c r="J7" s="172"/>
      <c r="K7" s="173"/>
      <c r="L7" s="172"/>
      <c r="M7" s="172"/>
      <c r="N7" s="173"/>
      <c r="O7" s="173"/>
      <c r="P7" s="172"/>
      <c r="Q7" s="173"/>
      <c r="R7" s="206"/>
    </row>
    <row r="8" spans="1:26" s="208" customFormat="1" ht="118.5" customHeight="1">
      <c r="A8" s="207"/>
      <c r="B8" s="853" t="s">
        <v>48</v>
      </c>
      <c r="C8" s="853"/>
      <c r="D8" s="853"/>
      <c r="E8" s="853"/>
      <c r="F8" s="853"/>
      <c r="G8" s="853"/>
      <c r="H8" s="853"/>
      <c r="I8" s="853"/>
      <c r="J8" s="853" t="s">
        <v>49</v>
      </c>
      <c r="K8" s="853"/>
      <c r="L8" s="853"/>
      <c r="M8" s="853"/>
      <c r="N8" s="853"/>
      <c r="O8" s="853"/>
      <c r="P8" s="853"/>
      <c r="Q8" s="853"/>
      <c r="R8" s="206"/>
      <c r="Y8" s="208">
        <v>1</v>
      </c>
      <c r="Z8" s="208">
        <v>1</v>
      </c>
    </row>
    <row r="9" spans="1:26" s="215" customFormat="1" ht="262.5" customHeight="1">
      <c r="A9" s="209"/>
      <c r="B9" s="209" t="s">
        <v>41</v>
      </c>
      <c r="C9" s="210" t="s">
        <v>170</v>
      </c>
      <c r="D9" s="209" t="s">
        <v>171</v>
      </c>
      <c r="E9" s="211" t="s">
        <v>172</v>
      </c>
      <c r="F9" s="212" t="s">
        <v>173</v>
      </c>
      <c r="G9" s="211" t="s">
        <v>174</v>
      </c>
      <c r="H9" s="209" t="s">
        <v>175</v>
      </c>
      <c r="I9" s="212" t="s">
        <v>43</v>
      </c>
      <c r="J9" s="209" t="s">
        <v>41</v>
      </c>
      <c r="K9" s="211" t="s">
        <v>170</v>
      </c>
      <c r="L9" s="212" t="s">
        <v>171</v>
      </c>
      <c r="M9" s="211" t="s">
        <v>172</v>
      </c>
      <c r="N9" s="209" t="s">
        <v>173</v>
      </c>
      <c r="O9" s="211" t="s">
        <v>174</v>
      </c>
      <c r="P9" s="209" t="s">
        <v>175</v>
      </c>
      <c r="Q9" s="209" t="s">
        <v>43</v>
      </c>
      <c r="R9" s="213"/>
      <c r="S9" s="214"/>
      <c r="T9" s="214"/>
      <c r="U9" s="213"/>
      <c r="V9" s="214"/>
      <c r="W9" s="214"/>
      <c r="X9" s="213"/>
      <c r="Y9" s="214">
        <v>1</v>
      </c>
      <c r="Z9" s="215">
        <v>1</v>
      </c>
    </row>
    <row r="10" spans="1:26" ht="111.75" customHeight="1">
      <c r="A10" s="216" t="s">
        <v>138</v>
      </c>
      <c r="B10" s="217">
        <v>13648.342683000001</v>
      </c>
      <c r="C10" s="217">
        <v>300.80889000000002</v>
      </c>
      <c r="D10" s="217">
        <v>0</v>
      </c>
      <c r="E10" s="217">
        <v>0</v>
      </c>
      <c r="F10" s="217">
        <v>0</v>
      </c>
      <c r="G10" s="217">
        <v>0</v>
      </c>
      <c r="H10" s="217">
        <v>0</v>
      </c>
      <c r="I10" s="217">
        <v>13949.15157</v>
      </c>
      <c r="J10" s="217">
        <v>2000</v>
      </c>
      <c r="K10" s="217">
        <v>0</v>
      </c>
      <c r="L10" s="217">
        <v>0</v>
      </c>
      <c r="M10" s="217">
        <v>0</v>
      </c>
      <c r="N10" s="217">
        <v>0</v>
      </c>
      <c r="O10" s="217">
        <v>0</v>
      </c>
      <c r="P10" s="217">
        <v>0</v>
      </c>
      <c r="Q10" s="217">
        <v>2000</v>
      </c>
      <c r="R10" s="206"/>
    </row>
    <row r="11" spans="1:26" ht="111.75" customHeight="1">
      <c r="A11" s="216" t="s">
        <v>139</v>
      </c>
      <c r="B11" s="218">
        <v>0</v>
      </c>
      <c r="C11" s="218">
        <v>0</v>
      </c>
      <c r="D11" s="218">
        <v>0</v>
      </c>
      <c r="E11" s="218">
        <v>0</v>
      </c>
      <c r="F11" s="218">
        <v>0</v>
      </c>
      <c r="G11" s="218">
        <v>0</v>
      </c>
      <c r="H11" s="218">
        <v>0</v>
      </c>
      <c r="I11" s="218">
        <v>0</v>
      </c>
      <c r="J11" s="218">
        <v>0</v>
      </c>
      <c r="K11" s="218">
        <v>0</v>
      </c>
      <c r="L11" s="217">
        <v>0</v>
      </c>
      <c r="M11" s="217">
        <v>0</v>
      </c>
      <c r="N11" s="217">
        <v>0</v>
      </c>
      <c r="O11" s="217">
        <v>0</v>
      </c>
      <c r="P11" s="217">
        <v>0</v>
      </c>
      <c r="Q11" s="217">
        <v>0</v>
      </c>
      <c r="R11" s="206"/>
    </row>
    <row r="12" spans="1:26" ht="111.75" customHeight="1">
      <c r="A12" s="216" t="s">
        <v>140</v>
      </c>
      <c r="B12" s="218">
        <v>343</v>
      </c>
      <c r="C12" s="218">
        <v>0</v>
      </c>
      <c r="D12" s="218">
        <v>0</v>
      </c>
      <c r="E12" s="218">
        <v>0</v>
      </c>
      <c r="F12" s="218">
        <v>0</v>
      </c>
      <c r="G12" s="218">
        <v>0</v>
      </c>
      <c r="H12" s="218">
        <v>209.04820999999998</v>
      </c>
      <c r="I12" s="218">
        <v>552.04820999999993</v>
      </c>
      <c r="J12" s="218">
        <v>0</v>
      </c>
      <c r="K12" s="218">
        <v>0</v>
      </c>
      <c r="L12" s="217">
        <v>0</v>
      </c>
      <c r="M12" s="217">
        <v>0</v>
      </c>
      <c r="N12" s="217">
        <v>0</v>
      </c>
      <c r="O12" s="217">
        <v>0</v>
      </c>
      <c r="P12" s="217">
        <v>0</v>
      </c>
      <c r="Q12" s="217">
        <v>0</v>
      </c>
      <c r="R12" s="206"/>
    </row>
    <row r="13" spans="1:26" ht="111.75" customHeight="1">
      <c r="A13" s="216" t="s">
        <v>141</v>
      </c>
      <c r="B13" s="217">
        <v>0</v>
      </c>
      <c r="C13" s="217">
        <v>0</v>
      </c>
      <c r="D13" s="217">
        <v>0</v>
      </c>
      <c r="E13" s="217">
        <v>0</v>
      </c>
      <c r="F13" s="217">
        <v>0</v>
      </c>
      <c r="G13" s="217">
        <v>0</v>
      </c>
      <c r="H13" s="217">
        <v>0</v>
      </c>
      <c r="I13" s="217">
        <v>0</v>
      </c>
      <c r="J13" s="217">
        <v>0</v>
      </c>
      <c r="K13" s="217">
        <v>0</v>
      </c>
      <c r="L13" s="217">
        <v>0</v>
      </c>
      <c r="M13" s="217">
        <v>0</v>
      </c>
      <c r="N13" s="217">
        <v>0</v>
      </c>
      <c r="O13" s="217">
        <v>0</v>
      </c>
      <c r="P13" s="217">
        <v>0</v>
      </c>
      <c r="Q13" s="217">
        <v>0</v>
      </c>
      <c r="R13" s="206"/>
    </row>
    <row r="14" spans="1:26" ht="111.75" customHeight="1">
      <c r="A14" s="216" t="s">
        <v>142</v>
      </c>
      <c r="B14" s="217">
        <v>53773.719535800003</v>
      </c>
      <c r="C14" s="217">
        <v>0</v>
      </c>
      <c r="D14" s="217">
        <v>0</v>
      </c>
      <c r="E14" s="217">
        <v>0</v>
      </c>
      <c r="F14" s="217">
        <v>0</v>
      </c>
      <c r="G14" s="217">
        <v>0</v>
      </c>
      <c r="H14" s="217">
        <v>765.33306999999991</v>
      </c>
      <c r="I14" s="217">
        <v>54539.052609999999</v>
      </c>
      <c r="J14" s="217">
        <v>164229.16666999998</v>
      </c>
      <c r="K14" s="217">
        <v>0</v>
      </c>
      <c r="L14" s="217">
        <v>0</v>
      </c>
      <c r="M14" s="217">
        <v>0</v>
      </c>
      <c r="N14" s="217">
        <v>0</v>
      </c>
      <c r="O14" s="217">
        <v>0</v>
      </c>
      <c r="P14" s="217">
        <v>41308.921000000002</v>
      </c>
      <c r="Q14" s="217">
        <v>205538.08766999998</v>
      </c>
      <c r="R14" s="206"/>
    </row>
    <row r="15" spans="1:26" ht="111.75" customHeight="1">
      <c r="A15" s="216" t="s">
        <v>143</v>
      </c>
      <c r="B15" s="217">
        <v>0</v>
      </c>
      <c r="C15" s="217">
        <v>0</v>
      </c>
      <c r="D15" s="217">
        <v>0</v>
      </c>
      <c r="E15" s="217">
        <v>0</v>
      </c>
      <c r="F15" s="217">
        <v>0</v>
      </c>
      <c r="G15" s="217">
        <v>0</v>
      </c>
      <c r="H15" s="217">
        <v>75.78</v>
      </c>
      <c r="I15" s="217">
        <v>75.78</v>
      </c>
      <c r="J15" s="217">
        <v>2725</v>
      </c>
      <c r="K15" s="217">
        <v>0</v>
      </c>
      <c r="L15" s="217">
        <v>0</v>
      </c>
      <c r="M15" s="217">
        <v>0</v>
      </c>
      <c r="N15" s="217">
        <v>0</v>
      </c>
      <c r="O15" s="217">
        <v>0</v>
      </c>
      <c r="P15" s="217">
        <v>598.51202000000001</v>
      </c>
      <c r="Q15" s="217">
        <v>3323.5120200000001</v>
      </c>
      <c r="R15" s="206"/>
    </row>
    <row r="16" spans="1:26" ht="111.75" customHeight="1">
      <c r="A16" s="216" t="s">
        <v>98</v>
      </c>
      <c r="B16" s="217">
        <v>0</v>
      </c>
      <c r="C16" s="217">
        <v>0</v>
      </c>
      <c r="D16" s="217">
        <v>0</v>
      </c>
      <c r="E16" s="217">
        <v>0</v>
      </c>
      <c r="F16" s="217">
        <v>0</v>
      </c>
      <c r="G16" s="217">
        <v>0</v>
      </c>
      <c r="H16" s="217">
        <v>1420.6603700000001</v>
      </c>
      <c r="I16" s="217">
        <v>1420.6603700000001</v>
      </c>
      <c r="J16" s="217">
        <v>0</v>
      </c>
      <c r="K16" s="217">
        <v>0</v>
      </c>
      <c r="L16" s="217">
        <v>0</v>
      </c>
      <c r="M16" s="217">
        <v>0</v>
      </c>
      <c r="N16" s="217">
        <v>0</v>
      </c>
      <c r="O16" s="217">
        <v>0</v>
      </c>
      <c r="P16" s="217">
        <v>181790.30841</v>
      </c>
      <c r="Q16" s="217">
        <v>181790.30841</v>
      </c>
      <c r="R16" s="206"/>
    </row>
    <row r="17" spans="1:18" ht="111.75" customHeight="1">
      <c r="A17" s="216" t="s">
        <v>144</v>
      </c>
      <c r="B17" s="217">
        <v>47165.836406800001</v>
      </c>
      <c r="C17" s="217">
        <v>0</v>
      </c>
      <c r="D17" s="217">
        <v>0</v>
      </c>
      <c r="E17" s="217">
        <v>0</v>
      </c>
      <c r="F17" s="217">
        <v>0</v>
      </c>
      <c r="G17" s="217">
        <v>274.39999999999998</v>
      </c>
      <c r="H17" s="217">
        <v>924.91578000000004</v>
      </c>
      <c r="I17" s="217">
        <v>48365.152179999997</v>
      </c>
      <c r="J17" s="217">
        <v>183180.54644999999</v>
      </c>
      <c r="K17" s="217">
        <v>0</v>
      </c>
      <c r="L17" s="217">
        <v>0</v>
      </c>
      <c r="M17" s="217">
        <v>0</v>
      </c>
      <c r="N17" s="217">
        <v>0</v>
      </c>
      <c r="O17" s="217">
        <v>0</v>
      </c>
      <c r="P17" s="217">
        <v>0</v>
      </c>
      <c r="Q17" s="217">
        <v>183180.54644999999</v>
      </c>
      <c r="R17" s="206"/>
    </row>
    <row r="18" spans="1:18" ht="111.75" customHeight="1">
      <c r="A18" s="216" t="s">
        <v>145</v>
      </c>
      <c r="B18" s="217">
        <v>0</v>
      </c>
      <c r="C18" s="217">
        <v>0</v>
      </c>
      <c r="D18" s="217">
        <v>0</v>
      </c>
      <c r="E18" s="217">
        <v>0</v>
      </c>
      <c r="F18" s="217">
        <v>0</v>
      </c>
      <c r="G18" s="217">
        <v>0</v>
      </c>
      <c r="H18" s="217">
        <v>1.9884000000000002</v>
      </c>
      <c r="I18" s="217">
        <v>1.9884000000000002</v>
      </c>
      <c r="J18" s="217">
        <v>0</v>
      </c>
      <c r="K18" s="217">
        <v>0</v>
      </c>
      <c r="L18" s="217">
        <v>0</v>
      </c>
      <c r="M18" s="217">
        <v>0</v>
      </c>
      <c r="N18" s="217">
        <v>0</v>
      </c>
      <c r="O18" s="217">
        <v>0</v>
      </c>
      <c r="P18" s="217">
        <v>0</v>
      </c>
      <c r="Q18" s="217">
        <v>0</v>
      </c>
      <c r="R18" s="206"/>
    </row>
    <row r="19" spans="1:18" ht="111.75" customHeight="1">
      <c r="A19" s="216" t="s">
        <v>146</v>
      </c>
      <c r="B19" s="217">
        <v>1488.9853600000001</v>
      </c>
      <c r="C19" s="217">
        <v>0</v>
      </c>
      <c r="D19" s="217">
        <v>0</v>
      </c>
      <c r="E19" s="217">
        <v>0</v>
      </c>
      <c r="F19" s="217">
        <v>0</v>
      </c>
      <c r="G19" s="217">
        <v>0</v>
      </c>
      <c r="H19" s="217">
        <v>463.64010999999999</v>
      </c>
      <c r="I19" s="217">
        <v>1952.62547</v>
      </c>
      <c r="J19" s="217">
        <v>6700</v>
      </c>
      <c r="K19" s="217">
        <v>0</v>
      </c>
      <c r="L19" s="217">
        <v>0</v>
      </c>
      <c r="M19" s="217">
        <v>0</v>
      </c>
      <c r="N19" s="217">
        <v>0</v>
      </c>
      <c r="O19" s="217">
        <v>0</v>
      </c>
      <c r="P19" s="217">
        <v>308.7</v>
      </c>
      <c r="Q19" s="217">
        <v>7008.7</v>
      </c>
      <c r="R19" s="206"/>
    </row>
    <row r="20" spans="1:18" ht="111.75" customHeight="1">
      <c r="A20" s="216" t="s">
        <v>147</v>
      </c>
      <c r="B20" s="217">
        <v>0</v>
      </c>
      <c r="C20" s="217">
        <v>0</v>
      </c>
      <c r="D20" s="217">
        <v>0</v>
      </c>
      <c r="E20" s="217">
        <v>0</v>
      </c>
      <c r="F20" s="217">
        <v>0</v>
      </c>
      <c r="G20" s="217">
        <v>0</v>
      </c>
      <c r="H20" s="217">
        <v>78224.189230000004</v>
      </c>
      <c r="I20" s="217">
        <v>78224.189230000004</v>
      </c>
      <c r="J20" s="217">
        <v>0</v>
      </c>
      <c r="K20" s="217">
        <v>0</v>
      </c>
      <c r="L20" s="217">
        <v>0</v>
      </c>
      <c r="M20" s="217">
        <v>0</v>
      </c>
      <c r="N20" s="217">
        <v>0</v>
      </c>
      <c r="O20" s="217">
        <v>0</v>
      </c>
      <c r="P20" s="217">
        <v>12.00774</v>
      </c>
      <c r="Q20" s="217">
        <v>12.00774</v>
      </c>
      <c r="R20" s="206"/>
    </row>
    <row r="21" spans="1:18" ht="111.75" customHeight="1">
      <c r="A21" s="216" t="s">
        <v>148</v>
      </c>
      <c r="B21" s="217">
        <v>158.46593999999999</v>
      </c>
      <c r="C21" s="217">
        <v>0</v>
      </c>
      <c r="D21" s="217">
        <v>0</v>
      </c>
      <c r="E21" s="217">
        <v>0</v>
      </c>
      <c r="F21" s="217">
        <v>0</v>
      </c>
      <c r="G21" s="217">
        <v>0</v>
      </c>
      <c r="H21" s="217">
        <v>2149.7587799999997</v>
      </c>
      <c r="I21" s="217">
        <v>2308.2247200000002</v>
      </c>
      <c r="J21" s="217">
        <v>0</v>
      </c>
      <c r="K21" s="217">
        <v>0</v>
      </c>
      <c r="L21" s="217">
        <v>0</v>
      </c>
      <c r="M21" s="217">
        <v>0</v>
      </c>
      <c r="N21" s="217">
        <v>0</v>
      </c>
      <c r="O21" s="217">
        <v>0</v>
      </c>
      <c r="P21" s="217">
        <v>4170.6000000000004</v>
      </c>
      <c r="Q21" s="217">
        <v>4170.6000000000004</v>
      </c>
      <c r="R21" s="206"/>
    </row>
    <row r="22" spans="1:18" ht="111.75" customHeight="1">
      <c r="A22" s="216" t="s">
        <v>149</v>
      </c>
      <c r="B22" s="217">
        <v>0</v>
      </c>
      <c r="C22" s="217">
        <v>0</v>
      </c>
      <c r="D22" s="217">
        <v>0</v>
      </c>
      <c r="E22" s="217">
        <v>0</v>
      </c>
      <c r="F22" s="217">
        <v>0</v>
      </c>
      <c r="G22" s="217">
        <v>0</v>
      </c>
      <c r="H22" s="217">
        <v>0</v>
      </c>
      <c r="I22" s="217">
        <v>0</v>
      </c>
      <c r="J22" s="217">
        <v>0</v>
      </c>
      <c r="K22" s="217">
        <v>0</v>
      </c>
      <c r="L22" s="217">
        <v>0</v>
      </c>
      <c r="M22" s="217">
        <v>0</v>
      </c>
      <c r="N22" s="217">
        <v>0</v>
      </c>
      <c r="O22" s="217">
        <v>0</v>
      </c>
      <c r="P22" s="217">
        <v>0</v>
      </c>
      <c r="Q22" s="217">
        <v>0</v>
      </c>
      <c r="R22" s="206"/>
    </row>
    <row r="23" spans="1:18" ht="111.75" customHeight="1">
      <c r="A23" s="216" t="s">
        <v>150</v>
      </c>
      <c r="B23" s="217">
        <v>13.203340000000001</v>
      </c>
      <c r="C23" s="217">
        <v>0</v>
      </c>
      <c r="D23" s="217">
        <v>0</v>
      </c>
      <c r="E23" s="217">
        <v>0</v>
      </c>
      <c r="F23" s="217">
        <v>0</v>
      </c>
      <c r="G23" s="217">
        <v>0</v>
      </c>
      <c r="H23" s="217">
        <v>0</v>
      </c>
      <c r="I23" s="217">
        <v>13.203340000000001</v>
      </c>
      <c r="J23" s="217">
        <v>0</v>
      </c>
      <c r="K23" s="217">
        <v>0</v>
      </c>
      <c r="L23" s="217">
        <v>0</v>
      </c>
      <c r="M23" s="217">
        <v>0</v>
      </c>
      <c r="N23" s="217">
        <v>0</v>
      </c>
      <c r="O23" s="217">
        <v>0</v>
      </c>
      <c r="P23" s="217">
        <v>0</v>
      </c>
      <c r="Q23" s="217">
        <v>0</v>
      </c>
      <c r="R23" s="206"/>
    </row>
    <row r="24" spans="1:18" ht="111.75" customHeight="1">
      <c r="A24" s="216" t="s">
        <v>151</v>
      </c>
      <c r="B24" s="217">
        <v>2203.6235268</v>
      </c>
      <c r="C24" s="217">
        <v>0</v>
      </c>
      <c r="D24" s="217">
        <v>15.46322</v>
      </c>
      <c r="E24" s="217">
        <v>0</v>
      </c>
      <c r="F24" s="217">
        <v>0</v>
      </c>
      <c r="G24" s="217">
        <v>0</v>
      </c>
      <c r="H24" s="217">
        <v>0</v>
      </c>
      <c r="I24" s="217">
        <v>2219.0867499999999</v>
      </c>
      <c r="J24" s="217">
        <v>0</v>
      </c>
      <c r="K24" s="217">
        <v>0</v>
      </c>
      <c r="L24" s="217">
        <v>0</v>
      </c>
      <c r="M24" s="217">
        <v>0</v>
      </c>
      <c r="N24" s="217">
        <v>0</v>
      </c>
      <c r="O24" s="217">
        <v>0</v>
      </c>
      <c r="P24" s="217">
        <v>0</v>
      </c>
      <c r="Q24" s="217">
        <v>0</v>
      </c>
      <c r="R24" s="206"/>
    </row>
    <row r="25" spans="1:18" ht="111.75" customHeight="1">
      <c r="A25" s="216" t="s">
        <v>152</v>
      </c>
      <c r="B25" s="217">
        <v>0</v>
      </c>
      <c r="C25" s="217">
        <v>0</v>
      </c>
      <c r="D25" s="217">
        <v>0</v>
      </c>
      <c r="E25" s="217">
        <v>0</v>
      </c>
      <c r="F25" s="217">
        <v>0</v>
      </c>
      <c r="G25" s="217">
        <v>0</v>
      </c>
      <c r="H25" s="217">
        <v>0</v>
      </c>
      <c r="I25" s="217">
        <v>0</v>
      </c>
      <c r="J25" s="217">
        <v>0</v>
      </c>
      <c r="K25" s="217">
        <v>0</v>
      </c>
      <c r="L25" s="217">
        <v>0</v>
      </c>
      <c r="M25" s="217">
        <v>0</v>
      </c>
      <c r="N25" s="217">
        <v>0</v>
      </c>
      <c r="O25" s="217">
        <v>0</v>
      </c>
      <c r="P25" s="217">
        <v>0</v>
      </c>
      <c r="Q25" s="217">
        <v>0</v>
      </c>
      <c r="R25" s="206"/>
    </row>
    <row r="26" spans="1:18" ht="111.75" customHeight="1">
      <c r="A26" s="216" t="s">
        <v>153</v>
      </c>
      <c r="B26" s="217">
        <v>0</v>
      </c>
      <c r="C26" s="217">
        <v>0</v>
      </c>
      <c r="D26" s="217">
        <v>0</v>
      </c>
      <c r="E26" s="217">
        <v>0</v>
      </c>
      <c r="F26" s="217">
        <v>0</v>
      </c>
      <c r="G26" s="217">
        <v>0</v>
      </c>
      <c r="H26" s="217">
        <v>0</v>
      </c>
      <c r="I26" s="217">
        <v>0</v>
      </c>
      <c r="J26" s="217">
        <v>0</v>
      </c>
      <c r="K26" s="217">
        <v>0</v>
      </c>
      <c r="L26" s="217">
        <v>0</v>
      </c>
      <c r="M26" s="217">
        <v>0</v>
      </c>
      <c r="N26" s="217">
        <v>0</v>
      </c>
      <c r="O26" s="217">
        <v>0</v>
      </c>
      <c r="P26" s="217">
        <v>0</v>
      </c>
      <c r="Q26" s="217">
        <v>0</v>
      </c>
      <c r="R26" s="206"/>
    </row>
    <row r="27" spans="1:18" s="153" customFormat="1" ht="111.75" customHeight="1" thickBot="1">
      <c r="A27" s="219" t="s">
        <v>154</v>
      </c>
      <c r="B27" s="220">
        <v>0</v>
      </c>
      <c r="C27" s="220">
        <v>0</v>
      </c>
      <c r="D27" s="220">
        <v>0</v>
      </c>
      <c r="E27" s="220">
        <v>0</v>
      </c>
      <c r="F27" s="220">
        <v>0</v>
      </c>
      <c r="G27" s="220">
        <v>0</v>
      </c>
      <c r="H27" s="220">
        <v>0</v>
      </c>
      <c r="I27" s="220">
        <v>0</v>
      </c>
      <c r="J27" s="220">
        <v>0</v>
      </c>
      <c r="K27" s="220">
        <v>0</v>
      </c>
      <c r="L27" s="220">
        <v>0</v>
      </c>
      <c r="M27" s="220">
        <v>0</v>
      </c>
      <c r="N27" s="220">
        <v>0</v>
      </c>
      <c r="O27" s="220">
        <v>0</v>
      </c>
      <c r="P27" s="220">
        <v>0</v>
      </c>
      <c r="Q27" s="220">
        <v>0</v>
      </c>
      <c r="R27" s="221"/>
    </row>
    <row r="28" spans="1:18" s="153" customFormat="1" ht="87.75" customHeight="1" thickTop="1" thickBot="1">
      <c r="A28" s="222" t="s">
        <v>168</v>
      </c>
      <c r="B28" s="223">
        <f>SUM(B10:B27)</f>
        <v>118795.1767924</v>
      </c>
      <c r="C28" s="223">
        <f t="shared" ref="C28:Q28" si="0">SUM(C10:C27)</f>
        <v>300.80889000000002</v>
      </c>
      <c r="D28" s="223">
        <f t="shared" si="0"/>
        <v>15.46322</v>
      </c>
      <c r="E28" s="223">
        <f t="shared" si="0"/>
        <v>0</v>
      </c>
      <c r="F28" s="223">
        <f t="shared" si="0"/>
        <v>0</v>
      </c>
      <c r="G28" s="223">
        <f t="shared" si="0"/>
        <v>274.39999999999998</v>
      </c>
      <c r="H28" s="223">
        <f t="shared" si="0"/>
        <v>84235.313950000011</v>
      </c>
      <c r="I28" s="223">
        <f t="shared" si="0"/>
        <v>203621.16284999999</v>
      </c>
      <c r="J28" s="223">
        <f t="shared" si="0"/>
        <v>358834.71311999997</v>
      </c>
      <c r="K28" s="223">
        <f t="shared" si="0"/>
        <v>0</v>
      </c>
      <c r="L28" s="223">
        <f t="shared" si="0"/>
        <v>0</v>
      </c>
      <c r="M28" s="223">
        <f t="shared" si="0"/>
        <v>0</v>
      </c>
      <c r="N28" s="223">
        <f t="shared" si="0"/>
        <v>0</v>
      </c>
      <c r="O28" s="223">
        <f t="shared" si="0"/>
        <v>0</v>
      </c>
      <c r="P28" s="223">
        <f t="shared" si="0"/>
        <v>228189.04917000001</v>
      </c>
      <c r="Q28" s="223">
        <f t="shared" si="0"/>
        <v>587023.76228999998</v>
      </c>
      <c r="R28" s="221"/>
    </row>
    <row r="29" spans="1:18" ht="27.75" customHeight="1" thickTop="1" thickBot="1">
      <c r="A29" s="224"/>
      <c r="B29" s="225"/>
      <c r="C29" s="226"/>
      <c r="D29" s="227"/>
      <c r="E29" s="227"/>
      <c r="F29" s="227"/>
      <c r="G29" s="227"/>
      <c r="H29" s="227"/>
      <c r="I29" s="227"/>
      <c r="J29" s="227"/>
      <c r="K29" s="227"/>
      <c r="L29" s="225"/>
      <c r="M29" s="225"/>
      <c r="N29" s="225"/>
      <c r="O29" s="225"/>
      <c r="P29" s="225"/>
      <c r="Q29" s="225"/>
      <c r="R29" s="206"/>
    </row>
    <row r="30" spans="1:18" ht="96.75" customHeight="1" thickTop="1">
      <c r="A30" s="635" t="s">
        <v>765</v>
      </c>
      <c r="B30" s="136"/>
      <c r="C30" s="228"/>
      <c r="D30" s="161"/>
      <c r="E30" s="161"/>
      <c r="F30" s="161"/>
      <c r="G30" s="161"/>
      <c r="H30" s="161"/>
      <c r="I30" s="161"/>
      <c r="J30" s="161"/>
      <c r="K30" s="161"/>
      <c r="L30" s="162"/>
      <c r="M30" s="162"/>
      <c r="N30" s="17"/>
      <c r="O30" s="17"/>
      <c r="P30" s="17"/>
      <c r="Q30" s="17"/>
    </row>
    <row r="31" spans="1:18" ht="13.5" customHeight="1">
      <c r="A31" s="16"/>
      <c r="B31" s="37"/>
      <c r="C31" s="229"/>
      <c r="D31" s="18"/>
      <c r="E31" s="18"/>
      <c r="F31" s="18"/>
      <c r="G31" s="18"/>
      <c r="H31" s="18"/>
      <c r="I31" s="18"/>
      <c r="J31" s="18"/>
      <c r="K31" s="18"/>
      <c r="L31" s="18"/>
      <c r="M31" s="117"/>
      <c r="N31" s="17"/>
      <c r="O31" s="17"/>
      <c r="P31" s="17"/>
      <c r="Q31" s="17"/>
    </row>
    <row r="32" spans="1:18" ht="13.5" customHeight="1">
      <c r="A32" s="16"/>
      <c r="B32" s="37"/>
      <c r="C32" s="229"/>
      <c r="D32" s="18"/>
      <c r="E32" s="18"/>
      <c r="F32" s="18"/>
      <c r="G32" s="18"/>
      <c r="H32" s="18"/>
      <c r="I32" s="18"/>
      <c r="J32" s="18"/>
      <c r="K32" s="18"/>
      <c r="L32" s="18"/>
      <c r="M32" s="117"/>
      <c r="N32" s="17"/>
      <c r="O32" s="17"/>
      <c r="P32" s="17"/>
      <c r="Q32" s="17"/>
    </row>
    <row r="33" spans="1:17" ht="13.5" customHeight="1">
      <c r="A33" s="16"/>
      <c r="B33" s="37"/>
      <c r="C33" s="229"/>
      <c r="D33" s="18"/>
      <c r="E33" s="18"/>
      <c r="F33" s="18"/>
      <c r="G33" s="18"/>
      <c r="H33" s="18"/>
      <c r="I33" s="18"/>
      <c r="J33" s="18"/>
      <c r="K33" s="18"/>
      <c r="L33" s="18"/>
      <c r="M33" s="117"/>
      <c r="N33" s="17"/>
      <c r="O33" s="17"/>
      <c r="P33" s="17"/>
      <c r="Q33" s="17"/>
    </row>
    <row r="34" spans="1:17" ht="13.5" customHeight="1">
      <c r="A34" s="16"/>
      <c r="B34" s="37"/>
      <c r="C34" s="229"/>
      <c r="D34" s="18"/>
      <c r="E34" s="18"/>
      <c r="F34" s="18"/>
      <c r="G34" s="18"/>
      <c r="H34" s="18"/>
      <c r="I34" s="18"/>
      <c r="J34" s="18"/>
      <c r="K34" s="18"/>
      <c r="L34" s="18"/>
      <c r="M34" s="117"/>
      <c r="N34" s="17"/>
      <c r="O34" s="17"/>
      <c r="P34" s="17"/>
      <c r="Q34" s="17"/>
    </row>
    <row r="35" spans="1:17" ht="13.5" customHeight="1">
      <c r="A35" s="16"/>
      <c r="B35" s="37"/>
      <c r="C35" s="229"/>
      <c r="D35" s="18"/>
      <c r="E35" s="18"/>
      <c r="F35" s="18"/>
      <c r="G35" s="18"/>
      <c r="H35" s="18"/>
      <c r="I35" s="18"/>
      <c r="J35" s="18"/>
      <c r="K35" s="18"/>
      <c r="L35" s="18"/>
      <c r="M35" s="117"/>
      <c r="N35" s="17"/>
      <c r="O35" s="17"/>
      <c r="P35" s="17"/>
      <c r="Q35" s="17"/>
    </row>
    <row r="36" spans="1:17" ht="13.5" customHeight="1">
      <c r="A36" s="16"/>
      <c r="B36" s="37"/>
      <c r="C36" s="229"/>
      <c r="D36" s="18"/>
      <c r="E36" s="18"/>
      <c r="F36" s="18"/>
      <c r="G36" s="18"/>
      <c r="H36" s="18"/>
      <c r="I36" s="18"/>
      <c r="J36" s="18"/>
      <c r="K36" s="18"/>
      <c r="L36" s="18"/>
      <c r="M36" s="117"/>
      <c r="N36" s="17"/>
      <c r="O36" s="17"/>
      <c r="P36" s="17"/>
      <c r="Q36" s="17"/>
    </row>
    <row r="37" spans="1:17" ht="13.5" customHeight="1">
      <c r="A37" s="142"/>
      <c r="B37" s="200"/>
      <c r="C37" s="229"/>
      <c r="D37" s="18"/>
      <c r="E37" s="18"/>
      <c r="F37" s="18"/>
      <c r="G37" s="18"/>
      <c r="H37" s="18"/>
      <c r="I37" s="18"/>
      <c r="J37" s="18"/>
      <c r="K37" s="18"/>
      <c r="L37" s="18"/>
      <c r="M37" s="117"/>
      <c r="N37" s="17"/>
      <c r="O37" s="17"/>
      <c r="P37" s="17"/>
      <c r="Q37" s="17"/>
    </row>
    <row r="38" spans="1:17" ht="13.5" customHeight="1">
      <c r="A38" s="16"/>
      <c r="B38" s="200"/>
      <c r="C38" s="229"/>
      <c r="D38" s="18"/>
      <c r="E38" s="18"/>
      <c r="F38" s="18"/>
      <c r="G38" s="18"/>
      <c r="H38" s="18"/>
      <c r="I38" s="18"/>
      <c r="J38" s="18"/>
      <c r="K38" s="18"/>
      <c r="L38" s="18"/>
      <c r="M38" s="117"/>
      <c r="N38" s="17"/>
      <c r="O38" s="17"/>
      <c r="P38" s="17"/>
      <c r="Q38" s="17"/>
    </row>
    <row r="39" spans="1:17" ht="13.5" customHeight="1">
      <c r="A39" s="16"/>
      <c r="B39" s="200"/>
      <c r="C39" s="229"/>
      <c r="D39" s="18"/>
      <c r="E39" s="18"/>
      <c r="F39" s="18"/>
      <c r="G39" s="18"/>
      <c r="H39" s="18"/>
      <c r="I39" s="18"/>
      <c r="J39" s="18"/>
      <c r="K39" s="18"/>
      <c r="L39" s="18"/>
      <c r="M39" s="117"/>
      <c r="N39" s="17"/>
      <c r="O39" s="17"/>
      <c r="P39" s="17"/>
      <c r="Q39" s="17"/>
    </row>
    <row r="40" spans="1:17" ht="13.5" customHeight="1">
      <c r="A40" s="16"/>
      <c r="B40" s="200"/>
      <c r="C40" s="229"/>
      <c r="D40" s="18"/>
      <c r="E40" s="18"/>
      <c r="F40" s="18"/>
      <c r="G40" s="18"/>
      <c r="H40" s="18"/>
      <c r="I40" s="18"/>
      <c r="J40" s="18"/>
      <c r="K40" s="18"/>
      <c r="L40" s="18"/>
      <c r="M40" s="117"/>
      <c r="N40" s="17"/>
      <c r="O40" s="17"/>
      <c r="P40" s="17"/>
      <c r="Q40" s="17"/>
    </row>
    <row r="41" spans="1:17" ht="13.5" customHeight="1">
      <c r="A41" s="16"/>
      <c r="B41" s="200"/>
      <c r="C41" s="229"/>
      <c r="D41" s="18"/>
      <c r="E41" s="18"/>
      <c r="F41" s="18"/>
      <c r="G41" s="18"/>
      <c r="H41" s="18"/>
      <c r="I41" s="18"/>
      <c r="J41" s="18"/>
      <c r="K41" s="18"/>
      <c r="L41" s="18"/>
      <c r="M41" s="117"/>
      <c r="N41" s="17"/>
      <c r="O41" s="17"/>
      <c r="P41" s="17"/>
      <c r="Q41" s="17"/>
    </row>
    <row r="42" spans="1:17" ht="13.5" customHeight="1">
      <c r="A42" s="16"/>
      <c r="B42" s="200"/>
      <c r="C42" s="229"/>
      <c r="D42" s="18"/>
      <c r="E42" s="18"/>
      <c r="F42" s="18"/>
      <c r="G42" s="18"/>
      <c r="H42" s="18"/>
      <c r="I42" s="18"/>
      <c r="J42" s="18"/>
      <c r="K42" s="18"/>
      <c r="L42" s="18"/>
      <c r="M42" s="117"/>
      <c r="N42" s="17"/>
      <c r="O42" s="17"/>
      <c r="P42" s="17"/>
      <c r="Q42" s="17"/>
    </row>
    <row r="43" spans="1:17" ht="13.5" customHeight="1">
      <c r="A43" s="142"/>
      <c r="B43" s="200"/>
      <c r="C43" s="229"/>
      <c r="D43" s="18"/>
      <c r="E43" s="18"/>
      <c r="F43" s="18"/>
      <c r="G43" s="18"/>
      <c r="H43" s="18"/>
      <c r="I43" s="18"/>
      <c r="J43" s="18"/>
      <c r="K43" s="18"/>
      <c r="L43" s="18"/>
      <c r="M43" s="117"/>
      <c r="N43" s="17"/>
      <c r="O43" s="17"/>
      <c r="P43" s="17"/>
      <c r="Q43" s="17"/>
    </row>
    <row r="44" spans="1:17" ht="13.5" customHeight="1">
      <c r="A44" s="16"/>
      <c r="B44" s="37"/>
      <c r="C44" s="229"/>
      <c r="D44" s="18"/>
      <c r="E44" s="18"/>
      <c r="F44" s="18"/>
      <c r="G44" s="18"/>
      <c r="H44" s="18"/>
      <c r="I44" s="18"/>
      <c r="J44" s="18"/>
      <c r="K44" s="18"/>
      <c r="L44" s="18"/>
      <c r="M44" s="117"/>
      <c r="N44" s="17"/>
      <c r="O44" s="17"/>
      <c r="P44" s="17"/>
      <c r="Q44" s="17"/>
    </row>
    <row r="45" spans="1:17" ht="13.5" customHeight="1">
      <c r="A45" s="16"/>
      <c r="B45" s="37"/>
      <c r="C45" s="229"/>
      <c r="D45" s="18"/>
      <c r="E45" s="18"/>
      <c r="F45" s="18"/>
      <c r="G45" s="18"/>
      <c r="H45" s="18"/>
      <c r="I45" s="18"/>
      <c r="J45" s="18"/>
      <c r="K45" s="18"/>
      <c r="L45" s="18"/>
      <c r="M45" s="117"/>
      <c r="N45" s="17"/>
      <c r="O45" s="17"/>
      <c r="P45" s="17"/>
      <c r="Q45" s="17"/>
    </row>
    <row r="46" spans="1:17" ht="13.5" customHeight="1">
      <c r="A46" s="16"/>
      <c r="B46" s="37"/>
      <c r="C46" s="229"/>
      <c r="D46" s="18"/>
      <c r="E46" s="18"/>
      <c r="F46" s="18"/>
      <c r="G46" s="18"/>
      <c r="H46" s="18"/>
      <c r="I46" s="18"/>
      <c r="J46" s="18"/>
      <c r="K46" s="18"/>
      <c r="L46" s="18"/>
      <c r="M46" s="117"/>
      <c r="N46" s="17"/>
      <c r="O46" s="17"/>
      <c r="P46" s="17"/>
      <c r="Q46" s="17"/>
    </row>
    <row r="47" spans="1:17" ht="13.5" customHeight="1">
      <c r="A47" s="142"/>
      <c r="B47" s="37"/>
      <c r="C47" s="229"/>
      <c r="D47" s="18"/>
      <c r="E47" s="18"/>
      <c r="F47" s="18"/>
      <c r="G47" s="18"/>
      <c r="H47" s="18"/>
      <c r="I47" s="18"/>
      <c r="J47" s="18"/>
      <c r="K47" s="18"/>
      <c r="L47" s="18"/>
      <c r="M47" s="117"/>
      <c r="N47" s="17"/>
      <c r="O47" s="17"/>
      <c r="P47" s="17"/>
      <c r="Q47" s="17"/>
    </row>
    <row r="48" spans="1:17" ht="13.5" customHeight="1">
      <c r="A48" s="16"/>
      <c r="B48" s="37"/>
      <c r="C48" s="229"/>
      <c r="D48" s="18"/>
      <c r="E48" s="18"/>
      <c r="F48" s="18"/>
      <c r="G48" s="18"/>
      <c r="H48" s="18"/>
      <c r="I48" s="18"/>
      <c r="J48" s="18"/>
      <c r="K48" s="18"/>
      <c r="L48" s="18"/>
      <c r="M48" s="117"/>
      <c r="N48" s="17"/>
      <c r="O48" s="17"/>
      <c r="P48" s="17"/>
      <c r="Q48" s="17"/>
    </row>
    <row r="49" spans="1:17" ht="13.5" customHeight="1">
      <c r="A49" s="16"/>
      <c r="B49" s="37"/>
      <c r="C49" s="229"/>
      <c r="D49" s="18"/>
      <c r="E49" s="18"/>
      <c r="F49" s="18"/>
      <c r="G49" s="18"/>
      <c r="H49" s="18"/>
      <c r="I49" s="18"/>
      <c r="J49" s="18"/>
      <c r="K49" s="18"/>
      <c r="L49" s="18"/>
      <c r="M49" s="117"/>
      <c r="N49" s="17"/>
      <c r="O49" s="17"/>
      <c r="P49" s="17"/>
      <c r="Q49" s="17"/>
    </row>
    <row r="50" spans="1:17" ht="13.5" customHeight="1">
      <c r="A50" s="16"/>
      <c r="B50" s="37"/>
      <c r="C50" s="229"/>
      <c r="D50" s="18"/>
      <c r="E50" s="18"/>
      <c r="F50" s="18"/>
      <c r="G50" s="18"/>
      <c r="H50" s="18"/>
      <c r="I50" s="18"/>
      <c r="J50" s="18"/>
      <c r="K50" s="18"/>
      <c r="L50" s="18"/>
      <c r="M50" s="117"/>
      <c r="N50" s="17"/>
      <c r="O50" s="17"/>
      <c r="P50" s="17"/>
      <c r="Q50" s="17"/>
    </row>
    <row r="51" spans="1:17" ht="13.5" customHeight="1">
      <c r="A51" s="16"/>
      <c r="B51" s="37"/>
      <c r="C51" s="229"/>
      <c r="D51" s="18"/>
      <c r="E51" s="18"/>
      <c r="F51" s="18"/>
      <c r="G51" s="18"/>
      <c r="H51" s="18"/>
      <c r="I51" s="18"/>
      <c r="J51" s="18"/>
      <c r="K51" s="18"/>
      <c r="L51" s="18"/>
      <c r="M51" s="117"/>
      <c r="N51" s="17"/>
      <c r="O51" s="17"/>
      <c r="P51" s="17"/>
      <c r="Q51" s="17"/>
    </row>
    <row r="52" spans="1:17" ht="13.5" customHeight="1">
      <c r="A52" s="142"/>
      <c r="B52" s="37"/>
      <c r="C52" s="229"/>
      <c r="D52" s="18"/>
      <c r="E52" s="18"/>
      <c r="F52" s="18"/>
      <c r="G52" s="18"/>
      <c r="H52" s="18"/>
      <c r="I52" s="18"/>
      <c r="J52" s="18"/>
      <c r="K52" s="18"/>
      <c r="L52" s="18"/>
      <c r="M52" s="117"/>
      <c r="N52" s="17"/>
      <c r="O52" s="17"/>
      <c r="P52" s="17"/>
      <c r="Q52" s="17"/>
    </row>
    <row r="53" spans="1:17" ht="13.5" customHeight="1">
      <c r="A53" s="16"/>
      <c r="B53" s="37"/>
      <c r="C53" s="229"/>
      <c r="D53" s="18"/>
      <c r="E53" s="18"/>
      <c r="F53" s="18"/>
      <c r="G53" s="18"/>
      <c r="H53" s="18"/>
      <c r="I53" s="18"/>
      <c r="J53" s="18"/>
      <c r="K53" s="18"/>
      <c r="L53" s="18"/>
      <c r="M53" s="117"/>
      <c r="N53" s="17"/>
      <c r="O53" s="17"/>
      <c r="P53" s="17"/>
      <c r="Q53" s="17"/>
    </row>
    <row r="54" spans="1:17" ht="13.5" customHeight="1">
      <c r="A54" s="16"/>
      <c r="B54" s="37"/>
      <c r="C54" s="229"/>
      <c r="D54" s="18"/>
      <c r="E54" s="18"/>
      <c r="F54" s="18"/>
      <c r="G54" s="18"/>
      <c r="H54" s="18"/>
      <c r="I54" s="18"/>
      <c r="J54" s="18"/>
      <c r="K54" s="18"/>
      <c r="L54" s="18"/>
      <c r="M54" s="117"/>
      <c r="N54" s="17"/>
      <c r="O54" s="17"/>
      <c r="P54" s="17"/>
      <c r="Q54" s="17"/>
    </row>
    <row r="55" spans="1:17" ht="13.5" customHeight="1">
      <c r="A55" s="16"/>
      <c r="B55" s="37"/>
      <c r="C55" s="229"/>
      <c r="D55" s="18"/>
      <c r="E55" s="18"/>
      <c r="F55" s="18"/>
      <c r="G55" s="18"/>
      <c r="H55" s="18"/>
      <c r="I55" s="18"/>
      <c r="J55" s="18"/>
      <c r="K55" s="18"/>
      <c r="L55" s="18"/>
      <c r="M55" s="117"/>
      <c r="N55" s="17"/>
      <c r="O55" s="17"/>
      <c r="P55" s="17"/>
      <c r="Q55" s="17"/>
    </row>
    <row r="56" spans="1:17" ht="9" customHeight="1">
      <c r="A56" s="140"/>
      <c r="B56" s="37"/>
      <c r="C56" s="229"/>
      <c r="D56" s="18"/>
      <c r="E56" s="18"/>
      <c r="F56" s="18"/>
      <c r="G56" s="18"/>
      <c r="H56" s="18"/>
      <c r="I56" s="18"/>
      <c r="J56" s="18"/>
      <c r="K56" s="18"/>
      <c r="L56" s="18"/>
      <c r="M56" s="117"/>
      <c r="N56" s="17"/>
      <c r="O56" s="17"/>
      <c r="P56" s="17"/>
      <c r="Q56" s="17"/>
    </row>
    <row r="57" spans="1:17" ht="9" customHeight="1">
      <c r="A57" s="140"/>
      <c r="B57" s="37"/>
      <c r="C57" s="229"/>
      <c r="D57" s="18"/>
      <c r="E57" s="18"/>
      <c r="F57" s="18"/>
      <c r="G57" s="18"/>
      <c r="H57" s="18"/>
      <c r="I57" s="18"/>
      <c r="J57" s="18"/>
      <c r="K57" s="18"/>
      <c r="L57" s="18"/>
      <c r="M57" s="117"/>
      <c r="N57" s="17"/>
      <c r="O57" s="17"/>
      <c r="P57" s="17"/>
      <c r="Q57" s="17"/>
    </row>
    <row r="58" spans="1:17" ht="9" customHeight="1">
      <c r="A58" s="140"/>
      <c r="B58" s="37"/>
      <c r="C58" s="229"/>
      <c r="D58" s="18"/>
      <c r="E58" s="18"/>
      <c r="F58" s="18"/>
      <c r="G58" s="18"/>
      <c r="H58" s="18"/>
      <c r="I58" s="18"/>
      <c r="J58" s="18"/>
      <c r="K58" s="18"/>
      <c r="L58" s="18"/>
      <c r="M58" s="117"/>
      <c r="N58" s="17"/>
      <c r="O58" s="17"/>
      <c r="P58" s="17"/>
      <c r="Q58" s="17"/>
    </row>
    <row r="59" spans="1:17" ht="9" customHeight="1">
      <c r="A59" s="140"/>
      <c r="B59" s="37"/>
      <c r="C59" s="229"/>
      <c r="D59" s="18"/>
      <c r="E59" s="18"/>
      <c r="F59" s="18"/>
      <c r="G59" s="18"/>
      <c r="H59" s="18"/>
      <c r="I59" s="18"/>
      <c r="J59" s="18"/>
      <c r="K59" s="18"/>
      <c r="L59" s="18"/>
      <c r="M59" s="117"/>
      <c r="N59" s="17"/>
      <c r="O59" s="17"/>
      <c r="P59" s="17"/>
      <c r="Q59" s="17"/>
    </row>
    <row r="60" spans="1:17" ht="9" customHeight="1">
      <c r="A60" s="141"/>
      <c r="B60" s="37"/>
      <c r="C60" s="229"/>
      <c r="D60" s="18"/>
      <c r="E60" s="18"/>
      <c r="F60" s="18"/>
      <c r="G60" s="18"/>
      <c r="H60" s="18"/>
      <c r="I60" s="18"/>
      <c r="J60" s="18"/>
      <c r="K60" s="18"/>
      <c r="L60" s="18"/>
      <c r="M60" s="117"/>
      <c r="N60" s="17"/>
      <c r="O60" s="17"/>
      <c r="P60" s="17"/>
      <c r="Q60" s="17"/>
    </row>
    <row r="61" spans="1:17" ht="9" customHeight="1">
      <c r="A61" s="141"/>
      <c r="C61" s="229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42"/>
      <c r="C62" s="229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29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29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29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29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40"/>
      <c r="C67" s="229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42"/>
      <c r="C68" s="229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29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29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29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29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40"/>
      <c r="C73" s="229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42"/>
      <c r="C74" s="229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29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29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29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29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30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30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30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30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40"/>
      <c r="C83" s="230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42"/>
      <c r="C84" s="230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30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30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30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30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30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30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30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30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30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42"/>
      <c r="C94" s="230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30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30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30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43"/>
      <c r="C98" s="230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43"/>
      <c r="C99" s="230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43"/>
      <c r="C100" s="230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43"/>
      <c r="C101" s="230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43"/>
      <c r="C102" s="230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43"/>
      <c r="C103" s="230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43"/>
      <c r="C104" s="230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43"/>
      <c r="C105" s="230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43"/>
      <c r="C106" s="230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44"/>
      <c r="C107" s="230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44"/>
      <c r="C108" s="230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44"/>
      <c r="C109" s="230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44"/>
      <c r="C110" s="230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44"/>
      <c r="C111" s="230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44"/>
      <c r="C112" s="230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44"/>
      <c r="C113" s="230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44"/>
      <c r="C114" s="230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44"/>
      <c r="C115" s="230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44"/>
      <c r="C116" s="230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44"/>
      <c r="C117" s="230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44"/>
      <c r="C118" s="230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44"/>
      <c r="C119" s="230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44"/>
    </row>
    <row r="121" spans="1:12">
      <c r="A121" s="144"/>
    </row>
    <row r="122" spans="1:12">
      <c r="A122" s="144"/>
    </row>
    <row r="123" spans="1:12">
      <c r="A123" s="144"/>
    </row>
    <row r="124" spans="1:12">
      <c r="A124" s="144"/>
    </row>
    <row r="125" spans="1:12">
      <c r="A125" s="144"/>
    </row>
    <row r="126" spans="1:12">
      <c r="A126" s="144"/>
    </row>
    <row r="127" spans="1:12">
      <c r="A127" s="144"/>
    </row>
    <row r="128" spans="1:12">
      <c r="A128" s="144"/>
    </row>
    <row r="129" spans="1:1">
      <c r="A129" s="144"/>
    </row>
    <row r="130" spans="1:1">
      <c r="A130" s="144"/>
    </row>
    <row r="131" spans="1:1">
      <c r="A131" s="144"/>
    </row>
    <row r="132" spans="1:1">
      <c r="A132" s="144"/>
    </row>
    <row r="133" spans="1:1">
      <c r="A133" s="144"/>
    </row>
    <row r="134" spans="1:1">
      <c r="A134" s="144"/>
    </row>
    <row r="135" spans="1:1">
      <c r="A135" s="144"/>
    </row>
    <row r="136" spans="1:1">
      <c r="A136" s="144"/>
    </row>
    <row r="137" spans="1:1">
      <c r="A137" s="144"/>
    </row>
    <row r="138" spans="1:1">
      <c r="A138" s="144"/>
    </row>
    <row r="139" spans="1:1">
      <c r="A139" s="144"/>
    </row>
    <row r="140" spans="1:1">
      <c r="A140" s="144"/>
    </row>
    <row r="141" spans="1:1">
      <c r="A141" s="144"/>
    </row>
    <row r="142" spans="1:1">
      <c r="A142" s="144"/>
    </row>
    <row r="143" spans="1:1">
      <c r="A143" s="144"/>
    </row>
    <row r="144" spans="1:1">
      <c r="A144" s="144"/>
    </row>
    <row r="145" spans="1:1">
      <c r="A145" s="144"/>
    </row>
    <row r="146" spans="1:1">
      <c r="A146" s="144"/>
    </row>
    <row r="147" spans="1:1">
      <c r="A147" s="144"/>
    </row>
    <row r="148" spans="1:1">
      <c r="A148" s="144"/>
    </row>
    <row r="149" spans="1:1">
      <c r="A149" s="144"/>
    </row>
    <row r="150" spans="1:1">
      <c r="A150" s="144"/>
    </row>
    <row r="151" spans="1:1">
      <c r="A151" s="144"/>
    </row>
    <row r="152" spans="1:1">
      <c r="A152" s="144"/>
    </row>
    <row r="153" spans="1:1">
      <c r="A153" s="144"/>
    </row>
    <row r="154" spans="1:1">
      <c r="A154" s="144"/>
    </row>
    <row r="155" spans="1:1">
      <c r="A155" s="144"/>
    </row>
    <row r="156" spans="1:1">
      <c r="A156" s="144"/>
    </row>
    <row r="157" spans="1:1">
      <c r="A157" s="144"/>
    </row>
    <row r="158" spans="1:1">
      <c r="A158" s="144"/>
    </row>
    <row r="159" spans="1:1">
      <c r="A159" s="144"/>
    </row>
    <row r="160" spans="1:1">
      <c r="A160" s="144"/>
    </row>
    <row r="161" spans="1:1">
      <c r="A161" s="144"/>
    </row>
    <row r="162" spans="1:1">
      <c r="A162" s="144"/>
    </row>
    <row r="163" spans="1:1">
      <c r="A163" s="144"/>
    </row>
    <row r="164" spans="1:1">
      <c r="A164" s="144"/>
    </row>
    <row r="165" spans="1:1">
      <c r="A165" s="144"/>
    </row>
    <row r="166" spans="1:1">
      <c r="A166" s="144"/>
    </row>
    <row r="167" spans="1:1">
      <c r="A167" s="144"/>
    </row>
    <row r="168" spans="1:1">
      <c r="A168" s="144"/>
    </row>
    <row r="169" spans="1:1">
      <c r="A169" s="144"/>
    </row>
    <row r="170" spans="1:1">
      <c r="A170" s="144"/>
    </row>
    <row r="171" spans="1:1">
      <c r="A171" s="144"/>
    </row>
    <row r="172" spans="1:1">
      <c r="A172" s="144"/>
    </row>
    <row r="173" spans="1:1">
      <c r="A173" s="144"/>
    </row>
    <row r="174" spans="1:1">
      <c r="A174" s="144"/>
    </row>
    <row r="175" spans="1:1">
      <c r="A175" s="144"/>
    </row>
    <row r="176" spans="1:1">
      <c r="A176" s="144"/>
    </row>
    <row r="177" spans="1:1">
      <c r="A177" s="144"/>
    </row>
    <row r="178" spans="1:1">
      <c r="A178" s="144"/>
    </row>
    <row r="179" spans="1:1">
      <c r="A179" s="144"/>
    </row>
    <row r="180" spans="1:1">
      <c r="A180" s="144"/>
    </row>
    <row r="181" spans="1:1">
      <c r="A181" s="144"/>
    </row>
    <row r="182" spans="1:1">
      <c r="A182" s="144"/>
    </row>
    <row r="183" spans="1:1">
      <c r="A183" s="144"/>
    </row>
    <row r="184" spans="1:1">
      <c r="A184" s="144"/>
    </row>
    <row r="185" spans="1:1">
      <c r="A185" s="144"/>
    </row>
    <row r="186" spans="1:1">
      <c r="A186" s="144"/>
    </row>
    <row r="187" spans="1:1">
      <c r="A187" s="144"/>
    </row>
    <row r="188" spans="1:1">
      <c r="A188" s="144"/>
    </row>
    <row r="189" spans="1:1">
      <c r="A189" s="144"/>
    </row>
    <row r="190" spans="1:1">
      <c r="A190" s="144"/>
    </row>
    <row r="191" spans="1:1">
      <c r="A191" s="144"/>
    </row>
    <row r="192" spans="1:1">
      <c r="A192" s="144"/>
    </row>
    <row r="193" spans="1:1">
      <c r="A193" s="144"/>
    </row>
    <row r="194" spans="1:1">
      <c r="A194" s="144"/>
    </row>
    <row r="195" spans="1:1">
      <c r="A195" s="144"/>
    </row>
    <row r="196" spans="1:1">
      <c r="A196" s="144"/>
    </row>
    <row r="197" spans="1:1">
      <c r="A197" s="144"/>
    </row>
    <row r="198" spans="1:1">
      <c r="A198" s="144"/>
    </row>
    <row r="199" spans="1:1">
      <c r="A199" s="144"/>
    </row>
    <row r="200" spans="1:1">
      <c r="A200" s="144"/>
    </row>
    <row r="201" spans="1:1">
      <c r="A201" s="144"/>
    </row>
    <row r="202" spans="1:1">
      <c r="A202" s="144"/>
    </row>
    <row r="203" spans="1:1">
      <c r="A203" s="144"/>
    </row>
    <row r="204" spans="1:1">
      <c r="A204" s="144"/>
    </row>
    <row r="205" spans="1:1">
      <c r="A205" s="144"/>
    </row>
    <row r="206" spans="1:1">
      <c r="A206" s="144"/>
    </row>
    <row r="207" spans="1:1">
      <c r="A207" s="144"/>
    </row>
    <row r="208" spans="1:1">
      <c r="A208" s="144"/>
    </row>
    <row r="209" spans="1:1">
      <c r="A209" s="144"/>
    </row>
    <row r="210" spans="1:1">
      <c r="A210" s="144"/>
    </row>
    <row r="211" spans="1:1">
      <c r="A211" s="144"/>
    </row>
    <row r="212" spans="1:1">
      <c r="A212" s="144"/>
    </row>
    <row r="213" spans="1:1">
      <c r="A213" s="144"/>
    </row>
    <row r="214" spans="1:1">
      <c r="A214" s="144"/>
    </row>
    <row r="215" spans="1:1">
      <c r="A215" s="144"/>
    </row>
    <row r="216" spans="1:1">
      <c r="A216" s="144"/>
    </row>
    <row r="217" spans="1:1">
      <c r="A217" s="144"/>
    </row>
    <row r="218" spans="1:1">
      <c r="A218" s="144"/>
    </row>
    <row r="219" spans="1:1">
      <c r="A219" s="144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Z653"/>
  <sheetViews>
    <sheetView showGridLines="0" topLeftCell="A2" zoomScale="20" zoomScaleNormal="20" workbookViewId="0">
      <selection activeCell="A15" sqref="A15"/>
    </sheetView>
  </sheetViews>
  <sheetFormatPr defaultColWidth="11.42578125" defaultRowHeight="60"/>
  <cols>
    <col min="1" max="1" width="253" style="20" customWidth="1"/>
    <col min="2" max="2" width="39.42578125" style="394" customWidth="1"/>
    <col min="3" max="3" width="48.7109375" style="635" customWidth="1"/>
    <col min="4" max="4" width="41.140625" style="394" customWidth="1"/>
    <col min="5" max="5" width="48.7109375" style="394" customWidth="1"/>
    <col min="6" max="6" width="51.140625" style="394" customWidth="1"/>
    <col min="7" max="7" width="48.7109375" style="394" customWidth="1"/>
    <col min="8" max="8" width="64" style="394" customWidth="1"/>
    <col min="9" max="9" width="42.42578125" style="394" customWidth="1"/>
    <col min="10" max="10" width="39.42578125" style="394" customWidth="1"/>
    <col min="11" max="11" width="48.7109375" style="394" customWidth="1"/>
    <col min="12" max="12" width="41.140625" style="394" customWidth="1"/>
    <col min="13" max="13" width="48.7109375" style="394" customWidth="1"/>
    <col min="14" max="14" width="51.140625" style="394" customWidth="1"/>
    <col min="15" max="15" width="48.7109375" style="394" customWidth="1"/>
    <col min="16" max="16" width="64" style="394" customWidth="1"/>
    <col min="17" max="17" width="42.42578125" style="394" customWidth="1"/>
    <col min="18" max="18" width="6.5703125" style="204" customWidth="1"/>
    <col min="19" max="24" width="9.140625" style="394" customWidth="1"/>
    <col min="25" max="25" width="11.28515625" style="394" bestFit="1" customWidth="1"/>
    <col min="26" max="26" width="10.140625" style="394" bestFit="1" customWidth="1"/>
    <col min="27" max="28" width="9.140625" style="394" customWidth="1"/>
    <col min="29" max="29" width="10.140625" style="394" bestFit="1" customWidth="1"/>
    <col min="30" max="256" width="11.42578125" style="394"/>
    <col min="257" max="257" width="253" style="394" customWidth="1"/>
    <col min="258" max="258" width="39.42578125" style="394" customWidth="1"/>
    <col min="259" max="259" width="48.7109375" style="394" customWidth="1"/>
    <col min="260" max="260" width="41.140625" style="394" customWidth="1"/>
    <col min="261" max="261" width="48.7109375" style="394" customWidth="1"/>
    <col min="262" max="262" width="51.140625" style="394" customWidth="1"/>
    <col min="263" max="263" width="48.7109375" style="394" customWidth="1"/>
    <col min="264" max="264" width="64" style="394" customWidth="1"/>
    <col min="265" max="265" width="42.42578125" style="394" customWidth="1"/>
    <col min="266" max="266" width="39.42578125" style="394" customWidth="1"/>
    <col min="267" max="267" width="48.7109375" style="394" customWidth="1"/>
    <col min="268" max="268" width="41.140625" style="394" customWidth="1"/>
    <col min="269" max="269" width="48.7109375" style="394" customWidth="1"/>
    <col min="270" max="270" width="51.140625" style="394" customWidth="1"/>
    <col min="271" max="271" width="48.7109375" style="394" customWidth="1"/>
    <col min="272" max="272" width="64" style="394" customWidth="1"/>
    <col min="273" max="273" width="42.42578125" style="394" customWidth="1"/>
    <col min="274" max="274" width="6.5703125" style="394" customWidth="1"/>
    <col min="275" max="280" width="9.140625" style="394" customWidth="1"/>
    <col min="281" max="281" width="11.28515625" style="394" bestFit="1" customWidth="1"/>
    <col min="282" max="282" width="10.140625" style="394" bestFit="1" customWidth="1"/>
    <col min="283" max="284" width="9.140625" style="394" customWidth="1"/>
    <col min="285" max="285" width="10.140625" style="394" bestFit="1" customWidth="1"/>
    <col min="286" max="512" width="11.42578125" style="394"/>
    <col min="513" max="513" width="253" style="394" customWidth="1"/>
    <col min="514" max="514" width="39.42578125" style="394" customWidth="1"/>
    <col min="515" max="515" width="48.7109375" style="394" customWidth="1"/>
    <col min="516" max="516" width="41.140625" style="394" customWidth="1"/>
    <col min="517" max="517" width="48.7109375" style="394" customWidth="1"/>
    <col min="518" max="518" width="51.140625" style="394" customWidth="1"/>
    <col min="519" max="519" width="48.7109375" style="394" customWidth="1"/>
    <col min="520" max="520" width="64" style="394" customWidth="1"/>
    <col min="521" max="521" width="42.42578125" style="394" customWidth="1"/>
    <col min="522" max="522" width="39.42578125" style="394" customWidth="1"/>
    <col min="523" max="523" width="48.7109375" style="394" customWidth="1"/>
    <col min="524" max="524" width="41.140625" style="394" customWidth="1"/>
    <col min="525" max="525" width="48.7109375" style="394" customWidth="1"/>
    <col min="526" max="526" width="51.140625" style="394" customWidth="1"/>
    <col min="527" max="527" width="48.7109375" style="394" customWidth="1"/>
    <col min="528" max="528" width="64" style="394" customWidth="1"/>
    <col min="529" max="529" width="42.42578125" style="394" customWidth="1"/>
    <col min="530" max="530" width="6.5703125" style="394" customWidth="1"/>
    <col min="531" max="536" width="9.140625" style="394" customWidth="1"/>
    <col min="537" max="537" width="11.28515625" style="394" bestFit="1" customWidth="1"/>
    <col min="538" max="538" width="10.140625" style="394" bestFit="1" customWidth="1"/>
    <col min="539" max="540" width="9.140625" style="394" customWidth="1"/>
    <col min="541" max="541" width="10.140625" style="394" bestFit="1" customWidth="1"/>
    <col min="542" max="768" width="11.42578125" style="394"/>
    <col min="769" max="769" width="253" style="394" customWidth="1"/>
    <col min="770" max="770" width="39.42578125" style="394" customWidth="1"/>
    <col min="771" max="771" width="48.7109375" style="394" customWidth="1"/>
    <col min="772" max="772" width="41.140625" style="394" customWidth="1"/>
    <col min="773" max="773" width="48.7109375" style="394" customWidth="1"/>
    <col min="774" max="774" width="51.140625" style="394" customWidth="1"/>
    <col min="775" max="775" width="48.7109375" style="394" customWidth="1"/>
    <col min="776" max="776" width="64" style="394" customWidth="1"/>
    <col min="777" max="777" width="42.42578125" style="394" customWidth="1"/>
    <col min="778" max="778" width="39.42578125" style="394" customWidth="1"/>
    <col min="779" max="779" width="48.7109375" style="394" customWidth="1"/>
    <col min="780" max="780" width="41.140625" style="394" customWidth="1"/>
    <col min="781" max="781" width="48.7109375" style="394" customWidth="1"/>
    <col min="782" max="782" width="51.140625" style="394" customWidth="1"/>
    <col min="783" max="783" width="48.7109375" style="394" customWidth="1"/>
    <col min="784" max="784" width="64" style="394" customWidth="1"/>
    <col min="785" max="785" width="42.42578125" style="394" customWidth="1"/>
    <col min="786" max="786" width="6.5703125" style="394" customWidth="1"/>
    <col min="787" max="792" width="9.140625" style="394" customWidth="1"/>
    <col min="793" max="793" width="11.28515625" style="394" bestFit="1" customWidth="1"/>
    <col min="794" max="794" width="10.140625" style="394" bestFit="1" customWidth="1"/>
    <col min="795" max="796" width="9.140625" style="394" customWidth="1"/>
    <col min="797" max="797" width="10.140625" style="394" bestFit="1" customWidth="1"/>
    <col min="798" max="1024" width="11.42578125" style="394"/>
    <col min="1025" max="1025" width="253" style="394" customWidth="1"/>
    <col min="1026" max="1026" width="39.42578125" style="394" customWidth="1"/>
    <col min="1027" max="1027" width="48.7109375" style="394" customWidth="1"/>
    <col min="1028" max="1028" width="41.140625" style="394" customWidth="1"/>
    <col min="1029" max="1029" width="48.7109375" style="394" customWidth="1"/>
    <col min="1030" max="1030" width="51.140625" style="394" customWidth="1"/>
    <col min="1031" max="1031" width="48.7109375" style="394" customWidth="1"/>
    <col min="1032" max="1032" width="64" style="394" customWidth="1"/>
    <col min="1033" max="1033" width="42.42578125" style="394" customWidth="1"/>
    <col min="1034" max="1034" width="39.42578125" style="394" customWidth="1"/>
    <col min="1035" max="1035" width="48.7109375" style="394" customWidth="1"/>
    <col min="1036" max="1036" width="41.140625" style="394" customWidth="1"/>
    <col min="1037" max="1037" width="48.7109375" style="394" customWidth="1"/>
    <col min="1038" max="1038" width="51.140625" style="394" customWidth="1"/>
    <col min="1039" max="1039" width="48.7109375" style="394" customWidth="1"/>
    <col min="1040" max="1040" width="64" style="394" customWidth="1"/>
    <col min="1041" max="1041" width="42.42578125" style="394" customWidth="1"/>
    <col min="1042" max="1042" width="6.5703125" style="394" customWidth="1"/>
    <col min="1043" max="1048" width="9.140625" style="394" customWidth="1"/>
    <col min="1049" max="1049" width="11.28515625" style="394" bestFit="1" customWidth="1"/>
    <col min="1050" max="1050" width="10.140625" style="394" bestFit="1" customWidth="1"/>
    <col min="1051" max="1052" width="9.140625" style="394" customWidth="1"/>
    <col min="1053" max="1053" width="10.140625" style="394" bestFit="1" customWidth="1"/>
    <col min="1054" max="1280" width="11.42578125" style="394"/>
    <col min="1281" max="1281" width="253" style="394" customWidth="1"/>
    <col min="1282" max="1282" width="39.42578125" style="394" customWidth="1"/>
    <col min="1283" max="1283" width="48.7109375" style="394" customWidth="1"/>
    <col min="1284" max="1284" width="41.140625" style="394" customWidth="1"/>
    <col min="1285" max="1285" width="48.7109375" style="394" customWidth="1"/>
    <col min="1286" max="1286" width="51.140625" style="394" customWidth="1"/>
    <col min="1287" max="1287" width="48.7109375" style="394" customWidth="1"/>
    <col min="1288" max="1288" width="64" style="394" customWidth="1"/>
    <col min="1289" max="1289" width="42.42578125" style="394" customWidth="1"/>
    <col min="1290" max="1290" width="39.42578125" style="394" customWidth="1"/>
    <col min="1291" max="1291" width="48.7109375" style="394" customWidth="1"/>
    <col min="1292" max="1292" width="41.140625" style="394" customWidth="1"/>
    <col min="1293" max="1293" width="48.7109375" style="394" customWidth="1"/>
    <col min="1294" max="1294" width="51.140625" style="394" customWidth="1"/>
    <col min="1295" max="1295" width="48.7109375" style="394" customWidth="1"/>
    <col min="1296" max="1296" width="64" style="394" customWidth="1"/>
    <col min="1297" max="1297" width="42.42578125" style="394" customWidth="1"/>
    <col min="1298" max="1298" width="6.5703125" style="394" customWidth="1"/>
    <col min="1299" max="1304" width="9.140625" style="394" customWidth="1"/>
    <col min="1305" max="1305" width="11.28515625" style="394" bestFit="1" customWidth="1"/>
    <col min="1306" max="1306" width="10.140625" style="394" bestFit="1" customWidth="1"/>
    <col min="1307" max="1308" width="9.140625" style="394" customWidth="1"/>
    <col min="1309" max="1309" width="10.140625" style="394" bestFit="1" customWidth="1"/>
    <col min="1310" max="1536" width="11.42578125" style="394"/>
    <col min="1537" max="1537" width="253" style="394" customWidth="1"/>
    <col min="1538" max="1538" width="39.42578125" style="394" customWidth="1"/>
    <col min="1539" max="1539" width="48.7109375" style="394" customWidth="1"/>
    <col min="1540" max="1540" width="41.140625" style="394" customWidth="1"/>
    <col min="1541" max="1541" width="48.7109375" style="394" customWidth="1"/>
    <col min="1542" max="1542" width="51.140625" style="394" customWidth="1"/>
    <col min="1543" max="1543" width="48.7109375" style="394" customWidth="1"/>
    <col min="1544" max="1544" width="64" style="394" customWidth="1"/>
    <col min="1545" max="1545" width="42.42578125" style="394" customWidth="1"/>
    <col min="1546" max="1546" width="39.42578125" style="394" customWidth="1"/>
    <col min="1547" max="1547" width="48.7109375" style="394" customWidth="1"/>
    <col min="1548" max="1548" width="41.140625" style="394" customWidth="1"/>
    <col min="1549" max="1549" width="48.7109375" style="394" customWidth="1"/>
    <col min="1550" max="1550" width="51.140625" style="394" customWidth="1"/>
    <col min="1551" max="1551" width="48.7109375" style="394" customWidth="1"/>
    <col min="1552" max="1552" width="64" style="394" customWidth="1"/>
    <col min="1553" max="1553" width="42.42578125" style="394" customWidth="1"/>
    <col min="1554" max="1554" width="6.5703125" style="394" customWidth="1"/>
    <col min="1555" max="1560" width="9.140625" style="394" customWidth="1"/>
    <col min="1561" max="1561" width="11.28515625" style="394" bestFit="1" customWidth="1"/>
    <col min="1562" max="1562" width="10.140625" style="394" bestFit="1" customWidth="1"/>
    <col min="1563" max="1564" width="9.140625" style="394" customWidth="1"/>
    <col min="1565" max="1565" width="10.140625" style="394" bestFit="1" customWidth="1"/>
    <col min="1566" max="1792" width="11.42578125" style="394"/>
    <col min="1793" max="1793" width="253" style="394" customWidth="1"/>
    <col min="1794" max="1794" width="39.42578125" style="394" customWidth="1"/>
    <col min="1795" max="1795" width="48.7109375" style="394" customWidth="1"/>
    <col min="1796" max="1796" width="41.140625" style="394" customWidth="1"/>
    <col min="1797" max="1797" width="48.7109375" style="394" customWidth="1"/>
    <col min="1798" max="1798" width="51.140625" style="394" customWidth="1"/>
    <col min="1799" max="1799" width="48.7109375" style="394" customWidth="1"/>
    <col min="1800" max="1800" width="64" style="394" customWidth="1"/>
    <col min="1801" max="1801" width="42.42578125" style="394" customWidth="1"/>
    <col min="1802" max="1802" width="39.42578125" style="394" customWidth="1"/>
    <col min="1803" max="1803" width="48.7109375" style="394" customWidth="1"/>
    <col min="1804" max="1804" width="41.140625" style="394" customWidth="1"/>
    <col min="1805" max="1805" width="48.7109375" style="394" customWidth="1"/>
    <col min="1806" max="1806" width="51.140625" style="394" customWidth="1"/>
    <col min="1807" max="1807" width="48.7109375" style="394" customWidth="1"/>
    <col min="1808" max="1808" width="64" style="394" customWidth="1"/>
    <col min="1809" max="1809" width="42.42578125" style="394" customWidth="1"/>
    <col min="1810" max="1810" width="6.5703125" style="394" customWidth="1"/>
    <col min="1811" max="1816" width="9.140625" style="394" customWidth="1"/>
    <col min="1817" max="1817" width="11.28515625" style="394" bestFit="1" customWidth="1"/>
    <col min="1818" max="1818" width="10.140625" style="394" bestFit="1" customWidth="1"/>
    <col min="1819" max="1820" width="9.140625" style="394" customWidth="1"/>
    <col min="1821" max="1821" width="10.140625" style="394" bestFit="1" customWidth="1"/>
    <col min="1822" max="2048" width="11.42578125" style="394"/>
    <col min="2049" max="2049" width="253" style="394" customWidth="1"/>
    <col min="2050" max="2050" width="39.42578125" style="394" customWidth="1"/>
    <col min="2051" max="2051" width="48.7109375" style="394" customWidth="1"/>
    <col min="2052" max="2052" width="41.140625" style="394" customWidth="1"/>
    <col min="2053" max="2053" width="48.7109375" style="394" customWidth="1"/>
    <col min="2054" max="2054" width="51.140625" style="394" customWidth="1"/>
    <col min="2055" max="2055" width="48.7109375" style="394" customWidth="1"/>
    <col min="2056" max="2056" width="64" style="394" customWidth="1"/>
    <col min="2057" max="2057" width="42.42578125" style="394" customWidth="1"/>
    <col min="2058" max="2058" width="39.42578125" style="394" customWidth="1"/>
    <col min="2059" max="2059" width="48.7109375" style="394" customWidth="1"/>
    <col min="2060" max="2060" width="41.140625" style="394" customWidth="1"/>
    <col min="2061" max="2061" width="48.7109375" style="394" customWidth="1"/>
    <col min="2062" max="2062" width="51.140625" style="394" customWidth="1"/>
    <col min="2063" max="2063" width="48.7109375" style="394" customWidth="1"/>
    <col min="2064" max="2064" width="64" style="394" customWidth="1"/>
    <col min="2065" max="2065" width="42.42578125" style="394" customWidth="1"/>
    <col min="2066" max="2066" width="6.5703125" style="394" customWidth="1"/>
    <col min="2067" max="2072" width="9.140625" style="394" customWidth="1"/>
    <col min="2073" max="2073" width="11.28515625" style="394" bestFit="1" customWidth="1"/>
    <col min="2074" max="2074" width="10.140625" style="394" bestFit="1" customWidth="1"/>
    <col min="2075" max="2076" width="9.140625" style="394" customWidth="1"/>
    <col min="2077" max="2077" width="10.140625" style="394" bestFit="1" customWidth="1"/>
    <col min="2078" max="2304" width="11.42578125" style="394"/>
    <col min="2305" max="2305" width="253" style="394" customWidth="1"/>
    <col min="2306" max="2306" width="39.42578125" style="394" customWidth="1"/>
    <col min="2307" max="2307" width="48.7109375" style="394" customWidth="1"/>
    <col min="2308" max="2308" width="41.140625" style="394" customWidth="1"/>
    <col min="2309" max="2309" width="48.7109375" style="394" customWidth="1"/>
    <col min="2310" max="2310" width="51.140625" style="394" customWidth="1"/>
    <col min="2311" max="2311" width="48.7109375" style="394" customWidth="1"/>
    <col min="2312" max="2312" width="64" style="394" customWidth="1"/>
    <col min="2313" max="2313" width="42.42578125" style="394" customWidth="1"/>
    <col min="2314" max="2314" width="39.42578125" style="394" customWidth="1"/>
    <col min="2315" max="2315" width="48.7109375" style="394" customWidth="1"/>
    <col min="2316" max="2316" width="41.140625" style="394" customWidth="1"/>
    <col min="2317" max="2317" width="48.7109375" style="394" customWidth="1"/>
    <col min="2318" max="2318" width="51.140625" style="394" customWidth="1"/>
    <col min="2319" max="2319" width="48.7109375" style="394" customWidth="1"/>
    <col min="2320" max="2320" width="64" style="394" customWidth="1"/>
    <col min="2321" max="2321" width="42.42578125" style="394" customWidth="1"/>
    <col min="2322" max="2322" width="6.5703125" style="394" customWidth="1"/>
    <col min="2323" max="2328" width="9.140625" style="394" customWidth="1"/>
    <col min="2329" max="2329" width="11.28515625" style="394" bestFit="1" customWidth="1"/>
    <col min="2330" max="2330" width="10.140625" style="394" bestFit="1" customWidth="1"/>
    <col min="2331" max="2332" width="9.140625" style="394" customWidth="1"/>
    <col min="2333" max="2333" width="10.140625" style="394" bestFit="1" customWidth="1"/>
    <col min="2334" max="2560" width="11.42578125" style="394"/>
    <col min="2561" max="2561" width="253" style="394" customWidth="1"/>
    <col min="2562" max="2562" width="39.42578125" style="394" customWidth="1"/>
    <col min="2563" max="2563" width="48.7109375" style="394" customWidth="1"/>
    <col min="2564" max="2564" width="41.140625" style="394" customWidth="1"/>
    <col min="2565" max="2565" width="48.7109375" style="394" customWidth="1"/>
    <col min="2566" max="2566" width="51.140625" style="394" customWidth="1"/>
    <col min="2567" max="2567" width="48.7109375" style="394" customWidth="1"/>
    <col min="2568" max="2568" width="64" style="394" customWidth="1"/>
    <col min="2569" max="2569" width="42.42578125" style="394" customWidth="1"/>
    <col min="2570" max="2570" width="39.42578125" style="394" customWidth="1"/>
    <col min="2571" max="2571" width="48.7109375" style="394" customWidth="1"/>
    <col min="2572" max="2572" width="41.140625" style="394" customWidth="1"/>
    <col min="2573" max="2573" width="48.7109375" style="394" customWidth="1"/>
    <col min="2574" max="2574" width="51.140625" style="394" customWidth="1"/>
    <col min="2575" max="2575" width="48.7109375" style="394" customWidth="1"/>
    <col min="2576" max="2576" width="64" style="394" customWidth="1"/>
    <col min="2577" max="2577" width="42.42578125" style="394" customWidth="1"/>
    <col min="2578" max="2578" width="6.5703125" style="394" customWidth="1"/>
    <col min="2579" max="2584" width="9.140625" style="394" customWidth="1"/>
    <col min="2585" max="2585" width="11.28515625" style="394" bestFit="1" customWidth="1"/>
    <col min="2586" max="2586" width="10.140625" style="394" bestFit="1" customWidth="1"/>
    <col min="2587" max="2588" width="9.140625" style="394" customWidth="1"/>
    <col min="2589" max="2589" width="10.140625" style="394" bestFit="1" customWidth="1"/>
    <col min="2590" max="2816" width="11.42578125" style="394"/>
    <col min="2817" max="2817" width="253" style="394" customWidth="1"/>
    <col min="2818" max="2818" width="39.42578125" style="394" customWidth="1"/>
    <col min="2819" max="2819" width="48.7109375" style="394" customWidth="1"/>
    <col min="2820" max="2820" width="41.140625" style="394" customWidth="1"/>
    <col min="2821" max="2821" width="48.7109375" style="394" customWidth="1"/>
    <col min="2822" max="2822" width="51.140625" style="394" customWidth="1"/>
    <col min="2823" max="2823" width="48.7109375" style="394" customWidth="1"/>
    <col min="2824" max="2824" width="64" style="394" customWidth="1"/>
    <col min="2825" max="2825" width="42.42578125" style="394" customWidth="1"/>
    <col min="2826" max="2826" width="39.42578125" style="394" customWidth="1"/>
    <col min="2827" max="2827" width="48.7109375" style="394" customWidth="1"/>
    <col min="2828" max="2828" width="41.140625" style="394" customWidth="1"/>
    <col min="2829" max="2829" width="48.7109375" style="394" customWidth="1"/>
    <col min="2830" max="2830" width="51.140625" style="394" customWidth="1"/>
    <col min="2831" max="2831" width="48.7109375" style="394" customWidth="1"/>
    <col min="2832" max="2832" width="64" style="394" customWidth="1"/>
    <col min="2833" max="2833" width="42.42578125" style="394" customWidth="1"/>
    <col min="2834" max="2834" width="6.5703125" style="394" customWidth="1"/>
    <col min="2835" max="2840" width="9.140625" style="394" customWidth="1"/>
    <col min="2841" max="2841" width="11.28515625" style="394" bestFit="1" customWidth="1"/>
    <col min="2842" max="2842" width="10.140625" style="394" bestFit="1" customWidth="1"/>
    <col min="2843" max="2844" width="9.140625" style="394" customWidth="1"/>
    <col min="2845" max="2845" width="10.140625" style="394" bestFit="1" customWidth="1"/>
    <col min="2846" max="3072" width="11.42578125" style="394"/>
    <col min="3073" max="3073" width="253" style="394" customWidth="1"/>
    <col min="3074" max="3074" width="39.42578125" style="394" customWidth="1"/>
    <col min="3075" max="3075" width="48.7109375" style="394" customWidth="1"/>
    <col min="3076" max="3076" width="41.140625" style="394" customWidth="1"/>
    <col min="3077" max="3077" width="48.7109375" style="394" customWidth="1"/>
    <col min="3078" max="3078" width="51.140625" style="394" customWidth="1"/>
    <col min="3079" max="3079" width="48.7109375" style="394" customWidth="1"/>
    <col min="3080" max="3080" width="64" style="394" customWidth="1"/>
    <col min="3081" max="3081" width="42.42578125" style="394" customWidth="1"/>
    <col min="3082" max="3082" width="39.42578125" style="394" customWidth="1"/>
    <col min="3083" max="3083" width="48.7109375" style="394" customWidth="1"/>
    <col min="3084" max="3084" width="41.140625" style="394" customWidth="1"/>
    <col min="3085" max="3085" width="48.7109375" style="394" customWidth="1"/>
    <col min="3086" max="3086" width="51.140625" style="394" customWidth="1"/>
    <col min="3087" max="3087" width="48.7109375" style="394" customWidth="1"/>
    <col min="3088" max="3088" width="64" style="394" customWidth="1"/>
    <col min="3089" max="3089" width="42.42578125" style="394" customWidth="1"/>
    <col min="3090" max="3090" width="6.5703125" style="394" customWidth="1"/>
    <col min="3091" max="3096" width="9.140625" style="394" customWidth="1"/>
    <col min="3097" max="3097" width="11.28515625" style="394" bestFit="1" customWidth="1"/>
    <col min="3098" max="3098" width="10.140625" style="394" bestFit="1" customWidth="1"/>
    <col min="3099" max="3100" width="9.140625" style="394" customWidth="1"/>
    <col min="3101" max="3101" width="10.140625" style="394" bestFit="1" customWidth="1"/>
    <col min="3102" max="3328" width="11.42578125" style="394"/>
    <col min="3329" max="3329" width="253" style="394" customWidth="1"/>
    <col min="3330" max="3330" width="39.42578125" style="394" customWidth="1"/>
    <col min="3331" max="3331" width="48.7109375" style="394" customWidth="1"/>
    <col min="3332" max="3332" width="41.140625" style="394" customWidth="1"/>
    <col min="3333" max="3333" width="48.7109375" style="394" customWidth="1"/>
    <col min="3334" max="3334" width="51.140625" style="394" customWidth="1"/>
    <col min="3335" max="3335" width="48.7109375" style="394" customWidth="1"/>
    <col min="3336" max="3336" width="64" style="394" customWidth="1"/>
    <col min="3337" max="3337" width="42.42578125" style="394" customWidth="1"/>
    <col min="3338" max="3338" width="39.42578125" style="394" customWidth="1"/>
    <col min="3339" max="3339" width="48.7109375" style="394" customWidth="1"/>
    <col min="3340" max="3340" width="41.140625" style="394" customWidth="1"/>
    <col min="3341" max="3341" width="48.7109375" style="394" customWidth="1"/>
    <col min="3342" max="3342" width="51.140625" style="394" customWidth="1"/>
    <col min="3343" max="3343" width="48.7109375" style="394" customWidth="1"/>
    <col min="3344" max="3344" width="64" style="394" customWidth="1"/>
    <col min="3345" max="3345" width="42.42578125" style="394" customWidth="1"/>
    <col min="3346" max="3346" width="6.5703125" style="394" customWidth="1"/>
    <col min="3347" max="3352" width="9.140625" style="394" customWidth="1"/>
    <col min="3353" max="3353" width="11.28515625" style="394" bestFit="1" customWidth="1"/>
    <col min="3354" max="3354" width="10.140625" style="394" bestFit="1" customWidth="1"/>
    <col min="3355" max="3356" width="9.140625" style="394" customWidth="1"/>
    <col min="3357" max="3357" width="10.140625" style="394" bestFit="1" customWidth="1"/>
    <col min="3358" max="3584" width="11.42578125" style="394"/>
    <col min="3585" max="3585" width="253" style="394" customWidth="1"/>
    <col min="3586" max="3586" width="39.42578125" style="394" customWidth="1"/>
    <col min="3587" max="3587" width="48.7109375" style="394" customWidth="1"/>
    <col min="3588" max="3588" width="41.140625" style="394" customWidth="1"/>
    <col min="3589" max="3589" width="48.7109375" style="394" customWidth="1"/>
    <col min="3590" max="3590" width="51.140625" style="394" customWidth="1"/>
    <col min="3591" max="3591" width="48.7109375" style="394" customWidth="1"/>
    <col min="3592" max="3592" width="64" style="394" customWidth="1"/>
    <col min="3593" max="3593" width="42.42578125" style="394" customWidth="1"/>
    <col min="3594" max="3594" width="39.42578125" style="394" customWidth="1"/>
    <col min="3595" max="3595" width="48.7109375" style="394" customWidth="1"/>
    <col min="3596" max="3596" width="41.140625" style="394" customWidth="1"/>
    <col min="3597" max="3597" width="48.7109375" style="394" customWidth="1"/>
    <col min="3598" max="3598" width="51.140625" style="394" customWidth="1"/>
    <col min="3599" max="3599" width="48.7109375" style="394" customWidth="1"/>
    <col min="3600" max="3600" width="64" style="394" customWidth="1"/>
    <col min="3601" max="3601" width="42.42578125" style="394" customWidth="1"/>
    <col min="3602" max="3602" width="6.5703125" style="394" customWidth="1"/>
    <col min="3603" max="3608" width="9.140625" style="394" customWidth="1"/>
    <col min="3609" max="3609" width="11.28515625" style="394" bestFit="1" customWidth="1"/>
    <col min="3610" max="3610" width="10.140625" style="394" bestFit="1" customWidth="1"/>
    <col min="3611" max="3612" width="9.140625" style="394" customWidth="1"/>
    <col min="3613" max="3613" width="10.140625" style="394" bestFit="1" customWidth="1"/>
    <col min="3614" max="3840" width="11.42578125" style="394"/>
    <col min="3841" max="3841" width="253" style="394" customWidth="1"/>
    <col min="3842" max="3842" width="39.42578125" style="394" customWidth="1"/>
    <col min="3843" max="3843" width="48.7109375" style="394" customWidth="1"/>
    <col min="3844" max="3844" width="41.140625" style="394" customWidth="1"/>
    <col min="3845" max="3845" width="48.7109375" style="394" customWidth="1"/>
    <col min="3846" max="3846" width="51.140625" style="394" customWidth="1"/>
    <col min="3847" max="3847" width="48.7109375" style="394" customWidth="1"/>
    <col min="3848" max="3848" width="64" style="394" customWidth="1"/>
    <col min="3849" max="3849" width="42.42578125" style="394" customWidth="1"/>
    <col min="3850" max="3850" width="39.42578125" style="394" customWidth="1"/>
    <col min="3851" max="3851" width="48.7109375" style="394" customWidth="1"/>
    <col min="3852" max="3852" width="41.140625" style="394" customWidth="1"/>
    <col min="3853" max="3853" width="48.7109375" style="394" customWidth="1"/>
    <col min="3854" max="3854" width="51.140625" style="394" customWidth="1"/>
    <col min="3855" max="3855" width="48.7109375" style="394" customWidth="1"/>
    <col min="3856" max="3856" width="64" style="394" customWidth="1"/>
    <col min="3857" max="3857" width="42.42578125" style="394" customWidth="1"/>
    <col min="3858" max="3858" width="6.5703125" style="394" customWidth="1"/>
    <col min="3859" max="3864" width="9.140625" style="394" customWidth="1"/>
    <col min="3865" max="3865" width="11.28515625" style="394" bestFit="1" customWidth="1"/>
    <col min="3866" max="3866" width="10.140625" style="394" bestFit="1" customWidth="1"/>
    <col min="3867" max="3868" width="9.140625" style="394" customWidth="1"/>
    <col min="3869" max="3869" width="10.140625" style="394" bestFit="1" customWidth="1"/>
    <col min="3870" max="4096" width="11.42578125" style="394"/>
    <col min="4097" max="4097" width="253" style="394" customWidth="1"/>
    <col min="4098" max="4098" width="39.42578125" style="394" customWidth="1"/>
    <col min="4099" max="4099" width="48.7109375" style="394" customWidth="1"/>
    <col min="4100" max="4100" width="41.140625" style="394" customWidth="1"/>
    <col min="4101" max="4101" width="48.7109375" style="394" customWidth="1"/>
    <col min="4102" max="4102" width="51.140625" style="394" customWidth="1"/>
    <col min="4103" max="4103" width="48.7109375" style="394" customWidth="1"/>
    <col min="4104" max="4104" width="64" style="394" customWidth="1"/>
    <col min="4105" max="4105" width="42.42578125" style="394" customWidth="1"/>
    <col min="4106" max="4106" width="39.42578125" style="394" customWidth="1"/>
    <col min="4107" max="4107" width="48.7109375" style="394" customWidth="1"/>
    <col min="4108" max="4108" width="41.140625" style="394" customWidth="1"/>
    <col min="4109" max="4109" width="48.7109375" style="394" customWidth="1"/>
    <col min="4110" max="4110" width="51.140625" style="394" customWidth="1"/>
    <col min="4111" max="4111" width="48.7109375" style="394" customWidth="1"/>
    <col min="4112" max="4112" width="64" style="394" customWidth="1"/>
    <col min="4113" max="4113" width="42.42578125" style="394" customWidth="1"/>
    <col min="4114" max="4114" width="6.5703125" style="394" customWidth="1"/>
    <col min="4115" max="4120" width="9.140625" style="394" customWidth="1"/>
    <col min="4121" max="4121" width="11.28515625" style="394" bestFit="1" customWidth="1"/>
    <col min="4122" max="4122" width="10.140625" style="394" bestFit="1" customWidth="1"/>
    <col min="4123" max="4124" width="9.140625" style="394" customWidth="1"/>
    <col min="4125" max="4125" width="10.140625" style="394" bestFit="1" customWidth="1"/>
    <col min="4126" max="4352" width="11.42578125" style="394"/>
    <col min="4353" max="4353" width="253" style="394" customWidth="1"/>
    <col min="4354" max="4354" width="39.42578125" style="394" customWidth="1"/>
    <col min="4355" max="4355" width="48.7109375" style="394" customWidth="1"/>
    <col min="4356" max="4356" width="41.140625" style="394" customWidth="1"/>
    <col min="4357" max="4357" width="48.7109375" style="394" customWidth="1"/>
    <col min="4358" max="4358" width="51.140625" style="394" customWidth="1"/>
    <col min="4359" max="4359" width="48.7109375" style="394" customWidth="1"/>
    <col min="4360" max="4360" width="64" style="394" customWidth="1"/>
    <col min="4361" max="4361" width="42.42578125" style="394" customWidth="1"/>
    <col min="4362" max="4362" width="39.42578125" style="394" customWidth="1"/>
    <col min="4363" max="4363" width="48.7109375" style="394" customWidth="1"/>
    <col min="4364" max="4364" width="41.140625" style="394" customWidth="1"/>
    <col min="4365" max="4365" width="48.7109375" style="394" customWidth="1"/>
    <col min="4366" max="4366" width="51.140625" style="394" customWidth="1"/>
    <col min="4367" max="4367" width="48.7109375" style="394" customWidth="1"/>
    <col min="4368" max="4368" width="64" style="394" customWidth="1"/>
    <col min="4369" max="4369" width="42.42578125" style="394" customWidth="1"/>
    <col min="4370" max="4370" width="6.5703125" style="394" customWidth="1"/>
    <col min="4371" max="4376" width="9.140625" style="394" customWidth="1"/>
    <col min="4377" max="4377" width="11.28515625" style="394" bestFit="1" customWidth="1"/>
    <col min="4378" max="4378" width="10.140625" style="394" bestFit="1" customWidth="1"/>
    <col min="4379" max="4380" width="9.140625" style="394" customWidth="1"/>
    <col min="4381" max="4381" width="10.140625" style="394" bestFit="1" customWidth="1"/>
    <col min="4382" max="4608" width="11.42578125" style="394"/>
    <col min="4609" max="4609" width="253" style="394" customWidth="1"/>
    <col min="4610" max="4610" width="39.42578125" style="394" customWidth="1"/>
    <col min="4611" max="4611" width="48.7109375" style="394" customWidth="1"/>
    <col min="4612" max="4612" width="41.140625" style="394" customWidth="1"/>
    <col min="4613" max="4613" width="48.7109375" style="394" customWidth="1"/>
    <col min="4614" max="4614" width="51.140625" style="394" customWidth="1"/>
    <col min="4615" max="4615" width="48.7109375" style="394" customWidth="1"/>
    <col min="4616" max="4616" width="64" style="394" customWidth="1"/>
    <col min="4617" max="4617" width="42.42578125" style="394" customWidth="1"/>
    <col min="4618" max="4618" width="39.42578125" style="394" customWidth="1"/>
    <col min="4619" max="4619" width="48.7109375" style="394" customWidth="1"/>
    <col min="4620" max="4620" width="41.140625" style="394" customWidth="1"/>
    <col min="4621" max="4621" width="48.7109375" style="394" customWidth="1"/>
    <col min="4622" max="4622" width="51.140625" style="394" customWidth="1"/>
    <col min="4623" max="4623" width="48.7109375" style="394" customWidth="1"/>
    <col min="4624" max="4624" width="64" style="394" customWidth="1"/>
    <col min="4625" max="4625" width="42.42578125" style="394" customWidth="1"/>
    <col min="4626" max="4626" width="6.5703125" style="394" customWidth="1"/>
    <col min="4627" max="4632" width="9.140625" style="394" customWidth="1"/>
    <col min="4633" max="4633" width="11.28515625" style="394" bestFit="1" customWidth="1"/>
    <col min="4634" max="4634" width="10.140625" style="394" bestFit="1" customWidth="1"/>
    <col min="4635" max="4636" width="9.140625" style="394" customWidth="1"/>
    <col min="4637" max="4637" width="10.140625" style="394" bestFit="1" customWidth="1"/>
    <col min="4638" max="4864" width="11.42578125" style="394"/>
    <col min="4865" max="4865" width="253" style="394" customWidth="1"/>
    <col min="4866" max="4866" width="39.42578125" style="394" customWidth="1"/>
    <col min="4867" max="4867" width="48.7109375" style="394" customWidth="1"/>
    <col min="4868" max="4868" width="41.140625" style="394" customWidth="1"/>
    <col min="4869" max="4869" width="48.7109375" style="394" customWidth="1"/>
    <col min="4870" max="4870" width="51.140625" style="394" customWidth="1"/>
    <col min="4871" max="4871" width="48.7109375" style="394" customWidth="1"/>
    <col min="4872" max="4872" width="64" style="394" customWidth="1"/>
    <col min="4873" max="4873" width="42.42578125" style="394" customWidth="1"/>
    <col min="4874" max="4874" width="39.42578125" style="394" customWidth="1"/>
    <col min="4875" max="4875" width="48.7109375" style="394" customWidth="1"/>
    <col min="4876" max="4876" width="41.140625" style="394" customWidth="1"/>
    <col min="4877" max="4877" width="48.7109375" style="394" customWidth="1"/>
    <col min="4878" max="4878" width="51.140625" style="394" customWidth="1"/>
    <col min="4879" max="4879" width="48.7109375" style="394" customWidth="1"/>
    <col min="4880" max="4880" width="64" style="394" customWidth="1"/>
    <col min="4881" max="4881" width="42.42578125" style="394" customWidth="1"/>
    <col min="4882" max="4882" width="6.5703125" style="394" customWidth="1"/>
    <col min="4883" max="4888" width="9.140625" style="394" customWidth="1"/>
    <col min="4889" max="4889" width="11.28515625" style="394" bestFit="1" customWidth="1"/>
    <col min="4890" max="4890" width="10.140625" style="394" bestFit="1" customWidth="1"/>
    <col min="4891" max="4892" width="9.140625" style="394" customWidth="1"/>
    <col min="4893" max="4893" width="10.140625" style="394" bestFit="1" customWidth="1"/>
    <col min="4894" max="5120" width="11.42578125" style="394"/>
    <col min="5121" max="5121" width="253" style="394" customWidth="1"/>
    <col min="5122" max="5122" width="39.42578125" style="394" customWidth="1"/>
    <col min="5123" max="5123" width="48.7109375" style="394" customWidth="1"/>
    <col min="5124" max="5124" width="41.140625" style="394" customWidth="1"/>
    <col min="5125" max="5125" width="48.7109375" style="394" customWidth="1"/>
    <col min="5126" max="5126" width="51.140625" style="394" customWidth="1"/>
    <col min="5127" max="5127" width="48.7109375" style="394" customWidth="1"/>
    <col min="5128" max="5128" width="64" style="394" customWidth="1"/>
    <col min="5129" max="5129" width="42.42578125" style="394" customWidth="1"/>
    <col min="5130" max="5130" width="39.42578125" style="394" customWidth="1"/>
    <col min="5131" max="5131" width="48.7109375" style="394" customWidth="1"/>
    <col min="5132" max="5132" width="41.140625" style="394" customWidth="1"/>
    <col min="5133" max="5133" width="48.7109375" style="394" customWidth="1"/>
    <col min="5134" max="5134" width="51.140625" style="394" customWidth="1"/>
    <col min="5135" max="5135" width="48.7109375" style="394" customWidth="1"/>
    <col min="5136" max="5136" width="64" style="394" customWidth="1"/>
    <col min="5137" max="5137" width="42.42578125" style="394" customWidth="1"/>
    <col min="5138" max="5138" width="6.5703125" style="394" customWidth="1"/>
    <col min="5139" max="5144" width="9.140625" style="394" customWidth="1"/>
    <col min="5145" max="5145" width="11.28515625" style="394" bestFit="1" customWidth="1"/>
    <col min="5146" max="5146" width="10.140625" style="394" bestFit="1" customWidth="1"/>
    <col min="5147" max="5148" width="9.140625" style="394" customWidth="1"/>
    <col min="5149" max="5149" width="10.140625" style="394" bestFit="1" customWidth="1"/>
    <col min="5150" max="5376" width="11.42578125" style="394"/>
    <col min="5377" max="5377" width="253" style="394" customWidth="1"/>
    <col min="5378" max="5378" width="39.42578125" style="394" customWidth="1"/>
    <col min="5379" max="5379" width="48.7109375" style="394" customWidth="1"/>
    <col min="5380" max="5380" width="41.140625" style="394" customWidth="1"/>
    <col min="5381" max="5381" width="48.7109375" style="394" customWidth="1"/>
    <col min="5382" max="5382" width="51.140625" style="394" customWidth="1"/>
    <col min="5383" max="5383" width="48.7109375" style="394" customWidth="1"/>
    <col min="5384" max="5384" width="64" style="394" customWidth="1"/>
    <col min="5385" max="5385" width="42.42578125" style="394" customWidth="1"/>
    <col min="5386" max="5386" width="39.42578125" style="394" customWidth="1"/>
    <col min="5387" max="5387" width="48.7109375" style="394" customWidth="1"/>
    <col min="5388" max="5388" width="41.140625" style="394" customWidth="1"/>
    <col min="5389" max="5389" width="48.7109375" style="394" customWidth="1"/>
    <col min="5390" max="5390" width="51.140625" style="394" customWidth="1"/>
    <col min="5391" max="5391" width="48.7109375" style="394" customWidth="1"/>
    <col min="5392" max="5392" width="64" style="394" customWidth="1"/>
    <col min="5393" max="5393" width="42.42578125" style="394" customWidth="1"/>
    <col min="5394" max="5394" width="6.5703125" style="394" customWidth="1"/>
    <col min="5395" max="5400" width="9.140625" style="394" customWidth="1"/>
    <col min="5401" max="5401" width="11.28515625" style="394" bestFit="1" customWidth="1"/>
    <col min="5402" max="5402" width="10.140625" style="394" bestFit="1" customWidth="1"/>
    <col min="5403" max="5404" width="9.140625" style="394" customWidth="1"/>
    <col min="5405" max="5405" width="10.140625" style="394" bestFit="1" customWidth="1"/>
    <col min="5406" max="5632" width="11.42578125" style="394"/>
    <col min="5633" max="5633" width="253" style="394" customWidth="1"/>
    <col min="5634" max="5634" width="39.42578125" style="394" customWidth="1"/>
    <col min="5635" max="5635" width="48.7109375" style="394" customWidth="1"/>
    <col min="5636" max="5636" width="41.140625" style="394" customWidth="1"/>
    <col min="5637" max="5637" width="48.7109375" style="394" customWidth="1"/>
    <col min="5638" max="5638" width="51.140625" style="394" customWidth="1"/>
    <col min="5639" max="5639" width="48.7109375" style="394" customWidth="1"/>
    <col min="5640" max="5640" width="64" style="394" customWidth="1"/>
    <col min="5641" max="5641" width="42.42578125" style="394" customWidth="1"/>
    <col min="5642" max="5642" width="39.42578125" style="394" customWidth="1"/>
    <col min="5643" max="5643" width="48.7109375" style="394" customWidth="1"/>
    <col min="5644" max="5644" width="41.140625" style="394" customWidth="1"/>
    <col min="5645" max="5645" width="48.7109375" style="394" customWidth="1"/>
    <col min="5646" max="5646" width="51.140625" style="394" customWidth="1"/>
    <col min="5647" max="5647" width="48.7109375" style="394" customWidth="1"/>
    <col min="5648" max="5648" width="64" style="394" customWidth="1"/>
    <col min="5649" max="5649" width="42.42578125" style="394" customWidth="1"/>
    <col min="5650" max="5650" width="6.5703125" style="394" customWidth="1"/>
    <col min="5651" max="5656" width="9.140625" style="394" customWidth="1"/>
    <col min="5657" max="5657" width="11.28515625" style="394" bestFit="1" customWidth="1"/>
    <col min="5658" max="5658" width="10.140625" style="394" bestFit="1" customWidth="1"/>
    <col min="5659" max="5660" width="9.140625" style="394" customWidth="1"/>
    <col min="5661" max="5661" width="10.140625" style="394" bestFit="1" customWidth="1"/>
    <col min="5662" max="5888" width="11.42578125" style="394"/>
    <col min="5889" max="5889" width="253" style="394" customWidth="1"/>
    <col min="5890" max="5890" width="39.42578125" style="394" customWidth="1"/>
    <col min="5891" max="5891" width="48.7109375" style="394" customWidth="1"/>
    <col min="5892" max="5892" width="41.140625" style="394" customWidth="1"/>
    <col min="5893" max="5893" width="48.7109375" style="394" customWidth="1"/>
    <col min="5894" max="5894" width="51.140625" style="394" customWidth="1"/>
    <col min="5895" max="5895" width="48.7109375" style="394" customWidth="1"/>
    <col min="5896" max="5896" width="64" style="394" customWidth="1"/>
    <col min="5897" max="5897" width="42.42578125" style="394" customWidth="1"/>
    <col min="5898" max="5898" width="39.42578125" style="394" customWidth="1"/>
    <col min="5899" max="5899" width="48.7109375" style="394" customWidth="1"/>
    <col min="5900" max="5900" width="41.140625" style="394" customWidth="1"/>
    <col min="5901" max="5901" width="48.7109375" style="394" customWidth="1"/>
    <col min="5902" max="5902" width="51.140625" style="394" customWidth="1"/>
    <col min="5903" max="5903" width="48.7109375" style="394" customWidth="1"/>
    <col min="5904" max="5904" width="64" style="394" customWidth="1"/>
    <col min="5905" max="5905" width="42.42578125" style="394" customWidth="1"/>
    <col min="5906" max="5906" width="6.5703125" style="394" customWidth="1"/>
    <col min="5907" max="5912" width="9.140625" style="394" customWidth="1"/>
    <col min="5913" max="5913" width="11.28515625" style="394" bestFit="1" customWidth="1"/>
    <col min="5914" max="5914" width="10.140625" style="394" bestFit="1" customWidth="1"/>
    <col min="5915" max="5916" width="9.140625" style="394" customWidth="1"/>
    <col min="5917" max="5917" width="10.140625" style="394" bestFit="1" customWidth="1"/>
    <col min="5918" max="6144" width="11.42578125" style="394"/>
    <col min="6145" max="6145" width="253" style="394" customWidth="1"/>
    <col min="6146" max="6146" width="39.42578125" style="394" customWidth="1"/>
    <col min="6147" max="6147" width="48.7109375" style="394" customWidth="1"/>
    <col min="6148" max="6148" width="41.140625" style="394" customWidth="1"/>
    <col min="6149" max="6149" width="48.7109375" style="394" customWidth="1"/>
    <col min="6150" max="6150" width="51.140625" style="394" customWidth="1"/>
    <col min="6151" max="6151" width="48.7109375" style="394" customWidth="1"/>
    <col min="6152" max="6152" width="64" style="394" customWidth="1"/>
    <col min="6153" max="6153" width="42.42578125" style="394" customWidth="1"/>
    <col min="6154" max="6154" width="39.42578125" style="394" customWidth="1"/>
    <col min="6155" max="6155" width="48.7109375" style="394" customWidth="1"/>
    <col min="6156" max="6156" width="41.140625" style="394" customWidth="1"/>
    <col min="6157" max="6157" width="48.7109375" style="394" customWidth="1"/>
    <col min="6158" max="6158" width="51.140625" style="394" customWidth="1"/>
    <col min="6159" max="6159" width="48.7109375" style="394" customWidth="1"/>
    <col min="6160" max="6160" width="64" style="394" customWidth="1"/>
    <col min="6161" max="6161" width="42.42578125" style="394" customWidth="1"/>
    <col min="6162" max="6162" width="6.5703125" style="394" customWidth="1"/>
    <col min="6163" max="6168" width="9.140625" style="394" customWidth="1"/>
    <col min="6169" max="6169" width="11.28515625" style="394" bestFit="1" customWidth="1"/>
    <col min="6170" max="6170" width="10.140625" style="394" bestFit="1" customWidth="1"/>
    <col min="6171" max="6172" width="9.140625" style="394" customWidth="1"/>
    <col min="6173" max="6173" width="10.140625" style="394" bestFit="1" customWidth="1"/>
    <col min="6174" max="6400" width="11.42578125" style="394"/>
    <col min="6401" max="6401" width="253" style="394" customWidth="1"/>
    <col min="6402" max="6402" width="39.42578125" style="394" customWidth="1"/>
    <col min="6403" max="6403" width="48.7109375" style="394" customWidth="1"/>
    <col min="6404" max="6404" width="41.140625" style="394" customWidth="1"/>
    <col min="6405" max="6405" width="48.7109375" style="394" customWidth="1"/>
    <col min="6406" max="6406" width="51.140625" style="394" customWidth="1"/>
    <col min="6407" max="6407" width="48.7109375" style="394" customWidth="1"/>
    <col min="6408" max="6408" width="64" style="394" customWidth="1"/>
    <col min="6409" max="6409" width="42.42578125" style="394" customWidth="1"/>
    <col min="6410" max="6410" width="39.42578125" style="394" customWidth="1"/>
    <col min="6411" max="6411" width="48.7109375" style="394" customWidth="1"/>
    <col min="6412" max="6412" width="41.140625" style="394" customWidth="1"/>
    <col min="6413" max="6413" width="48.7109375" style="394" customWidth="1"/>
    <col min="6414" max="6414" width="51.140625" style="394" customWidth="1"/>
    <col min="6415" max="6415" width="48.7109375" style="394" customWidth="1"/>
    <col min="6416" max="6416" width="64" style="394" customWidth="1"/>
    <col min="6417" max="6417" width="42.42578125" style="394" customWidth="1"/>
    <col min="6418" max="6418" width="6.5703125" style="394" customWidth="1"/>
    <col min="6419" max="6424" width="9.140625" style="394" customWidth="1"/>
    <col min="6425" max="6425" width="11.28515625" style="394" bestFit="1" customWidth="1"/>
    <col min="6426" max="6426" width="10.140625" style="394" bestFit="1" customWidth="1"/>
    <col min="6427" max="6428" width="9.140625" style="394" customWidth="1"/>
    <col min="6429" max="6429" width="10.140625" style="394" bestFit="1" customWidth="1"/>
    <col min="6430" max="6656" width="11.42578125" style="394"/>
    <col min="6657" max="6657" width="253" style="394" customWidth="1"/>
    <col min="6658" max="6658" width="39.42578125" style="394" customWidth="1"/>
    <col min="6659" max="6659" width="48.7109375" style="394" customWidth="1"/>
    <col min="6660" max="6660" width="41.140625" style="394" customWidth="1"/>
    <col min="6661" max="6661" width="48.7109375" style="394" customWidth="1"/>
    <col min="6662" max="6662" width="51.140625" style="394" customWidth="1"/>
    <col min="6663" max="6663" width="48.7109375" style="394" customWidth="1"/>
    <col min="6664" max="6664" width="64" style="394" customWidth="1"/>
    <col min="6665" max="6665" width="42.42578125" style="394" customWidth="1"/>
    <col min="6666" max="6666" width="39.42578125" style="394" customWidth="1"/>
    <col min="6667" max="6667" width="48.7109375" style="394" customWidth="1"/>
    <col min="6668" max="6668" width="41.140625" style="394" customWidth="1"/>
    <col min="6669" max="6669" width="48.7109375" style="394" customWidth="1"/>
    <col min="6670" max="6670" width="51.140625" style="394" customWidth="1"/>
    <col min="6671" max="6671" width="48.7109375" style="394" customWidth="1"/>
    <col min="6672" max="6672" width="64" style="394" customWidth="1"/>
    <col min="6673" max="6673" width="42.42578125" style="394" customWidth="1"/>
    <col min="6674" max="6674" width="6.5703125" style="394" customWidth="1"/>
    <col min="6675" max="6680" width="9.140625" style="394" customWidth="1"/>
    <col min="6681" max="6681" width="11.28515625" style="394" bestFit="1" customWidth="1"/>
    <col min="6682" max="6682" width="10.140625" style="394" bestFit="1" customWidth="1"/>
    <col min="6683" max="6684" width="9.140625" style="394" customWidth="1"/>
    <col min="6685" max="6685" width="10.140625" style="394" bestFit="1" customWidth="1"/>
    <col min="6686" max="6912" width="11.42578125" style="394"/>
    <col min="6913" max="6913" width="253" style="394" customWidth="1"/>
    <col min="6914" max="6914" width="39.42578125" style="394" customWidth="1"/>
    <col min="6915" max="6915" width="48.7109375" style="394" customWidth="1"/>
    <col min="6916" max="6916" width="41.140625" style="394" customWidth="1"/>
    <col min="6917" max="6917" width="48.7109375" style="394" customWidth="1"/>
    <col min="6918" max="6918" width="51.140625" style="394" customWidth="1"/>
    <col min="6919" max="6919" width="48.7109375" style="394" customWidth="1"/>
    <col min="6920" max="6920" width="64" style="394" customWidth="1"/>
    <col min="6921" max="6921" width="42.42578125" style="394" customWidth="1"/>
    <col min="6922" max="6922" width="39.42578125" style="394" customWidth="1"/>
    <col min="6923" max="6923" width="48.7109375" style="394" customWidth="1"/>
    <col min="6924" max="6924" width="41.140625" style="394" customWidth="1"/>
    <col min="6925" max="6925" width="48.7109375" style="394" customWidth="1"/>
    <col min="6926" max="6926" width="51.140625" style="394" customWidth="1"/>
    <col min="6927" max="6927" width="48.7109375" style="394" customWidth="1"/>
    <col min="6928" max="6928" width="64" style="394" customWidth="1"/>
    <col min="6929" max="6929" width="42.42578125" style="394" customWidth="1"/>
    <col min="6930" max="6930" width="6.5703125" style="394" customWidth="1"/>
    <col min="6931" max="6936" width="9.140625" style="394" customWidth="1"/>
    <col min="6937" max="6937" width="11.28515625" style="394" bestFit="1" customWidth="1"/>
    <col min="6938" max="6938" width="10.140625" style="394" bestFit="1" customWidth="1"/>
    <col min="6939" max="6940" width="9.140625" style="394" customWidth="1"/>
    <col min="6941" max="6941" width="10.140625" style="394" bestFit="1" customWidth="1"/>
    <col min="6942" max="7168" width="11.42578125" style="394"/>
    <col min="7169" max="7169" width="253" style="394" customWidth="1"/>
    <col min="7170" max="7170" width="39.42578125" style="394" customWidth="1"/>
    <col min="7171" max="7171" width="48.7109375" style="394" customWidth="1"/>
    <col min="7172" max="7172" width="41.140625" style="394" customWidth="1"/>
    <col min="7173" max="7173" width="48.7109375" style="394" customWidth="1"/>
    <col min="7174" max="7174" width="51.140625" style="394" customWidth="1"/>
    <col min="7175" max="7175" width="48.7109375" style="394" customWidth="1"/>
    <col min="7176" max="7176" width="64" style="394" customWidth="1"/>
    <col min="7177" max="7177" width="42.42578125" style="394" customWidth="1"/>
    <col min="7178" max="7178" width="39.42578125" style="394" customWidth="1"/>
    <col min="7179" max="7179" width="48.7109375" style="394" customWidth="1"/>
    <col min="7180" max="7180" width="41.140625" style="394" customWidth="1"/>
    <col min="7181" max="7181" width="48.7109375" style="394" customWidth="1"/>
    <col min="7182" max="7182" width="51.140625" style="394" customWidth="1"/>
    <col min="7183" max="7183" width="48.7109375" style="394" customWidth="1"/>
    <col min="7184" max="7184" width="64" style="394" customWidth="1"/>
    <col min="7185" max="7185" width="42.42578125" style="394" customWidth="1"/>
    <col min="7186" max="7186" width="6.5703125" style="394" customWidth="1"/>
    <col min="7187" max="7192" width="9.140625" style="394" customWidth="1"/>
    <col min="7193" max="7193" width="11.28515625" style="394" bestFit="1" customWidth="1"/>
    <col min="7194" max="7194" width="10.140625" style="394" bestFit="1" customWidth="1"/>
    <col min="7195" max="7196" width="9.140625" style="394" customWidth="1"/>
    <col min="7197" max="7197" width="10.140625" style="394" bestFit="1" customWidth="1"/>
    <col min="7198" max="7424" width="11.42578125" style="394"/>
    <col min="7425" max="7425" width="253" style="394" customWidth="1"/>
    <col min="7426" max="7426" width="39.42578125" style="394" customWidth="1"/>
    <col min="7427" max="7427" width="48.7109375" style="394" customWidth="1"/>
    <col min="7428" max="7428" width="41.140625" style="394" customWidth="1"/>
    <col min="7429" max="7429" width="48.7109375" style="394" customWidth="1"/>
    <col min="7430" max="7430" width="51.140625" style="394" customWidth="1"/>
    <col min="7431" max="7431" width="48.7109375" style="394" customWidth="1"/>
    <col min="7432" max="7432" width="64" style="394" customWidth="1"/>
    <col min="7433" max="7433" width="42.42578125" style="394" customWidth="1"/>
    <col min="7434" max="7434" width="39.42578125" style="394" customWidth="1"/>
    <col min="7435" max="7435" width="48.7109375" style="394" customWidth="1"/>
    <col min="7436" max="7436" width="41.140625" style="394" customWidth="1"/>
    <col min="7437" max="7437" width="48.7109375" style="394" customWidth="1"/>
    <col min="7438" max="7438" width="51.140625" style="394" customWidth="1"/>
    <col min="7439" max="7439" width="48.7109375" style="394" customWidth="1"/>
    <col min="7440" max="7440" width="64" style="394" customWidth="1"/>
    <col min="7441" max="7441" width="42.42578125" style="394" customWidth="1"/>
    <col min="7442" max="7442" width="6.5703125" style="394" customWidth="1"/>
    <col min="7443" max="7448" width="9.140625" style="394" customWidth="1"/>
    <col min="7449" max="7449" width="11.28515625" style="394" bestFit="1" customWidth="1"/>
    <col min="7450" max="7450" width="10.140625" style="394" bestFit="1" customWidth="1"/>
    <col min="7451" max="7452" width="9.140625" style="394" customWidth="1"/>
    <col min="7453" max="7453" width="10.140625" style="394" bestFit="1" customWidth="1"/>
    <col min="7454" max="7680" width="11.42578125" style="394"/>
    <col min="7681" max="7681" width="253" style="394" customWidth="1"/>
    <col min="7682" max="7682" width="39.42578125" style="394" customWidth="1"/>
    <col min="7683" max="7683" width="48.7109375" style="394" customWidth="1"/>
    <col min="7684" max="7684" width="41.140625" style="394" customWidth="1"/>
    <col min="7685" max="7685" width="48.7109375" style="394" customWidth="1"/>
    <col min="7686" max="7686" width="51.140625" style="394" customWidth="1"/>
    <col min="7687" max="7687" width="48.7109375" style="394" customWidth="1"/>
    <col min="7688" max="7688" width="64" style="394" customWidth="1"/>
    <col min="7689" max="7689" width="42.42578125" style="394" customWidth="1"/>
    <col min="7690" max="7690" width="39.42578125" style="394" customWidth="1"/>
    <col min="7691" max="7691" width="48.7109375" style="394" customWidth="1"/>
    <col min="7692" max="7692" width="41.140625" style="394" customWidth="1"/>
    <col min="7693" max="7693" width="48.7109375" style="394" customWidth="1"/>
    <col min="7694" max="7694" width="51.140625" style="394" customWidth="1"/>
    <col min="7695" max="7695" width="48.7109375" style="394" customWidth="1"/>
    <col min="7696" max="7696" width="64" style="394" customWidth="1"/>
    <col min="7697" max="7697" width="42.42578125" style="394" customWidth="1"/>
    <col min="7698" max="7698" width="6.5703125" style="394" customWidth="1"/>
    <col min="7699" max="7704" width="9.140625" style="394" customWidth="1"/>
    <col min="7705" max="7705" width="11.28515625" style="394" bestFit="1" customWidth="1"/>
    <col min="7706" max="7706" width="10.140625" style="394" bestFit="1" customWidth="1"/>
    <col min="7707" max="7708" width="9.140625" style="394" customWidth="1"/>
    <col min="7709" max="7709" width="10.140625" style="394" bestFit="1" customWidth="1"/>
    <col min="7710" max="7936" width="11.42578125" style="394"/>
    <col min="7937" max="7937" width="253" style="394" customWidth="1"/>
    <col min="7938" max="7938" width="39.42578125" style="394" customWidth="1"/>
    <col min="7939" max="7939" width="48.7109375" style="394" customWidth="1"/>
    <col min="7940" max="7940" width="41.140625" style="394" customWidth="1"/>
    <col min="7941" max="7941" width="48.7109375" style="394" customWidth="1"/>
    <col min="7942" max="7942" width="51.140625" style="394" customWidth="1"/>
    <col min="7943" max="7943" width="48.7109375" style="394" customWidth="1"/>
    <col min="7944" max="7944" width="64" style="394" customWidth="1"/>
    <col min="7945" max="7945" width="42.42578125" style="394" customWidth="1"/>
    <col min="7946" max="7946" width="39.42578125" style="394" customWidth="1"/>
    <col min="7947" max="7947" width="48.7109375" style="394" customWidth="1"/>
    <col min="7948" max="7948" width="41.140625" style="394" customWidth="1"/>
    <col min="7949" max="7949" width="48.7109375" style="394" customWidth="1"/>
    <col min="7950" max="7950" width="51.140625" style="394" customWidth="1"/>
    <col min="7951" max="7951" width="48.7109375" style="394" customWidth="1"/>
    <col min="7952" max="7952" width="64" style="394" customWidth="1"/>
    <col min="7953" max="7953" width="42.42578125" style="394" customWidth="1"/>
    <col min="7954" max="7954" width="6.5703125" style="394" customWidth="1"/>
    <col min="7955" max="7960" width="9.140625" style="394" customWidth="1"/>
    <col min="7961" max="7961" width="11.28515625" style="394" bestFit="1" customWidth="1"/>
    <col min="7962" max="7962" width="10.140625" style="394" bestFit="1" customWidth="1"/>
    <col min="7963" max="7964" width="9.140625" style="394" customWidth="1"/>
    <col min="7965" max="7965" width="10.140625" style="394" bestFit="1" customWidth="1"/>
    <col min="7966" max="8192" width="11.42578125" style="394"/>
    <col min="8193" max="8193" width="253" style="394" customWidth="1"/>
    <col min="8194" max="8194" width="39.42578125" style="394" customWidth="1"/>
    <col min="8195" max="8195" width="48.7109375" style="394" customWidth="1"/>
    <col min="8196" max="8196" width="41.140625" style="394" customWidth="1"/>
    <col min="8197" max="8197" width="48.7109375" style="394" customWidth="1"/>
    <col min="8198" max="8198" width="51.140625" style="394" customWidth="1"/>
    <col min="8199" max="8199" width="48.7109375" style="394" customWidth="1"/>
    <col min="8200" max="8200" width="64" style="394" customWidth="1"/>
    <col min="8201" max="8201" width="42.42578125" style="394" customWidth="1"/>
    <col min="8202" max="8202" width="39.42578125" style="394" customWidth="1"/>
    <col min="8203" max="8203" width="48.7109375" style="394" customWidth="1"/>
    <col min="8204" max="8204" width="41.140625" style="394" customWidth="1"/>
    <col min="8205" max="8205" width="48.7109375" style="394" customWidth="1"/>
    <col min="8206" max="8206" width="51.140625" style="394" customWidth="1"/>
    <col min="8207" max="8207" width="48.7109375" style="394" customWidth="1"/>
    <col min="8208" max="8208" width="64" style="394" customWidth="1"/>
    <col min="8209" max="8209" width="42.42578125" style="394" customWidth="1"/>
    <col min="8210" max="8210" width="6.5703125" style="394" customWidth="1"/>
    <col min="8211" max="8216" width="9.140625" style="394" customWidth="1"/>
    <col min="8217" max="8217" width="11.28515625" style="394" bestFit="1" customWidth="1"/>
    <col min="8218" max="8218" width="10.140625" style="394" bestFit="1" customWidth="1"/>
    <col min="8219" max="8220" width="9.140625" style="394" customWidth="1"/>
    <col min="8221" max="8221" width="10.140625" style="394" bestFit="1" customWidth="1"/>
    <col min="8222" max="8448" width="11.42578125" style="394"/>
    <col min="8449" max="8449" width="253" style="394" customWidth="1"/>
    <col min="8450" max="8450" width="39.42578125" style="394" customWidth="1"/>
    <col min="8451" max="8451" width="48.7109375" style="394" customWidth="1"/>
    <col min="8452" max="8452" width="41.140625" style="394" customWidth="1"/>
    <col min="8453" max="8453" width="48.7109375" style="394" customWidth="1"/>
    <col min="8454" max="8454" width="51.140625" style="394" customWidth="1"/>
    <col min="8455" max="8455" width="48.7109375" style="394" customWidth="1"/>
    <col min="8456" max="8456" width="64" style="394" customWidth="1"/>
    <col min="8457" max="8457" width="42.42578125" style="394" customWidth="1"/>
    <col min="8458" max="8458" width="39.42578125" style="394" customWidth="1"/>
    <col min="8459" max="8459" width="48.7109375" style="394" customWidth="1"/>
    <col min="8460" max="8460" width="41.140625" style="394" customWidth="1"/>
    <col min="8461" max="8461" width="48.7109375" style="394" customWidth="1"/>
    <col min="8462" max="8462" width="51.140625" style="394" customWidth="1"/>
    <col min="8463" max="8463" width="48.7109375" style="394" customWidth="1"/>
    <col min="8464" max="8464" width="64" style="394" customWidth="1"/>
    <col min="8465" max="8465" width="42.42578125" style="394" customWidth="1"/>
    <col min="8466" max="8466" width="6.5703125" style="394" customWidth="1"/>
    <col min="8467" max="8472" width="9.140625" style="394" customWidth="1"/>
    <col min="8473" max="8473" width="11.28515625" style="394" bestFit="1" customWidth="1"/>
    <col min="8474" max="8474" width="10.140625" style="394" bestFit="1" customWidth="1"/>
    <col min="8475" max="8476" width="9.140625" style="394" customWidth="1"/>
    <col min="8477" max="8477" width="10.140625" style="394" bestFit="1" customWidth="1"/>
    <col min="8478" max="8704" width="11.42578125" style="394"/>
    <col min="8705" max="8705" width="253" style="394" customWidth="1"/>
    <col min="8706" max="8706" width="39.42578125" style="394" customWidth="1"/>
    <col min="8707" max="8707" width="48.7109375" style="394" customWidth="1"/>
    <col min="8708" max="8708" width="41.140625" style="394" customWidth="1"/>
    <col min="8709" max="8709" width="48.7109375" style="394" customWidth="1"/>
    <col min="8710" max="8710" width="51.140625" style="394" customWidth="1"/>
    <col min="8711" max="8711" width="48.7109375" style="394" customWidth="1"/>
    <col min="8712" max="8712" width="64" style="394" customWidth="1"/>
    <col min="8713" max="8713" width="42.42578125" style="394" customWidth="1"/>
    <col min="8714" max="8714" width="39.42578125" style="394" customWidth="1"/>
    <col min="8715" max="8715" width="48.7109375" style="394" customWidth="1"/>
    <col min="8716" max="8716" width="41.140625" style="394" customWidth="1"/>
    <col min="8717" max="8717" width="48.7109375" style="394" customWidth="1"/>
    <col min="8718" max="8718" width="51.140625" style="394" customWidth="1"/>
    <col min="8719" max="8719" width="48.7109375" style="394" customWidth="1"/>
    <col min="8720" max="8720" width="64" style="394" customWidth="1"/>
    <col min="8721" max="8721" width="42.42578125" style="394" customWidth="1"/>
    <col min="8722" max="8722" width="6.5703125" style="394" customWidth="1"/>
    <col min="8723" max="8728" width="9.140625" style="394" customWidth="1"/>
    <col min="8729" max="8729" width="11.28515625" style="394" bestFit="1" customWidth="1"/>
    <col min="8730" max="8730" width="10.140625" style="394" bestFit="1" customWidth="1"/>
    <col min="8731" max="8732" width="9.140625" style="394" customWidth="1"/>
    <col min="8733" max="8733" width="10.140625" style="394" bestFit="1" customWidth="1"/>
    <col min="8734" max="8960" width="11.42578125" style="394"/>
    <col min="8961" max="8961" width="253" style="394" customWidth="1"/>
    <col min="8962" max="8962" width="39.42578125" style="394" customWidth="1"/>
    <col min="8963" max="8963" width="48.7109375" style="394" customWidth="1"/>
    <col min="8964" max="8964" width="41.140625" style="394" customWidth="1"/>
    <col min="8965" max="8965" width="48.7109375" style="394" customWidth="1"/>
    <col min="8966" max="8966" width="51.140625" style="394" customWidth="1"/>
    <col min="8967" max="8967" width="48.7109375" style="394" customWidth="1"/>
    <col min="8968" max="8968" width="64" style="394" customWidth="1"/>
    <col min="8969" max="8969" width="42.42578125" style="394" customWidth="1"/>
    <col min="8970" max="8970" width="39.42578125" style="394" customWidth="1"/>
    <col min="8971" max="8971" width="48.7109375" style="394" customWidth="1"/>
    <col min="8972" max="8972" width="41.140625" style="394" customWidth="1"/>
    <col min="8973" max="8973" width="48.7109375" style="394" customWidth="1"/>
    <col min="8974" max="8974" width="51.140625" style="394" customWidth="1"/>
    <col min="8975" max="8975" width="48.7109375" style="394" customWidth="1"/>
    <col min="8976" max="8976" width="64" style="394" customWidth="1"/>
    <col min="8977" max="8977" width="42.42578125" style="394" customWidth="1"/>
    <col min="8978" max="8978" width="6.5703125" style="394" customWidth="1"/>
    <col min="8979" max="8984" width="9.140625" style="394" customWidth="1"/>
    <col min="8985" max="8985" width="11.28515625" style="394" bestFit="1" customWidth="1"/>
    <col min="8986" max="8986" width="10.140625" style="394" bestFit="1" customWidth="1"/>
    <col min="8987" max="8988" width="9.140625" style="394" customWidth="1"/>
    <col min="8989" max="8989" width="10.140625" style="394" bestFit="1" customWidth="1"/>
    <col min="8990" max="9216" width="11.42578125" style="394"/>
    <col min="9217" max="9217" width="253" style="394" customWidth="1"/>
    <col min="9218" max="9218" width="39.42578125" style="394" customWidth="1"/>
    <col min="9219" max="9219" width="48.7109375" style="394" customWidth="1"/>
    <col min="9220" max="9220" width="41.140625" style="394" customWidth="1"/>
    <col min="9221" max="9221" width="48.7109375" style="394" customWidth="1"/>
    <col min="9222" max="9222" width="51.140625" style="394" customWidth="1"/>
    <col min="9223" max="9223" width="48.7109375" style="394" customWidth="1"/>
    <col min="9224" max="9224" width="64" style="394" customWidth="1"/>
    <col min="9225" max="9225" width="42.42578125" style="394" customWidth="1"/>
    <col min="9226" max="9226" width="39.42578125" style="394" customWidth="1"/>
    <col min="9227" max="9227" width="48.7109375" style="394" customWidth="1"/>
    <col min="9228" max="9228" width="41.140625" style="394" customWidth="1"/>
    <col min="9229" max="9229" width="48.7109375" style="394" customWidth="1"/>
    <col min="9230" max="9230" width="51.140625" style="394" customWidth="1"/>
    <col min="9231" max="9231" width="48.7109375" style="394" customWidth="1"/>
    <col min="9232" max="9232" width="64" style="394" customWidth="1"/>
    <col min="9233" max="9233" width="42.42578125" style="394" customWidth="1"/>
    <col min="9234" max="9234" width="6.5703125" style="394" customWidth="1"/>
    <col min="9235" max="9240" width="9.140625" style="394" customWidth="1"/>
    <col min="9241" max="9241" width="11.28515625" style="394" bestFit="1" customWidth="1"/>
    <col min="9242" max="9242" width="10.140625" style="394" bestFit="1" customWidth="1"/>
    <col min="9243" max="9244" width="9.140625" style="394" customWidth="1"/>
    <col min="9245" max="9245" width="10.140625" style="394" bestFit="1" customWidth="1"/>
    <col min="9246" max="9472" width="11.42578125" style="394"/>
    <col min="9473" max="9473" width="253" style="394" customWidth="1"/>
    <col min="9474" max="9474" width="39.42578125" style="394" customWidth="1"/>
    <col min="9475" max="9475" width="48.7109375" style="394" customWidth="1"/>
    <col min="9476" max="9476" width="41.140625" style="394" customWidth="1"/>
    <col min="9477" max="9477" width="48.7109375" style="394" customWidth="1"/>
    <col min="9478" max="9478" width="51.140625" style="394" customWidth="1"/>
    <col min="9479" max="9479" width="48.7109375" style="394" customWidth="1"/>
    <col min="9480" max="9480" width="64" style="394" customWidth="1"/>
    <col min="9481" max="9481" width="42.42578125" style="394" customWidth="1"/>
    <col min="9482" max="9482" width="39.42578125" style="394" customWidth="1"/>
    <col min="9483" max="9483" width="48.7109375" style="394" customWidth="1"/>
    <col min="9484" max="9484" width="41.140625" style="394" customWidth="1"/>
    <col min="9485" max="9485" width="48.7109375" style="394" customWidth="1"/>
    <col min="9486" max="9486" width="51.140625" style="394" customWidth="1"/>
    <col min="9487" max="9487" width="48.7109375" style="394" customWidth="1"/>
    <col min="9488" max="9488" width="64" style="394" customWidth="1"/>
    <col min="9489" max="9489" width="42.42578125" style="394" customWidth="1"/>
    <col min="9490" max="9490" width="6.5703125" style="394" customWidth="1"/>
    <col min="9491" max="9496" width="9.140625" style="394" customWidth="1"/>
    <col min="9497" max="9497" width="11.28515625" style="394" bestFit="1" customWidth="1"/>
    <col min="9498" max="9498" width="10.140625" style="394" bestFit="1" customWidth="1"/>
    <col min="9499" max="9500" width="9.140625" style="394" customWidth="1"/>
    <col min="9501" max="9501" width="10.140625" style="394" bestFit="1" customWidth="1"/>
    <col min="9502" max="9728" width="11.42578125" style="394"/>
    <col min="9729" max="9729" width="253" style="394" customWidth="1"/>
    <col min="9730" max="9730" width="39.42578125" style="394" customWidth="1"/>
    <col min="9731" max="9731" width="48.7109375" style="394" customWidth="1"/>
    <col min="9732" max="9732" width="41.140625" style="394" customWidth="1"/>
    <col min="9733" max="9733" width="48.7109375" style="394" customWidth="1"/>
    <col min="9734" max="9734" width="51.140625" style="394" customWidth="1"/>
    <col min="9735" max="9735" width="48.7109375" style="394" customWidth="1"/>
    <col min="9736" max="9736" width="64" style="394" customWidth="1"/>
    <col min="9737" max="9737" width="42.42578125" style="394" customWidth="1"/>
    <col min="9738" max="9738" width="39.42578125" style="394" customWidth="1"/>
    <col min="9739" max="9739" width="48.7109375" style="394" customWidth="1"/>
    <col min="9740" max="9740" width="41.140625" style="394" customWidth="1"/>
    <col min="9741" max="9741" width="48.7109375" style="394" customWidth="1"/>
    <col min="9742" max="9742" width="51.140625" style="394" customWidth="1"/>
    <col min="9743" max="9743" width="48.7109375" style="394" customWidth="1"/>
    <col min="9744" max="9744" width="64" style="394" customWidth="1"/>
    <col min="9745" max="9745" width="42.42578125" style="394" customWidth="1"/>
    <col min="9746" max="9746" width="6.5703125" style="394" customWidth="1"/>
    <col min="9747" max="9752" width="9.140625" style="394" customWidth="1"/>
    <col min="9753" max="9753" width="11.28515625" style="394" bestFit="1" customWidth="1"/>
    <col min="9754" max="9754" width="10.140625" style="394" bestFit="1" customWidth="1"/>
    <col min="9755" max="9756" width="9.140625" style="394" customWidth="1"/>
    <col min="9757" max="9757" width="10.140625" style="394" bestFit="1" customWidth="1"/>
    <col min="9758" max="9984" width="11.42578125" style="394"/>
    <col min="9985" max="9985" width="253" style="394" customWidth="1"/>
    <col min="9986" max="9986" width="39.42578125" style="394" customWidth="1"/>
    <col min="9987" max="9987" width="48.7109375" style="394" customWidth="1"/>
    <col min="9988" max="9988" width="41.140625" style="394" customWidth="1"/>
    <col min="9989" max="9989" width="48.7109375" style="394" customWidth="1"/>
    <col min="9990" max="9990" width="51.140625" style="394" customWidth="1"/>
    <col min="9991" max="9991" width="48.7109375" style="394" customWidth="1"/>
    <col min="9992" max="9992" width="64" style="394" customWidth="1"/>
    <col min="9993" max="9993" width="42.42578125" style="394" customWidth="1"/>
    <col min="9994" max="9994" width="39.42578125" style="394" customWidth="1"/>
    <col min="9995" max="9995" width="48.7109375" style="394" customWidth="1"/>
    <col min="9996" max="9996" width="41.140625" style="394" customWidth="1"/>
    <col min="9997" max="9997" width="48.7109375" style="394" customWidth="1"/>
    <col min="9998" max="9998" width="51.140625" style="394" customWidth="1"/>
    <col min="9999" max="9999" width="48.7109375" style="394" customWidth="1"/>
    <col min="10000" max="10000" width="64" style="394" customWidth="1"/>
    <col min="10001" max="10001" width="42.42578125" style="394" customWidth="1"/>
    <col min="10002" max="10002" width="6.5703125" style="394" customWidth="1"/>
    <col min="10003" max="10008" width="9.140625" style="394" customWidth="1"/>
    <col min="10009" max="10009" width="11.28515625" style="394" bestFit="1" customWidth="1"/>
    <col min="10010" max="10010" width="10.140625" style="394" bestFit="1" customWidth="1"/>
    <col min="10011" max="10012" width="9.140625" style="394" customWidth="1"/>
    <col min="10013" max="10013" width="10.140625" style="394" bestFit="1" customWidth="1"/>
    <col min="10014" max="10240" width="11.42578125" style="394"/>
    <col min="10241" max="10241" width="253" style="394" customWidth="1"/>
    <col min="10242" max="10242" width="39.42578125" style="394" customWidth="1"/>
    <col min="10243" max="10243" width="48.7109375" style="394" customWidth="1"/>
    <col min="10244" max="10244" width="41.140625" style="394" customWidth="1"/>
    <col min="10245" max="10245" width="48.7109375" style="394" customWidth="1"/>
    <col min="10246" max="10246" width="51.140625" style="394" customWidth="1"/>
    <col min="10247" max="10247" width="48.7109375" style="394" customWidth="1"/>
    <col min="10248" max="10248" width="64" style="394" customWidth="1"/>
    <col min="10249" max="10249" width="42.42578125" style="394" customWidth="1"/>
    <col min="10250" max="10250" width="39.42578125" style="394" customWidth="1"/>
    <col min="10251" max="10251" width="48.7109375" style="394" customWidth="1"/>
    <col min="10252" max="10252" width="41.140625" style="394" customWidth="1"/>
    <col min="10253" max="10253" width="48.7109375" style="394" customWidth="1"/>
    <col min="10254" max="10254" width="51.140625" style="394" customWidth="1"/>
    <col min="10255" max="10255" width="48.7109375" style="394" customWidth="1"/>
    <col min="10256" max="10256" width="64" style="394" customWidth="1"/>
    <col min="10257" max="10257" width="42.42578125" style="394" customWidth="1"/>
    <col min="10258" max="10258" width="6.5703125" style="394" customWidth="1"/>
    <col min="10259" max="10264" width="9.140625" style="394" customWidth="1"/>
    <col min="10265" max="10265" width="11.28515625" style="394" bestFit="1" customWidth="1"/>
    <col min="10266" max="10266" width="10.140625" style="394" bestFit="1" customWidth="1"/>
    <col min="10267" max="10268" width="9.140625" style="394" customWidth="1"/>
    <col min="10269" max="10269" width="10.140625" style="394" bestFit="1" customWidth="1"/>
    <col min="10270" max="10496" width="11.42578125" style="394"/>
    <col min="10497" max="10497" width="253" style="394" customWidth="1"/>
    <col min="10498" max="10498" width="39.42578125" style="394" customWidth="1"/>
    <col min="10499" max="10499" width="48.7109375" style="394" customWidth="1"/>
    <col min="10500" max="10500" width="41.140625" style="394" customWidth="1"/>
    <col min="10501" max="10501" width="48.7109375" style="394" customWidth="1"/>
    <col min="10502" max="10502" width="51.140625" style="394" customWidth="1"/>
    <col min="10503" max="10503" width="48.7109375" style="394" customWidth="1"/>
    <col min="10504" max="10504" width="64" style="394" customWidth="1"/>
    <col min="10505" max="10505" width="42.42578125" style="394" customWidth="1"/>
    <col min="10506" max="10506" width="39.42578125" style="394" customWidth="1"/>
    <col min="10507" max="10507" width="48.7109375" style="394" customWidth="1"/>
    <col min="10508" max="10508" width="41.140625" style="394" customWidth="1"/>
    <col min="10509" max="10509" width="48.7109375" style="394" customWidth="1"/>
    <col min="10510" max="10510" width="51.140625" style="394" customWidth="1"/>
    <col min="10511" max="10511" width="48.7109375" style="394" customWidth="1"/>
    <col min="10512" max="10512" width="64" style="394" customWidth="1"/>
    <col min="10513" max="10513" width="42.42578125" style="394" customWidth="1"/>
    <col min="10514" max="10514" width="6.5703125" style="394" customWidth="1"/>
    <col min="10515" max="10520" width="9.140625" style="394" customWidth="1"/>
    <col min="10521" max="10521" width="11.28515625" style="394" bestFit="1" customWidth="1"/>
    <col min="10522" max="10522" width="10.140625" style="394" bestFit="1" customWidth="1"/>
    <col min="10523" max="10524" width="9.140625" style="394" customWidth="1"/>
    <col min="10525" max="10525" width="10.140625" style="394" bestFit="1" customWidth="1"/>
    <col min="10526" max="10752" width="11.42578125" style="394"/>
    <col min="10753" max="10753" width="253" style="394" customWidth="1"/>
    <col min="10754" max="10754" width="39.42578125" style="394" customWidth="1"/>
    <col min="10755" max="10755" width="48.7109375" style="394" customWidth="1"/>
    <col min="10756" max="10756" width="41.140625" style="394" customWidth="1"/>
    <col min="10757" max="10757" width="48.7109375" style="394" customWidth="1"/>
    <col min="10758" max="10758" width="51.140625" style="394" customWidth="1"/>
    <col min="10759" max="10759" width="48.7109375" style="394" customWidth="1"/>
    <col min="10760" max="10760" width="64" style="394" customWidth="1"/>
    <col min="10761" max="10761" width="42.42578125" style="394" customWidth="1"/>
    <col min="10762" max="10762" width="39.42578125" style="394" customWidth="1"/>
    <col min="10763" max="10763" width="48.7109375" style="394" customWidth="1"/>
    <col min="10764" max="10764" width="41.140625" style="394" customWidth="1"/>
    <col min="10765" max="10765" width="48.7109375" style="394" customWidth="1"/>
    <col min="10766" max="10766" width="51.140625" style="394" customWidth="1"/>
    <col min="10767" max="10767" width="48.7109375" style="394" customWidth="1"/>
    <col min="10768" max="10768" width="64" style="394" customWidth="1"/>
    <col min="10769" max="10769" width="42.42578125" style="394" customWidth="1"/>
    <col min="10770" max="10770" width="6.5703125" style="394" customWidth="1"/>
    <col min="10771" max="10776" width="9.140625" style="394" customWidth="1"/>
    <col min="10777" max="10777" width="11.28515625" style="394" bestFit="1" customWidth="1"/>
    <col min="10778" max="10778" width="10.140625" style="394" bestFit="1" customWidth="1"/>
    <col min="10779" max="10780" width="9.140625" style="394" customWidth="1"/>
    <col min="10781" max="10781" width="10.140625" style="394" bestFit="1" customWidth="1"/>
    <col min="10782" max="11008" width="11.42578125" style="394"/>
    <col min="11009" max="11009" width="253" style="394" customWidth="1"/>
    <col min="11010" max="11010" width="39.42578125" style="394" customWidth="1"/>
    <col min="11011" max="11011" width="48.7109375" style="394" customWidth="1"/>
    <col min="11012" max="11012" width="41.140625" style="394" customWidth="1"/>
    <col min="11013" max="11013" width="48.7109375" style="394" customWidth="1"/>
    <col min="11014" max="11014" width="51.140625" style="394" customWidth="1"/>
    <col min="11015" max="11015" width="48.7109375" style="394" customWidth="1"/>
    <col min="11016" max="11016" width="64" style="394" customWidth="1"/>
    <col min="11017" max="11017" width="42.42578125" style="394" customWidth="1"/>
    <col min="11018" max="11018" width="39.42578125" style="394" customWidth="1"/>
    <col min="11019" max="11019" width="48.7109375" style="394" customWidth="1"/>
    <col min="11020" max="11020" width="41.140625" style="394" customWidth="1"/>
    <col min="11021" max="11021" width="48.7109375" style="394" customWidth="1"/>
    <col min="11022" max="11022" width="51.140625" style="394" customWidth="1"/>
    <col min="11023" max="11023" width="48.7109375" style="394" customWidth="1"/>
    <col min="11024" max="11024" width="64" style="394" customWidth="1"/>
    <col min="11025" max="11025" width="42.42578125" style="394" customWidth="1"/>
    <col min="11026" max="11026" width="6.5703125" style="394" customWidth="1"/>
    <col min="11027" max="11032" width="9.140625" style="394" customWidth="1"/>
    <col min="11033" max="11033" width="11.28515625" style="394" bestFit="1" customWidth="1"/>
    <col min="11034" max="11034" width="10.140625" style="394" bestFit="1" customWidth="1"/>
    <col min="11035" max="11036" width="9.140625" style="394" customWidth="1"/>
    <col min="11037" max="11037" width="10.140625" style="394" bestFit="1" customWidth="1"/>
    <col min="11038" max="11264" width="11.42578125" style="394"/>
    <col min="11265" max="11265" width="253" style="394" customWidth="1"/>
    <col min="11266" max="11266" width="39.42578125" style="394" customWidth="1"/>
    <col min="11267" max="11267" width="48.7109375" style="394" customWidth="1"/>
    <col min="11268" max="11268" width="41.140625" style="394" customWidth="1"/>
    <col min="11269" max="11269" width="48.7109375" style="394" customWidth="1"/>
    <col min="11270" max="11270" width="51.140625" style="394" customWidth="1"/>
    <col min="11271" max="11271" width="48.7109375" style="394" customWidth="1"/>
    <col min="11272" max="11272" width="64" style="394" customWidth="1"/>
    <col min="11273" max="11273" width="42.42578125" style="394" customWidth="1"/>
    <col min="11274" max="11274" width="39.42578125" style="394" customWidth="1"/>
    <col min="11275" max="11275" width="48.7109375" style="394" customWidth="1"/>
    <col min="11276" max="11276" width="41.140625" style="394" customWidth="1"/>
    <col min="11277" max="11277" width="48.7109375" style="394" customWidth="1"/>
    <col min="11278" max="11278" width="51.140625" style="394" customWidth="1"/>
    <col min="11279" max="11279" width="48.7109375" style="394" customWidth="1"/>
    <col min="11280" max="11280" width="64" style="394" customWidth="1"/>
    <col min="11281" max="11281" width="42.42578125" style="394" customWidth="1"/>
    <col min="11282" max="11282" width="6.5703125" style="394" customWidth="1"/>
    <col min="11283" max="11288" width="9.140625" style="394" customWidth="1"/>
    <col min="11289" max="11289" width="11.28515625" style="394" bestFit="1" customWidth="1"/>
    <col min="11290" max="11290" width="10.140625" style="394" bestFit="1" customWidth="1"/>
    <col min="11291" max="11292" width="9.140625" style="394" customWidth="1"/>
    <col min="11293" max="11293" width="10.140625" style="394" bestFit="1" customWidth="1"/>
    <col min="11294" max="11520" width="11.42578125" style="394"/>
    <col min="11521" max="11521" width="253" style="394" customWidth="1"/>
    <col min="11522" max="11522" width="39.42578125" style="394" customWidth="1"/>
    <col min="11523" max="11523" width="48.7109375" style="394" customWidth="1"/>
    <col min="11524" max="11524" width="41.140625" style="394" customWidth="1"/>
    <col min="11525" max="11525" width="48.7109375" style="394" customWidth="1"/>
    <col min="11526" max="11526" width="51.140625" style="394" customWidth="1"/>
    <col min="11527" max="11527" width="48.7109375" style="394" customWidth="1"/>
    <col min="11528" max="11528" width="64" style="394" customWidth="1"/>
    <col min="11529" max="11529" width="42.42578125" style="394" customWidth="1"/>
    <col min="11530" max="11530" width="39.42578125" style="394" customWidth="1"/>
    <col min="11531" max="11531" width="48.7109375" style="394" customWidth="1"/>
    <col min="11532" max="11532" width="41.140625" style="394" customWidth="1"/>
    <col min="11533" max="11533" width="48.7109375" style="394" customWidth="1"/>
    <col min="11534" max="11534" width="51.140625" style="394" customWidth="1"/>
    <col min="11535" max="11535" width="48.7109375" style="394" customWidth="1"/>
    <col min="11536" max="11536" width="64" style="394" customWidth="1"/>
    <col min="11537" max="11537" width="42.42578125" style="394" customWidth="1"/>
    <col min="11538" max="11538" width="6.5703125" style="394" customWidth="1"/>
    <col min="11539" max="11544" width="9.140625" style="394" customWidth="1"/>
    <col min="11545" max="11545" width="11.28515625" style="394" bestFit="1" customWidth="1"/>
    <col min="11546" max="11546" width="10.140625" style="394" bestFit="1" customWidth="1"/>
    <col min="11547" max="11548" width="9.140625" style="394" customWidth="1"/>
    <col min="11549" max="11549" width="10.140625" style="394" bestFit="1" customWidth="1"/>
    <col min="11550" max="11776" width="11.42578125" style="394"/>
    <col min="11777" max="11777" width="253" style="394" customWidth="1"/>
    <col min="11778" max="11778" width="39.42578125" style="394" customWidth="1"/>
    <col min="11779" max="11779" width="48.7109375" style="394" customWidth="1"/>
    <col min="11780" max="11780" width="41.140625" style="394" customWidth="1"/>
    <col min="11781" max="11781" width="48.7109375" style="394" customWidth="1"/>
    <col min="11782" max="11782" width="51.140625" style="394" customWidth="1"/>
    <col min="11783" max="11783" width="48.7109375" style="394" customWidth="1"/>
    <col min="11784" max="11784" width="64" style="394" customWidth="1"/>
    <col min="11785" max="11785" width="42.42578125" style="394" customWidth="1"/>
    <col min="11786" max="11786" width="39.42578125" style="394" customWidth="1"/>
    <col min="11787" max="11787" width="48.7109375" style="394" customWidth="1"/>
    <col min="11788" max="11788" width="41.140625" style="394" customWidth="1"/>
    <col min="11789" max="11789" width="48.7109375" style="394" customWidth="1"/>
    <col min="11790" max="11790" width="51.140625" style="394" customWidth="1"/>
    <col min="11791" max="11791" width="48.7109375" style="394" customWidth="1"/>
    <col min="11792" max="11792" width="64" style="394" customWidth="1"/>
    <col min="11793" max="11793" width="42.42578125" style="394" customWidth="1"/>
    <col min="11794" max="11794" width="6.5703125" style="394" customWidth="1"/>
    <col min="11795" max="11800" width="9.140625" style="394" customWidth="1"/>
    <col min="11801" max="11801" width="11.28515625" style="394" bestFit="1" customWidth="1"/>
    <col min="11802" max="11802" width="10.140625" style="394" bestFit="1" customWidth="1"/>
    <col min="11803" max="11804" width="9.140625" style="394" customWidth="1"/>
    <col min="11805" max="11805" width="10.140625" style="394" bestFit="1" customWidth="1"/>
    <col min="11806" max="12032" width="11.42578125" style="394"/>
    <col min="12033" max="12033" width="253" style="394" customWidth="1"/>
    <col min="12034" max="12034" width="39.42578125" style="394" customWidth="1"/>
    <col min="12035" max="12035" width="48.7109375" style="394" customWidth="1"/>
    <col min="12036" max="12036" width="41.140625" style="394" customWidth="1"/>
    <col min="12037" max="12037" width="48.7109375" style="394" customWidth="1"/>
    <col min="12038" max="12038" width="51.140625" style="394" customWidth="1"/>
    <col min="12039" max="12039" width="48.7109375" style="394" customWidth="1"/>
    <col min="12040" max="12040" width="64" style="394" customWidth="1"/>
    <col min="12041" max="12041" width="42.42578125" style="394" customWidth="1"/>
    <col min="12042" max="12042" width="39.42578125" style="394" customWidth="1"/>
    <col min="12043" max="12043" width="48.7109375" style="394" customWidth="1"/>
    <col min="12044" max="12044" width="41.140625" style="394" customWidth="1"/>
    <col min="12045" max="12045" width="48.7109375" style="394" customWidth="1"/>
    <col min="12046" max="12046" width="51.140625" style="394" customWidth="1"/>
    <col min="12047" max="12047" width="48.7109375" style="394" customWidth="1"/>
    <col min="12048" max="12048" width="64" style="394" customWidth="1"/>
    <col min="12049" max="12049" width="42.42578125" style="394" customWidth="1"/>
    <col min="12050" max="12050" width="6.5703125" style="394" customWidth="1"/>
    <col min="12051" max="12056" width="9.140625" style="394" customWidth="1"/>
    <col min="12057" max="12057" width="11.28515625" style="394" bestFit="1" customWidth="1"/>
    <col min="12058" max="12058" width="10.140625" style="394" bestFit="1" customWidth="1"/>
    <col min="12059" max="12060" width="9.140625" style="394" customWidth="1"/>
    <col min="12061" max="12061" width="10.140625" style="394" bestFit="1" customWidth="1"/>
    <col min="12062" max="12288" width="11.42578125" style="394"/>
    <col min="12289" max="12289" width="253" style="394" customWidth="1"/>
    <col min="12290" max="12290" width="39.42578125" style="394" customWidth="1"/>
    <col min="12291" max="12291" width="48.7109375" style="394" customWidth="1"/>
    <col min="12292" max="12292" width="41.140625" style="394" customWidth="1"/>
    <col min="12293" max="12293" width="48.7109375" style="394" customWidth="1"/>
    <col min="12294" max="12294" width="51.140625" style="394" customWidth="1"/>
    <col min="12295" max="12295" width="48.7109375" style="394" customWidth="1"/>
    <col min="12296" max="12296" width="64" style="394" customWidth="1"/>
    <col min="12297" max="12297" width="42.42578125" style="394" customWidth="1"/>
    <col min="12298" max="12298" width="39.42578125" style="394" customWidth="1"/>
    <col min="12299" max="12299" width="48.7109375" style="394" customWidth="1"/>
    <col min="12300" max="12300" width="41.140625" style="394" customWidth="1"/>
    <col min="12301" max="12301" width="48.7109375" style="394" customWidth="1"/>
    <col min="12302" max="12302" width="51.140625" style="394" customWidth="1"/>
    <col min="12303" max="12303" width="48.7109375" style="394" customWidth="1"/>
    <col min="12304" max="12304" width="64" style="394" customWidth="1"/>
    <col min="12305" max="12305" width="42.42578125" style="394" customWidth="1"/>
    <col min="12306" max="12306" width="6.5703125" style="394" customWidth="1"/>
    <col min="12307" max="12312" width="9.140625" style="394" customWidth="1"/>
    <col min="12313" max="12313" width="11.28515625" style="394" bestFit="1" customWidth="1"/>
    <col min="12314" max="12314" width="10.140625" style="394" bestFit="1" customWidth="1"/>
    <col min="12315" max="12316" width="9.140625" style="394" customWidth="1"/>
    <col min="12317" max="12317" width="10.140625" style="394" bestFit="1" customWidth="1"/>
    <col min="12318" max="12544" width="11.42578125" style="394"/>
    <col min="12545" max="12545" width="253" style="394" customWidth="1"/>
    <col min="12546" max="12546" width="39.42578125" style="394" customWidth="1"/>
    <col min="12547" max="12547" width="48.7109375" style="394" customWidth="1"/>
    <col min="12548" max="12548" width="41.140625" style="394" customWidth="1"/>
    <col min="12549" max="12549" width="48.7109375" style="394" customWidth="1"/>
    <col min="12550" max="12550" width="51.140625" style="394" customWidth="1"/>
    <col min="12551" max="12551" width="48.7109375" style="394" customWidth="1"/>
    <col min="12552" max="12552" width="64" style="394" customWidth="1"/>
    <col min="12553" max="12553" width="42.42578125" style="394" customWidth="1"/>
    <col min="12554" max="12554" width="39.42578125" style="394" customWidth="1"/>
    <col min="12555" max="12555" width="48.7109375" style="394" customWidth="1"/>
    <col min="12556" max="12556" width="41.140625" style="394" customWidth="1"/>
    <col min="12557" max="12557" width="48.7109375" style="394" customWidth="1"/>
    <col min="12558" max="12558" width="51.140625" style="394" customWidth="1"/>
    <col min="12559" max="12559" width="48.7109375" style="394" customWidth="1"/>
    <col min="12560" max="12560" width="64" style="394" customWidth="1"/>
    <col min="12561" max="12561" width="42.42578125" style="394" customWidth="1"/>
    <col min="12562" max="12562" width="6.5703125" style="394" customWidth="1"/>
    <col min="12563" max="12568" width="9.140625" style="394" customWidth="1"/>
    <col min="12569" max="12569" width="11.28515625" style="394" bestFit="1" customWidth="1"/>
    <col min="12570" max="12570" width="10.140625" style="394" bestFit="1" customWidth="1"/>
    <col min="12571" max="12572" width="9.140625" style="394" customWidth="1"/>
    <col min="12573" max="12573" width="10.140625" style="394" bestFit="1" customWidth="1"/>
    <col min="12574" max="12800" width="11.42578125" style="394"/>
    <col min="12801" max="12801" width="253" style="394" customWidth="1"/>
    <col min="12802" max="12802" width="39.42578125" style="394" customWidth="1"/>
    <col min="12803" max="12803" width="48.7109375" style="394" customWidth="1"/>
    <col min="12804" max="12804" width="41.140625" style="394" customWidth="1"/>
    <col min="12805" max="12805" width="48.7109375" style="394" customWidth="1"/>
    <col min="12806" max="12806" width="51.140625" style="394" customWidth="1"/>
    <col min="12807" max="12807" width="48.7109375" style="394" customWidth="1"/>
    <col min="12808" max="12808" width="64" style="394" customWidth="1"/>
    <col min="12809" max="12809" width="42.42578125" style="394" customWidth="1"/>
    <col min="12810" max="12810" width="39.42578125" style="394" customWidth="1"/>
    <col min="12811" max="12811" width="48.7109375" style="394" customWidth="1"/>
    <col min="12812" max="12812" width="41.140625" style="394" customWidth="1"/>
    <col min="12813" max="12813" width="48.7109375" style="394" customWidth="1"/>
    <col min="12814" max="12814" width="51.140625" style="394" customWidth="1"/>
    <col min="12815" max="12815" width="48.7109375" style="394" customWidth="1"/>
    <col min="12816" max="12816" width="64" style="394" customWidth="1"/>
    <col min="12817" max="12817" width="42.42578125" style="394" customWidth="1"/>
    <col min="12818" max="12818" width="6.5703125" style="394" customWidth="1"/>
    <col min="12819" max="12824" width="9.140625" style="394" customWidth="1"/>
    <col min="12825" max="12825" width="11.28515625" style="394" bestFit="1" customWidth="1"/>
    <col min="12826" max="12826" width="10.140625" style="394" bestFit="1" customWidth="1"/>
    <col min="12827" max="12828" width="9.140625" style="394" customWidth="1"/>
    <col min="12829" max="12829" width="10.140625" style="394" bestFit="1" customWidth="1"/>
    <col min="12830" max="13056" width="11.42578125" style="394"/>
    <col min="13057" max="13057" width="253" style="394" customWidth="1"/>
    <col min="13058" max="13058" width="39.42578125" style="394" customWidth="1"/>
    <col min="13059" max="13059" width="48.7109375" style="394" customWidth="1"/>
    <col min="13060" max="13060" width="41.140625" style="394" customWidth="1"/>
    <col min="13061" max="13061" width="48.7109375" style="394" customWidth="1"/>
    <col min="13062" max="13062" width="51.140625" style="394" customWidth="1"/>
    <col min="13063" max="13063" width="48.7109375" style="394" customWidth="1"/>
    <col min="13064" max="13064" width="64" style="394" customWidth="1"/>
    <col min="13065" max="13065" width="42.42578125" style="394" customWidth="1"/>
    <col min="13066" max="13066" width="39.42578125" style="394" customWidth="1"/>
    <col min="13067" max="13067" width="48.7109375" style="394" customWidth="1"/>
    <col min="13068" max="13068" width="41.140625" style="394" customWidth="1"/>
    <col min="13069" max="13069" width="48.7109375" style="394" customWidth="1"/>
    <col min="13070" max="13070" width="51.140625" style="394" customWidth="1"/>
    <col min="13071" max="13071" width="48.7109375" style="394" customWidth="1"/>
    <col min="13072" max="13072" width="64" style="394" customWidth="1"/>
    <col min="13073" max="13073" width="42.42578125" style="394" customWidth="1"/>
    <col min="13074" max="13074" width="6.5703125" style="394" customWidth="1"/>
    <col min="13075" max="13080" width="9.140625" style="394" customWidth="1"/>
    <col min="13081" max="13081" width="11.28515625" style="394" bestFit="1" customWidth="1"/>
    <col min="13082" max="13082" width="10.140625" style="394" bestFit="1" customWidth="1"/>
    <col min="13083" max="13084" width="9.140625" style="394" customWidth="1"/>
    <col min="13085" max="13085" width="10.140625" style="394" bestFit="1" customWidth="1"/>
    <col min="13086" max="13312" width="11.42578125" style="394"/>
    <col min="13313" max="13313" width="253" style="394" customWidth="1"/>
    <col min="13314" max="13314" width="39.42578125" style="394" customWidth="1"/>
    <col min="13315" max="13315" width="48.7109375" style="394" customWidth="1"/>
    <col min="13316" max="13316" width="41.140625" style="394" customWidth="1"/>
    <col min="13317" max="13317" width="48.7109375" style="394" customWidth="1"/>
    <col min="13318" max="13318" width="51.140625" style="394" customWidth="1"/>
    <col min="13319" max="13319" width="48.7109375" style="394" customWidth="1"/>
    <col min="13320" max="13320" width="64" style="394" customWidth="1"/>
    <col min="13321" max="13321" width="42.42578125" style="394" customWidth="1"/>
    <col min="13322" max="13322" width="39.42578125" style="394" customWidth="1"/>
    <col min="13323" max="13323" width="48.7109375" style="394" customWidth="1"/>
    <col min="13324" max="13324" width="41.140625" style="394" customWidth="1"/>
    <col min="13325" max="13325" width="48.7109375" style="394" customWidth="1"/>
    <col min="13326" max="13326" width="51.140625" style="394" customWidth="1"/>
    <col min="13327" max="13327" width="48.7109375" style="394" customWidth="1"/>
    <col min="13328" max="13328" width="64" style="394" customWidth="1"/>
    <col min="13329" max="13329" width="42.42578125" style="394" customWidth="1"/>
    <col min="13330" max="13330" width="6.5703125" style="394" customWidth="1"/>
    <col min="13331" max="13336" width="9.140625" style="394" customWidth="1"/>
    <col min="13337" max="13337" width="11.28515625" style="394" bestFit="1" customWidth="1"/>
    <col min="13338" max="13338" width="10.140625" style="394" bestFit="1" customWidth="1"/>
    <col min="13339" max="13340" width="9.140625" style="394" customWidth="1"/>
    <col min="13341" max="13341" width="10.140625" style="394" bestFit="1" customWidth="1"/>
    <col min="13342" max="13568" width="11.42578125" style="394"/>
    <col min="13569" max="13569" width="253" style="394" customWidth="1"/>
    <col min="13570" max="13570" width="39.42578125" style="394" customWidth="1"/>
    <col min="13571" max="13571" width="48.7109375" style="394" customWidth="1"/>
    <col min="13572" max="13572" width="41.140625" style="394" customWidth="1"/>
    <col min="13573" max="13573" width="48.7109375" style="394" customWidth="1"/>
    <col min="13574" max="13574" width="51.140625" style="394" customWidth="1"/>
    <col min="13575" max="13575" width="48.7109375" style="394" customWidth="1"/>
    <col min="13576" max="13576" width="64" style="394" customWidth="1"/>
    <col min="13577" max="13577" width="42.42578125" style="394" customWidth="1"/>
    <col min="13578" max="13578" width="39.42578125" style="394" customWidth="1"/>
    <col min="13579" max="13579" width="48.7109375" style="394" customWidth="1"/>
    <col min="13580" max="13580" width="41.140625" style="394" customWidth="1"/>
    <col min="13581" max="13581" width="48.7109375" style="394" customWidth="1"/>
    <col min="13582" max="13582" width="51.140625" style="394" customWidth="1"/>
    <col min="13583" max="13583" width="48.7109375" style="394" customWidth="1"/>
    <col min="13584" max="13584" width="64" style="394" customWidth="1"/>
    <col min="13585" max="13585" width="42.42578125" style="394" customWidth="1"/>
    <col min="13586" max="13586" width="6.5703125" style="394" customWidth="1"/>
    <col min="13587" max="13592" width="9.140625" style="394" customWidth="1"/>
    <col min="13593" max="13593" width="11.28515625" style="394" bestFit="1" customWidth="1"/>
    <col min="13594" max="13594" width="10.140625" style="394" bestFit="1" customWidth="1"/>
    <col min="13595" max="13596" width="9.140625" style="394" customWidth="1"/>
    <col min="13597" max="13597" width="10.140625" style="394" bestFit="1" customWidth="1"/>
    <col min="13598" max="13824" width="11.42578125" style="394"/>
    <col min="13825" max="13825" width="253" style="394" customWidth="1"/>
    <col min="13826" max="13826" width="39.42578125" style="394" customWidth="1"/>
    <col min="13827" max="13827" width="48.7109375" style="394" customWidth="1"/>
    <col min="13828" max="13828" width="41.140625" style="394" customWidth="1"/>
    <col min="13829" max="13829" width="48.7109375" style="394" customWidth="1"/>
    <col min="13830" max="13830" width="51.140625" style="394" customWidth="1"/>
    <col min="13831" max="13831" width="48.7109375" style="394" customWidth="1"/>
    <col min="13832" max="13832" width="64" style="394" customWidth="1"/>
    <col min="13833" max="13833" width="42.42578125" style="394" customWidth="1"/>
    <col min="13834" max="13834" width="39.42578125" style="394" customWidth="1"/>
    <col min="13835" max="13835" width="48.7109375" style="394" customWidth="1"/>
    <col min="13836" max="13836" width="41.140625" style="394" customWidth="1"/>
    <col min="13837" max="13837" width="48.7109375" style="394" customWidth="1"/>
    <col min="13838" max="13838" width="51.140625" style="394" customWidth="1"/>
    <col min="13839" max="13839" width="48.7109375" style="394" customWidth="1"/>
    <col min="13840" max="13840" width="64" style="394" customWidth="1"/>
    <col min="13841" max="13841" width="42.42578125" style="394" customWidth="1"/>
    <col min="13842" max="13842" width="6.5703125" style="394" customWidth="1"/>
    <col min="13843" max="13848" width="9.140625" style="394" customWidth="1"/>
    <col min="13849" max="13849" width="11.28515625" style="394" bestFit="1" customWidth="1"/>
    <col min="13850" max="13850" width="10.140625" style="394" bestFit="1" customWidth="1"/>
    <col min="13851" max="13852" width="9.140625" style="394" customWidth="1"/>
    <col min="13853" max="13853" width="10.140625" style="394" bestFit="1" customWidth="1"/>
    <col min="13854" max="14080" width="11.42578125" style="394"/>
    <col min="14081" max="14081" width="253" style="394" customWidth="1"/>
    <col min="14082" max="14082" width="39.42578125" style="394" customWidth="1"/>
    <col min="14083" max="14083" width="48.7109375" style="394" customWidth="1"/>
    <col min="14084" max="14084" width="41.140625" style="394" customWidth="1"/>
    <col min="14085" max="14085" width="48.7109375" style="394" customWidth="1"/>
    <col min="14086" max="14086" width="51.140625" style="394" customWidth="1"/>
    <col min="14087" max="14087" width="48.7109375" style="394" customWidth="1"/>
    <col min="14088" max="14088" width="64" style="394" customWidth="1"/>
    <col min="14089" max="14089" width="42.42578125" style="394" customWidth="1"/>
    <col min="14090" max="14090" width="39.42578125" style="394" customWidth="1"/>
    <col min="14091" max="14091" width="48.7109375" style="394" customWidth="1"/>
    <col min="14092" max="14092" width="41.140625" style="394" customWidth="1"/>
    <col min="14093" max="14093" width="48.7109375" style="394" customWidth="1"/>
    <col min="14094" max="14094" width="51.140625" style="394" customWidth="1"/>
    <col min="14095" max="14095" width="48.7109375" style="394" customWidth="1"/>
    <col min="14096" max="14096" width="64" style="394" customWidth="1"/>
    <col min="14097" max="14097" width="42.42578125" style="394" customWidth="1"/>
    <col min="14098" max="14098" width="6.5703125" style="394" customWidth="1"/>
    <col min="14099" max="14104" width="9.140625" style="394" customWidth="1"/>
    <col min="14105" max="14105" width="11.28515625" style="394" bestFit="1" customWidth="1"/>
    <col min="14106" max="14106" width="10.140625" style="394" bestFit="1" customWidth="1"/>
    <col min="14107" max="14108" width="9.140625" style="394" customWidth="1"/>
    <col min="14109" max="14109" width="10.140625" style="394" bestFit="1" customWidth="1"/>
    <col min="14110" max="14336" width="11.42578125" style="394"/>
    <col min="14337" max="14337" width="253" style="394" customWidth="1"/>
    <col min="14338" max="14338" width="39.42578125" style="394" customWidth="1"/>
    <col min="14339" max="14339" width="48.7109375" style="394" customWidth="1"/>
    <col min="14340" max="14340" width="41.140625" style="394" customWidth="1"/>
    <col min="14341" max="14341" width="48.7109375" style="394" customWidth="1"/>
    <col min="14342" max="14342" width="51.140625" style="394" customWidth="1"/>
    <col min="14343" max="14343" width="48.7109375" style="394" customWidth="1"/>
    <col min="14344" max="14344" width="64" style="394" customWidth="1"/>
    <col min="14345" max="14345" width="42.42578125" style="394" customWidth="1"/>
    <col min="14346" max="14346" width="39.42578125" style="394" customWidth="1"/>
    <col min="14347" max="14347" width="48.7109375" style="394" customWidth="1"/>
    <col min="14348" max="14348" width="41.140625" style="394" customWidth="1"/>
    <col min="14349" max="14349" width="48.7109375" style="394" customWidth="1"/>
    <col min="14350" max="14350" width="51.140625" style="394" customWidth="1"/>
    <col min="14351" max="14351" width="48.7109375" style="394" customWidth="1"/>
    <col min="14352" max="14352" width="64" style="394" customWidth="1"/>
    <col min="14353" max="14353" width="42.42578125" style="394" customWidth="1"/>
    <col min="14354" max="14354" width="6.5703125" style="394" customWidth="1"/>
    <col min="14355" max="14360" width="9.140625" style="394" customWidth="1"/>
    <col min="14361" max="14361" width="11.28515625" style="394" bestFit="1" customWidth="1"/>
    <col min="14362" max="14362" width="10.140625" style="394" bestFit="1" customWidth="1"/>
    <col min="14363" max="14364" width="9.140625" style="394" customWidth="1"/>
    <col min="14365" max="14365" width="10.140625" style="394" bestFit="1" customWidth="1"/>
    <col min="14366" max="14592" width="11.42578125" style="394"/>
    <col min="14593" max="14593" width="253" style="394" customWidth="1"/>
    <col min="14594" max="14594" width="39.42578125" style="394" customWidth="1"/>
    <col min="14595" max="14595" width="48.7109375" style="394" customWidth="1"/>
    <col min="14596" max="14596" width="41.140625" style="394" customWidth="1"/>
    <col min="14597" max="14597" width="48.7109375" style="394" customWidth="1"/>
    <col min="14598" max="14598" width="51.140625" style="394" customWidth="1"/>
    <col min="14599" max="14599" width="48.7109375" style="394" customWidth="1"/>
    <col min="14600" max="14600" width="64" style="394" customWidth="1"/>
    <col min="14601" max="14601" width="42.42578125" style="394" customWidth="1"/>
    <col min="14602" max="14602" width="39.42578125" style="394" customWidth="1"/>
    <col min="14603" max="14603" width="48.7109375" style="394" customWidth="1"/>
    <col min="14604" max="14604" width="41.140625" style="394" customWidth="1"/>
    <col min="14605" max="14605" width="48.7109375" style="394" customWidth="1"/>
    <col min="14606" max="14606" width="51.140625" style="394" customWidth="1"/>
    <col min="14607" max="14607" width="48.7109375" style="394" customWidth="1"/>
    <col min="14608" max="14608" width="64" style="394" customWidth="1"/>
    <col min="14609" max="14609" width="42.42578125" style="394" customWidth="1"/>
    <col min="14610" max="14610" width="6.5703125" style="394" customWidth="1"/>
    <col min="14611" max="14616" width="9.140625" style="394" customWidth="1"/>
    <col min="14617" max="14617" width="11.28515625" style="394" bestFit="1" customWidth="1"/>
    <col min="14618" max="14618" width="10.140625" style="394" bestFit="1" customWidth="1"/>
    <col min="14619" max="14620" width="9.140625" style="394" customWidth="1"/>
    <col min="14621" max="14621" width="10.140625" style="394" bestFit="1" customWidth="1"/>
    <col min="14622" max="14848" width="11.42578125" style="394"/>
    <col min="14849" max="14849" width="253" style="394" customWidth="1"/>
    <col min="14850" max="14850" width="39.42578125" style="394" customWidth="1"/>
    <col min="14851" max="14851" width="48.7109375" style="394" customWidth="1"/>
    <col min="14852" max="14852" width="41.140625" style="394" customWidth="1"/>
    <col min="14853" max="14853" width="48.7109375" style="394" customWidth="1"/>
    <col min="14854" max="14854" width="51.140625" style="394" customWidth="1"/>
    <col min="14855" max="14855" width="48.7109375" style="394" customWidth="1"/>
    <col min="14856" max="14856" width="64" style="394" customWidth="1"/>
    <col min="14857" max="14857" width="42.42578125" style="394" customWidth="1"/>
    <col min="14858" max="14858" width="39.42578125" style="394" customWidth="1"/>
    <col min="14859" max="14859" width="48.7109375" style="394" customWidth="1"/>
    <col min="14860" max="14860" width="41.140625" style="394" customWidth="1"/>
    <col min="14861" max="14861" width="48.7109375" style="394" customWidth="1"/>
    <col min="14862" max="14862" width="51.140625" style="394" customWidth="1"/>
    <col min="14863" max="14863" width="48.7109375" style="394" customWidth="1"/>
    <col min="14864" max="14864" width="64" style="394" customWidth="1"/>
    <col min="14865" max="14865" width="42.42578125" style="394" customWidth="1"/>
    <col min="14866" max="14866" width="6.5703125" style="394" customWidth="1"/>
    <col min="14867" max="14872" width="9.140625" style="394" customWidth="1"/>
    <col min="14873" max="14873" width="11.28515625" style="394" bestFit="1" customWidth="1"/>
    <col min="14874" max="14874" width="10.140625" style="394" bestFit="1" customWidth="1"/>
    <col min="14875" max="14876" width="9.140625" style="394" customWidth="1"/>
    <col min="14877" max="14877" width="10.140625" style="394" bestFit="1" customWidth="1"/>
    <col min="14878" max="15104" width="11.42578125" style="394"/>
    <col min="15105" max="15105" width="253" style="394" customWidth="1"/>
    <col min="15106" max="15106" width="39.42578125" style="394" customWidth="1"/>
    <col min="15107" max="15107" width="48.7109375" style="394" customWidth="1"/>
    <col min="15108" max="15108" width="41.140625" style="394" customWidth="1"/>
    <col min="15109" max="15109" width="48.7109375" style="394" customWidth="1"/>
    <col min="15110" max="15110" width="51.140625" style="394" customWidth="1"/>
    <col min="15111" max="15111" width="48.7109375" style="394" customWidth="1"/>
    <col min="15112" max="15112" width="64" style="394" customWidth="1"/>
    <col min="15113" max="15113" width="42.42578125" style="394" customWidth="1"/>
    <col min="15114" max="15114" width="39.42578125" style="394" customWidth="1"/>
    <col min="15115" max="15115" width="48.7109375" style="394" customWidth="1"/>
    <col min="15116" max="15116" width="41.140625" style="394" customWidth="1"/>
    <col min="15117" max="15117" width="48.7109375" style="394" customWidth="1"/>
    <col min="15118" max="15118" width="51.140625" style="394" customWidth="1"/>
    <col min="15119" max="15119" width="48.7109375" style="394" customWidth="1"/>
    <col min="15120" max="15120" width="64" style="394" customWidth="1"/>
    <col min="15121" max="15121" width="42.42578125" style="394" customWidth="1"/>
    <col min="15122" max="15122" width="6.5703125" style="394" customWidth="1"/>
    <col min="15123" max="15128" width="9.140625" style="394" customWidth="1"/>
    <col min="15129" max="15129" width="11.28515625" style="394" bestFit="1" customWidth="1"/>
    <col min="15130" max="15130" width="10.140625" style="394" bestFit="1" customWidth="1"/>
    <col min="15131" max="15132" width="9.140625" style="394" customWidth="1"/>
    <col min="15133" max="15133" width="10.140625" style="394" bestFit="1" customWidth="1"/>
    <col min="15134" max="15360" width="11.42578125" style="394"/>
    <col min="15361" max="15361" width="253" style="394" customWidth="1"/>
    <col min="15362" max="15362" width="39.42578125" style="394" customWidth="1"/>
    <col min="15363" max="15363" width="48.7109375" style="394" customWidth="1"/>
    <col min="15364" max="15364" width="41.140625" style="394" customWidth="1"/>
    <col min="15365" max="15365" width="48.7109375" style="394" customWidth="1"/>
    <col min="15366" max="15366" width="51.140625" style="394" customWidth="1"/>
    <col min="15367" max="15367" width="48.7109375" style="394" customWidth="1"/>
    <col min="15368" max="15368" width="64" style="394" customWidth="1"/>
    <col min="15369" max="15369" width="42.42578125" style="394" customWidth="1"/>
    <col min="15370" max="15370" width="39.42578125" style="394" customWidth="1"/>
    <col min="15371" max="15371" width="48.7109375" style="394" customWidth="1"/>
    <col min="15372" max="15372" width="41.140625" style="394" customWidth="1"/>
    <col min="15373" max="15373" width="48.7109375" style="394" customWidth="1"/>
    <col min="15374" max="15374" width="51.140625" style="394" customWidth="1"/>
    <col min="15375" max="15375" width="48.7109375" style="394" customWidth="1"/>
    <col min="15376" max="15376" width="64" style="394" customWidth="1"/>
    <col min="15377" max="15377" width="42.42578125" style="394" customWidth="1"/>
    <col min="15378" max="15378" width="6.5703125" style="394" customWidth="1"/>
    <col min="15379" max="15384" width="9.140625" style="394" customWidth="1"/>
    <col min="15385" max="15385" width="11.28515625" style="394" bestFit="1" customWidth="1"/>
    <col min="15386" max="15386" width="10.140625" style="394" bestFit="1" customWidth="1"/>
    <col min="15387" max="15388" width="9.140625" style="394" customWidth="1"/>
    <col min="15389" max="15389" width="10.140625" style="394" bestFit="1" customWidth="1"/>
    <col min="15390" max="15616" width="11.42578125" style="394"/>
    <col min="15617" max="15617" width="253" style="394" customWidth="1"/>
    <col min="15618" max="15618" width="39.42578125" style="394" customWidth="1"/>
    <col min="15619" max="15619" width="48.7109375" style="394" customWidth="1"/>
    <col min="15620" max="15620" width="41.140625" style="394" customWidth="1"/>
    <col min="15621" max="15621" width="48.7109375" style="394" customWidth="1"/>
    <col min="15622" max="15622" width="51.140625" style="394" customWidth="1"/>
    <col min="15623" max="15623" width="48.7109375" style="394" customWidth="1"/>
    <col min="15624" max="15624" width="64" style="394" customWidth="1"/>
    <col min="15625" max="15625" width="42.42578125" style="394" customWidth="1"/>
    <col min="15626" max="15626" width="39.42578125" style="394" customWidth="1"/>
    <col min="15627" max="15627" width="48.7109375" style="394" customWidth="1"/>
    <col min="15628" max="15628" width="41.140625" style="394" customWidth="1"/>
    <col min="15629" max="15629" width="48.7109375" style="394" customWidth="1"/>
    <col min="15630" max="15630" width="51.140625" style="394" customWidth="1"/>
    <col min="15631" max="15631" width="48.7109375" style="394" customWidth="1"/>
    <col min="15632" max="15632" width="64" style="394" customWidth="1"/>
    <col min="15633" max="15633" width="42.42578125" style="394" customWidth="1"/>
    <col min="15634" max="15634" width="6.5703125" style="394" customWidth="1"/>
    <col min="15635" max="15640" width="9.140625" style="394" customWidth="1"/>
    <col min="15641" max="15641" width="11.28515625" style="394" bestFit="1" customWidth="1"/>
    <col min="15642" max="15642" width="10.140625" style="394" bestFit="1" customWidth="1"/>
    <col min="15643" max="15644" width="9.140625" style="394" customWidth="1"/>
    <col min="15645" max="15645" width="10.140625" style="394" bestFit="1" customWidth="1"/>
    <col min="15646" max="15872" width="11.42578125" style="394"/>
    <col min="15873" max="15873" width="253" style="394" customWidth="1"/>
    <col min="15874" max="15874" width="39.42578125" style="394" customWidth="1"/>
    <col min="15875" max="15875" width="48.7109375" style="394" customWidth="1"/>
    <col min="15876" max="15876" width="41.140625" style="394" customWidth="1"/>
    <col min="15877" max="15877" width="48.7109375" style="394" customWidth="1"/>
    <col min="15878" max="15878" width="51.140625" style="394" customWidth="1"/>
    <col min="15879" max="15879" width="48.7109375" style="394" customWidth="1"/>
    <col min="15880" max="15880" width="64" style="394" customWidth="1"/>
    <col min="15881" max="15881" width="42.42578125" style="394" customWidth="1"/>
    <col min="15882" max="15882" width="39.42578125" style="394" customWidth="1"/>
    <col min="15883" max="15883" width="48.7109375" style="394" customWidth="1"/>
    <col min="15884" max="15884" width="41.140625" style="394" customWidth="1"/>
    <col min="15885" max="15885" width="48.7109375" style="394" customWidth="1"/>
    <col min="15886" max="15886" width="51.140625" style="394" customWidth="1"/>
    <col min="15887" max="15887" width="48.7109375" style="394" customWidth="1"/>
    <col min="15888" max="15888" width="64" style="394" customWidth="1"/>
    <col min="15889" max="15889" width="42.42578125" style="394" customWidth="1"/>
    <col min="15890" max="15890" width="6.5703125" style="394" customWidth="1"/>
    <col min="15891" max="15896" width="9.140625" style="394" customWidth="1"/>
    <col min="15897" max="15897" width="11.28515625" style="394" bestFit="1" customWidth="1"/>
    <col min="15898" max="15898" width="10.140625" style="394" bestFit="1" customWidth="1"/>
    <col min="15899" max="15900" width="9.140625" style="394" customWidth="1"/>
    <col min="15901" max="15901" width="10.140625" style="394" bestFit="1" customWidth="1"/>
    <col min="15902" max="16128" width="11.42578125" style="394"/>
    <col min="16129" max="16129" width="253" style="394" customWidth="1"/>
    <col min="16130" max="16130" width="39.42578125" style="394" customWidth="1"/>
    <col min="16131" max="16131" width="48.7109375" style="394" customWidth="1"/>
    <col min="16132" max="16132" width="41.140625" style="394" customWidth="1"/>
    <col min="16133" max="16133" width="48.7109375" style="394" customWidth="1"/>
    <col min="16134" max="16134" width="51.140625" style="394" customWidth="1"/>
    <col min="16135" max="16135" width="48.7109375" style="394" customWidth="1"/>
    <col min="16136" max="16136" width="64" style="394" customWidth="1"/>
    <col min="16137" max="16137" width="42.42578125" style="394" customWidth="1"/>
    <col min="16138" max="16138" width="39.42578125" style="394" customWidth="1"/>
    <col min="16139" max="16139" width="48.7109375" style="394" customWidth="1"/>
    <col min="16140" max="16140" width="41.140625" style="394" customWidth="1"/>
    <col min="16141" max="16141" width="48.7109375" style="394" customWidth="1"/>
    <col min="16142" max="16142" width="51.140625" style="394" customWidth="1"/>
    <col min="16143" max="16143" width="48.7109375" style="394" customWidth="1"/>
    <col min="16144" max="16144" width="64" style="394" customWidth="1"/>
    <col min="16145" max="16145" width="42.42578125" style="394" customWidth="1"/>
    <col min="16146" max="16146" width="6.5703125" style="394" customWidth="1"/>
    <col min="16147" max="16152" width="9.140625" style="394" customWidth="1"/>
    <col min="16153" max="16153" width="11.28515625" style="394" bestFit="1" customWidth="1"/>
    <col min="16154" max="16154" width="10.140625" style="394" bestFit="1" customWidth="1"/>
    <col min="16155" max="16156" width="9.140625" style="394" customWidth="1"/>
    <col min="16157" max="16157" width="10.140625" style="394" bestFit="1" customWidth="1"/>
    <col min="16158" max="16384" width="11.42578125" style="394"/>
  </cols>
  <sheetData>
    <row r="1" spans="1:26" s="1" customFormat="1" ht="5.25" hidden="1" customHeight="1">
      <c r="A1" s="104"/>
      <c r="B1" s="105"/>
      <c r="C1" s="201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02"/>
    </row>
    <row r="2" spans="1:26" s="2" customFormat="1" ht="145.5" customHeight="1">
      <c r="A2" s="851" t="s">
        <v>569</v>
      </c>
      <c r="B2" s="851"/>
      <c r="C2" s="851"/>
      <c r="D2" s="851"/>
      <c r="E2" s="851"/>
      <c r="F2" s="851"/>
      <c r="G2" s="851"/>
      <c r="H2" s="851"/>
      <c r="I2" s="851"/>
      <c r="J2" s="851"/>
      <c r="K2" s="851"/>
      <c r="L2" s="851"/>
      <c r="M2" s="851"/>
      <c r="N2" s="851"/>
      <c r="O2" s="851"/>
      <c r="P2" s="851"/>
      <c r="Q2" s="851"/>
      <c r="R2" s="202"/>
    </row>
    <row r="3" spans="1:26" s="2" customFormat="1" ht="75" customHeight="1">
      <c r="A3" s="851" t="s">
        <v>169</v>
      </c>
      <c r="B3" s="851"/>
      <c r="C3" s="851"/>
      <c r="D3" s="851"/>
      <c r="E3" s="851"/>
      <c r="F3" s="851"/>
      <c r="G3" s="851"/>
      <c r="H3" s="851"/>
      <c r="I3" s="851"/>
      <c r="J3" s="851"/>
      <c r="K3" s="851"/>
      <c r="L3" s="851"/>
      <c r="M3" s="851"/>
      <c r="N3" s="851"/>
      <c r="O3" s="851"/>
      <c r="P3" s="851"/>
      <c r="Q3" s="851"/>
      <c r="R3" s="202"/>
    </row>
    <row r="4" spans="1:26" s="2" customFormat="1" ht="63" customHeight="1">
      <c r="A4" s="851" t="s">
        <v>852</v>
      </c>
      <c r="B4" s="851"/>
      <c r="C4" s="851"/>
      <c r="D4" s="851"/>
      <c r="E4" s="851"/>
      <c r="F4" s="851"/>
      <c r="G4" s="851"/>
      <c r="H4" s="851"/>
      <c r="I4" s="851"/>
      <c r="J4" s="851"/>
      <c r="K4" s="851"/>
      <c r="L4" s="851"/>
      <c r="M4" s="851"/>
      <c r="N4" s="851"/>
      <c r="O4" s="851"/>
      <c r="P4" s="851"/>
      <c r="Q4" s="851"/>
      <c r="R4" s="202"/>
    </row>
    <row r="5" spans="1:26" s="3" customFormat="1" ht="144.75" customHeight="1">
      <c r="A5" s="852" t="s">
        <v>764</v>
      </c>
      <c r="B5" s="852"/>
      <c r="C5" s="852"/>
      <c r="D5" s="852"/>
      <c r="E5" s="852"/>
      <c r="F5" s="852"/>
      <c r="G5" s="852"/>
      <c r="H5" s="852"/>
      <c r="I5" s="852"/>
      <c r="J5" s="852"/>
      <c r="K5" s="852"/>
      <c r="L5" s="852"/>
      <c r="M5" s="852"/>
      <c r="N5" s="852"/>
      <c r="O5" s="852"/>
      <c r="P5" s="852"/>
      <c r="Q5" s="852"/>
      <c r="R5" s="203"/>
    </row>
    <row r="6" spans="1:26" ht="6" customHeight="1"/>
    <row r="7" spans="1:26" ht="63.75" customHeight="1">
      <c r="A7" s="171"/>
      <c r="B7" s="172"/>
      <c r="C7" s="205"/>
      <c r="D7" s="173"/>
      <c r="E7" s="173"/>
      <c r="F7" s="172"/>
      <c r="G7" s="172"/>
      <c r="H7" s="172"/>
      <c r="I7" s="172"/>
      <c r="J7" s="172"/>
      <c r="K7" s="173"/>
      <c r="L7" s="172"/>
      <c r="M7" s="172"/>
      <c r="N7" s="173"/>
      <c r="O7" s="173"/>
      <c r="P7" s="172"/>
      <c r="Q7" s="173"/>
      <c r="R7" s="206"/>
    </row>
    <row r="8" spans="1:26" s="208" customFormat="1" ht="118.5" customHeight="1">
      <c r="A8" s="207"/>
      <c r="B8" s="853" t="s">
        <v>55</v>
      </c>
      <c r="C8" s="853"/>
      <c r="D8" s="853"/>
      <c r="E8" s="853"/>
      <c r="F8" s="853"/>
      <c r="G8" s="853"/>
      <c r="H8" s="853"/>
      <c r="I8" s="853"/>
      <c r="J8" s="853" t="s">
        <v>56</v>
      </c>
      <c r="K8" s="853"/>
      <c r="L8" s="853"/>
      <c r="M8" s="853"/>
      <c r="N8" s="853"/>
      <c r="O8" s="853"/>
      <c r="P8" s="853"/>
      <c r="Q8" s="853"/>
      <c r="R8" s="206"/>
      <c r="Y8" s="208">
        <v>1</v>
      </c>
      <c r="Z8" s="208">
        <v>1</v>
      </c>
    </row>
    <row r="9" spans="1:26" s="215" customFormat="1" ht="262.5" customHeight="1">
      <c r="A9" s="209"/>
      <c r="B9" s="209" t="s">
        <v>41</v>
      </c>
      <c r="C9" s="210" t="s">
        <v>170</v>
      </c>
      <c r="D9" s="209" t="s">
        <v>171</v>
      </c>
      <c r="E9" s="211" t="s">
        <v>172</v>
      </c>
      <c r="F9" s="212" t="s">
        <v>173</v>
      </c>
      <c r="G9" s="211" t="s">
        <v>174</v>
      </c>
      <c r="H9" s="209" t="s">
        <v>175</v>
      </c>
      <c r="I9" s="212" t="s">
        <v>43</v>
      </c>
      <c r="J9" s="209" t="s">
        <v>41</v>
      </c>
      <c r="K9" s="211" t="s">
        <v>170</v>
      </c>
      <c r="L9" s="212" t="s">
        <v>171</v>
      </c>
      <c r="M9" s="211" t="s">
        <v>172</v>
      </c>
      <c r="N9" s="209" t="s">
        <v>173</v>
      </c>
      <c r="O9" s="211" t="s">
        <v>174</v>
      </c>
      <c r="P9" s="209" t="s">
        <v>175</v>
      </c>
      <c r="Q9" s="209" t="s">
        <v>43</v>
      </c>
      <c r="R9" s="213"/>
      <c r="S9" s="214"/>
      <c r="T9" s="214"/>
      <c r="U9" s="213"/>
      <c r="V9" s="214"/>
      <c r="W9" s="214"/>
      <c r="X9" s="213"/>
      <c r="Y9" s="214">
        <v>1</v>
      </c>
      <c r="Z9" s="215">
        <v>1</v>
      </c>
    </row>
    <row r="10" spans="1:26" ht="108" customHeight="1">
      <c r="A10" s="216" t="s">
        <v>138</v>
      </c>
      <c r="B10" s="217">
        <v>1463055.741555</v>
      </c>
      <c r="C10" s="217">
        <v>8818.1950099999995</v>
      </c>
      <c r="D10" s="217">
        <v>10760.6604864</v>
      </c>
      <c r="E10" s="217">
        <v>1165.57476</v>
      </c>
      <c r="F10" s="217">
        <v>4090.8599926000002</v>
      </c>
      <c r="G10" s="217">
        <v>1015.41059</v>
      </c>
      <c r="H10" s="217">
        <v>43.42633</v>
      </c>
      <c r="I10" s="217">
        <v>1488949.8687200001</v>
      </c>
      <c r="J10" s="217">
        <v>304887.08137000003</v>
      </c>
      <c r="K10" s="217">
        <v>33806.046539999996</v>
      </c>
      <c r="L10" s="217">
        <v>1461.0147400000001</v>
      </c>
      <c r="M10" s="217">
        <v>530.86918000000003</v>
      </c>
      <c r="N10" s="217">
        <v>2427.4182700000001</v>
      </c>
      <c r="O10" s="217">
        <v>1144.1661100000001</v>
      </c>
      <c r="P10" s="217">
        <v>191.46247</v>
      </c>
      <c r="Q10" s="217">
        <v>344448.05868000002</v>
      </c>
      <c r="R10" s="206"/>
    </row>
    <row r="11" spans="1:26" ht="108" customHeight="1">
      <c r="A11" s="216" t="s">
        <v>139</v>
      </c>
      <c r="B11" s="218">
        <v>18689.274426399999</v>
      </c>
      <c r="C11" s="218">
        <v>138.19820999999999</v>
      </c>
      <c r="D11" s="218">
        <v>113.35810000000001</v>
      </c>
      <c r="E11" s="218">
        <v>0</v>
      </c>
      <c r="F11" s="218">
        <v>41.999480000000005</v>
      </c>
      <c r="G11" s="218">
        <v>456.80829999999997</v>
      </c>
      <c r="H11" s="218">
        <v>0</v>
      </c>
      <c r="I11" s="218">
        <v>19439.63852</v>
      </c>
      <c r="J11" s="218">
        <v>1001.60082</v>
      </c>
      <c r="K11" s="218">
        <v>38.048370000000006</v>
      </c>
      <c r="L11" s="217">
        <v>0</v>
      </c>
      <c r="M11" s="217">
        <v>0</v>
      </c>
      <c r="N11" s="217">
        <v>0</v>
      </c>
      <c r="O11" s="217">
        <v>0</v>
      </c>
      <c r="P11" s="217">
        <v>0</v>
      </c>
      <c r="Q11" s="217">
        <v>1039.6491899999999</v>
      </c>
      <c r="R11" s="206"/>
    </row>
    <row r="12" spans="1:26" ht="108" customHeight="1">
      <c r="A12" s="216" t="s">
        <v>140</v>
      </c>
      <c r="B12" s="218">
        <v>107.74924</v>
      </c>
      <c r="C12" s="218">
        <v>0</v>
      </c>
      <c r="D12" s="218">
        <v>0</v>
      </c>
      <c r="E12" s="218">
        <v>0</v>
      </c>
      <c r="F12" s="218">
        <v>0</v>
      </c>
      <c r="G12" s="218">
        <v>0</v>
      </c>
      <c r="H12" s="218">
        <v>6.86</v>
      </c>
      <c r="I12" s="218">
        <v>114.60924</v>
      </c>
      <c r="J12" s="218">
        <v>333.25891999999999</v>
      </c>
      <c r="K12" s="218">
        <v>0</v>
      </c>
      <c r="L12" s="217">
        <v>0</v>
      </c>
      <c r="M12" s="217">
        <v>0</v>
      </c>
      <c r="N12" s="217">
        <v>0</v>
      </c>
      <c r="O12" s="217">
        <v>0</v>
      </c>
      <c r="P12" s="217">
        <v>88.938810000000004</v>
      </c>
      <c r="Q12" s="217">
        <v>422.19772999999998</v>
      </c>
      <c r="R12" s="206"/>
    </row>
    <row r="13" spans="1:26" ht="108" customHeight="1">
      <c r="A13" s="216" t="s">
        <v>141</v>
      </c>
      <c r="B13" s="217">
        <v>43812.460365200001</v>
      </c>
      <c r="C13" s="217">
        <v>75.691240000000008</v>
      </c>
      <c r="D13" s="217">
        <v>436.53778000000005</v>
      </c>
      <c r="E13" s="217">
        <v>0</v>
      </c>
      <c r="F13" s="217">
        <v>474.07905999999997</v>
      </c>
      <c r="G13" s="217">
        <v>0</v>
      </c>
      <c r="H13" s="217">
        <v>0</v>
      </c>
      <c r="I13" s="217">
        <v>44798.768450000003</v>
      </c>
      <c r="J13" s="217">
        <v>8416.0783499999998</v>
      </c>
      <c r="K13" s="217">
        <v>263.5</v>
      </c>
      <c r="L13" s="217">
        <v>0</v>
      </c>
      <c r="M13" s="217">
        <v>0</v>
      </c>
      <c r="N13" s="217">
        <v>58.761160000000004</v>
      </c>
      <c r="O13" s="217">
        <v>0</v>
      </c>
      <c r="P13" s="217">
        <v>199.66315</v>
      </c>
      <c r="Q13" s="217">
        <v>8938.0026600000001</v>
      </c>
      <c r="R13" s="206"/>
    </row>
    <row r="14" spans="1:26" ht="108" customHeight="1">
      <c r="A14" s="216" t="s">
        <v>142</v>
      </c>
      <c r="B14" s="217">
        <v>1222064.8584668001</v>
      </c>
      <c r="C14" s="217">
        <v>10028.13535</v>
      </c>
      <c r="D14" s="217">
        <v>11133.188689999999</v>
      </c>
      <c r="E14" s="217">
        <v>379.95945</v>
      </c>
      <c r="F14" s="217">
        <v>6133.2151217999999</v>
      </c>
      <c r="G14" s="217">
        <v>297.99965999999995</v>
      </c>
      <c r="H14" s="217">
        <v>10593.870789999999</v>
      </c>
      <c r="I14" s="217">
        <v>1260631.2275399999</v>
      </c>
      <c r="J14" s="217">
        <v>325362.87120999995</v>
      </c>
      <c r="K14" s="217">
        <v>6787.832692</v>
      </c>
      <c r="L14" s="217">
        <v>862.74444999999992</v>
      </c>
      <c r="M14" s="217">
        <v>113.07899</v>
      </c>
      <c r="N14" s="217">
        <v>2697.93073</v>
      </c>
      <c r="O14" s="217">
        <v>264.16073999999998</v>
      </c>
      <c r="P14" s="217">
        <v>3974.4968399999998</v>
      </c>
      <c r="Q14" s="217">
        <v>340063.11564999999</v>
      </c>
      <c r="R14" s="206"/>
    </row>
    <row r="15" spans="1:26" ht="108" customHeight="1">
      <c r="A15" s="216" t="s">
        <v>143</v>
      </c>
      <c r="B15" s="217">
        <v>393.64864</v>
      </c>
      <c r="C15" s="217">
        <v>0</v>
      </c>
      <c r="D15" s="217">
        <v>0</v>
      </c>
      <c r="E15" s="217">
        <v>0</v>
      </c>
      <c r="F15" s="217">
        <v>0</v>
      </c>
      <c r="G15" s="217">
        <v>0</v>
      </c>
      <c r="H15" s="217">
        <v>6.86</v>
      </c>
      <c r="I15" s="217">
        <v>400.50864000000001</v>
      </c>
      <c r="J15" s="217">
        <v>263.10921000000002</v>
      </c>
      <c r="K15" s="217">
        <v>0</v>
      </c>
      <c r="L15" s="217">
        <v>0</v>
      </c>
      <c r="M15" s="217">
        <v>0</v>
      </c>
      <c r="N15" s="217">
        <v>0</v>
      </c>
      <c r="O15" s="217">
        <v>0</v>
      </c>
      <c r="P15" s="217">
        <v>1369.1401599999999</v>
      </c>
      <c r="Q15" s="217">
        <v>1632.24937</v>
      </c>
      <c r="R15" s="206"/>
    </row>
    <row r="16" spans="1:26" ht="108" customHeight="1">
      <c r="A16" s="216" t="s">
        <v>98</v>
      </c>
      <c r="B16" s="217">
        <v>2403122.0331632001</v>
      </c>
      <c r="C16" s="217">
        <v>12379.0464766</v>
      </c>
      <c r="D16" s="217">
        <v>23038.2076638</v>
      </c>
      <c r="E16" s="217">
        <v>3558.3336472000001</v>
      </c>
      <c r="F16" s="217">
        <v>12986.498400800001</v>
      </c>
      <c r="G16" s="217">
        <v>770.96366160000002</v>
      </c>
      <c r="H16" s="217">
        <v>21855.5468</v>
      </c>
      <c r="I16" s="217">
        <v>2477710.6298000002</v>
      </c>
      <c r="J16" s="217">
        <v>457498.99092000001</v>
      </c>
      <c r="K16" s="217">
        <v>12396.547746200002</v>
      </c>
      <c r="L16" s="217">
        <v>4007.3385400000002</v>
      </c>
      <c r="M16" s="217">
        <v>0</v>
      </c>
      <c r="N16" s="217">
        <v>9778.7046999999984</v>
      </c>
      <c r="O16" s="217">
        <v>516.38390000000004</v>
      </c>
      <c r="P16" s="217">
        <v>368524.30436000001</v>
      </c>
      <c r="Q16" s="217">
        <v>852722.27016999992</v>
      </c>
      <c r="R16" s="206"/>
    </row>
    <row r="17" spans="1:18" ht="108" customHeight="1">
      <c r="A17" s="216" t="s">
        <v>144</v>
      </c>
      <c r="B17" s="217">
        <v>1358898.9786552</v>
      </c>
      <c r="C17" s="217">
        <v>27145.694516199997</v>
      </c>
      <c r="D17" s="217">
        <v>34322.189669200001</v>
      </c>
      <c r="E17" s="217">
        <v>8506.8214914</v>
      </c>
      <c r="F17" s="217">
        <v>17633.783846599999</v>
      </c>
      <c r="G17" s="217">
        <v>1442.6854254</v>
      </c>
      <c r="H17" s="217">
        <v>6629.0037199999997</v>
      </c>
      <c r="I17" s="217">
        <v>1454579.1573599998</v>
      </c>
      <c r="J17" s="217">
        <v>511561.83667659998</v>
      </c>
      <c r="K17" s="217">
        <v>15766.050392000001</v>
      </c>
      <c r="L17" s="217">
        <v>2083.1391200000003</v>
      </c>
      <c r="M17" s="217">
        <v>752.99707999999998</v>
      </c>
      <c r="N17" s="217">
        <v>11501.995895400001</v>
      </c>
      <c r="O17" s="217">
        <v>2104.2384622</v>
      </c>
      <c r="P17" s="217">
        <v>11905.973689999999</v>
      </c>
      <c r="Q17" s="217">
        <v>555676.23130999994</v>
      </c>
      <c r="R17" s="206"/>
    </row>
    <row r="18" spans="1:18" ht="108" customHeight="1">
      <c r="A18" s="216" t="s">
        <v>145</v>
      </c>
      <c r="B18" s="217">
        <v>151932.24485820002</v>
      </c>
      <c r="C18" s="217">
        <v>726.06436259999998</v>
      </c>
      <c r="D18" s="217">
        <v>7315.0951037999994</v>
      </c>
      <c r="E18" s="217">
        <v>418.23764</v>
      </c>
      <c r="F18" s="217">
        <v>1164.9796673999999</v>
      </c>
      <c r="G18" s="217">
        <v>2339.6811994</v>
      </c>
      <c r="H18" s="217">
        <v>21.613430000000001</v>
      </c>
      <c r="I18" s="217">
        <v>163917.91626</v>
      </c>
      <c r="J18" s="217">
        <v>56680.964110000001</v>
      </c>
      <c r="K18" s="217">
        <v>2906.4811</v>
      </c>
      <c r="L18" s="217">
        <v>970.97699</v>
      </c>
      <c r="M18" s="217">
        <v>0</v>
      </c>
      <c r="N18" s="217">
        <v>693.40235999999993</v>
      </c>
      <c r="O18" s="217">
        <v>81.037320000000008</v>
      </c>
      <c r="P18" s="217">
        <v>1167.1536799999999</v>
      </c>
      <c r="Q18" s="217">
        <v>62500.01556</v>
      </c>
      <c r="R18" s="206"/>
    </row>
    <row r="19" spans="1:18" ht="108" customHeight="1">
      <c r="A19" s="216" t="s">
        <v>146</v>
      </c>
      <c r="B19" s="217">
        <v>992644.96541980002</v>
      </c>
      <c r="C19" s="217">
        <v>3415.3454131999997</v>
      </c>
      <c r="D19" s="217">
        <v>14760.172885</v>
      </c>
      <c r="E19" s="217">
        <v>849.57703000000004</v>
      </c>
      <c r="F19" s="217">
        <v>16186.020518400001</v>
      </c>
      <c r="G19" s="217">
        <v>497.27959999999996</v>
      </c>
      <c r="H19" s="217">
        <v>736.20587</v>
      </c>
      <c r="I19" s="217">
        <v>1029089.56673</v>
      </c>
      <c r="J19" s="217">
        <v>233470.90069000001</v>
      </c>
      <c r="K19" s="217">
        <v>7171.8459428000006</v>
      </c>
      <c r="L19" s="217">
        <v>530.12611000000004</v>
      </c>
      <c r="M19" s="217">
        <v>45.860980000000005</v>
      </c>
      <c r="N19" s="217">
        <v>4419.81736</v>
      </c>
      <c r="O19" s="217">
        <v>273.46520380000004</v>
      </c>
      <c r="P19" s="217">
        <v>2994.5438399999998</v>
      </c>
      <c r="Q19" s="217">
        <v>248906.56012000001</v>
      </c>
      <c r="R19" s="206"/>
    </row>
    <row r="20" spans="1:18" ht="108" customHeight="1">
      <c r="A20" s="216" t="s">
        <v>147</v>
      </c>
      <c r="B20" s="217">
        <v>36032.945719999996</v>
      </c>
      <c r="C20" s="217">
        <v>58.66489</v>
      </c>
      <c r="D20" s="217">
        <v>117.01253</v>
      </c>
      <c r="E20" s="217">
        <v>0</v>
      </c>
      <c r="F20" s="217">
        <v>0</v>
      </c>
      <c r="G20" s="217">
        <v>0</v>
      </c>
      <c r="H20" s="217">
        <v>9500</v>
      </c>
      <c r="I20" s="217">
        <v>45708.623140000003</v>
      </c>
      <c r="J20" s="217">
        <v>26915.551869199997</v>
      </c>
      <c r="K20" s="217">
        <v>1453.1594700000001</v>
      </c>
      <c r="L20" s="217">
        <v>329.35086000000001</v>
      </c>
      <c r="M20" s="217">
        <v>0</v>
      </c>
      <c r="N20" s="217">
        <v>621.37900000000002</v>
      </c>
      <c r="O20" s="217">
        <v>211.74379000000002</v>
      </c>
      <c r="P20" s="217">
        <v>6226.8031100000007</v>
      </c>
      <c r="Q20" s="217">
        <v>35757.988100000002</v>
      </c>
      <c r="R20" s="206"/>
    </row>
    <row r="21" spans="1:18" ht="108" customHeight="1">
      <c r="A21" s="216" t="s">
        <v>148</v>
      </c>
      <c r="B21" s="217">
        <v>1218853.1475376</v>
      </c>
      <c r="C21" s="217">
        <v>6528.7120432000002</v>
      </c>
      <c r="D21" s="217">
        <v>14616.116149199999</v>
      </c>
      <c r="E21" s="217">
        <v>449.63877939999998</v>
      </c>
      <c r="F21" s="217">
        <v>11762.0283958</v>
      </c>
      <c r="G21" s="217">
        <v>349.96043859999997</v>
      </c>
      <c r="H21" s="217">
        <v>1993.6223</v>
      </c>
      <c r="I21" s="217">
        <v>1254553.2256099998</v>
      </c>
      <c r="J21" s="217">
        <v>321150.56699339999</v>
      </c>
      <c r="K21" s="217">
        <v>4467.3113899999998</v>
      </c>
      <c r="L21" s="217">
        <v>692.94276000000002</v>
      </c>
      <c r="M21" s="217">
        <v>608.51430000000005</v>
      </c>
      <c r="N21" s="217">
        <v>1451.8607500000001</v>
      </c>
      <c r="O21" s="217">
        <v>1010.9843000000001</v>
      </c>
      <c r="P21" s="217">
        <v>7618.5214900000001</v>
      </c>
      <c r="Q21" s="217">
        <v>337000.70198000001</v>
      </c>
      <c r="R21" s="206"/>
    </row>
    <row r="22" spans="1:18" ht="108" customHeight="1">
      <c r="A22" s="216" t="s">
        <v>149</v>
      </c>
      <c r="B22" s="217">
        <v>2232.4957000000004</v>
      </c>
      <c r="C22" s="217">
        <v>4.5821800000000001</v>
      </c>
      <c r="D22" s="217">
        <v>0.33127000000000001</v>
      </c>
      <c r="E22" s="217">
        <v>0</v>
      </c>
      <c r="F22" s="217">
        <v>0</v>
      </c>
      <c r="G22" s="217">
        <v>9.8117000000000001</v>
      </c>
      <c r="H22" s="217">
        <v>224.46</v>
      </c>
      <c r="I22" s="217">
        <v>2471.6808500000002</v>
      </c>
      <c r="J22" s="217">
        <v>1545.8826200000001</v>
      </c>
      <c r="K22" s="217">
        <v>18.758500000000002</v>
      </c>
      <c r="L22" s="217">
        <v>0</v>
      </c>
      <c r="M22" s="217">
        <v>0</v>
      </c>
      <c r="N22" s="217">
        <v>0</v>
      </c>
      <c r="O22" s="217">
        <v>0</v>
      </c>
      <c r="P22" s="217">
        <v>107.86161</v>
      </c>
      <c r="Q22" s="217">
        <v>1672.5027299999999</v>
      </c>
      <c r="R22" s="206"/>
    </row>
    <row r="23" spans="1:18" ht="108" customHeight="1">
      <c r="A23" s="216" t="s">
        <v>150</v>
      </c>
      <c r="B23" s="217">
        <v>20229.559574400002</v>
      </c>
      <c r="C23" s="217">
        <v>55.59346</v>
      </c>
      <c r="D23" s="217">
        <v>308.57087999999999</v>
      </c>
      <c r="E23" s="217">
        <v>0</v>
      </c>
      <c r="F23" s="217">
        <v>20.417270000000002</v>
      </c>
      <c r="G23" s="217">
        <v>0</v>
      </c>
      <c r="H23" s="217">
        <v>0</v>
      </c>
      <c r="I23" s="217">
        <v>20614.141179999999</v>
      </c>
      <c r="J23" s="217">
        <v>3902.6594399999999</v>
      </c>
      <c r="K23" s="217">
        <v>232.90643</v>
      </c>
      <c r="L23" s="217">
        <v>0</v>
      </c>
      <c r="M23" s="217">
        <v>0</v>
      </c>
      <c r="N23" s="217">
        <v>0</v>
      </c>
      <c r="O23" s="217">
        <v>0</v>
      </c>
      <c r="P23" s="217">
        <v>446.56220999999999</v>
      </c>
      <c r="Q23" s="217">
        <v>4582.1280800000004</v>
      </c>
      <c r="R23" s="206"/>
    </row>
    <row r="24" spans="1:18" ht="108" customHeight="1">
      <c r="A24" s="216" t="s">
        <v>151</v>
      </c>
      <c r="B24" s="217">
        <v>86916.070313600008</v>
      </c>
      <c r="C24" s="217">
        <v>161.60893999999999</v>
      </c>
      <c r="D24" s="217">
        <v>1439.92724</v>
      </c>
      <c r="E24" s="217">
        <v>38.831429999999997</v>
      </c>
      <c r="F24" s="217">
        <v>562.02230000000009</v>
      </c>
      <c r="G24" s="217">
        <v>122.2317544</v>
      </c>
      <c r="H24" s="217">
        <v>37.99</v>
      </c>
      <c r="I24" s="217">
        <v>89278.681970000005</v>
      </c>
      <c r="J24" s="217">
        <v>41124.825303000005</v>
      </c>
      <c r="K24" s="217">
        <v>1717.45424</v>
      </c>
      <c r="L24" s="217">
        <v>127.67921000000001</v>
      </c>
      <c r="M24" s="217">
        <v>0</v>
      </c>
      <c r="N24" s="217">
        <v>322.32636680000002</v>
      </c>
      <c r="O24" s="217">
        <v>0</v>
      </c>
      <c r="P24" s="217">
        <v>6557.9474600000003</v>
      </c>
      <c r="Q24" s="217">
        <v>49850.232579999996</v>
      </c>
      <c r="R24" s="206"/>
    </row>
    <row r="25" spans="1:18" ht="108" customHeight="1">
      <c r="A25" s="216" t="s">
        <v>152</v>
      </c>
      <c r="B25" s="217">
        <v>55.5</v>
      </c>
      <c r="C25" s="217">
        <v>0</v>
      </c>
      <c r="D25" s="217">
        <v>0</v>
      </c>
      <c r="E25" s="217">
        <v>0</v>
      </c>
      <c r="F25" s="217">
        <v>0</v>
      </c>
      <c r="G25" s="217">
        <v>0</v>
      </c>
      <c r="H25" s="217">
        <v>0</v>
      </c>
      <c r="I25" s="217">
        <v>55.5</v>
      </c>
      <c r="J25" s="217">
        <v>25.48395</v>
      </c>
      <c r="K25" s="217">
        <v>0</v>
      </c>
      <c r="L25" s="217">
        <v>0</v>
      </c>
      <c r="M25" s="217">
        <v>0</v>
      </c>
      <c r="N25" s="217">
        <v>0</v>
      </c>
      <c r="O25" s="217">
        <v>0</v>
      </c>
      <c r="P25" s="217">
        <v>70.121600000000001</v>
      </c>
      <c r="Q25" s="217">
        <v>95.605550000000008</v>
      </c>
      <c r="R25" s="206"/>
    </row>
    <row r="26" spans="1:18" ht="108" customHeight="1">
      <c r="A26" s="216" t="s">
        <v>153</v>
      </c>
      <c r="B26" s="217">
        <v>87.073940000000007</v>
      </c>
      <c r="C26" s="217">
        <v>0</v>
      </c>
      <c r="D26" s="217">
        <v>0</v>
      </c>
      <c r="E26" s="217">
        <v>0</v>
      </c>
      <c r="F26" s="217">
        <v>0</v>
      </c>
      <c r="G26" s="217">
        <v>0</v>
      </c>
      <c r="H26" s="217">
        <v>0</v>
      </c>
      <c r="I26" s="217">
        <v>87.073940000000007</v>
      </c>
      <c r="J26" s="217">
        <v>1.86697</v>
      </c>
      <c r="K26" s="217">
        <v>0</v>
      </c>
      <c r="L26" s="217">
        <v>0</v>
      </c>
      <c r="M26" s="217">
        <v>0</v>
      </c>
      <c r="N26" s="217">
        <v>0</v>
      </c>
      <c r="O26" s="217">
        <v>0</v>
      </c>
      <c r="P26" s="217">
        <v>0</v>
      </c>
      <c r="Q26" s="217">
        <v>1.86697</v>
      </c>
      <c r="R26" s="206"/>
    </row>
    <row r="27" spans="1:18" s="153" customFormat="1" ht="108" customHeight="1" thickBot="1">
      <c r="A27" s="219" t="s">
        <v>154</v>
      </c>
      <c r="B27" s="220">
        <v>0</v>
      </c>
      <c r="C27" s="220">
        <v>0</v>
      </c>
      <c r="D27" s="220">
        <v>0</v>
      </c>
      <c r="E27" s="220">
        <v>0</v>
      </c>
      <c r="F27" s="220">
        <v>0</v>
      </c>
      <c r="G27" s="220">
        <v>0</v>
      </c>
      <c r="H27" s="220">
        <v>0</v>
      </c>
      <c r="I27" s="220">
        <v>0</v>
      </c>
      <c r="J27" s="220">
        <v>301.81448999999998</v>
      </c>
      <c r="K27" s="220">
        <v>0</v>
      </c>
      <c r="L27" s="220">
        <v>0</v>
      </c>
      <c r="M27" s="220">
        <v>0</v>
      </c>
      <c r="N27" s="220">
        <v>31.309150000000002</v>
      </c>
      <c r="O27" s="220">
        <v>0</v>
      </c>
      <c r="P27" s="220">
        <v>192.38976</v>
      </c>
      <c r="Q27" s="220">
        <v>525.51340000000005</v>
      </c>
      <c r="R27" s="221"/>
    </row>
    <row r="28" spans="1:18" s="153" customFormat="1" ht="87.75" customHeight="1" thickTop="1" thickBot="1">
      <c r="A28" s="222" t="s">
        <v>168</v>
      </c>
      <c r="B28" s="223">
        <f>SUM(B10:B27)</f>
        <v>9019128.7475753985</v>
      </c>
      <c r="C28" s="223">
        <f t="shared" ref="C28:Q28" si="0">SUM(C10:C27)</f>
        <v>69535.532091800007</v>
      </c>
      <c r="D28" s="223">
        <f t="shared" si="0"/>
        <v>118361.3684474</v>
      </c>
      <c r="E28" s="223">
        <f t="shared" si="0"/>
        <v>15366.974228000001</v>
      </c>
      <c r="F28" s="223">
        <f t="shared" si="0"/>
        <v>71055.904053399994</v>
      </c>
      <c r="G28" s="223">
        <f t="shared" si="0"/>
        <v>7302.8323293999993</v>
      </c>
      <c r="H28" s="223">
        <f t="shared" si="0"/>
        <v>51649.459239999996</v>
      </c>
      <c r="I28" s="223">
        <f t="shared" si="0"/>
        <v>9352400.8179499991</v>
      </c>
      <c r="J28" s="223">
        <f t="shared" si="0"/>
        <v>2294445.3439121991</v>
      </c>
      <c r="K28" s="223">
        <f t="shared" si="0"/>
        <v>87025.942813000016</v>
      </c>
      <c r="L28" s="223">
        <f t="shared" si="0"/>
        <v>11065.312779999998</v>
      </c>
      <c r="M28" s="223">
        <f t="shared" si="0"/>
        <v>2051.32053</v>
      </c>
      <c r="N28" s="223">
        <f t="shared" si="0"/>
        <v>34004.905742200004</v>
      </c>
      <c r="O28" s="223">
        <f t="shared" si="0"/>
        <v>5606.1798260000014</v>
      </c>
      <c r="P28" s="223">
        <f t="shared" si="0"/>
        <v>411635.88424000004</v>
      </c>
      <c r="Q28" s="223">
        <f t="shared" si="0"/>
        <v>2845834.8898299998</v>
      </c>
      <c r="R28" s="221"/>
    </row>
    <row r="29" spans="1:18" ht="27.75" customHeight="1" thickTop="1" thickBot="1">
      <c r="A29" s="224"/>
      <c r="B29" s="225"/>
      <c r="C29" s="226"/>
      <c r="D29" s="227"/>
      <c r="E29" s="227"/>
      <c r="F29" s="227"/>
      <c r="G29" s="227"/>
      <c r="H29" s="227"/>
      <c r="I29" s="227"/>
      <c r="J29" s="227"/>
      <c r="K29" s="227"/>
      <c r="L29" s="225"/>
      <c r="M29" s="225"/>
      <c r="N29" s="225"/>
      <c r="O29" s="225"/>
      <c r="P29" s="225"/>
      <c r="Q29" s="225"/>
      <c r="R29" s="206"/>
    </row>
    <row r="30" spans="1:18" ht="96.75" customHeight="1" thickTop="1">
      <c r="A30" s="713" t="s">
        <v>765</v>
      </c>
      <c r="B30" s="136"/>
      <c r="C30" s="228"/>
      <c r="D30" s="161"/>
      <c r="E30" s="161"/>
      <c r="F30" s="161"/>
      <c r="G30" s="161"/>
      <c r="H30" s="161"/>
      <c r="I30" s="161"/>
      <c r="J30" s="161"/>
      <c r="K30" s="161"/>
      <c r="L30" s="162"/>
      <c r="M30" s="162"/>
      <c r="N30" s="17"/>
      <c r="O30" s="17"/>
      <c r="P30" s="17"/>
      <c r="Q30" s="17"/>
    </row>
    <row r="31" spans="1:18" ht="13.5" customHeight="1">
      <c r="A31" s="16"/>
      <c r="B31" s="37"/>
      <c r="C31" s="229"/>
      <c r="D31" s="18"/>
      <c r="E31" s="18"/>
      <c r="F31" s="18"/>
      <c r="G31" s="18"/>
      <c r="H31" s="18"/>
      <c r="I31" s="18"/>
      <c r="J31" s="18"/>
      <c r="K31" s="18"/>
      <c r="L31" s="18"/>
      <c r="M31" s="117"/>
      <c r="N31" s="17"/>
      <c r="O31" s="17"/>
      <c r="P31" s="17"/>
      <c r="Q31" s="17"/>
    </row>
    <row r="32" spans="1:18" ht="13.5" customHeight="1">
      <c r="A32" s="16"/>
      <c r="B32" s="37"/>
      <c r="C32" s="229"/>
      <c r="D32" s="18"/>
      <c r="E32" s="18"/>
      <c r="F32" s="18"/>
      <c r="G32" s="18"/>
      <c r="H32" s="18"/>
      <c r="I32" s="18"/>
      <c r="J32" s="18"/>
      <c r="K32" s="18"/>
      <c r="L32" s="18"/>
      <c r="M32" s="117"/>
      <c r="N32" s="17"/>
      <c r="O32" s="17"/>
      <c r="P32" s="17"/>
      <c r="Q32" s="17"/>
    </row>
    <row r="33" spans="1:17" ht="13.5" customHeight="1">
      <c r="A33" s="16"/>
      <c r="B33" s="37"/>
      <c r="C33" s="229"/>
      <c r="D33" s="18"/>
      <c r="E33" s="18"/>
      <c r="F33" s="18"/>
      <c r="G33" s="18"/>
      <c r="H33" s="18"/>
      <c r="I33" s="18"/>
      <c r="J33" s="18"/>
      <c r="K33" s="18"/>
      <c r="L33" s="18"/>
      <c r="M33" s="117"/>
      <c r="N33" s="17"/>
      <c r="O33" s="17"/>
      <c r="P33" s="17"/>
      <c r="Q33" s="17"/>
    </row>
    <row r="34" spans="1:17" ht="13.5" customHeight="1">
      <c r="A34" s="16"/>
      <c r="B34" s="37"/>
      <c r="C34" s="229"/>
      <c r="D34" s="18"/>
      <c r="E34" s="18"/>
      <c r="F34" s="18"/>
      <c r="G34" s="18"/>
      <c r="H34" s="18"/>
      <c r="I34" s="18"/>
      <c r="J34" s="18"/>
      <c r="K34" s="18"/>
      <c r="L34" s="18"/>
      <c r="M34" s="117"/>
      <c r="N34" s="17"/>
      <c r="O34" s="17"/>
      <c r="P34" s="17"/>
      <c r="Q34" s="17"/>
    </row>
    <row r="35" spans="1:17" ht="13.5" customHeight="1">
      <c r="A35" s="16"/>
      <c r="B35" s="37"/>
      <c r="C35" s="229"/>
      <c r="D35" s="18"/>
      <c r="E35" s="18"/>
      <c r="F35" s="18"/>
      <c r="G35" s="18"/>
      <c r="H35" s="18"/>
      <c r="I35" s="18"/>
      <c r="J35" s="18"/>
      <c r="K35" s="18"/>
      <c r="L35" s="18"/>
      <c r="M35" s="117"/>
      <c r="N35" s="17"/>
      <c r="O35" s="17"/>
      <c r="P35" s="17"/>
      <c r="Q35" s="17"/>
    </row>
    <row r="36" spans="1:17" ht="13.5" customHeight="1">
      <c r="A36" s="16"/>
      <c r="B36" s="37"/>
      <c r="C36" s="229"/>
      <c r="D36" s="18"/>
      <c r="E36" s="18"/>
      <c r="F36" s="18"/>
      <c r="G36" s="18"/>
      <c r="H36" s="18"/>
      <c r="I36" s="18"/>
      <c r="J36" s="18"/>
      <c r="K36" s="18"/>
      <c r="L36" s="18"/>
      <c r="M36" s="117"/>
      <c r="N36" s="17"/>
      <c r="O36" s="17"/>
      <c r="P36" s="17"/>
      <c r="Q36" s="17"/>
    </row>
    <row r="37" spans="1:17" ht="13.5" customHeight="1">
      <c r="A37" s="142"/>
      <c r="B37" s="200"/>
      <c r="C37" s="229"/>
      <c r="D37" s="18"/>
      <c r="E37" s="18"/>
      <c r="F37" s="18"/>
      <c r="G37" s="18"/>
      <c r="H37" s="18"/>
      <c r="I37" s="18"/>
      <c r="J37" s="18"/>
      <c r="K37" s="18"/>
      <c r="L37" s="18"/>
      <c r="M37" s="117"/>
      <c r="N37" s="17"/>
      <c r="O37" s="17"/>
      <c r="P37" s="17"/>
      <c r="Q37" s="17"/>
    </row>
    <row r="38" spans="1:17" ht="13.5" customHeight="1">
      <c r="A38" s="16"/>
      <c r="B38" s="200"/>
      <c r="C38" s="229"/>
      <c r="D38" s="18"/>
      <c r="E38" s="18"/>
      <c r="F38" s="18"/>
      <c r="G38" s="18"/>
      <c r="H38" s="18"/>
      <c r="I38" s="18"/>
      <c r="J38" s="18"/>
      <c r="K38" s="18"/>
      <c r="L38" s="18"/>
      <c r="M38" s="117"/>
      <c r="N38" s="17"/>
      <c r="O38" s="17"/>
      <c r="P38" s="17"/>
      <c r="Q38" s="17"/>
    </row>
    <row r="39" spans="1:17" ht="13.5" customHeight="1">
      <c r="A39" s="16"/>
      <c r="B39" s="200"/>
      <c r="C39" s="229"/>
      <c r="D39" s="18"/>
      <c r="E39" s="18"/>
      <c r="F39" s="18"/>
      <c r="G39" s="18"/>
      <c r="H39" s="18"/>
      <c r="I39" s="18"/>
      <c r="J39" s="18"/>
      <c r="K39" s="18"/>
      <c r="L39" s="18"/>
      <c r="M39" s="117"/>
      <c r="N39" s="17"/>
      <c r="O39" s="17"/>
      <c r="P39" s="17"/>
      <c r="Q39" s="17"/>
    </row>
    <row r="40" spans="1:17" ht="13.5" customHeight="1">
      <c r="A40" s="16"/>
      <c r="B40" s="200"/>
      <c r="C40" s="229"/>
      <c r="D40" s="18"/>
      <c r="E40" s="18"/>
      <c r="F40" s="18"/>
      <c r="G40" s="18"/>
      <c r="H40" s="18"/>
      <c r="I40" s="18"/>
      <c r="J40" s="18"/>
      <c r="K40" s="18"/>
      <c r="L40" s="18"/>
      <c r="M40" s="117"/>
      <c r="N40" s="17"/>
      <c r="O40" s="17"/>
      <c r="P40" s="17"/>
      <c r="Q40" s="17"/>
    </row>
    <row r="41" spans="1:17" ht="13.5" customHeight="1">
      <c r="A41" s="16"/>
      <c r="B41" s="200"/>
      <c r="C41" s="229"/>
      <c r="D41" s="18"/>
      <c r="E41" s="18"/>
      <c r="F41" s="18"/>
      <c r="G41" s="18"/>
      <c r="H41" s="18"/>
      <c r="I41" s="18"/>
      <c r="J41" s="18"/>
      <c r="K41" s="18"/>
      <c r="L41" s="18"/>
      <c r="M41" s="117"/>
      <c r="N41" s="17"/>
      <c r="O41" s="17"/>
      <c r="P41" s="17"/>
      <c r="Q41" s="17"/>
    </row>
    <row r="42" spans="1:17" ht="13.5" customHeight="1">
      <c r="A42" s="16"/>
      <c r="B42" s="200"/>
      <c r="C42" s="229"/>
      <c r="D42" s="18"/>
      <c r="E42" s="18"/>
      <c r="F42" s="18"/>
      <c r="G42" s="18"/>
      <c r="H42" s="18"/>
      <c r="I42" s="18"/>
      <c r="J42" s="18"/>
      <c r="K42" s="18"/>
      <c r="L42" s="18"/>
      <c r="M42" s="117"/>
      <c r="N42" s="17"/>
      <c r="O42" s="17"/>
      <c r="P42" s="17"/>
      <c r="Q42" s="17"/>
    </row>
    <row r="43" spans="1:17" ht="13.5" customHeight="1">
      <c r="A43" s="142"/>
      <c r="B43" s="200"/>
      <c r="C43" s="229"/>
      <c r="D43" s="18"/>
      <c r="E43" s="18"/>
      <c r="F43" s="18"/>
      <c r="G43" s="18"/>
      <c r="H43" s="18"/>
      <c r="I43" s="18"/>
      <c r="J43" s="18"/>
      <c r="K43" s="18"/>
      <c r="L43" s="18"/>
      <c r="M43" s="117"/>
      <c r="N43" s="17"/>
      <c r="O43" s="17"/>
      <c r="P43" s="17"/>
      <c r="Q43" s="17"/>
    </row>
    <row r="44" spans="1:17" ht="13.5" customHeight="1">
      <c r="A44" s="16"/>
      <c r="B44" s="37"/>
      <c r="C44" s="229"/>
      <c r="D44" s="18"/>
      <c r="E44" s="18"/>
      <c r="F44" s="18"/>
      <c r="G44" s="18"/>
      <c r="H44" s="18"/>
      <c r="I44" s="18"/>
      <c r="J44" s="18"/>
      <c r="K44" s="18"/>
      <c r="L44" s="18"/>
      <c r="M44" s="117"/>
      <c r="N44" s="17"/>
      <c r="O44" s="17"/>
      <c r="P44" s="17"/>
      <c r="Q44" s="17"/>
    </row>
    <row r="45" spans="1:17" ht="13.5" customHeight="1">
      <c r="A45" s="16"/>
      <c r="B45" s="37"/>
      <c r="C45" s="229"/>
      <c r="D45" s="18"/>
      <c r="E45" s="18"/>
      <c r="F45" s="18"/>
      <c r="G45" s="18"/>
      <c r="H45" s="18"/>
      <c r="I45" s="18"/>
      <c r="J45" s="18"/>
      <c r="K45" s="18"/>
      <c r="L45" s="18"/>
      <c r="M45" s="117"/>
      <c r="N45" s="17"/>
      <c r="O45" s="17"/>
      <c r="P45" s="17"/>
      <c r="Q45" s="17"/>
    </row>
    <row r="46" spans="1:17" ht="13.5" customHeight="1">
      <c r="A46" s="16"/>
      <c r="B46" s="37"/>
      <c r="C46" s="229"/>
      <c r="D46" s="18"/>
      <c r="E46" s="18"/>
      <c r="F46" s="18"/>
      <c r="G46" s="18"/>
      <c r="H46" s="18"/>
      <c r="I46" s="18"/>
      <c r="J46" s="18"/>
      <c r="K46" s="18"/>
      <c r="L46" s="18"/>
      <c r="M46" s="117"/>
      <c r="N46" s="17"/>
      <c r="O46" s="17"/>
      <c r="P46" s="17"/>
      <c r="Q46" s="17"/>
    </row>
    <row r="47" spans="1:17" ht="13.5" customHeight="1">
      <c r="A47" s="142"/>
      <c r="B47" s="37"/>
      <c r="C47" s="229"/>
      <c r="D47" s="18"/>
      <c r="E47" s="18"/>
      <c r="F47" s="18"/>
      <c r="G47" s="18"/>
      <c r="H47" s="18"/>
      <c r="I47" s="18"/>
      <c r="J47" s="18"/>
      <c r="K47" s="18"/>
      <c r="L47" s="18"/>
      <c r="M47" s="117"/>
      <c r="N47" s="17"/>
      <c r="O47" s="17"/>
      <c r="P47" s="17"/>
      <c r="Q47" s="17"/>
    </row>
    <row r="48" spans="1:17" ht="13.5" customHeight="1">
      <c r="A48" s="16"/>
      <c r="B48" s="37"/>
      <c r="C48" s="229"/>
      <c r="D48" s="18"/>
      <c r="E48" s="18"/>
      <c r="F48" s="18"/>
      <c r="G48" s="18"/>
      <c r="H48" s="18"/>
      <c r="I48" s="18"/>
      <c r="J48" s="18"/>
      <c r="K48" s="18"/>
      <c r="L48" s="18"/>
      <c r="M48" s="117"/>
      <c r="N48" s="17"/>
      <c r="O48" s="17"/>
      <c r="P48" s="17"/>
      <c r="Q48" s="17"/>
    </row>
    <row r="49" spans="1:17" ht="13.5" customHeight="1">
      <c r="A49" s="16"/>
      <c r="B49" s="37"/>
      <c r="C49" s="229"/>
      <c r="D49" s="18"/>
      <c r="E49" s="18"/>
      <c r="F49" s="18"/>
      <c r="G49" s="18"/>
      <c r="H49" s="18"/>
      <c r="I49" s="18"/>
      <c r="J49" s="18"/>
      <c r="K49" s="18"/>
      <c r="L49" s="18"/>
      <c r="M49" s="117"/>
      <c r="N49" s="17"/>
      <c r="O49" s="17"/>
      <c r="P49" s="17"/>
      <c r="Q49" s="17"/>
    </row>
    <row r="50" spans="1:17" ht="13.5" customHeight="1">
      <c r="A50" s="16"/>
      <c r="B50" s="37"/>
      <c r="C50" s="229"/>
      <c r="D50" s="18"/>
      <c r="E50" s="18"/>
      <c r="F50" s="18"/>
      <c r="G50" s="18"/>
      <c r="H50" s="18"/>
      <c r="I50" s="18"/>
      <c r="J50" s="18"/>
      <c r="K50" s="18"/>
      <c r="L50" s="18"/>
      <c r="M50" s="117"/>
      <c r="N50" s="17"/>
      <c r="O50" s="17"/>
      <c r="P50" s="17"/>
      <c r="Q50" s="17"/>
    </row>
    <row r="51" spans="1:17" ht="13.5" customHeight="1">
      <c r="A51" s="16"/>
      <c r="B51" s="37"/>
      <c r="C51" s="229"/>
      <c r="D51" s="18"/>
      <c r="E51" s="18"/>
      <c r="F51" s="18"/>
      <c r="G51" s="18"/>
      <c r="H51" s="18"/>
      <c r="I51" s="18"/>
      <c r="J51" s="18"/>
      <c r="K51" s="18"/>
      <c r="L51" s="18"/>
      <c r="M51" s="117"/>
      <c r="N51" s="17"/>
      <c r="O51" s="17"/>
      <c r="P51" s="17"/>
      <c r="Q51" s="17"/>
    </row>
    <row r="52" spans="1:17" ht="13.5" customHeight="1">
      <c r="A52" s="142"/>
      <c r="B52" s="37"/>
      <c r="C52" s="229"/>
      <c r="D52" s="18"/>
      <c r="E52" s="18"/>
      <c r="F52" s="18"/>
      <c r="G52" s="18"/>
      <c r="H52" s="18"/>
      <c r="I52" s="18"/>
      <c r="J52" s="18"/>
      <c r="K52" s="18"/>
      <c r="L52" s="18"/>
      <c r="M52" s="117"/>
      <c r="N52" s="17"/>
      <c r="O52" s="17"/>
      <c r="P52" s="17"/>
      <c r="Q52" s="17"/>
    </row>
    <row r="53" spans="1:17" ht="13.5" customHeight="1">
      <c r="A53" s="16"/>
      <c r="B53" s="37"/>
      <c r="C53" s="229"/>
      <c r="D53" s="18"/>
      <c r="E53" s="18"/>
      <c r="F53" s="18"/>
      <c r="G53" s="18"/>
      <c r="H53" s="18"/>
      <c r="I53" s="18"/>
      <c r="J53" s="18"/>
      <c r="K53" s="18"/>
      <c r="L53" s="18"/>
      <c r="M53" s="117"/>
      <c r="N53" s="17"/>
      <c r="O53" s="17"/>
      <c r="P53" s="17"/>
      <c r="Q53" s="17"/>
    </row>
    <row r="54" spans="1:17" ht="13.5" customHeight="1">
      <c r="A54" s="16"/>
      <c r="B54" s="37"/>
      <c r="C54" s="229"/>
      <c r="D54" s="18"/>
      <c r="E54" s="18"/>
      <c r="F54" s="18"/>
      <c r="G54" s="18"/>
      <c r="H54" s="18"/>
      <c r="I54" s="18"/>
      <c r="J54" s="18"/>
      <c r="K54" s="18"/>
      <c r="L54" s="18"/>
      <c r="M54" s="117"/>
      <c r="N54" s="17"/>
      <c r="O54" s="17"/>
      <c r="P54" s="17"/>
      <c r="Q54" s="17"/>
    </row>
    <row r="55" spans="1:17" ht="13.5" customHeight="1">
      <c r="A55" s="16"/>
      <c r="B55" s="37"/>
      <c r="C55" s="229"/>
      <c r="D55" s="18"/>
      <c r="E55" s="18"/>
      <c r="F55" s="18"/>
      <c r="G55" s="18"/>
      <c r="H55" s="18"/>
      <c r="I55" s="18"/>
      <c r="J55" s="18"/>
      <c r="K55" s="18"/>
      <c r="L55" s="18"/>
      <c r="M55" s="117"/>
      <c r="N55" s="17"/>
      <c r="O55" s="17"/>
      <c r="P55" s="17"/>
      <c r="Q55" s="17"/>
    </row>
    <row r="56" spans="1:17" ht="9" customHeight="1">
      <c r="A56" s="140"/>
      <c r="B56" s="37"/>
      <c r="C56" s="229"/>
      <c r="D56" s="18"/>
      <c r="E56" s="18"/>
      <c r="F56" s="18"/>
      <c r="G56" s="18"/>
      <c r="H56" s="18"/>
      <c r="I56" s="18"/>
      <c r="J56" s="18"/>
      <c r="K56" s="18"/>
      <c r="L56" s="18"/>
      <c r="M56" s="117"/>
      <c r="N56" s="17"/>
      <c r="O56" s="17"/>
      <c r="P56" s="17"/>
      <c r="Q56" s="17"/>
    </row>
    <row r="57" spans="1:17" ht="9" customHeight="1">
      <c r="A57" s="140"/>
      <c r="B57" s="37"/>
      <c r="C57" s="229"/>
      <c r="D57" s="18"/>
      <c r="E57" s="18"/>
      <c r="F57" s="18"/>
      <c r="G57" s="18"/>
      <c r="H57" s="18"/>
      <c r="I57" s="18"/>
      <c r="J57" s="18"/>
      <c r="K57" s="18"/>
      <c r="L57" s="18"/>
      <c r="M57" s="117"/>
      <c r="N57" s="17"/>
      <c r="O57" s="17"/>
      <c r="P57" s="17"/>
      <c r="Q57" s="17"/>
    </row>
    <row r="58" spans="1:17" ht="9" customHeight="1">
      <c r="A58" s="140"/>
      <c r="B58" s="37"/>
      <c r="C58" s="229"/>
      <c r="D58" s="18"/>
      <c r="E58" s="18"/>
      <c r="F58" s="18"/>
      <c r="G58" s="18"/>
      <c r="H58" s="18"/>
      <c r="I58" s="18"/>
      <c r="J58" s="18"/>
      <c r="K58" s="18"/>
      <c r="L58" s="18"/>
      <c r="M58" s="117"/>
      <c r="N58" s="17"/>
      <c r="O58" s="17"/>
      <c r="P58" s="17"/>
      <c r="Q58" s="17"/>
    </row>
    <row r="59" spans="1:17" ht="9" customHeight="1">
      <c r="A59" s="140"/>
      <c r="B59" s="37"/>
      <c r="C59" s="229"/>
      <c r="D59" s="18"/>
      <c r="E59" s="18"/>
      <c r="F59" s="18"/>
      <c r="G59" s="18"/>
      <c r="H59" s="18"/>
      <c r="I59" s="18"/>
      <c r="J59" s="18"/>
      <c r="K59" s="18"/>
      <c r="L59" s="18"/>
      <c r="M59" s="117"/>
      <c r="N59" s="17"/>
      <c r="O59" s="17"/>
      <c r="P59" s="17"/>
      <c r="Q59" s="17"/>
    </row>
    <row r="60" spans="1:17" ht="9" customHeight="1">
      <c r="A60" s="141"/>
      <c r="B60" s="37"/>
      <c r="C60" s="229"/>
      <c r="D60" s="18"/>
      <c r="E60" s="18"/>
      <c r="F60" s="18"/>
      <c r="G60" s="18"/>
      <c r="H60" s="18"/>
      <c r="I60" s="18"/>
      <c r="J60" s="18"/>
      <c r="K60" s="18"/>
      <c r="L60" s="18"/>
      <c r="M60" s="117"/>
      <c r="N60" s="17"/>
      <c r="O60" s="17"/>
      <c r="P60" s="17"/>
      <c r="Q60" s="17"/>
    </row>
    <row r="61" spans="1:17" ht="9" customHeight="1">
      <c r="A61" s="141"/>
      <c r="C61" s="229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42"/>
      <c r="C62" s="229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29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29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29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29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40"/>
      <c r="C67" s="229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42"/>
      <c r="C68" s="229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29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29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29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29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40"/>
      <c r="C73" s="229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42"/>
      <c r="C74" s="229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29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29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29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29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30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30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30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30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40"/>
      <c r="C83" s="230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42"/>
      <c r="C84" s="230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30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30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30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30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30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30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30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30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30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42"/>
      <c r="C94" s="230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30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30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30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43"/>
      <c r="C98" s="230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43"/>
      <c r="C99" s="230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43"/>
      <c r="C100" s="230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43"/>
      <c r="C101" s="230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43"/>
      <c r="C102" s="230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43"/>
      <c r="C103" s="230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43"/>
      <c r="C104" s="230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43"/>
      <c r="C105" s="230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43"/>
      <c r="C106" s="230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44"/>
      <c r="C107" s="230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44"/>
      <c r="C108" s="230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44"/>
      <c r="C109" s="230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44"/>
      <c r="C110" s="230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44"/>
      <c r="C111" s="230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44"/>
      <c r="C112" s="230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44"/>
      <c r="C113" s="230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44"/>
      <c r="C114" s="230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44"/>
      <c r="C115" s="230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44"/>
      <c r="C116" s="230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44"/>
      <c r="C117" s="230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44"/>
      <c r="C118" s="230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44"/>
      <c r="C119" s="230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44"/>
    </row>
    <row r="121" spans="1:12">
      <c r="A121" s="144"/>
    </row>
    <row r="122" spans="1:12">
      <c r="A122" s="144"/>
    </row>
    <row r="123" spans="1:12">
      <c r="A123" s="144"/>
    </row>
    <row r="124" spans="1:12">
      <c r="A124" s="144"/>
    </row>
    <row r="125" spans="1:12">
      <c r="A125" s="144"/>
    </row>
    <row r="126" spans="1:12">
      <c r="A126" s="144"/>
    </row>
    <row r="127" spans="1:12">
      <c r="A127" s="144"/>
    </row>
    <row r="128" spans="1:12">
      <c r="A128" s="144"/>
    </row>
    <row r="129" spans="1:1">
      <c r="A129" s="144"/>
    </row>
    <row r="130" spans="1:1">
      <c r="A130" s="144"/>
    </row>
    <row r="131" spans="1:1">
      <c r="A131" s="144"/>
    </row>
    <row r="132" spans="1:1">
      <c r="A132" s="144"/>
    </row>
    <row r="133" spans="1:1">
      <c r="A133" s="144"/>
    </row>
    <row r="134" spans="1:1">
      <c r="A134" s="144"/>
    </row>
    <row r="135" spans="1:1">
      <c r="A135" s="144"/>
    </row>
    <row r="136" spans="1:1">
      <c r="A136" s="144"/>
    </row>
    <row r="137" spans="1:1">
      <c r="A137" s="144"/>
    </row>
    <row r="138" spans="1:1">
      <c r="A138" s="144"/>
    </row>
    <row r="139" spans="1:1">
      <c r="A139" s="144"/>
    </row>
    <row r="140" spans="1:1">
      <c r="A140" s="144"/>
    </row>
    <row r="141" spans="1:1">
      <c r="A141" s="144"/>
    </row>
    <row r="142" spans="1:1">
      <c r="A142" s="144"/>
    </row>
    <row r="143" spans="1:1">
      <c r="A143" s="144"/>
    </row>
    <row r="144" spans="1:1">
      <c r="A144" s="144"/>
    </row>
    <row r="145" spans="1:1">
      <c r="A145" s="144"/>
    </row>
    <row r="146" spans="1:1">
      <c r="A146" s="144"/>
    </row>
    <row r="147" spans="1:1">
      <c r="A147" s="144"/>
    </row>
    <row r="148" spans="1:1">
      <c r="A148" s="144"/>
    </row>
    <row r="149" spans="1:1">
      <c r="A149" s="144"/>
    </row>
    <row r="150" spans="1:1">
      <c r="A150" s="144"/>
    </row>
    <row r="151" spans="1:1">
      <c r="A151" s="144"/>
    </row>
    <row r="152" spans="1:1">
      <c r="A152" s="144"/>
    </row>
    <row r="153" spans="1:1">
      <c r="A153" s="144"/>
    </row>
    <row r="154" spans="1:1">
      <c r="A154" s="144"/>
    </row>
    <row r="155" spans="1:1">
      <c r="A155" s="144"/>
    </row>
    <row r="156" spans="1:1">
      <c r="A156" s="144"/>
    </row>
    <row r="157" spans="1:1">
      <c r="A157" s="144"/>
    </row>
    <row r="158" spans="1:1">
      <c r="A158" s="144"/>
    </row>
    <row r="159" spans="1:1">
      <c r="A159" s="144"/>
    </row>
    <row r="160" spans="1:1">
      <c r="A160" s="144"/>
    </row>
    <row r="161" spans="1:1">
      <c r="A161" s="144"/>
    </row>
    <row r="162" spans="1:1">
      <c r="A162" s="144"/>
    </row>
    <row r="163" spans="1:1">
      <c r="A163" s="144"/>
    </row>
    <row r="164" spans="1:1">
      <c r="A164" s="144"/>
    </row>
    <row r="165" spans="1:1">
      <c r="A165" s="144"/>
    </row>
    <row r="166" spans="1:1">
      <c r="A166" s="144"/>
    </row>
    <row r="167" spans="1:1">
      <c r="A167" s="144"/>
    </row>
    <row r="168" spans="1:1">
      <c r="A168" s="144"/>
    </row>
    <row r="169" spans="1:1">
      <c r="A169" s="144"/>
    </row>
    <row r="170" spans="1:1">
      <c r="A170" s="144"/>
    </row>
    <row r="171" spans="1:1">
      <c r="A171" s="144"/>
    </row>
    <row r="172" spans="1:1">
      <c r="A172" s="144"/>
    </row>
    <row r="173" spans="1:1">
      <c r="A173" s="144"/>
    </row>
    <row r="174" spans="1:1">
      <c r="A174" s="144"/>
    </row>
    <row r="175" spans="1:1">
      <c r="A175" s="144"/>
    </row>
    <row r="176" spans="1:1">
      <c r="A176" s="144"/>
    </row>
    <row r="177" spans="1:1">
      <c r="A177" s="144"/>
    </row>
    <row r="178" spans="1:1">
      <c r="A178" s="144"/>
    </row>
    <row r="179" spans="1:1">
      <c r="A179" s="144"/>
    </row>
    <row r="180" spans="1:1">
      <c r="A180" s="144"/>
    </row>
    <row r="181" spans="1:1">
      <c r="A181" s="144"/>
    </row>
    <row r="182" spans="1:1">
      <c r="A182" s="144"/>
    </row>
    <row r="183" spans="1:1">
      <c r="A183" s="144"/>
    </row>
    <row r="184" spans="1:1">
      <c r="A184" s="144"/>
    </row>
    <row r="185" spans="1:1">
      <c r="A185" s="144"/>
    </row>
    <row r="186" spans="1:1">
      <c r="A186" s="144"/>
    </row>
    <row r="187" spans="1:1">
      <c r="A187" s="144"/>
    </row>
    <row r="188" spans="1:1">
      <c r="A188" s="144"/>
    </row>
    <row r="189" spans="1:1">
      <c r="A189" s="144"/>
    </row>
    <row r="190" spans="1:1">
      <c r="A190" s="144"/>
    </row>
    <row r="191" spans="1:1">
      <c r="A191" s="144"/>
    </row>
    <row r="192" spans="1:1">
      <c r="A192" s="144"/>
    </row>
    <row r="193" spans="1:1">
      <c r="A193" s="144"/>
    </row>
    <row r="194" spans="1:1">
      <c r="A194" s="144"/>
    </row>
    <row r="195" spans="1:1">
      <c r="A195" s="144"/>
    </row>
    <row r="196" spans="1:1">
      <c r="A196" s="144"/>
    </row>
    <row r="197" spans="1:1">
      <c r="A197" s="144"/>
    </row>
    <row r="198" spans="1:1">
      <c r="A198" s="144"/>
    </row>
    <row r="199" spans="1:1">
      <c r="A199" s="144"/>
    </row>
    <row r="200" spans="1:1">
      <c r="A200" s="144"/>
    </row>
    <row r="201" spans="1:1">
      <c r="A201" s="144"/>
    </row>
    <row r="202" spans="1:1">
      <c r="A202" s="144"/>
    </row>
    <row r="203" spans="1:1">
      <c r="A203" s="144"/>
    </row>
    <row r="204" spans="1:1">
      <c r="A204" s="144"/>
    </row>
    <row r="205" spans="1:1">
      <c r="A205" s="144"/>
    </row>
    <row r="206" spans="1:1">
      <c r="A206" s="144"/>
    </row>
    <row r="207" spans="1:1">
      <c r="A207" s="144"/>
    </row>
    <row r="208" spans="1:1">
      <c r="A208" s="144"/>
    </row>
    <row r="209" spans="1:1">
      <c r="A209" s="144"/>
    </row>
    <row r="210" spans="1:1">
      <c r="A210" s="144"/>
    </row>
    <row r="211" spans="1:1">
      <c r="A211" s="144"/>
    </row>
    <row r="212" spans="1:1">
      <c r="A212" s="144"/>
    </row>
    <row r="213" spans="1:1">
      <c r="A213" s="144"/>
    </row>
    <row r="214" spans="1:1">
      <c r="A214" s="144"/>
    </row>
    <row r="215" spans="1:1">
      <c r="A215" s="144"/>
    </row>
    <row r="216" spans="1:1">
      <c r="A216" s="144"/>
    </row>
    <row r="217" spans="1:1">
      <c r="A217" s="144"/>
    </row>
    <row r="218" spans="1:1">
      <c r="A218" s="144"/>
    </row>
    <row r="219" spans="1:1">
      <c r="A219" s="144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1:AG653"/>
  <sheetViews>
    <sheetView showGridLines="0" topLeftCell="A2" zoomScale="20" zoomScaleNormal="20" workbookViewId="0">
      <selection activeCell="L10" sqref="L10"/>
    </sheetView>
  </sheetViews>
  <sheetFormatPr defaultColWidth="11.42578125" defaultRowHeight="60"/>
  <cols>
    <col min="1" max="1" width="253" style="20" customWidth="1"/>
    <col min="2" max="7" width="50.85546875" style="20" customWidth="1"/>
    <col min="8" max="8" width="64.5703125" style="20" customWidth="1"/>
    <col min="9" max="9" width="51.5703125" style="20" customWidth="1"/>
    <col min="10" max="10" width="39.42578125" style="394" customWidth="1"/>
    <col min="11" max="11" width="48.7109375" style="635" customWidth="1"/>
    <col min="12" max="12" width="41.140625" style="394" customWidth="1"/>
    <col min="13" max="13" width="48.7109375" style="394" customWidth="1"/>
    <col min="14" max="14" width="51.140625" style="394" customWidth="1"/>
    <col min="15" max="15" width="48.7109375" style="394" customWidth="1"/>
    <col min="16" max="16" width="64" style="394" customWidth="1"/>
    <col min="17" max="17" width="42.42578125" style="394" customWidth="1"/>
    <col min="18" max="18" width="50.85546875" style="394" bestFit="1" customWidth="1"/>
    <col min="19" max="19" width="48.7109375" style="394" customWidth="1"/>
    <col min="20" max="20" width="41.140625" style="394" customWidth="1"/>
    <col min="21" max="21" width="48.7109375" style="394" customWidth="1"/>
    <col min="22" max="22" width="51.140625" style="394" customWidth="1"/>
    <col min="23" max="23" width="48.7109375" style="394" customWidth="1"/>
    <col min="24" max="24" width="64" style="394" customWidth="1"/>
    <col min="25" max="25" width="46.42578125" style="394" customWidth="1"/>
    <col min="26" max="26" width="6.5703125" style="204" customWidth="1"/>
    <col min="27" max="32" width="9.140625" style="394" customWidth="1"/>
    <col min="33" max="33" width="11.28515625" style="394" bestFit="1" customWidth="1"/>
    <col min="34" max="34" width="10.140625" style="394" bestFit="1" customWidth="1"/>
    <col min="35" max="36" width="9.140625" style="394" customWidth="1"/>
    <col min="37" max="37" width="10.140625" style="394" bestFit="1" customWidth="1"/>
    <col min="38" max="256" width="11.42578125" style="394"/>
    <col min="257" max="257" width="253" style="394" customWidth="1"/>
    <col min="258" max="263" width="50.85546875" style="394" customWidth="1"/>
    <col min="264" max="264" width="64.5703125" style="394" customWidth="1"/>
    <col min="265" max="265" width="51.5703125" style="394" customWidth="1"/>
    <col min="266" max="266" width="39.42578125" style="394" customWidth="1"/>
    <col min="267" max="267" width="48.7109375" style="394" customWidth="1"/>
    <col min="268" max="268" width="41.140625" style="394" customWidth="1"/>
    <col min="269" max="269" width="48.7109375" style="394" customWidth="1"/>
    <col min="270" max="270" width="51.140625" style="394" customWidth="1"/>
    <col min="271" max="271" width="48.7109375" style="394" customWidth="1"/>
    <col min="272" max="272" width="64" style="394" customWidth="1"/>
    <col min="273" max="273" width="42.42578125" style="394" customWidth="1"/>
    <col min="274" max="274" width="39.42578125" style="394" customWidth="1"/>
    <col min="275" max="275" width="48.7109375" style="394" customWidth="1"/>
    <col min="276" max="276" width="41.140625" style="394" customWidth="1"/>
    <col min="277" max="277" width="48.7109375" style="394" customWidth="1"/>
    <col min="278" max="278" width="51.140625" style="394" customWidth="1"/>
    <col min="279" max="279" width="48.7109375" style="394" customWidth="1"/>
    <col min="280" max="280" width="64" style="394" customWidth="1"/>
    <col min="281" max="281" width="46.42578125" style="394" customWidth="1"/>
    <col min="282" max="282" width="6.5703125" style="394" customWidth="1"/>
    <col min="283" max="288" width="9.140625" style="394" customWidth="1"/>
    <col min="289" max="289" width="11.28515625" style="394" bestFit="1" customWidth="1"/>
    <col min="290" max="290" width="10.140625" style="394" bestFit="1" customWidth="1"/>
    <col min="291" max="292" width="9.140625" style="394" customWidth="1"/>
    <col min="293" max="293" width="10.140625" style="394" bestFit="1" customWidth="1"/>
    <col min="294" max="512" width="11.42578125" style="394"/>
    <col min="513" max="513" width="253" style="394" customWidth="1"/>
    <col min="514" max="519" width="50.85546875" style="394" customWidth="1"/>
    <col min="520" max="520" width="64.5703125" style="394" customWidth="1"/>
    <col min="521" max="521" width="51.5703125" style="394" customWidth="1"/>
    <col min="522" max="522" width="39.42578125" style="394" customWidth="1"/>
    <col min="523" max="523" width="48.7109375" style="394" customWidth="1"/>
    <col min="524" max="524" width="41.140625" style="394" customWidth="1"/>
    <col min="525" max="525" width="48.7109375" style="394" customWidth="1"/>
    <col min="526" max="526" width="51.140625" style="394" customWidth="1"/>
    <col min="527" max="527" width="48.7109375" style="394" customWidth="1"/>
    <col min="528" max="528" width="64" style="394" customWidth="1"/>
    <col min="529" max="529" width="42.42578125" style="394" customWidth="1"/>
    <col min="530" max="530" width="39.42578125" style="394" customWidth="1"/>
    <col min="531" max="531" width="48.7109375" style="394" customWidth="1"/>
    <col min="532" max="532" width="41.140625" style="394" customWidth="1"/>
    <col min="533" max="533" width="48.7109375" style="394" customWidth="1"/>
    <col min="534" max="534" width="51.140625" style="394" customWidth="1"/>
    <col min="535" max="535" width="48.7109375" style="394" customWidth="1"/>
    <col min="536" max="536" width="64" style="394" customWidth="1"/>
    <col min="537" max="537" width="46.42578125" style="394" customWidth="1"/>
    <col min="538" max="538" width="6.5703125" style="394" customWidth="1"/>
    <col min="539" max="544" width="9.140625" style="394" customWidth="1"/>
    <col min="545" max="545" width="11.28515625" style="394" bestFit="1" customWidth="1"/>
    <col min="546" max="546" width="10.140625" style="394" bestFit="1" customWidth="1"/>
    <col min="547" max="548" width="9.140625" style="394" customWidth="1"/>
    <col min="549" max="549" width="10.140625" style="394" bestFit="1" customWidth="1"/>
    <col min="550" max="768" width="11.42578125" style="394"/>
    <col min="769" max="769" width="253" style="394" customWidth="1"/>
    <col min="770" max="775" width="50.85546875" style="394" customWidth="1"/>
    <col min="776" max="776" width="64.5703125" style="394" customWidth="1"/>
    <col min="777" max="777" width="51.5703125" style="394" customWidth="1"/>
    <col min="778" max="778" width="39.42578125" style="394" customWidth="1"/>
    <col min="779" max="779" width="48.7109375" style="394" customWidth="1"/>
    <col min="780" max="780" width="41.140625" style="394" customWidth="1"/>
    <col min="781" max="781" width="48.7109375" style="394" customWidth="1"/>
    <col min="782" max="782" width="51.140625" style="394" customWidth="1"/>
    <col min="783" max="783" width="48.7109375" style="394" customWidth="1"/>
    <col min="784" max="784" width="64" style="394" customWidth="1"/>
    <col min="785" max="785" width="42.42578125" style="394" customWidth="1"/>
    <col min="786" max="786" width="39.42578125" style="394" customWidth="1"/>
    <col min="787" max="787" width="48.7109375" style="394" customWidth="1"/>
    <col min="788" max="788" width="41.140625" style="394" customWidth="1"/>
    <col min="789" max="789" width="48.7109375" style="394" customWidth="1"/>
    <col min="790" max="790" width="51.140625" style="394" customWidth="1"/>
    <col min="791" max="791" width="48.7109375" style="394" customWidth="1"/>
    <col min="792" max="792" width="64" style="394" customWidth="1"/>
    <col min="793" max="793" width="46.42578125" style="394" customWidth="1"/>
    <col min="794" max="794" width="6.5703125" style="394" customWidth="1"/>
    <col min="795" max="800" width="9.140625" style="394" customWidth="1"/>
    <col min="801" max="801" width="11.28515625" style="394" bestFit="1" customWidth="1"/>
    <col min="802" max="802" width="10.140625" style="394" bestFit="1" customWidth="1"/>
    <col min="803" max="804" width="9.140625" style="394" customWidth="1"/>
    <col min="805" max="805" width="10.140625" style="394" bestFit="1" customWidth="1"/>
    <col min="806" max="1024" width="11.42578125" style="394"/>
    <col min="1025" max="1025" width="253" style="394" customWidth="1"/>
    <col min="1026" max="1031" width="50.85546875" style="394" customWidth="1"/>
    <col min="1032" max="1032" width="64.5703125" style="394" customWidth="1"/>
    <col min="1033" max="1033" width="51.5703125" style="394" customWidth="1"/>
    <col min="1034" max="1034" width="39.42578125" style="394" customWidth="1"/>
    <col min="1035" max="1035" width="48.7109375" style="394" customWidth="1"/>
    <col min="1036" max="1036" width="41.140625" style="394" customWidth="1"/>
    <col min="1037" max="1037" width="48.7109375" style="394" customWidth="1"/>
    <col min="1038" max="1038" width="51.140625" style="394" customWidth="1"/>
    <col min="1039" max="1039" width="48.7109375" style="394" customWidth="1"/>
    <col min="1040" max="1040" width="64" style="394" customWidth="1"/>
    <col min="1041" max="1041" width="42.42578125" style="394" customWidth="1"/>
    <col min="1042" max="1042" width="39.42578125" style="394" customWidth="1"/>
    <col min="1043" max="1043" width="48.7109375" style="394" customWidth="1"/>
    <col min="1044" max="1044" width="41.140625" style="394" customWidth="1"/>
    <col min="1045" max="1045" width="48.7109375" style="394" customWidth="1"/>
    <col min="1046" max="1046" width="51.140625" style="394" customWidth="1"/>
    <col min="1047" max="1047" width="48.7109375" style="394" customWidth="1"/>
    <col min="1048" max="1048" width="64" style="394" customWidth="1"/>
    <col min="1049" max="1049" width="46.42578125" style="394" customWidth="1"/>
    <col min="1050" max="1050" width="6.5703125" style="394" customWidth="1"/>
    <col min="1051" max="1056" width="9.140625" style="394" customWidth="1"/>
    <col min="1057" max="1057" width="11.28515625" style="394" bestFit="1" customWidth="1"/>
    <col min="1058" max="1058" width="10.140625" style="394" bestFit="1" customWidth="1"/>
    <col min="1059" max="1060" width="9.140625" style="394" customWidth="1"/>
    <col min="1061" max="1061" width="10.140625" style="394" bestFit="1" customWidth="1"/>
    <col min="1062" max="1280" width="11.42578125" style="394"/>
    <col min="1281" max="1281" width="253" style="394" customWidth="1"/>
    <col min="1282" max="1287" width="50.85546875" style="394" customWidth="1"/>
    <col min="1288" max="1288" width="64.5703125" style="394" customWidth="1"/>
    <col min="1289" max="1289" width="51.5703125" style="394" customWidth="1"/>
    <col min="1290" max="1290" width="39.42578125" style="394" customWidth="1"/>
    <col min="1291" max="1291" width="48.7109375" style="394" customWidth="1"/>
    <col min="1292" max="1292" width="41.140625" style="394" customWidth="1"/>
    <col min="1293" max="1293" width="48.7109375" style="394" customWidth="1"/>
    <col min="1294" max="1294" width="51.140625" style="394" customWidth="1"/>
    <col min="1295" max="1295" width="48.7109375" style="394" customWidth="1"/>
    <col min="1296" max="1296" width="64" style="394" customWidth="1"/>
    <col min="1297" max="1297" width="42.42578125" style="394" customWidth="1"/>
    <col min="1298" max="1298" width="39.42578125" style="394" customWidth="1"/>
    <col min="1299" max="1299" width="48.7109375" style="394" customWidth="1"/>
    <col min="1300" max="1300" width="41.140625" style="394" customWidth="1"/>
    <col min="1301" max="1301" width="48.7109375" style="394" customWidth="1"/>
    <col min="1302" max="1302" width="51.140625" style="394" customWidth="1"/>
    <col min="1303" max="1303" width="48.7109375" style="394" customWidth="1"/>
    <col min="1304" max="1304" width="64" style="394" customWidth="1"/>
    <col min="1305" max="1305" width="46.42578125" style="394" customWidth="1"/>
    <col min="1306" max="1306" width="6.5703125" style="394" customWidth="1"/>
    <col min="1307" max="1312" width="9.140625" style="394" customWidth="1"/>
    <col min="1313" max="1313" width="11.28515625" style="394" bestFit="1" customWidth="1"/>
    <col min="1314" max="1314" width="10.140625" style="394" bestFit="1" customWidth="1"/>
    <col min="1315" max="1316" width="9.140625" style="394" customWidth="1"/>
    <col min="1317" max="1317" width="10.140625" style="394" bestFit="1" customWidth="1"/>
    <col min="1318" max="1536" width="11.42578125" style="394"/>
    <col min="1537" max="1537" width="253" style="394" customWidth="1"/>
    <col min="1538" max="1543" width="50.85546875" style="394" customWidth="1"/>
    <col min="1544" max="1544" width="64.5703125" style="394" customWidth="1"/>
    <col min="1545" max="1545" width="51.5703125" style="394" customWidth="1"/>
    <col min="1546" max="1546" width="39.42578125" style="394" customWidth="1"/>
    <col min="1547" max="1547" width="48.7109375" style="394" customWidth="1"/>
    <col min="1548" max="1548" width="41.140625" style="394" customWidth="1"/>
    <col min="1549" max="1549" width="48.7109375" style="394" customWidth="1"/>
    <col min="1550" max="1550" width="51.140625" style="394" customWidth="1"/>
    <col min="1551" max="1551" width="48.7109375" style="394" customWidth="1"/>
    <col min="1552" max="1552" width="64" style="394" customWidth="1"/>
    <col min="1553" max="1553" width="42.42578125" style="394" customWidth="1"/>
    <col min="1554" max="1554" width="39.42578125" style="394" customWidth="1"/>
    <col min="1555" max="1555" width="48.7109375" style="394" customWidth="1"/>
    <col min="1556" max="1556" width="41.140625" style="394" customWidth="1"/>
    <col min="1557" max="1557" width="48.7109375" style="394" customWidth="1"/>
    <col min="1558" max="1558" width="51.140625" style="394" customWidth="1"/>
    <col min="1559" max="1559" width="48.7109375" style="394" customWidth="1"/>
    <col min="1560" max="1560" width="64" style="394" customWidth="1"/>
    <col min="1561" max="1561" width="46.42578125" style="394" customWidth="1"/>
    <col min="1562" max="1562" width="6.5703125" style="394" customWidth="1"/>
    <col min="1563" max="1568" width="9.140625" style="394" customWidth="1"/>
    <col min="1569" max="1569" width="11.28515625" style="394" bestFit="1" customWidth="1"/>
    <col min="1570" max="1570" width="10.140625" style="394" bestFit="1" customWidth="1"/>
    <col min="1571" max="1572" width="9.140625" style="394" customWidth="1"/>
    <col min="1573" max="1573" width="10.140625" style="394" bestFit="1" customWidth="1"/>
    <col min="1574" max="1792" width="11.42578125" style="394"/>
    <col min="1793" max="1793" width="253" style="394" customWidth="1"/>
    <col min="1794" max="1799" width="50.85546875" style="394" customWidth="1"/>
    <col min="1800" max="1800" width="64.5703125" style="394" customWidth="1"/>
    <col min="1801" max="1801" width="51.5703125" style="394" customWidth="1"/>
    <col min="1802" max="1802" width="39.42578125" style="394" customWidth="1"/>
    <col min="1803" max="1803" width="48.7109375" style="394" customWidth="1"/>
    <col min="1804" max="1804" width="41.140625" style="394" customWidth="1"/>
    <col min="1805" max="1805" width="48.7109375" style="394" customWidth="1"/>
    <col min="1806" max="1806" width="51.140625" style="394" customWidth="1"/>
    <col min="1807" max="1807" width="48.7109375" style="394" customWidth="1"/>
    <col min="1808" max="1808" width="64" style="394" customWidth="1"/>
    <col min="1809" max="1809" width="42.42578125" style="394" customWidth="1"/>
    <col min="1810" max="1810" width="39.42578125" style="394" customWidth="1"/>
    <col min="1811" max="1811" width="48.7109375" style="394" customWidth="1"/>
    <col min="1812" max="1812" width="41.140625" style="394" customWidth="1"/>
    <col min="1813" max="1813" width="48.7109375" style="394" customWidth="1"/>
    <col min="1814" max="1814" width="51.140625" style="394" customWidth="1"/>
    <col min="1815" max="1815" width="48.7109375" style="394" customWidth="1"/>
    <col min="1816" max="1816" width="64" style="394" customWidth="1"/>
    <col min="1817" max="1817" width="46.42578125" style="394" customWidth="1"/>
    <col min="1818" max="1818" width="6.5703125" style="394" customWidth="1"/>
    <col min="1819" max="1824" width="9.140625" style="394" customWidth="1"/>
    <col min="1825" max="1825" width="11.28515625" style="394" bestFit="1" customWidth="1"/>
    <col min="1826" max="1826" width="10.140625" style="394" bestFit="1" customWidth="1"/>
    <col min="1827" max="1828" width="9.140625" style="394" customWidth="1"/>
    <col min="1829" max="1829" width="10.140625" style="394" bestFit="1" customWidth="1"/>
    <col min="1830" max="2048" width="11.42578125" style="394"/>
    <col min="2049" max="2049" width="253" style="394" customWidth="1"/>
    <col min="2050" max="2055" width="50.85546875" style="394" customWidth="1"/>
    <col min="2056" max="2056" width="64.5703125" style="394" customWidth="1"/>
    <col min="2057" max="2057" width="51.5703125" style="394" customWidth="1"/>
    <col min="2058" max="2058" width="39.42578125" style="394" customWidth="1"/>
    <col min="2059" max="2059" width="48.7109375" style="394" customWidth="1"/>
    <col min="2060" max="2060" width="41.140625" style="394" customWidth="1"/>
    <col min="2061" max="2061" width="48.7109375" style="394" customWidth="1"/>
    <col min="2062" max="2062" width="51.140625" style="394" customWidth="1"/>
    <col min="2063" max="2063" width="48.7109375" style="394" customWidth="1"/>
    <col min="2064" max="2064" width="64" style="394" customWidth="1"/>
    <col min="2065" max="2065" width="42.42578125" style="394" customWidth="1"/>
    <col min="2066" max="2066" width="39.42578125" style="394" customWidth="1"/>
    <col min="2067" max="2067" width="48.7109375" style="394" customWidth="1"/>
    <col min="2068" max="2068" width="41.140625" style="394" customWidth="1"/>
    <col min="2069" max="2069" width="48.7109375" style="394" customWidth="1"/>
    <col min="2070" max="2070" width="51.140625" style="394" customWidth="1"/>
    <col min="2071" max="2071" width="48.7109375" style="394" customWidth="1"/>
    <col min="2072" max="2072" width="64" style="394" customWidth="1"/>
    <col min="2073" max="2073" width="46.42578125" style="394" customWidth="1"/>
    <col min="2074" max="2074" width="6.5703125" style="394" customWidth="1"/>
    <col min="2075" max="2080" width="9.140625" style="394" customWidth="1"/>
    <col min="2081" max="2081" width="11.28515625" style="394" bestFit="1" customWidth="1"/>
    <col min="2082" max="2082" width="10.140625" style="394" bestFit="1" customWidth="1"/>
    <col min="2083" max="2084" width="9.140625" style="394" customWidth="1"/>
    <col min="2085" max="2085" width="10.140625" style="394" bestFit="1" customWidth="1"/>
    <col min="2086" max="2304" width="11.42578125" style="394"/>
    <col min="2305" max="2305" width="253" style="394" customWidth="1"/>
    <col min="2306" max="2311" width="50.85546875" style="394" customWidth="1"/>
    <col min="2312" max="2312" width="64.5703125" style="394" customWidth="1"/>
    <col min="2313" max="2313" width="51.5703125" style="394" customWidth="1"/>
    <col min="2314" max="2314" width="39.42578125" style="394" customWidth="1"/>
    <col min="2315" max="2315" width="48.7109375" style="394" customWidth="1"/>
    <col min="2316" max="2316" width="41.140625" style="394" customWidth="1"/>
    <col min="2317" max="2317" width="48.7109375" style="394" customWidth="1"/>
    <col min="2318" max="2318" width="51.140625" style="394" customWidth="1"/>
    <col min="2319" max="2319" width="48.7109375" style="394" customWidth="1"/>
    <col min="2320" max="2320" width="64" style="394" customWidth="1"/>
    <col min="2321" max="2321" width="42.42578125" style="394" customWidth="1"/>
    <col min="2322" max="2322" width="39.42578125" style="394" customWidth="1"/>
    <col min="2323" max="2323" width="48.7109375" style="394" customWidth="1"/>
    <col min="2324" max="2324" width="41.140625" style="394" customWidth="1"/>
    <col min="2325" max="2325" width="48.7109375" style="394" customWidth="1"/>
    <col min="2326" max="2326" width="51.140625" style="394" customWidth="1"/>
    <col min="2327" max="2327" width="48.7109375" style="394" customWidth="1"/>
    <col min="2328" max="2328" width="64" style="394" customWidth="1"/>
    <col min="2329" max="2329" width="46.42578125" style="394" customWidth="1"/>
    <col min="2330" max="2330" width="6.5703125" style="394" customWidth="1"/>
    <col min="2331" max="2336" width="9.140625" style="394" customWidth="1"/>
    <col min="2337" max="2337" width="11.28515625" style="394" bestFit="1" customWidth="1"/>
    <col min="2338" max="2338" width="10.140625" style="394" bestFit="1" customWidth="1"/>
    <col min="2339" max="2340" width="9.140625" style="394" customWidth="1"/>
    <col min="2341" max="2341" width="10.140625" style="394" bestFit="1" customWidth="1"/>
    <col min="2342" max="2560" width="11.42578125" style="394"/>
    <col min="2561" max="2561" width="253" style="394" customWidth="1"/>
    <col min="2562" max="2567" width="50.85546875" style="394" customWidth="1"/>
    <col min="2568" max="2568" width="64.5703125" style="394" customWidth="1"/>
    <col min="2569" max="2569" width="51.5703125" style="394" customWidth="1"/>
    <col min="2570" max="2570" width="39.42578125" style="394" customWidth="1"/>
    <col min="2571" max="2571" width="48.7109375" style="394" customWidth="1"/>
    <col min="2572" max="2572" width="41.140625" style="394" customWidth="1"/>
    <col min="2573" max="2573" width="48.7109375" style="394" customWidth="1"/>
    <col min="2574" max="2574" width="51.140625" style="394" customWidth="1"/>
    <col min="2575" max="2575" width="48.7109375" style="394" customWidth="1"/>
    <col min="2576" max="2576" width="64" style="394" customWidth="1"/>
    <col min="2577" max="2577" width="42.42578125" style="394" customWidth="1"/>
    <col min="2578" max="2578" width="39.42578125" style="394" customWidth="1"/>
    <col min="2579" max="2579" width="48.7109375" style="394" customWidth="1"/>
    <col min="2580" max="2580" width="41.140625" style="394" customWidth="1"/>
    <col min="2581" max="2581" width="48.7109375" style="394" customWidth="1"/>
    <col min="2582" max="2582" width="51.140625" style="394" customWidth="1"/>
    <col min="2583" max="2583" width="48.7109375" style="394" customWidth="1"/>
    <col min="2584" max="2584" width="64" style="394" customWidth="1"/>
    <col min="2585" max="2585" width="46.42578125" style="394" customWidth="1"/>
    <col min="2586" max="2586" width="6.5703125" style="394" customWidth="1"/>
    <col min="2587" max="2592" width="9.140625" style="394" customWidth="1"/>
    <col min="2593" max="2593" width="11.28515625" style="394" bestFit="1" customWidth="1"/>
    <col min="2594" max="2594" width="10.140625" style="394" bestFit="1" customWidth="1"/>
    <col min="2595" max="2596" width="9.140625" style="394" customWidth="1"/>
    <col min="2597" max="2597" width="10.140625" style="394" bestFit="1" customWidth="1"/>
    <col min="2598" max="2816" width="11.42578125" style="394"/>
    <col min="2817" max="2817" width="253" style="394" customWidth="1"/>
    <col min="2818" max="2823" width="50.85546875" style="394" customWidth="1"/>
    <col min="2824" max="2824" width="64.5703125" style="394" customWidth="1"/>
    <col min="2825" max="2825" width="51.5703125" style="394" customWidth="1"/>
    <col min="2826" max="2826" width="39.42578125" style="394" customWidth="1"/>
    <col min="2827" max="2827" width="48.7109375" style="394" customWidth="1"/>
    <col min="2828" max="2828" width="41.140625" style="394" customWidth="1"/>
    <col min="2829" max="2829" width="48.7109375" style="394" customWidth="1"/>
    <col min="2830" max="2830" width="51.140625" style="394" customWidth="1"/>
    <col min="2831" max="2831" width="48.7109375" style="394" customWidth="1"/>
    <col min="2832" max="2832" width="64" style="394" customWidth="1"/>
    <col min="2833" max="2833" width="42.42578125" style="394" customWidth="1"/>
    <col min="2834" max="2834" width="39.42578125" style="394" customWidth="1"/>
    <col min="2835" max="2835" width="48.7109375" style="394" customWidth="1"/>
    <col min="2836" max="2836" width="41.140625" style="394" customWidth="1"/>
    <col min="2837" max="2837" width="48.7109375" style="394" customWidth="1"/>
    <col min="2838" max="2838" width="51.140625" style="394" customWidth="1"/>
    <col min="2839" max="2839" width="48.7109375" style="394" customWidth="1"/>
    <col min="2840" max="2840" width="64" style="394" customWidth="1"/>
    <col min="2841" max="2841" width="46.42578125" style="394" customWidth="1"/>
    <col min="2842" max="2842" width="6.5703125" style="394" customWidth="1"/>
    <col min="2843" max="2848" width="9.140625" style="394" customWidth="1"/>
    <col min="2849" max="2849" width="11.28515625" style="394" bestFit="1" customWidth="1"/>
    <col min="2850" max="2850" width="10.140625" style="394" bestFit="1" customWidth="1"/>
    <col min="2851" max="2852" width="9.140625" style="394" customWidth="1"/>
    <col min="2853" max="2853" width="10.140625" style="394" bestFit="1" customWidth="1"/>
    <col min="2854" max="3072" width="11.42578125" style="394"/>
    <col min="3073" max="3073" width="253" style="394" customWidth="1"/>
    <col min="3074" max="3079" width="50.85546875" style="394" customWidth="1"/>
    <col min="3080" max="3080" width="64.5703125" style="394" customWidth="1"/>
    <col min="3081" max="3081" width="51.5703125" style="394" customWidth="1"/>
    <col min="3082" max="3082" width="39.42578125" style="394" customWidth="1"/>
    <col min="3083" max="3083" width="48.7109375" style="394" customWidth="1"/>
    <col min="3084" max="3084" width="41.140625" style="394" customWidth="1"/>
    <col min="3085" max="3085" width="48.7109375" style="394" customWidth="1"/>
    <col min="3086" max="3086" width="51.140625" style="394" customWidth="1"/>
    <col min="3087" max="3087" width="48.7109375" style="394" customWidth="1"/>
    <col min="3088" max="3088" width="64" style="394" customWidth="1"/>
    <col min="3089" max="3089" width="42.42578125" style="394" customWidth="1"/>
    <col min="3090" max="3090" width="39.42578125" style="394" customWidth="1"/>
    <col min="3091" max="3091" width="48.7109375" style="394" customWidth="1"/>
    <col min="3092" max="3092" width="41.140625" style="394" customWidth="1"/>
    <col min="3093" max="3093" width="48.7109375" style="394" customWidth="1"/>
    <col min="3094" max="3094" width="51.140625" style="394" customWidth="1"/>
    <col min="3095" max="3095" width="48.7109375" style="394" customWidth="1"/>
    <col min="3096" max="3096" width="64" style="394" customWidth="1"/>
    <col min="3097" max="3097" width="46.42578125" style="394" customWidth="1"/>
    <col min="3098" max="3098" width="6.5703125" style="394" customWidth="1"/>
    <col min="3099" max="3104" width="9.140625" style="394" customWidth="1"/>
    <col min="3105" max="3105" width="11.28515625" style="394" bestFit="1" customWidth="1"/>
    <col min="3106" max="3106" width="10.140625" style="394" bestFit="1" customWidth="1"/>
    <col min="3107" max="3108" width="9.140625" style="394" customWidth="1"/>
    <col min="3109" max="3109" width="10.140625" style="394" bestFit="1" customWidth="1"/>
    <col min="3110" max="3328" width="11.42578125" style="394"/>
    <col min="3329" max="3329" width="253" style="394" customWidth="1"/>
    <col min="3330" max="3335" width="50.85546875" style="394" customWidth="1"/>
    <col min="3336" max="3336" width="64.5703125" style="394" customWidth="1"/>
    <col min="3337" max="3337" width="51.5703125" style="394" customWidth="1"/>
    <col min="3338" max="3338" width="39.42578125" style="394" customWidth="1"/>
    <col min="3339" max="3339" width="48.7109375" style="394" customWidth="1"/>
    <col min="3340" max="3340" width="41.140625" style="394" customWidth="1"/>
    <col min="3341" max="3341" width="48.7109375" style="394" customWidth="1"/>
    <col min="3342" max="3342" width="51.140625" style="394" customWidth="1"/>
    <col min="3343" max="3343" width="48.7109375" style="394" customWidth="1"/>
    <col min="3344" max="3344" width="64" style="394" customWidth="1"/>
    <col min="3345" max="3345" width="42.42578125" style="394" customWidth="1"/>
    <col min="3346" max="3346" width="39.42578125" style="394" customWidth="1"/>
    <col min="3347" max="3347" width="48.7109375" style="394" customWidth="1"/>
    <col min="3348" max="3348" width="41.140625" style="394" customWidth="1"/>
    <col min="3349" max="3349" width="48.7109375" style="394" customWidth="1"/>
    <col min="3350" max="3350" width="51.140625" style="394" customWidth="1"/>
    <col min="3351" max="3351" width="48.7109375" style="394" customWidth="1"/>
    <col min="3352" max="3352" width="64" style="394" customWidth="1"/>
    <col min="3353" max="3353" width="46.42578125" style="394" customWidth="1"/>
    <col min="3354" max="3354" width="6.5703125" style="394" customWidth="1"/>
    <col min="3355" max="3360" width="9.140625" style="394" customWidth="1"/>
    <col min="3361" max="3361" width="11.28515625" style="394" bestFit="1" customWidth="1"/>
    <col min="3362" max="3362" width="10.140625" style="394" bestFit="1" customWidth="1"/>
    <col min="3363" max="3364" width="9.140625" style="394" customWidth="1"/>
    <col min="3365" max="3365" width="10.140625" style="394" bestFit="1" customWidth="1"/>
    <col min="3366" max="3584" width="11.42578125" style="394"/>
    <col min="3585" max="3585" width="253" style="394" customWidth="1"/>
    <col min="3586" max="3591" width="50.85546875" style="394" customWidth="1"/>
    <col min="3592" max="3592" width="64.5703125" style="394" customWidth="1"/>
    <col min="3593" max="3593" width="51.5703125" style="394" customWidth="1"/>
    <col min="3594" max="3594" width="39.42578125" style="394" customWidth="1"/>
    <col min="3595" max="3595" width="48.7109375" style="394" customWidth="1"/>
    <col min="3596" max="3596" width="41.140625" style="394" customWidth="1"/>
    <col min="3597" max="3597" width="48.7109375" style="394" customWidth="1"/>
    <col min="3598" max="3598" width="51.140625" style="394" customWidth="1"/>
    <col min="3599" max="3599" width="48.7109375" style="394" customWidth="1"/>
    <col min="3600" max="3600" width="64" style="394" customWidth="1"/>
    <col min="3601" max="3601" width="42.42578125" style="394" customWidth="1"/>
    <col min="3602" max="3602" width="39.42578125" style="394" customWidth="1"/>
    <col min="3603" max="3603" width="48.7109375" style="394" customWidth="1"/>
    <col min="3604" max="3604" width="41.140625" style="394" customWidth="1"/>
    <col min="3605" max="3605" width="48.7109375" style="394" customWidth="1"/>
    <col min="3606" max="3606" width="51.140625" style="394" customWidth="1"/>
    <col min="3607" max="3607" width="48.7109375" style="394" customWidth="1"/>
    <col min="3608" max="3608" width="64" style="394" customWidth="1"/>
    <col min="3609" max="3609" width="46.42578125" style="394" customWidth="1"/>
    <col min="3610" max="3610" width="6.5703125" style="394" customWidth="1"/>
    <col min="3611" max="3616" width="9.140625" style="394" customWidth="1"/>
    <col min="3617" max="3617" width="11.28515625" style="394" bestFit="1" customWidth="1"/>
    <col min="3618" max="3618" width="10.140625" style="394" bestFit="1" customWidth="1"/>
    <col min="3619" max="3620" width="9.140625" style="394" customWidth="1"/>
    <col min="3621" max="3621" width="10.140625" style="394" bestFit="1" customWidth="1"/>
    <col min="3622" max="3840" width="11.42578125" style="394"/>
    <col min="3841" max="3841" width="253" style="394" customWidth="1"/>
    <col min="3842" max="3847" width="50.85546875" style="394" customWidth="1"/>
    <col min="3848" max="3848" width="64.5703125" style="394" customWidth="1"/>
    <col min="3849" max="3849" width="51.5703125" style="394" customWidth="1"/>
    <col min="3850" max="3850" width="39.42578125" style="394" customWidth="1"/>
    <col min="3851" max="3851" width="48.7109375" style="394" customWidth="1"/>
    <col min="3852" max="3852" width="41.140625" style="394" customWidth="1"/>
    <col min="3853" max="3853" width="48.7109375" style="394" customWidth="1"/>
    <col min="3854" max="3854" width="51.140625" style="394" customWidth="1"/>
    <col min="3855" max="3855" width="48.7109375" style="394" customWidth="1"/>
    <col min="3856" max="3856" width="64" style="394" customWidth="1"/>
    <col min="3857" max="3857" width="42.42578125" style="394" customWidth="1"/>
    <col min="3858" max="3858" width="39.42578125" style="394" customWidth="1"/>
    <col min="3859" max="3859" width="48.7109375" style="394" customWidth="1"/>
    <col min="3860" max="3860" width="41.140625" style="394" customWidth="1"/>
    <col min="3861" max="3861" width="48.7109375" style="394" customWidth="1"/>
    <col min="3862" max="3862" width="51.140625" style="394" customWidth="1"/>
    <col min="3863" max="3863" width="48.7109375" style="394" customWidth="1"/>
    <col min="3864" max="3864" width="64" style="394" customWidth="1"/>
    <col min="3865" max="3865" width="46.42578125" style="394" customWidth="1"/>
    <col min="3866" max="3866" width="6.5703125" style="394" customWidth="1"/>
    <col min="3867" max="3872" width="9.140625" style="394" customWidth="1"/>
    <col min="3873" max="3873" width="11.28515625" style="394" bestFit="1" customWidth="1"/>
    <col min="3874" max="3874" width="10.140625" style="394" bestFit="1" customWidth="1"/>
    <col min="3875" max="3876" width="9.140625" style="394" customWidth="1"/>
    <col min="3877" max="3877" width="10.140625" style="394" bestFit="1" customWidth="1"/>
    <col min="3878" max="4096" width="11.42578125" style="394"/>
    <col min="4097" max="4097" width="253" style="394" customWidth="1"/>
    <col min="4098" max="4103" width="50.85546875" style="394" customWidth="1"/>
    <col min="4104" max="4104" width="64.5703125" style="394" customWidth="1"/>
    <col min="4105" max="4105" width="51.5703125" style="394" customWidth="1"/>
    <col min="4106" max="4106" width="39.42578125" style="394" customWidth="1"/>
    <col min="4107" max="4107" width="48.7109375" style="394" customWidth="1"/>
    <col min="4108" max="4108" width="41.140625" style="394" customWidth="1"/>
    <col min="4109" max="4109" width="48.7109375" style="394" customWidth="1"/>
    <col min="4110" max="4110" width="51.140625" style="394" customWidth="1"/>
    <col min="4111" max="4111" width="48.7109375" style="394" customWidth="1"/>
    <col min="4112" max="4112" width="64" style="394" customWidth="1"/>
    <col min="4113" max="4113" width="42.42578125" style="394" customWidth="1"/>
    <col min="4114" max="4114" width="39.42578125" style="394" customWidth="1"/>
    <col min="4115" max="4115" width="48.7109375" style="394" customWidth="1"/>
    <col min="4116" max="4116" width="41.140625" style="394" customWidth="1"/>
    <col min="4117" max="4117" width="48.7109375" style="394" customWidth="1"/>
    <col min="4118" max="4118" width="51.140625" style="394" customWidth="1"/>
    <col min="4119" max="4119" width="48.7109375" style="394" customWidth="1"/>
    <col min="4120" max="4120" width="64" style="394" customWidth="1"/>
    <col min="4121" max="4121" width="46.42578125" style="394" customWidth="1"/>
    <col min="4122" max="4122" width="6.5703125" style="394" customWidth="1"/>
    <col min="4123" max="4128" width="9.140625" style="394" customWidth="1"/>
    <col min="4129" max="4129" width="11.28515625" style="394" bestFit="1" customWidth="1"/>
    <col min="4130" max="4130" width="10.140625" style="394" bestFit="1" customWidth="1"/>
    <col min="4131" max="4132" width="9.140625" style="394" customWidth="1"/>
    <col min="4133" max="4133" width="10.140625" style="394" bestFit="1" customWidth="1"/>
    <col min="4134" max="4352" width="11.42578125" style="394"/>
    <col min="4353" max="4353" width="253" style="394" customWidth="1"/>
    <col min="4354" max="4359" width="50.85546875" style="394" customWidth="1"/>
    <col min="4360" max="4360" width="64.5703125" style="394" customWidth="1"/>
    <col min="4361" max="4361" width="51.5703125" style="394" customWidth="1"/>
    <col min="4362" max="4362" width="39.42578125" style="394" customWidth="1"/>
    <col min="4363" max="4363" width="48.7109375" style="394" customWidth="1"/>
    <col min="4364" max="4364" width="41.140625" style="394" customWidth="1"/>
    <col min="4365" max="4365" width="48.7109375" style="394" customWidth="1"/>
    <col min="4366" max="4366" width="51.140625" style="394" customWidth="1"/>
    <col min="4367" max="4367" width="48.7109375" style="394" customWidth="1"/>
    <col min="4368" max="4368" width="64" style="394" customWidth="1"/>
    <col min="4369" max="4369" width="42.42578125" style="394" customWidth="1"/>
    <col min="4370" max="4370" width="39.42578125" style="394" customWidth="1"/>
    <col min="4371" max="4371" width="48.7109375" style="394" customWidth="1"/>
    <col min="4372" max="4372" width="41.140625" style="394" customWidth="1"/>
    <col min="4373" max="4373" width="48.7109375" style="394" customWidth="1"/>
    <col min="4374" max="4374" width="51.140625" style="394" customWidth="1"/>
    <col min="4375" max="4375" width="48.7109375" style="394" customWidth="1"/>
    <col min="4376" max="4376" width="64" style="394" customWidth="1"/>
    <col min="4377" max="4377" width="46.42578125" style="394" customWidth="1"/>
    <col min="4378" max="4378" width="6.5703125" style="394" customWidth="1"/>
    <col min="4379" max="4384" width="9.140625" style="394" customWidth="1"/>
    <col min="4385" max="4385" width="11.28515625" style="394" bestFit="1" customWidth="1"/>
    <col min="4386" max="4386" width="10.140625" style="394" bestFit="1" customWidth="1"/>
    <col min="4387" max="4388" width="9.140625" style="394" customWidth="1"/>
    <col min="4389" max="4389" width="10.140625" style="394" bestFit="1" customWidth="1"/>
    <col min="4390" max="4608" width="11.42578125" style="394"/>
    <col min="4609" max="4609" width="253" style="394" customWidth="1"/>
    <col min="4610" max="4615" width="50.85546875" style="394" customWidth="1"/>
    <col min="4616" max="4616" width="64.5703125" style="394" customWidth="1"/>
    <col min="4617" max="4617" width="51.5703125" style="394" customWidth="1"/>
    <col min="4618" max="4618" width="39.42578125" style="394" customWidth="1"/>
    <col min="4619" max="4619" width="48.7109375" style="394" customWidth="1"/>
    <col min="4620" max="4620" width="41.140625" style="394" customWidth="1"/>
    <col min="4621" max="4621" width="48.7109375" style="394" customWidth="1"/>
    <col min="4622" max="4622" width="51.140625" style="394" customWidth="1"/>
    <col min="4623" max="4623" width="48.7109375" style="394" customWidth="1"/>
    <col min="4624" max="4624" width="64" style="394" customWidth="1"/>
    <col min="4625" max="4625" width="42.42578125" style="394" customWidth="1"/>
    <col min="4626" max="4626" width="39.42578125" style="394" customWidth="1"/>
    <col min="4627" max="4627" width="48.7109375" style="394" customWidth="1"/>
    <col min="4628" max="4628" width="41.140625" style="394" customWidth="1"/>
    <col min="4629" max="4629" width="48.7109375" style="394" customWidth="1"/>
    <col min="4630" max="4630" width="51.140625" style="394" customWidth="1"/>
    <col min="4631" max="4631" width="48.7109375" style="394" customWidth="1"/>
    <col min="4632" max="4632" width="64" style="394" customWidth="1"/>
    <col min="4633" max="4633" width="46.42578125" style="394" customWidth="1"/>
    <col min="4634" max="4634" width="6.5703125" style="394" customWidth="1"/>
    <col min="4635" max="4640" width="9.140625" style="394" customWidth="1"/>
    <col min="4641" max="4641" width="11.28515625" style="394" bestFit="1" customWidth="1"/>
    <col min="4642" max="4642" width="10.140625" style="394" bestFit="1" customWidth="1"/>
    <col min="4643" max="4644" width="9.140625" style="394" customWidth="1"/>
    <col min="4645" max="4645" width="10.140625" style="394" bestFit="1" customWidth="1"/>
    <col min="4646" max="4864" width="11.42578125" style="394"/>
    <col min="4865" max="4865" width="253" style="394" customWidth="1"/>
    <col min="4866" max="4871" width="50.85546875" style="394" customWidth="1"/>
    <col min="4872" max="4872" width="64.5703125" style="394" customWidth="1"/>
    <col min="4873" max="4873" width="51.5703125" style="394" customWidth="1"/>
    <col min="4874" max="4874" width="39.42578125" style="394" customWidth="1"/>
    <col min="4875" max="4875" width="48.7109375" style="394" customWidth="1"/>
    <col min="4876" max="4876" width="41.140625" style="394" customWidth="1"/>
    <col min="4877" max="4877" width="48.7109375" style="394" customWidth="1"/>
    <col min="4878" max="4878" width="51.140625" style="394" customWidth="1"/>
    <col min="4879" max="4879" width="48.7109375" style="394" customWidth="1"/>
    <col min="4880" max="4880" width="64" style="394" customWidth="1"/>
    <col min="4881" max="4881" width="42.42578125" style="394" customWidth="1"/>
    <col min="4882" max="4882" width="39.42578125" style="394" customWidth="1"/>
    <col min="4883" max="4883" width="48.7109375" style="394" customWidth="1"/>
    <col min="4884" max="4884" width="41.140625" style="394" customWidth="1"/>
    <col min="4885" max="4885" width="48.7109375" style="394" customWidth="1"/>
    <col min="4886" max="4886" width="51.140625" style="394" customWidth="1"/>
    <col min="4887" max="4887" width="48.7109375" style="394" customWidth="1"/>
    <col min="4888" max="4888" width="64" style="394" customWidth="1"/>
    <col min="4889" max="4889" width="46.42578125" style="394" customWidth="1"/>
    <col min="4890" max="4890" width="6.5703125" style="394" customWidth="1"/>
    <col min="4891" max="4896" width="9.140625" style="394" customWidth="1"/>
    <col min="4897" max="4897" width="11.28515625" style="394" bestFit="1" customWidth="1"/>
    <col min="4898" max="4898" width="10.140625" style="394" bestFit="1" customWidth="1"/>
    <col min="4899" max="4900" width="9.140625" style="394" customWidth="1"/>
    <col min="4901" max="4901" width="10.140625" style="394" bestFit="1" customWidth="1"/>
    <col min="4902" max="5120" width="11.42578125" style="394"/>
    <col min="5121" max="5121" width="253" style="394" customWidth="1"/>
    <col min="5122" max="5127" width="50.85546875" style="394" customWidth="1"/>
    <col min="5128" max="5128" width="64.5703125" style="394" customWidth="1"/>
    <col min="5129" max="5129" width="51.5703125" style="394" customWidth="1"/>
    <col min="5130" max="5130" width="39.42578125" style="394" customWidth="1"/>
    <col min="5131" max="5131" width="48.7109375" style="394" customWidth="1"/>
    <col min="5132" max="5132" width="41.140625" style="394" customWidth="1"/>
    <col min="5133" max="5133" width="48.7109375" style="394" customWidth="1"/>
    <col min="5134" max="5134" width="51.140625" style="394" customWidth="1"/>
    <col min="5135" max="5135" width="48.7109375" style="394" customWidth="1"/>
    <col min="5136" max="5136" width="64" style="394" customWidth="1"/>
    <col min="5137" max="5137" width="42.42578125" style="394" customWidth="1"/>
    <col min="5138" max="5138" width="39.42578125" style="394" customWidth="1"/>
    <col min="5139" max="5139" width="48.7109375" style="394" customWidth="1"/>
    <col min="5140" max="5140" width="41.140625" style="394" customWidth="1"/>
    <col min="5141" max="5141" width="48.7109375" style="394" customWidth="1"/>
    <col min="5142" max="5142" width="51.140625" style="394" customWidth="1"/>
    <col min="5143" max="5143" width="48.7109375" style="394" customWidth="1"/>
    <col min="5144" max="5144" width="64" style="394" customWidth="1"/>
    <col min="5145" max="5145" width="46.42578125" style="394" customWidth="1"/>
    <col min="5146" max="5146" width="6.5703125" style="394" customWidth="1"/>
    <col min="5147" max="5152" width="9.140625" style="394" customWidth="1"/>
    <col min="5153" max="5153" width="11.28515625" style="394" bestFit="1" customWidth="1"/>
    <col min="5154" max="5154" width="10.140625" style="394" bestFit="1" customWidth="1"/>
    <col min="5155" max="5156" width="9.140625" style="394" customWidth="1"/>
    <col min="5157" max="5157" width="10.140625" style="394" bestFit="1" customWidth="1"/>
    <col min="5158" max="5376" width="11.42578125" style="394"/>
    <col min="5377" max="5377" width="253" style="394" customWidth="1"/>
    <col min="5378" max="5383" width="50.85546875" style="394" customWidth="1"/>
    <col min="5384" max="5384" width="64.5703125" style="394" customWidth="1"/>
    <col min="5385" max="5385" width="51.5703125" style="394" customWidth="1"/>
    <col min="5386" max="5386" width="39.42578125" style="394" customWidth="1"/>
    <col min="5387" max="5387" width="48.7109375" style="394" customWidth="1"/>
    <col min="5388" max="5388" width="41.140625" style="394" customWidth="1"/>
    <col min="5389" max="5389" width="48.7109375" style="394" customWidth="1"/>
    <col min="5390" max="5390" width="51.140625" style="394" customWidth="1"/>
    <col min="5391" max="5391" width="48.7109375" style="394" customWidth="1"/>
    <col min="5392" max="5392" width="64" style="394" customWidth="1"/>
    <col min="5393" max="5393" width="42.42578125" style="394" customWidth="1"/>
    <col min="5394" max="5394" width="39.42578125" style="394" customWidth="1"/>
    <col min="5395" max="5395" width="48.7109375" style="394" customWidth="1"/>
    <col min="5396" max="5396" width="41.140625" style="394" customWidth="1"/>
    <col min="5397" max="5397" width="48.7109375" style="394" customWidth="1"/>
    <col min="5398" max="5398" width="51.140625" style="394" customWidth="1"/>
    <col min="5399" max="5399" width="48.7109375" style="394" customWidth="1"/>
    <col min="5400" max="5400" width="64" style="394" customWidth="1"/>
    <col min="5401" max="5401" width="46.42578125" style="394" customWidth="1"/>
    <col min="5402" max="5402" width="6.5703125" style="394" customWidth="1"/>
    <col min="5403" max="5408" width="9.140625" style="394" customWidth="1"/>
    <col min="5409" max="5409" width="11.28515625" style="394" bestFit="1" customWidth="1"/>
    <col min="5410" max="5410" width="10.140625" style="394" bestFit="1" customWidth="1"/>
    <col min="5411" max="5412" width="9.140625" style="394" customWidth="1"/>
    <col min="5413" max="5413" width="10.140625" style="394" bestFit="1" customWidth="1"/>
    <col min="5414" max="5632" width="11.42578125" style="394"/>
    <col min="5633" max="5633" width="253" style="394" customWidth="1"/>
    <col min="5634" max="5639" width="50.85546875" style="394" customWidth="1"/>
    <col min="5640" max="5640" width="64.5703125" style="394" customWidth="1"/>
    <col min="5641" max="5641" width="51.5703125" style="394" customWidth="1"/>
    <col min="5642" max="5642" width="39.42578125" style="394" customWidth="1"/>
    <col min="5643" max="5643" width="48.7109375" style="394" customWidth="1"/>
    <col min="5644" max="5644" width="41.140625" style="394" customWidth="1"/>
    <col min="5645" max="5645" width="48.7109375" style="394" customWidth="1"/>
    <col min="5646" max="5646" width="51.140625" style="394" customWidth="1"/>
    <col min="5647" max="5647" width="48.7109375" style="394" customWidth="1"/>
    <col min="5648" max="5648" width="64" style="394" customWidth="1"/>
    <col min="5649" max="5649" width="42.42578125" style="394" customWidth="1"/>
    <col min="5650" max="5650" width="39.42578125" style="394" customWidth="1"/>
    <col min="5651" max="5651" width="48.7109375" style="394" customWidth="1"/>
    <col min="5652" max="5652" width="41.140625" style="394" customWidth="1"/>
    <col min="5653" max="5653" width="48.7109375" style="394" customWidth="1"/>
    <col min="5654" max="5654" width="51.140625" style="394" customWidth="1"/>
    <col min="5655" max="5655" width="48.7109375" style="394" customWidth="1"/>
    <col min="5656" max="5656" width="64" style="394" customWidth="1"/>
    <col min="5657" max="5657" width="46.42578125" style="394" customWidth="1"/>
    <col min="5658" max="5658" width="6.5703125" style="394" customWidth="1"/>
    <col min="5659" max="5664" width="9.140625" style="394" customWidth="1"/>
    <col min="5665" max="5665" width="11.28515625" style="394" bestFit="1" customWidth="1"/>
    <col min="5666" max="5666" width="10.140625" style="394" bestFit="1" customWidth="1"/>
    <col min="5667" max="5668" width="9.140625" style="394" customWidth="1"/>
    <col min="5669" max="5669" width="10.140625" style="394" bestFit="1" customWidth="1"/>
    <col min="5670" max="5888" width="11.42578125" style="394"/>
    <col min="5889" max="5889" width="253" style="394" customWidth="1"/>
    <col min="5890" max="5895" width="50.85546875" style="394" customWidth="1"/>
    <col min="5896" max="5896" width="64.5703125" style="394" customWidth="1"/>
    <col min="5897" max="5897" width="51.5703125" style="394" customWidth="1"/>
    <col min="5898" max="5898" width="39.42578125" style="394" customWidth="1"/>
    <col min="5899" max="5899" width="48.7109375" style="394" customWidth="1"/>
    <col min="5900" max="5900" width="41.140625" style="394" customWidth="1"/>
    <col min="5901" max="5901" width="48.7109375" style="394" customWidth="1"/>
    <col min="5902" max="5902" width="51.140625" style="394" customWidth="1"/>
    <col min="5903" max="5903" width="48.7109375" style="394" customWidth="1"/>
    <col min="5904" max="5904" width="64" style="394" customWidth="1"/>
    <col min="5905" max="5905" width="42.42578125" style="394" customWidth="1"/>
    <col min="5906" max="5906" width="39.42578125" style="394" customWidth="1"/>
    <col min="5907" max="5907" width="48.7109375" style="394" customWidth="1"/>
    <col min="5908" max="5908" width="41.140625" style="394" customWidth="1"/>
    <col min="5909" max="5909" width="48.7109375" style="394" customWidth="1"/>
    <col min="5910" max="5910" width="51.140625" style="394" customWidth="1"/>
    <col min="5911" max="5911" width="48.7109375" style="394" customWidth="1"/>
    <col min="5912" max="5912" width="64" style="394" customWidth="1"/>
    <col min="5913" max="5913" width="46.42578125" style="394" customWidth="1"/>
    <col min="5914" max="5914" width="6.5703125" style="394" customWidth="1"/>
    <col min="5915" max="5920" width="9.140625" style="394" customWidth="1"/>
    <col min="5921" max="5921" width="11.28515625" style="394" bestFit="1" customWidth="1"/>
    <col min="5922" max="5922" width="10.140625" style="394" bestFit="1" customWidth="1"/>
    <col min="5923" max="5924" width="9.140625" style="394" customWidth="1"/>
    <col min="5925" max="5925" width="10.140625" style="394" bestFit="1" customWidth="1"/>
    <col min="5926" max="6144" width="11.42578125" style="394"/>
    <col min="6145" max="6145" width="253" style="394" customWidth="1"/>
    <col min="6146" max="6151" width="50.85546875" style="394" customWidth="1"/>
    <col min="6152" max="6152" width="64.5703125" style="394" customWidth="1"/>
    <col min="6153" max="6153" width="51.5703125" style="394" customWidth="1"/>
    <col min="6154" max="6154" width="39.42578125" style="394" customWidth="1"/>
    <col min="6155" max="6155" width="48.7109375" style="394" customWidth="1"/>
    <col min="6156" max="6156" width="41.140625" style="394" customWidth="1"/>
    <col min="6157" max="6157" width="48.7109375" style="394" customWidth="1"/>
    <col min="6158" max="6158" width="51.140625" style="394" customWidth="1"/>
    <col min="6159" max="6159" width="48.7109375" style="394" customWidth="1"/>
    <col min="6160" max="6160" width="64" style="394" customWidth="1"/>
    <col min="6161" max="6161" width="42.42578125" style="394" customWidth="1"/>
    <col min="6162" max="6162" width="39.42578125" style="394" customWidth="1"/>
    <col min="6163" max="6163" width="48.7109375" style="394" customWidth="1"/>
    <col min="6164" max="6164" width="41.140625" style="394" customWidth="1"/>
    <col min="6165" max="6165" width="48.7109375" style="394" customWidth="1"/>
    <col min="6166" max="6166" width="51.140625" style="394" customWidth="1"/>
    <col min="6167" max="6167" width="48.7109375" style="394" customWidth="1"/>
    <col min="6168" max="6168" width="64" style="394" customWidth="1"/>
    <col min="6169" max="6169" width="46.42578125" style="394" customWidth="1"/>
    <col min="6170" max="6170" width="6.5703125" style="394" customWidth="1"/>
    <col min="6171" max="6176" width="9.140625" style="394" customWidth="1"/>
    <col min="6177" max="6177" width="11.28515625" style="394" bestFit="1" customWidth="1"/>
    <col min="6178" max="6178" width="10.140625" style="394" bestFit="1" customWidth="1"/>
    <col min="6179" max="6180" width="9.140625" style="394" customWidth="1"/>
    <col min="6181" max="6181" width="10.140625" style="394" bestFit="1" customWidth="1"/>
    <col min="6182" max="6400" width="11.42578125" style="394"/>
    <col min="6401" max="6401" width="253" style="394" customWidth="1"/>
    <col min="6402" max="6407" width="50.85546875" style="394" customWidth="1"/>
    <col min="6408" max="6408" width="64.5703125" style="394" customWidth="1"/>
    <col min="6409" max="6409" width="51.5703125" style="394" customWidth="1"/>
    <col min="6410" max="6410" width="39.42578125" style="394" customWidth="1"/>
    <col min="6411" max="6411" width="48.7109375" style="394" customWidth="1"/>
    <col min="6412" max="6412" width="41.140625" style="394" customWidth="1"/>
    <col min="6413" max="6413" width="48.7109375" style="394" customWidth="1"/>
    <col min="6414" max="6414" width="51.140625" style="394" customWidth="1"/>
    <col min="6415" max="6415" width="48.7109375" style="394" customWidth="1"/>
    <col min="6416" max="6416" width="64" style="394" customWidth="1"/>
    <col min="6417" max="6417" width="42.42578125" style="394" customWidth="1"/>
    <col min="6418" max="6418" width="39.42578125" style="394" customWidth="1"/>
    <col min="6419" max="6419" width="48.7109375" style="394" customWidth="1"/>
    <col min="6420" max="6420" width="41.140625" style="394" customWidth="1"/>
    <col min="6421" max="6421" width="48.7109375" style="394" customWidth="1"/>
    <col min="6422" max="6422" width="51.140625" style="394" customWidth="1"/>
    <col min="6423" max="6423" width="48.7109375" style="394" customWidth="1"/>
    <col min="6424" max="6424" width="64" style="394" customWidth="1"/>
    <col min="6425" max="6425" width="46.42578125" style="394" customWidth="1"/>
    <col min="6426" max="6426" width="6.5703125" style="394" customWidth="1"/>
    <col min="6427" max="6432" width="9.140625" style="394" customWidth="1"/>
    <col min="6433" max="6433" width="11.28515625" style="394" bestFit="1" customWidth="1"/>
    <col min="6434" max="6434" width="10.140625" style="394" bestFit="1" customWidth="1"/>
    <col min="6435" max="6436" width="9.140625" style="394" customWidth="1"/>
    <col min="6437" max="6437" width="10.140625" style="394" bestFit="1" customWidth="1"/>
    <col min="6438" max="6656" width="11.42578125" style="394"/>
    <col min="6657" max="6657" width="253" style="394" customWidth="1"/>
    <col min="6658" max="6663" width="50.85546875" style="394" customWidth="1"/>
    <col min="6664" max="6664" width="64.5703125" style="394" customWidth="1"/>
    <col min="6665" max="6665" width="51.5703125" style="394" customWidth="1"/>
    <col min="6666" max="6666" width="39.42578125" style="394" customWidth="1"/>
    <col min="6667" max="6667" width="48.7109375" style="394" customWidth="1"/>
    <col min="6668" max="6668" width="41.140625" style="394" customWidth="1"/>
    <col min="6669" max="6669" width="48.7109375" style="394" customWidth="1"/>
    <col min="6670" max="6670" width="51.140625" style="394" customWidth="1"/>
    <col min="6671" max="6671" width="48.7109375" style="394" customWidth="1"/>
    <col min="6672" max="6672" width="64" style="394" customWidth="1"/>
    <col min="6673" max="6673" width="42.42578125" style="394" customWidth="1"/>
    <col min="6674" max="6674" width="39.42578125" style="394" customWidth="1"/>
    <col min="6675" max="6675" width="48.7109375" style="394" customWidth="1"/>
    <col min="6676" max="6676" width="41.140625" style="394" customWidth="1"/>
    <col min="6677" max="6677" width="48.7109375" style="394" customWidth="1"/>
    <col min="6678" max="6678" width="51.140625" style="394" customWidth="1"/>
    <col min="6679" max="6679" width="48.7109375" style="394" customWidth="1"/>
    <col min="6680" max="6680" width="64" style="394" customWidth="1"/>
    <col min="6681" max="6681" width="46.42578125" style="394" customWidth="1"/>
    <col min="6682" max="6682" width="6.5703125" style="394" customWidth="1"/>
    <col min="6683" max="6688" width="9.140625" style="394" customWidth="1"/>
    <col min="6689" max="6689" width="11.28515625" style="394" bestFit="1" customWidth="1"/>
    <col min="6690" max="6690" width="10.140625" style="394" bestFit="1" customWidth="1"/>
    <col min="6691" max="6692" width="9.140625" style="394" customWidth="1"/>
    <col min="6693" max="6693" width="10.140625" style="394" bestFit="1" customWidth="1"/>
    <col min="6694" max="6912" width="11.42578125" style="394"/>
    <col min="6913" max="6913" width="253" style="394" customWidth="1"/>
    <col min="6914" max="6919" width="50.85546875" style="394" customWidth="1"/>
    <col min="6920" max="6920" width="64.5703125" style="394" customWidth="1"/>
    <col min="6921" max="6921" width="51.5703125" style="394" customWidth="1"/>
    <col min="6922" max="6922" width="39.42578125" style="394" customWidth="1"/>
    <col min="6923" max="6923" width="48.7109375" style="394" customWidth="1"/>
    <col min="6924" max="6924" width="41.140625" style="394" customWidth="1"/>
    <col min="6925" max="6925" width="48.7109375" style="394" customWidth="1"/>
    <col min="6926" max="6926" width="51.140625" style="394" customWidth="1"/>
    <col min="6927" max="6927" width="48.7109375" style="394" customWidth="1"/>
    <col min="6928" max="6928" width="64" style="394" customWidth="1"/>
    <col min="6929" max="6929" width="42.42578125" style="394" customWidth="1"/>
    <col min="6930" max="6930" width="39.42578125" style="394" customWidth="1"/>
    <col min="6931" max="6931" width="48.7109375" style="394" customWidth="1"/>
    <col min="6932" max="6932" width="41.140625" style="394" customWidth="1"/>
    <col min="6933" max="6933" width="48.7109375" style="394" customWidth="1"/>
    <col min="6934" max="6934" width="51.140625" style="394" customWidth="1"/>
    <col min="6935" max="6935" width="48.7109375" style="394" customWidth="1"/>
    <col min="6936" max="6936" width="64" style="394" customWidth="1"/>
    <col min="6937" max="6937" width="46.42578125" style="394" customWidth="1"/>
    <col min="6938" max="6938" width="6.5703125" style="394" customWidth="1"/>
    <col min="6939" max="6944" width="9.140625" style="394" customWidth="1"/>
    <col min="6945" max="6945" width="11.28515625" style="394" bestFit="1" customWidth="1"/>
    <col min="6946" max="6946" width="10.140625" style="394" bestFit="1" customWidth="1"/>
    <col min="6947" max="6948" width="9.140625" style="394" customWidth="1"/>
    <col min="6949" max="6949" width="10.140625" style="394" bestFit="1" customWidth="1"/>
    <col min="6950" max="7168" width="11.42578125" style="394"/>
    <col min="7169" max="7169" width="253" style="394" customWidth="1"/>
    <col min="7170" max="7175" width="50.85546875" style="394" customWidth="1"/>
    <col min="7176" max="7176" width="64.5703125" style="394" customWidth="1"/>
    <col min="7177" max="7177" width="51.5703125" style="394" customWidth="1"/>
    <col min="7178" max="7178" width="39.42578125" style="394" customWidth="1"/>
    <col min="7179" max="7179" width="48.7109375" style="394" customWidth="1"/>
    <col min="7180" max="7180" width="41.140625" style="394" customWidth="1"/>
    <col min="7181" max="7181" width="48.7109375" style="394" customWidth="1"/>
    <col min="7182" max="7182" width="51.140625" style="394" customWidth="1"/>
    <col min="7183" max="7183" width="48.7109375" style="394" customWidth="1"/>
    <col min="7184" max="7184" width="64" style="394" customWidth="1"/>
    <col min="7185" max="7185" width="42.42578125" style="394" customWidth="1"/>
    <col min="7186" max="7186" width="39.42578125" style="394" customWidth="1"/>
    <col min="7187" max="7187" width="48.7109375" style="394" customWidth="1"/>
    <col min="7188" max="7188" width="41.140625" style="394" customWidth="1"/>
    <col min="7189" max="7189" width="48.7109375" style="394" customWidth="1"/>
    <col min="7190" max="7190" width="51.140625" style="394" customWidth="1"/>
    <col min="7191" max="7191" width="48.7109375" style="394" customWidth="1"/>
    <col min="7192" max="7192" width="64" style="394" customWidth="1"/>
    <col min="7193" max="7193" width="46.42578125" style="394" customWidth="1"/>
    <col min="7194" max="7194" width="6.5703125" style="394" customWidth="1"/>
    <col min="7195" max="7200" width="9.140625" style="394" customWidth="1"/>
    <col min="7201" max="7201" width="11.28515625" style="394" bestFit="1" customWidth="1"/>
    <col min="7202" max="7202" width="10.140625" style="394" bestFit="1" customWidth="1"/>
    <col min="7203" max="7204" width="9.140625" style="394" customWidth="1"/>
    <col min="7205" max="7205" width="10.140625" style="394" bestFit="1" customWidth="1"/>
    <col min="7206" max="7424" width="11.42578125" style="394"/>
    <col min="7425" max="7425" width="253" style="394" customWidth="1"/>
    <col min="7426" max="7431" width="50.85546875" style="394" customWidth="1"/>
    <col min="7432" max="7432" width="64.5703125" style="394" customWidth="1"/>
    <col min="7433" max="7433" width="51.5703125" style="394" customWidth="1"/>
    <col min="7434" max="7434" width="39.42578125" style="394" customWidth="1"/>
    <col min="7435" max="7435" width="48.7109375" style="394" customWidth="1"/>
    <col min="7436" max="7436" width="41.140625" style="394" customWidth="1"/>
    <col min="7437" max="7437" width="48.7109375" style="394" customWidth="1"/>
    <col min="7438" max="7438" width="51.140625" style="394" customWidth="1"/>
    <col min="7439" max="7439" width="48.7109375" style="394" customWidth="1"/>
    <col min="7440" max="7440" width="64" style="394" customWidth="1"/>
    <col min="7441" max="7441" width="42.42578125" style="394" customWidth="1"/>
    <col min="7442" max="7442" width="39.42578125" style="394" customWidth="1"/>
    <col min="7443" max="7443" width="48.7109375" style="394" customWidth="1"/>
    <col min="7444" max="7444" width="41.140625" style="394" customWidth="1"/>
    <col min="7445" max="7445" width="48.7109375" style="394" customWidth="1"/>
    <col min="7446" max="7446" width="51.140625" style="394" customWidth="1"/>
    <col min="7447" max="7447" width="48.7109375" style="394" customWidth="1"/>
    <col min="7448" max="7448" width="64" style="394" customWidth="1"/>
    <col min="7449" max="7449" width="46.42578125" style="394" customWidth="1"/>
    <col min="7450" max="7450" width="6.5703125" style="394" customWidth="1"/>
    <col min="7451" max="7456" width="9.140625" style="394" customWidth="1"/>
    <col min="7457" max="7457" width="11.28515625" style="394" bestFit="1" customWidth="1"/>
    <col min="7458" max="7458" width="10.140625" style="394" bestFit="1" customWidth="1"/>
    <col min="7459" max="7460" width="9.140625" style="394" customWidth="1"/>
    <col min="7461" max="7461" width="10.140625" style="394" bestFit="1" customWidth="1"/>
    <col min="7462" max="7680" width="11.42578125" style="394"/>
    <col min="7681" max="7681" width="253" style="394" customWidth="1"/>
    <col min="7682" max="7687" width="50.85546875" style="394" customWidth="1"/>
    <col min="7688" max="7688" width="64.5703125" style="394" customWidth="1"/>
    <col min="7689" max="7689" width="51.5703125" style="394" customWidth="1"/>
    <col min="7690" max="7690" width="39.42578125" style="394" customWidth="1"/>
    <col min="7691" max="7691" width="48.7109375" style="394" customWidth="1"/>
    <col min="7692" max="7692" width="41.140625" style="394" customWidth="1"/>
    <col min="7693" max="7693" width="48.7109375" style="394" customWidth="1"/>
    <col min="7694" max="7694" width="51.140625" style="394" customWidth="1"/>
    <col min="7695" max="7695" width="48.7109375" style="394" customWidth="1"/>
    <col min="7696" max="7696" width="64" style="394" customWidth="1"/>
    <col min="7697" max="7697" width="42.42578125" style="394" customWidth="1"/>
    <col min="7698" max="7698" width="39.42578125" style="394" customWidth="1"/>
    <col min="7699" max="7699" width="48.7109375" style="394" customWidth="1"/>
    <col min="7700" max="7700" width="41.140625" style="394" customWidth="1"/>
    <col min="7701" max="7701" width="48.7109375" style="394" customWidth="1"/>
    <col min="7702" max="7702" width="51.140625" style="394" customWidth="1"/>
    <col min="7703" max="7703" width="48.7109375" style="394" customWidth="1"/>
    <col min="7704" max="7704" width="64" style="394" customWidth="1"/>
    <col min="7705" max="7705" width="46.42578125" style="394" customWidth="1"/>
    <col min="7706" max="7706" width="6.5703125" style="394" customWidth="1"/>
    <col min="7707" max="7712" width="9.140625" style="394" customWidth="1"/>
    <col min="7713" max="7713" width="11.28515625" style="394" bestFit="1" customWidth="1"/>
    <col min="7714" max="7714" width="10.140625" style="394" bestFit="1" customWidth="1"/>
    <col min="7715" max="7716" width="9.140625" style="394" customWidth="1"/>
    <col min="7717" max="7717" width="10.140625" style="394" bestFit="1" customWidth="1"/>
    <col min="7718" max="7936" width="11.42578125" style="394"/>
    <col min="7937" max="7937" width="253" style="394" customWidth="1"/>
    <col min="7938" max="7943" width="50.85546875" style="394" customWidth="1"/>
    <col min="7944" max="7944" width="64.5703125" style="394" customWidth="1"/>
    <col min="7945" max="7945" width="51.5703125" style="394" customWidth="1"/>
    <col min="7946" max="7946" width="39.42578125" style="394" customWidth="1"/>
    <col min="7947" max="7947" width="48.7109375" style="394" customWidth="1"/>
    <col min="7948" max="7948" width="41.140625" style="394" customWidth="1"/>
    <col min="7949" max="7949" width="48.7109375" style="394" customWidth="1"/>
    <col min="7950" max="7950" width="51.140625" style="394" customWidth="1"/>
    <col min="7951" max="7951" width="48.7109375" style="394" customWidth="1"/>
    <col min="7952" max="7952" width="64" style="394" customWidth="1"/>
    <col min="7953" max="7953" width="42.42578125" style="394" customWidth="1"/>
    <col min="7954" max="7954" width="39.42578125" style="394" customWidth="1"/>
    <col min="7955" max="7955" width="48.7109375" style="394" customWidth="1"/>
    <col min="7956" max="7956" width="41.140625" style="394" customWidth="1"/>
    <col min="7957" max="7957" width="48.7109375" style="394" customWidth="1"/>
    <col min="7958" max="7958" width="51.140625" style="394" customWidth="1"/>
    <col min="7959" max="7959" width="48.7109375" style="394" customWidth="1"/>
    <col min="7960" max="7960" width="64" style="394" customWidth="1"/>
    <col min="7961" max="7961" width="46.42578125" style="394" customWidth="1"/>
    <col min="7962" max="7962" width="6.5703125" style="394" customWidth="1"/>
    <col min="7963" max="7968" width="9.140625" style="394" customWidth="1"/>
    <col min="7969" max="7969" width="11.28515625" style="394" bestFit="1" customWidth="1"/>
    <col min="7970" max="7970" width="10.140625" style="394" bestFit="1" customWidth="1"/>
    <col min="7971" max="7972" width="9.140625" style="394" customWidth="1"/>
    <col min="7973" max="7973" width="10.140625" style="394" bestFit="1" customWidth="1"/>
    <col min="7974" max="8192" width="11.42578125" style="394"/>
    <col min="8193" max="8193" width="253" style="394" customWidth="1"/>
    <col min="8194" max="8199" width="50.85546875" style="394" customWidth="1"/>
    <col min="8200" max="8200" width="64.5703125" style="394" customWidth="1"/>
    <col min="8201" max="8201" width="51.5703125" style="394" customWidth="1"/>
    <col min="8202" max="8202" width="39.42578125" style="394" customWidth="1"/>
    <col min="8203" max="8203" width="48.7109375" style="394" customWidth="1"/>
    <col min="8204" max="8204" width="41.140625" style="394" customWidth="1"/>
    <col min="8205" max="8205" width="48.7109375" style="394" customWidth="1"/>
    <col min="8206" max="8206" width="51.140625" style="394" customWidth="1"/>
    <col min="8207" max="8207" width="48.7109375" style="394" customWidth="1"/>
    <col min="8208" max="8208" width="64" style="394" customWidth="1"/>
    <col min="8209" max="8209" width="42.42578125" style="394" customWidth="1"/>
    <col min="8210" max="8210" width="39.42578125" style="394" customWidth="1"/>
    <col min="8211" max="8211" width="48.7109375" style="394" customWidth="1"/>
    <col min="8212" max="8212" width="41.140625" style="394" customWidth="1"/>
    <col min="8213" max="8213" width="48.7109375" style="394" customWidth="1"/>
    <col min="8214" max="8214" width="51.140625" style="394" customWidth="1"/>
    <col min="8215" max="8215" width="48.7109375" style="394" customWidth="1"/>
    <col min="8216" max="8216" width="64" style="394" customWidth="1"/>
    <col min="8217" max="8217" width="46.42578125" style="394" customWidth="1"/>
    <col min="8218" max="8218" width="6.5703125" style="394" customWidth="1"/>
    <col min="8219" max="8224" width="9.140625" style="394" customWidth="1"/>
    <col min="8225" max="8225" width="11.28515625" style="394" bestFit="1" customWidth="1"/>
    <col min="8226" max="8226" width="10.140625" style="394" bestFit="1" customWidth="1"/>
    <col min="8227" max="8228" width="9.140625" style="394" customWidth="1"/>
    <col min="8229" max="8229" width="10.140625" style="394" bestFit="1" customWidth="1"/>
    <col min="8230" max="8448" width="11.42578125" style="394"/>
    <col min="8449" max="8449" width="253" style="394" customWidth="1"/>
    <col min="8450" max="8455" width="50.85546875" style="394" customWidth="1"/>
    <col min="8456" max="8456" width="64.5703125" style="394" customWidth="1"/>
    <col min="8457" max="8457" width="51.5703125" style="394" customWidth="1"/>
    <col min="8458" max="8458" width="39.42578125" style="394" customWidth="1"/>
    <col min="8459" max="8459" width="48.7109375" style="394" customWidth="1"/>
    <col min="8460" max="8460" width="41.140625" style="394" customWidth="1"/>
    <col min="8461" max="8461" width="48.7109375" style="394" customWidth="1"/>
    <col min="8462" max="8462" width="51.140625" style="394" customWidth="1"/>
    <col min="8463" max="8463" width="48.7109375" style="394" customWidth="1"/>
    <col min="8464" max="8464" width="64" style="394" customWidth="1"/>
    <col min="8465" max="8465" width="42.42578125" style="394" customWidth="1"/>
    <col min="8466" max="8466" width="39.42578125" style="394" customWidth="1"/>
    <col min="8467" max="8467" width="48.7109375" style="394" customWidth="1"/>
    <col min="8468" max="8468" width="41.140625" style="394" customWidth="1"/>
    <col min="8469" max="8469" width="48.7109375" style="394" customWidth="1"/>
    <col min="8470" max="8470" width="51.140625" style="394" customWidth="1"/>
    <col min="8471" max="8471" width="48.7109375" style="394" customWidth="1"/>
    <col min="8472" max="8472" width="64" style="394" customWidth="1"/>
    <col min="8473" max="8473" width="46.42578125" style="394" customWidth="1"/>
    <col min="8474" max="8474" width="6.5703125" style="394" customWidth="1"/>
    <col min="8475" max="8480" width="9.140625" style="394" customWidth="1"/>
    <col min="8481" max="8481" width="11.28515625" style="394" bestFit="1" customWidth="1"/>
    <col min="8482" max="8482" width="10.140625" style="394" bestFit="1" customWidth="1"/>
    <col min="8483" max="8484" width="9.140625" style="394" customWidth="1"/>
    <col min="8485" max="8485" width="10.140625" style="394" bestFit="1" customWidth="1"/>
    <col min="8486" max="8704" width="11.42578125" style="394"/>
    <col min="8705" max="8705" width="253" style="394" customWidth="1"/>
    <col min="8706" max="8711" width="50.85546875" style="394" customWidth="1"/>
    <col min="8712" max="8712" width="64.5703125" style="394" customWidth="1"/>
    <col min="8713" max="8713" width="51.5703125" style="394" customWidth="1"/>
    <col min="8714" max="8714" width="39.42578125" style="394" customWidth="1"/>
    <col min="8715" max="8715" width="48.7109375" style="394" customWidth="1"/>
    <col min="8716" max="8716" width="41.140625" style="394" customWidth="1"/>
    <col min="8717" max="8717" width="48.7109375" style="394" customWidth="1"/>
    <col min="8718" max="8718" width="51.140625" style="394" customWidth="1"/>
    <col min="8719" max="8719" width="48.7109375" style="394" customWidth="1"/>
    <col min="8720" max="8720" width="64" style="394" customWidth="1"/>
    <col min="8721" max="8721" width="42.42578125" style="394" customWidth="1"/>
    <col min="8722" max="8722" width="39.42578125" style="394" customWidth="1"/>
    <col min="8723" max="8723" width="48.7109375" style="394" customWidth="1"/>
    <col min="8724" max="8724" width="41.140625" style="394" customWidth="1"/>
    <col min="8725" max="8725" width="48.7109375" style="394" customWidth="1"/>
    <col min="8726" max="8726" width="51.140625" style="394" customWidth="1"/>
    <col min="8727" max="8727" width="48.7109375" style="394" customWidth="1"/>
    <col min="8728" max="8728" width="64" style="394" customWidth="1"/>
    <col min="8729" max="8729" width="46.42578125" style="394" customWidth="1"/>
    <col min="8730" max="8730" width="6.5703125" style="394" customWidth="1"/>
    <col min="8731" max="8736" width="9.140625" style="394" customWidth="1"/>
    <col min="8737" max="8737" width="11.28515625" style="394" bestFit="1" customWidth="1"/>
    <col min="8738" max="8738" width="10.140625" style="394" bestFit="1" customWidth="1"/>
    <col min="8739" max="8740" width="9.140625" style="394" customWidth="1"/>
    <col min="8741" max="8741" width="10.140625" style="394" bestFit="1" customWidth="1"/>
    <col min="8742" max="8960" width="11.42578125" style="394"/>
    <col min="8961" max="8961" width="253" style="394" customWidth="1"/>
    <col min="8962" max="8967" width="50.85546875" style="394" customWidth="1"/>
    <col min="8968" max="8968" width="64.5703125" style="394" customWidth="1"/>
    <col min="8969" max="8969" width="51.5703125" style="394" customWidth="1"/>
    <col min="8970" max="8970" width="39.42578125" style="394" customWidth="1"/>
    <col min="8971" max="8971" width="48.7109375" style="394" customWidth="1"/>
    <col min="8972" max="8972" width="41.140625" style="394" customWidth="1"/>
    <col min="8973" max="8973" width="48.7109375" style="394" customWidth="1"/>
    <col min="8974" max="8974" width="51.140625" style="394" customWidth="1"/>
    <col min="8975" max="8975" width="48.7109375" style="394" customWidth="1"/>
    <col min="8976" max="8976" width="64" style="394" customWidth="1"/>
    <col min="8977" max="8977" width="42.42578125" style="394" customWidth="1"/>
    <col min="8978" max="8978" width="39.42578125" style="394" customWidth="1"/>
    <col min="8979" max="8979" width="48.7109375" style="394" customWidth="1"/>
    <col min="8980" max="8980" width="41.140625" style="394" customWidth="1"/>
    <col min="8981" max="8981" width="48.7109375" style="394" customWidth="1"/>
    <col min="8982" max="8982" width="51.140625" style="394" customWidth="1"/>
    <col min="8983" max="8983" width="48.7109375" style="394" customWidth="1"/>
    <col min="8984" max="8984" width="64" style="394" customWidth="1"/>
    <col min="8985" max="8985" width="46.42578125" style="394" customWidth="1"/>
    <col min="8986" max="8986" width="6.5703125" style="394" customWidth="1"/>
    <col min="8987" max="8992" width="9.140625" style="394" customWidth="1"/>
    <col min="8993" max="8993" width="11.28515625" style="394" bestFit="1" customWidth="1"/>
    <col min="8994" max="8994" width="10.140625" style="394" bestFit="1" customWidth="1"/>
    <col min="8995" max="8996" width="9.140625" style="394" customWidth="1"/>
    <col min="8997" max="8997" width="10.140625" style="394" bestFit="1" customWidth="1"/>
    <col min="8998" max="9216" width="11.42578125" style="394"/>
    <col min="9217" max="9217" width="253" style="394" customWidth="1"/>
    <col min="9218" max="9223" width="50.85546875" style="394" customWidth="1"/>
    <col min="9224" max="9224" width="64.5703125" style="394" customWidth="1"/>
    <col min="9225" max="9225" width="51.5703125" style="394" customWidth="1"/>
    <col min="9226" max="9226" width="39.42578125" style="394" customWidth="1"/>
    <col min="9227" max="9227" width="48.7109375" style="394" customWidth="1"/>
    <col min="9228" max="9228" width="41.140625" style="394" customWidth="1"/>
    <col min="9229" max="9229" width="48.7109375" style="394" customWidth="1"/>
    <col min="9230" max="9230" width="51.140625" style="394" customWidth="1"/>
    <col min="9231" max="9231" width="48.7109375" style="394" customWidth="1"/>
    <col min="9232" max="9232" width="64" style="394" customWidth="1"/>
    <col min="9233" max="9233" width="42.42578125" style="394" customWidth="1"/>
    <col min="9234" max="9234" width="39.42578125" style="394" customWidth="1"/>
    <col min="9235" max="9235" width="48.7109375" style="394" customWidth="1"/>
    <col min="9236" max="9236" width="41.140625" style="394" customWidth="1"/>
    <col min="9237" max="9237" width="48.7109375" style="394" customWidth="1"/>
    <col min="9238" max="9238" width="51.140625" style="394" customWidth="1"/>
    <col min="9239" max="9239" width="48.7109375" style="394" customWidth="1"/>
    <col min="9240" max="9240" width="64" style="394" customWidth="1"/>
    <col min="9241" max="9241" width="46.42578125" style="394" customWidth="1"/>
    <col min="9242" max="9242" width="6.5703125" style="394" customWidth="1"/>
    <col min="9243" max="9248" width="9.140625" style="394" customWidth="1"/>
    <col min="9249" max="9249" width="11.28515625" style="394" bestFit="1" customWidth="1"/>
    <col min="9250" max="9250" width="10.140625" style="394" bestFit="1" customWidth="1"/>
    <col min="9251" max="9252" width="9.140625" style="394" customWidth="1"/>
    <col min="9253" max="9253" width="10.140625" style="394" bestFit="1" customWidth="1"/>
    <col min="9254" max="9472" width="11.42578125" style="394"/>
    <col min="9473" max="9473" width="253" style="394" customWidth="1"/>
    <col min="9474" max="9479" width="50.85546875" style="394" customWidth="1"/>
    <col min="9480" max="9480" width="64.5703125" style="394" customWidth="1"/>
    <col min="9481" max="9481" width="51.5703125" style="394" customWidth="1"/>
    <col min="9482" max="9482" width="39.42578125" style="394" customWidth="1"/>
    <col min="9483" max="9483" width="48.7109375" style="394" customWidth="1"/>
    <col min="9484" max="9484" width="41.140625" style="394" customWidth="1"/>
    <col min="9485" max="9485" width="48.7109375" style="394" customWidth="1"/>
    <col min="9486" max="9486" width="51.140625" style="394" customWidth="1"/>
    <col min="9487" max="9487" width="48.7109375" style="394" customWidth="1"/>
    <col min="9488" max="9488" width="64" style="394" customWidth="1"/>
    <col min="9489" max="9489" width="42.42578125" style="394" customWidth="1"/>
    <col min="9490" max="9490" width="39.42578125" style="394" customWidth="1"/>
    <col min="9491" max="9491" width="48.7109375" style="394" customWidth="1"/>
    <col min="9492" max="9492" width="41.140625" style="394" customWidth="1"/>
    <col min="9493" max="9493" width="48.7109375" style="394" customWidth="1"/>
    <col min="9494" max="9494" width="51.140625" style="394" customWidth="1"/>
    <col min="9495" max="9495" width="48.7109375" style="394" customWidth="1"/>
    <col min="9496" max="9496" width="64" style="394" customWidth="1"/>
    <col min="9497" max="9497" width="46.42578125" style="394" customWidth="1"/>
    <col min="9498" max="9498" width="6.5703125" style="394" customWidth="1"/>
    <col min="9499" max="9504" width="9.140625" style="394" customWidth="1"/>
    <col min="9505" max="9505" width="11.28515625" style="394" bestFit="1" customWidth="1"/>
    <col min="9506" max="9506" width="10.140625" style="394" bestFit="1" customWidth="1"/>
    <col min="9507" max="9508" width="9.140625" style="394" customWidth="1"/>
    <col min="9509" max="9509" width="10.140625" style="394" bestFit="1" customWidth="1"/>
    <col min="9510" max="9728" width="11.42578125" style="394"/>
    <col min="9729" max="9729" width="253" style="394" customWidth="1"/>
    <col min="9730" max="9735" width="50.85546875" style="394" customWidth="1"/>
    <col min="9736" max="9736" width="64.5703125" style="394" customWidth="1"/>
    <col min="9737" max="9737" width="51.5703125" style="394" customWidth="1"/>
    <col min="9738" max="9738" width="39.42578125" style="394" customWidth="1"/>
    <col min="9739" max="9739" width="48.7109375" style="394" customWidth="1"/>
    <col min="9740" max="9740" width="41.140625" style="394" customWidth="1"/>
    <col min="9741" max="9741" width="48.7109375" style="394" customWidth="1"/>
    <col min="9742" max="9742" width="51.140625" style="394" customWidth="1"/>
    <col min="9743" max="9743" width="48.7109375" style="394" customWidth="1"/>
    <col min="9744" max="9744" width="64" style="394" customWidth="1"/>
    <col min="9745" max="9745" width="42.42578125" style="394" customWidth="1"/>
    <col min="9746" max="9746" width="39.42578125" style="394" customWidth="1"/>
    <col min="9747" max="9747" width="48.7109375" style="394" customWidth="1"/>
    <col min="9748" max="9748" width="41.140625" style="394" customWidth="1"/>
    <col min="9749" max="9749" width="48.7109375" style="394" customWidth="1"/>
    <col min="9750" max="9750" width="51.140625" style="394" customWidth="1"/>
    <col min="9751" max="9751" width="48.7109375" style="394" customWidth="1"/>
    <col min="9752" max="9752" width="64" style="394" customWidth="1"/>
    <col min="9753" max="9753" width="46.42578125" style="394" customWidth="1"/>
    <col min="9754" max="9754" width="6.5703125" style="394" customWidth="1"/>
    <col min="9755" max="9760" width="9.140625" style="394" customWidth="1"/>
    <col min="9761" max="9761" width="11.28515625" style="394" bestFit="1" customWidth="1"/>
    <col min="9762" max="9762" width="10.140625" style="394" bestFit="1" customWidth="1"/>
    <col min="9763" max="9764" width="9.140625" style="394" customWidth="1"/>
    <col min="9765" max="9765" width="10.140625" style="394" bestFit="1" customWidth="1"/>
    <col min="9766" max="9984" width="11.42578125" style="394"/>
    <col min="9985" max="9985" width="253" style="394" customWidth="1"/>
    <col min="9986" max="9991" width="50.85546875" style="394" customWidth="1"/>
    <col min="9992" max="9992" width="64.5703125" style="394" customWidth="1"/>
    <col min="9993" max="9993" width="51.5703125" style="394" customWidth="1"/>
    <col min="9994" max="9994" width="39.42578125" style="394" customWidth="1"/>
    <col min="9995" max="9995" width="48.7109375" style="394" customWidth="1"/>
    <col min="9996" max="9996" width="41.140625" style="394" customWidth="1"/>
    <col min="9997" max="9997" width="48.7109375" style="394" customWidth="1"/>
    <col min="9998" max="9998" width="51.140625" style="394" customWidth="1"/>
    <col min="9999" max="9999" width="48.7109375" style="394" customWidth="1"/>
    <col min="10000" max="10000" width="64" style="394" customWidth="1"/>
    <col min="10001" max="10001" width="42.42578125" style="394" customWidth="1"/>
    <col min="10002" max="10002" width="39.42578125" style="394" customWidth="1"/>
    <col min="10003" max="10003" width="48.7109375" style="394" customWidth="1"/>
    <col min="10004" max="10004" width="41.140625" style="394" customWidth="1"/>
    <col min="10005" max="10005" width="48.7109375" style="394" customWidth="1"/>
    <col min="10006" max="10006" width="51.140625" style="394" customWidth="1"/>
    <col min="10007" max="10007" width="48.7109375" style="394" customWidth="1"/>
    <col min="10008" max="10008" width="64" style="394" customWidth="1"/>
    <col min="10009" max="10009" width="46.42578125" style="394" customWidth="1"/>
    <col min="10010" max="10010" width="6.5703125" style="394" customWidth="1"/>
    <col min="10011" max="10016" width="9.140625" style="394" customWidth="1"/>
    <col min="10017" max="10017" width="11.28515625" style="394" bestFit="1" customWidth="1"/>
    <col min="10018" max="10018" width="10.140625" style="394" bestFit="1" customWidth="1"/>
    <col min="10019" max="10020" width="9.140625" style="394" customWidth="1"/>
    <col min="10021" max="10021" width="10.140625" style="394" bestFit="1" customWidth="1"/>
    <col min="10022" max="10240" width="11.42578125" style="394"/>
    <col min="10241" max="10241" width="253" style="394" customWidth="1"/>
    <col min="10242" max="10247" width="50.85546875" style="394" customWidth="1"/>
    <col min="10248" max="10248" width="64.5703125" style="394" customWidth="1"/>
    <col min="10249" max="10249" width="51.5703125" style="394" customWidth="1"/>
    <col min="10250" max="10250" width="39.42578125" style="394" customWidth="1"/>
    <col min="10251" max="10251" width="48.7109375" style="394" customWidth="1"/>
    <col min="10252" max="10252" width="41.140625" style="394" customWidth="1"/>
    <col min="10253" max="10253" width="48.7109375" style="394" customWidth="1"/>
    <col min="10254" max="10254" width="51.140625" style="394" customWidth="1"/>
    <col min="10255" max="10255" width="48.7109375" style="394" customWidth="1"/>
    <col min="10256" max="10256" width="64" style="394" customWidth="1"/>
    <col min="10257" max="10257" width="42.42578125" style="394" customWidth="1"/>
    <col min="10258" max="10258" width="39.42578125" style="394" customWidth="1"/>
    <col min="10259" max="10259" width="48.7109375" style="394" customWidth="1"/>
    <col min="10260" max="10260" width="41.140625" style="394" customWidth="1"/>
    <col min="10261" max="10261" width="48.7109375" style="394" customWidth="1"/>
    <col min="10262" max="10262" width="51.140625" style="394" customWidth="1"/>
    <col min="10263" max="10263" width="48.7109375" style="394" customWidth="1"/>
    <col min="10264" max="10264" width="64" style="394" customWidth="1"/>
    <col min="10265" max="10265" width="46.42578125" style="394" customWidth="1"/>
    <col min="10266" max="10266" width="6.5703125" style="394" customWidth="1"/>
    <col min="10267" max="10272" width="9.140625" style="394" customWidth="1"/>
    <col min="10273" max="10273" width="11.28515625" style="394" bestFit="1" customWidth="1"/>
    <col min="10274" max="10274" width="10.140625" style="394" bestFit="1" customWidth="1"/>
    <col min="10275" max="10276" width="9.140625" style="394" customWidth="1"/>
    <col min="10277" max="10277" width="10.140625" style="394" bestFit="1" customWidth="1"/>
    <col min="10278" max="10496" width="11.42578125" style="394"/>
    <col min="10497" max="10497" width="253" style="394" customWidth="1"/>
    <col min="10498" max="10503" width="50.85546875" style="394" customWidth="1"/>
    <col min="10504" max="10504" width="64.5703125" style="394" customWidth="1"/>
    <col min="10505" max="10505" width="51.5703125" style="394" customWidth="1"/>
    <col min="10506" max="10506" width="39.42578125" style="394" customWidth="1"/>
    <col min="10507" max="10507" width="48.7109375" style="394" customWidth="1"/>
    <col min="10508" max="10508" width="41.140625" style="394" customWidth="1"/>
    <col min="10509" max="10509" width="48.7109375" style="394" customWidth="1"/>
    <col min="10510" max="10510" width="51.140625" style="394" customWidth="1"/>
    <col min="10511" max="10511" width="48.7109375" style="394" customWidth="1"/>
    <col min="10512" max="10512" width="64" style="394" customWidth="1"/>
    <col min="10513" max="10513" width="42.42578125" style="394" customWidth="1"/>
    <col min="10514" max="10514" width="39.42578125" style="394" customWidth="1"/>
    <col min="10515" max="10515" width="48.7109375" style="394" customWidth="1"/>
    <col min="10516" max="10516" width="41.140625" style="394" customWidth="1"/>
    <col min="10517" max="10517" width="48.7109375" style="394" customWidth="1"/>
    <col min="10518" max="10518" width="51.140625" style="394" customWidth="1"/>
    <col min="10519" max="10519" width="48.7109375" style="394" customWidth="1"/>
    <col min="10520" max="10520" width="64" style="394" customWidth="1"/>
    <col min="10521" max="10521" width="46.42578125" style="394" customWidth="1"/>
    <col min="10522" max="10522" width="6.5703125" style="394" customWidth="1"/>
    <col min="10523" max="10528" width="9.140625" style="394" customWidth="1"/>
    <col min="10529" max="10529" width="11.28515625" style="394" bestFit="1" customWidth="1"/>
    <col min="10530" max="10530" width="10.140625" style="394" bestFit="1" customWidth="1"/>
    <col min="10531" max="10532" width="9.140625" style="394" customWidth="1"/>
    <col min="10533" max="10533" width="10.140625" style="394" bestFit="1" customWidth="1"/>
    <col min="10534" max="10752" width="11.42578125" style="394"/>
    <col min="10753" max="10753" width="253" style="394" customWidth="1"/>
    <col min="10754" max="10759" width="50.85546875" style="394" customWidth="1"/>
    <col min="10760" max="10760" width="64.5703125" style="394" customWidth="1"/>
    <col min="10761" max="10761" width="51.5703125" style="394" customWidth="1"/>
    <col min="10762" max="10762" width="39.42578125" style="394" customWidth="1"/>
    <col min="10763" max="10763" width="48.7109375" style="394" customWidth="1"/>
    <col min="10764" max="10764" width="41.140625" style="394" customWidth="1"/>
    <col min="10765" max="10765" width="48.7109375" style="394" customWidth="1"/>
    <col min="10766" max="10766" width="51.140625" style="394" customWidth="1"/>
    <col min="10767" max="10767" width="48.7109375" style="394" customWidth="1"/>
    <col min="10768" max="10768" width="64" style="394" customWidth="1"/>
    <col min="10769" max="10769" width="42.42578125" style="394" customWidth="1"/>
    <col min="10770" max="10770" width="39.42578125" style="394" customWidth="1"/>
    <col min="10771" max="10771" width="48.7109375" style="394" customWidth="1"/>
    <col min="10772" max="10772" width="41.140625" style="394" customWidth="1"/>
    <col min="10773" max="10773" width="48.7109375" style="394" customWidth="1"/>
    <col min="10774" max="10774" width="51.140625" style="394" customWidth="1"/>
    <col min="10775" max="10775" width="48.7109375" style="394" customWidth="1"/>
    <col min="10776" max="10776" width="64" style="394" customWidth="1"/>
    <col min="10777" max="10777" width="46.42578125" style="394" customWidth="1"/>
    <col min="10778" max="10778" width="6.5703125" style="394" customWidth="1"/>
    <col min="10779" max="10784" width="9.140625" style="394" customWidth="1"/>
    <col min="10785" max="10785" width="11.28515625" style="394" bestFit="1" customWidth="1"/>
    <col min="10786" max="10786" width="10.140625" style="394" bestFit="1" customWidth="1"/>
    <col min="10787" max="10788" width="9.140625" style="394" customWidth="1"/>
    <col min="10789" max="10789" width="10.140625" style="394" bestFit="1" customWidth="1"/>
    <col min="10790" max="11008" width="11.42578125" style="394"/>
    <col min="11009" max="11009" width="253" style="394" customWidth="1"/>
    <col min="11010" max="11015" width="50.85546875" style="394" customWidth="1"/>
    <col min="11016" max="11016" width="64.5703125" style="394" customWidth="1"/>
    <col min="11017" max="11017" width="51.5703125" style="394" customWidth="1"/>
    <col min="11018" max="11018" width="39.42578125" style="394" customWidth="1"/>
    <col min="11019" max="11019" width="48.7109375" style="394" customWidth="1"/>
    <col min="11020" max="11020" width="41.140625" style="394" customWidth="1"/>
    <col min="11021" max="11021" width="48.7109375" style="394" customWidth="1"/>
    <col min="11022" max="11022" width="51.140625" style="394" customWidth="1"/>
    <col min="11023" max="11023" width="48.7109375" style="394" customWidth="1"/>
    <col min="11024" max="11024" width="64" style="394" customWidth="1"/>
    <col min="11025" max="11025" width="42.42578125" style="394" customWidth="1"/>
    <col min="11026" max="11026" width="39.42578125" style="394" customWidth="1"/>
    <col min="11027" max="11027" width="48.7109375" style="394" customWidth="1"/>
    <col min="11028" max="11028" width="41.140625" style="394" customWidth="1"/>
    <col min="11029" max="11029" width="48.7109375" style="394" customWidth="1"/>
    <col min="11030" max="11030" width="51.140625" style="394" customWidth="1"/>
    <col min="11031" max="11031" width="48.7109375" style="394" customWidth="1"/>
    <col min="11032" max="11032" width="64" style="394" customWidth="1"/>
    <col min="11033" max="11033" width="46.42578125" style="394" customWidth="1"/>
    <col min="11034" max="11034" width="6.5703125" style="394" customWidth="1"/>
    <col min="11035" max="11040" width="9.140625" style="394" customWidth="1"/>
    <col min="11041" max="11041" width="11.28515625" style="394" bestFit="1" customWidth="1"/>
    <col min="11042" max="11042" width="10.140625" style="394" bestFit="1" customWidth="1"/>
    <col min="11043" max="11044" width="9.140625" style="394" customWidth="1"/>
    <col min="11045" max="11045" width="10.140625" style="394" bestFit="1" customWidth="1"/>
    <col min="11046" max="11264" width="11.42578125" style="394"/>
    <col min="11265" max="11265" width="253" style="394" customWidth="1"/>
    <col min="11266" max="11271" width="50.85546875" style="394" customWidth="1"/>
    <col min="11272" max="11272" width="64.5703125" style="394" customWidth="1"/>
    <col min="11273" max="11273" width="51.5703125" style="394" customWidth="1"/>
    <col min="11274" max="11274" width="39.42578125" style="394" customWidth="1"/>
    <col min="11275" max="11275" width="48.7109375" style="394" customWidth="1"/>
    <col min="11276" max="11276" width="41.140625" style="394" customWidth="1"/>
    <col min="11277" max="11277" width="48.7109375" style="394" customWidth="1"/>
    <col min="11278" max="11278" width="51.140625" style="394" customWidth="1"/>
    <col min="11279" max="11279" width="48.7109375" style="394" customWidth="1"/>
    <col min="11280" max="11280" width="64" style="394" customWidth="1"/>
    <col min="11281" max="11281" width="42.42578125" style="394" customWidth="1"/>
    <col min="11282" max="11282" width="39.42578125" style="394" customWidth="1"/>
    <col min="11283" max="11283" width="48.7109375" style="394" customWidth="1"/>
    <col min="11284" max="11284" width="41.140625" style="394" customWidth="1"/>
    <col min="11285" max="11285" width="48.7109375" style="394" customWidth="1"/>
    <col min="11286" max="11286" width="51.140625" style="394" customWidth="1"/>
    <col min="11287" max="11287" width="48.7109375" style="394" customWidth="1"/>
    <col min="11288" max="11288" width="64" style="394" customWidth="1"/>
    <col min="11289" max="11289" width="46.42578125" style="394" customWidth="1"/>
    <col min="11290" max="11290" width="6.5703125" style="394" customWidth="1"/>
    <col min="11291" max="11296" width="9.140625" style="394" customWidth="1"/>
    <col min="11297" max="11297" width="11.28515625" style="394" bestFit="1" customWidth="1"/>
    <col min="11298" max="11298" width="10.140625" style="394" bestFit="1" customWidth="1"/>
    <col min="11299" max="11300" width="9.140625" style="394" customWidth="1"/>
    <col min="11301" max="11301" width="10.140625" style="394" bestFit="1" customWidth="1"/>
    <col min="11302" max="11520" width="11.42578125" style="394"/>
    <col min="11521" max="11521" width="253" style="394" customWidth="1"/>
    <col min="11522" max="11527" width="50.85546875" style="394" customWidth="1"/>
    <col min="11528" max="11528" width="64.5703125" style="394" customWidth="1"/>
    <col min="11529" max="11529" width="51.5703125" style="394" customWidth="1"/>
    <col min="11530" max="11530" width="39.42578125" style="394" customWidth="1"/>
    <col min="11531" max="11531" width="48.7109375" style="394" customWidth="1"/>
    <col min="11532" max="11532" width="41.140625" style="394" customWidth="1"/>
    <col min="11533" max="11533" width="48.7109375" style="394" customWidth="1"/>
    <col min="11534" max="11534" width="51.140625" style="394" customWidth="1"/>
    <col min="11535" max="11535" width="48.7109375" style="394" customWidth="1"/>
    <col min="11536" max="11536" width="64" style="394" customWidth="1"/>
    <col min="11537" max="11537" width="42.42578125" style="394" customWidth="1"/>
    <col min="11538" max="11538" width="39.42578125" style="394" customWidth="1"/>
    <col min="11539" max="11539" width="48.7109375" style="394" customWidth="1"/>
    <col min="11540" max="11540" width="41.140625" style="394" customWidth="1"/>
    <col min="11541" max="11541" width="48.7109375" style="394" customWidth="1"/>
    <col min="11542" max="11542" width="51.140625" style="394" customWidth="1"/>
    <col min="11543" max="11543" width="48.7109375" style="394" customWidth="1"/>
    <col min="11544" max="11544" width="64" style="394" customWidth="1"/>
    <col min="11545" max="11545" width="46.42578125" style="394" customWidth="1"/>
    <col min="11546" max="11546" width="6.5703125" style="394" customWidth="1"/>
    <col min="11547" max="11552" width="9.140625" style="394" customWidth="1"/>
    <col min="11553" max="11553" width="11.28515625" style="394" bestFit="1" customWidth="1"/>
    <col min="11554" max="11554" width="10.140625" style="394" bestFit="1" customWidth="1"/>
    <col min="11555" max="11556" width="9.140625" style="394" customWidth="1"/>
    <col min="11557" max="11557" width="10.140625" style="394" bestFit="1" customWidth="1"/>
    <col min="11558" max="11776" width="11.42578125" style="394"/>
    <col min="11777" max="11777" width="253" style="394" customWidth="1"/>
    <col min="11778" max="11783" width="50.85546875" style="394" customWidth="1"/>
    <col min="11784" max="11784" width="64.5703125" style="394" customWidth="1"/>
    <col min="11785" max="11785" width="51.5703125" style="394" customWidth="1"/>
    <col min="11786" max="11786" width="39.42578125" style="394" customWidth="1"/>
    <col min="11787" max="11787" width="48.7109375" style="394" customWidth="1"/>
    <col min="11788" max="11788" width="41.140625" style="394" customWidth="1"/>
    <col min="11789" max="11789" width="48.7109375" style="394" customWidth="1"/>
    <col min="11790" max="11790" width="51.140625" style="394" customWidth="1"/>
    <col min="11791" max="11791" width="48.7109375" style="394" customWidth="1"/>
    <col min="11792" max="11792" width="64" style="394" customWidth="1"/>
    <col min="11793" max="11793" width="42.42578125" style="394" customWidth="1"/>
    <col min="11794" max="11794" width="39.42578125" style="394" customWidth="1"/>
    <col min="11795" max="11795" width="48.7109375" style="394" customWidth="1"/>
    <col min="11796" max="11796" width="41.140625" style="394" customWidth="1"/>
    <col min="11797" max="11797" width="48.7109375" style="394" customWidth="1"/>
    <col min="11798" max="11798" width="51.140625" style="394" customWidth="1"/>
    <col min="11799" max="11799" width="48.7109375" style="394" customWidth="1"/>
    <col min="11800" max="11800" width="64" style="394" customWidth="1"/>
    <col min="11801" max="11801" width="46.42578125" style="394" customWidth="1"/>
    <col min="11802" max="11802" width="6.5703125" style="394" customWidth="1"/>
    <col min="11803" max="11808" width="9.140625" style="394" customWidth="1"/>
    <col min="11809" max="11809" width="11.28515625" style="394" bestFit="1" customWidth="1"/>
    <col min="11810" max="11810" width="10.140625" style="394" bestFit="1" customWidth="1"/>
    <col min="11811" max="11812" width="9.140625" style="394" customWidth="1"/>
    <col min="11813" max="11813" width="10.140625" style="394" bestFit="1" customWidth="1"/>
    <col min="11814" max="12032" width="11.42578125" style="394"/>
    <col min="12033" max="12033" width="253" style="394" customWidth="1"/>
    <col min="12034" max="12039" width="50.85546875" style="394" customWidth="1"/>
    <col min="12040" max="12040" width="64.5703125" style="394" customWidth="1"/>
    <col min="12041" max="12041" width="51.5703125" style="394" customWidth="1"/>
    <col min="12042" max="12042" width="39.42578125" style="394" customWidth="1"/>
    <col min="12043" max="12043" width="48.7109375" style="394" customWidth="1"/>
    <col min="12044" max="12044" width="41.140625" style="394" customWidth="1"/>
    <col min="12045" max="12045" width="48.7109375" style="394" customWidth="1"/>
    <col min="12046" max="12046" width="51.140625" style="394" customWidth="1"/>
    <col min="12047" max="12047" width="48.7109375" style="394" customWidth="1"/>
    <col min="12048" max="12048" width="64" style="394" customWidth="1"/>
    <col min="12049" max="12049" width="42.42578125" style="394" customWidth="1"/>
    <col min="12050" max="12050" width="39.42578125" style="394" customWidth="1"/>
    <col min="12051" max="12051" width="48.7109375" style="394" customWidth="1"/>
    <col min="12052" max="12052" width="41.140625" style="394" customWidth="1"/>
    <col min="12053" max="12053" width="48.7109375" style="394" customWidth="1"/>
    <col min="12054" max="12054" width="51.140625" style="394" customWidth="1"/>
    <col min="12055" max="12055" width="48.7109375" style="394" customWidth="1"/>
    <col min="12056" max="12056" width="64" style="394" customWidth="1"/>
    <col min="12057" max="12057" width="46.42578125" style="394" customWidth="1"/>
    <col min="12058" max="12058" width="6.5703125" style="394" customWidth="1"/>
    <col min="12059" max="12064" width="9.140625" style="394" customWidth="1"/>
    <col min="12065" max="12065" width="11.28515625" style="394" bestFit="1" customWidth="1"/>
    <col min="12066" max="12066" width="10.140625" style="394" bestFit="1" customWidth="1"/>
    <col min="12067" max="12068" width="9.140625" style="394" customWidth="1"/>
    <col min="12069" max="12069" width="10.140625" style="394" bestFit="1" customWidth="1"/>
    <col min="12070" max="12288" width="11.42578125" style="394"/>
    <col min="12289" max="12289" width="253" style="394" customWidth="1"/>
    <col min="12290" max="12295" width="50.85546875" style="394" customWidth="1"/>
    <col min="12296" max="12296" width="64.5703125" style="394" customWidth="1"/>
    <col min="12297" max="12297" width="51.5703125" style="394" customWidth="1"/>
    <col min="12298" max="12298" width="39.42578125" style="394" customWidth="1"/>
    <col min="12299" max="12299" width="48.7109375" style="394" customWidth="1"/>
    <col min="12300" max="12300" width="41.140625" style="394" customWidth="1"/>
    <col min="12301" max="12301" width="48.7109375" style="394" customWidth="1"/>
    <col min="12302" max="12302" width="51.140625" style="394" customWidth="1"/>
    <col min="12303" max="12303" width="48.7109375" style="394" customWidth="1"/>
    <col min="12304" max="12304" width="64" style="394" customWidth="1"/>
    <col min="12305" max="12305" width="42.42578125" style="394" customWidth="1"/>
    <col min="12306" max="12306" width="39.42578125" style="394" customWidth="1"/>
    <col min="12307" max="12307" width="48.7109375" style="394" customWidth="1"/>
    <col min="12308" max="12308" width="41.140625" style="394" customWidth="1"/>
    <col min="12309" max="12309" width="48.7109375" style="394" customWidth="1"/>
    <col min="12310" max="12310" width="51.140625" style="394" customWidth="1"/>
    <col min="12311" max="12311" width="48.7109375" style="394" customWidth="1"/>
    <col min="12312" max="12312" width="64" style="394" customWidth="1"/>
    <col min="12313" max="12313" width="46.42578125" style="394" customWidth="1"/>
    <col min="12314" max="12314" width="6.5703125" style="394" customWidth="1"/>
    <col min="12315" max="12320" width="9.140625" style="394" customWidth="1"/>
    <col min="12321" max="12321" width="11.28515625" style="394" bestFit="1" customWidth="1"/>
    <col min="12322" max="12322" width="10.140625" style="394" bestFit="1" customWidth="1"/>
    <col min="12323" max="12324" width="9.140625" style="394" customWidth="1"/>
    <col min="12325" max="12325" width="10.140625" style="394" bestFit="1" customWidth="1"/>
    <col min="12326" max="12544" width="11.42578125" style="394"/>
    <col min="12545" max="12545" width="253" style="394" customWidth="1"/>
    <col min="12546" max="12551" width="50.85546875" style="394" customWidth="1"/>
    <col min="12552" max="12552" width="64.5703125" style="394" customWidth="1"/>
    <col min="12553" max="12553" width="51.5703125" style="394" customWidth="1"/>
    <col min="12554" max="12554" width="39.42578125" style="394" customWidth="1"/>
    <col min="12555" max="12555" width="48.7109375" style="394" customWidth="1"/>
    <col min="12556" max="12556" width="41.140625" style="394" customWidth="1"/>
    <col min="12557" max="12557" width="48.7109375" style="394" customWidth="1"/>
    <col min="12558" max="12558" width="51.140625" style="394" customWidth="1"/>
    <col min="12559" max="12559" width="48.7109375" style="394" customWidth="1"/>
    <col min="12560" max="12560" width="64" style="394" customWidth="1"/>
    <col min="12561" max="12561" width="42.42578125" style="394" customWidth="1"/>
    <col min="12562" max="12562" width="39.42578125" style="394" customWidth="1"/>
    <col min="12563" max="12563" width="48.7109375" style="394" customWidth="1"/>
    <col min="12564" max="12564" width="41.140625" style="394" customWidth="1"/>
    <col min="12565" max="12565" width="48.7109375" style="394" customWidth="1"/>
    <col min="12566" max="12566" width="51.140625" style="394" customWidth="1"/>
    <col min="12567" max="12567" width="48.7109375" style="394" customWidth="1"/>
    <col min="12568" max="12568" width="64" style="394" customWidth="1"/>
    <col min="12569" max="12569" width="46.42578125" style="394" customWidth="1"/>
    <col min="12570" max="12570" width="6.5703125" style="394" customWidth="1"/>
    <col min="12571" max="12576" width="9.140625" style="394" customWidth="1"/>
    <col min="12577" max="12577" width="11.28515625" style="394" bestFit="1" customWidth="1"/>
    <col min="12578" max="12578" width="10.140625" style="394" bestFit="1" customWidth="1"/>
    <col min="12579" max="12580" width="9.140625" style="394" customWidth="1"/>
    <col min="12581" max="12581" width="10.140625" style="394" bestFit="1" customWidth="1"/>
    <col min="12582" max="12800" width="11.42578125" style="394"/>
    <col min="12801" max="12801" width="253" style="394" customWidth="1"/>
    <col min="12802" max="12807" width="50.85546875" style="394" customWidth="1"/>
    <col min="12808" max="12808" width="64.5703125" style="394" customWidth="1"/>
    <col min="12809" max="12809" width="51.5703125" style="394" customWidth="1"/>
    <col min="12810" max="12810" width="39.42578125" style="394" customWidth="1"/>
    <col min="12811" max="12811" width="48.7109375" style="394" customWidth="1"/>
    <col min="12812" max="12812" width="41.140625" style="394" customWidth="1"/>
    <col min="12813" max="12813" width="48.7109375" style="394" customWidth="1"/>
    <col min="12814" max="12814" width="51.140625" style="394" customWidth="1"/>
    <col min="12815" max="12815" width="48.7109375" style="394" customWidth="1"/>
    <col min="12816" max="12816" width="64" style="394" customWidth="1"/>
    <col min="12817" max="12817" width="42.42578125" style="394" customWidth="1"/>
    <col min="12818" max="12818" width="39.42578125" style="394" customWidth="1"/>
    <col min="12819" max="12819" width="48.7109375" style="394" customWidth="1"/>
    <col min="12820" max="12820" width="41.140625" style="394" customWidth="1"/>
    <col min="12821" max="12821" width="48.7109375" style="394" customWidth="1"/>
    <col min="12822" max="12822" width="51.140625" style="394" customWidth="1"/>
    <col min="12823" max="12823" width="48.7109375" style="394" customWidth="1"/>
    <col min="12824" max="12824" width="64" style="394" customWidth="1"/>
    <col min="12825" max="12825" width="46.42578125" style="394" customWidth="1"/>
    <col min="12826" max="12826" width="6.5703125" style="394" customWidth="1"/>
    <col min="12827" max="12832" width="9.140625" style="394" customWidth="1"/>
    <col min="12833" max="12833" width="11.28515625" style="394" bestFit="1" customWidth="1"/>
    <col min="12834" max="12834" width="10.140625" style="394" bestFit="1" customWidth="1"/>
    <col min="12835" max="12836" width="9.140625" style="394" customWidth="1"/>
    <col min="12837" max="12837" width="10.140625" style="394" bestFit="1" customWidth="1"/>
    <col min="12838" max="13056" width="11.42578125" style="394"/>
    <col min="13057" max="13057" width="253" style="394" customWidth="1"/>
    <col min="13058" max="13063" width="50.85546875" style="394" customWidth="1"/>
    <col min="13064" max="13064" width="64.5703125" style="394" customWidth="1"/>
    <col min="13065" max="13065" width="51.5703125" style="394" customWidth="1"/>
    <col min="13066" max="13066" width="39.42578125" style="394" customWidth="1"/>
    <col min="13067" max="13067" width="48.7109375" style="394" customWidth="1"/>
    <col min="13068" max="13068" width="41.140625" style="394" customWidth="1"/>
    <col min="13069" max="13069" width="48.7109375" style="394" customWidth="1"/>
    <col min="13070" max="13070" width="51.140625" style="394" customWidth="1"/>
    <col min="13071" max="13071" width="48.7109375" style="394" customWidth="1"/>
    <col min="13072" max="13072" width="64" style="394" customWidth="1"/>
    <col min="13073" max="13073" width="42.42578125" style="394" customWidth="1"/>
    <col min="13074" max="13074" width="39.42578125" style="394" customWidth="1"/>
    <col min="13075" max="13075" width="48.7109375" style="394" customWidth="1"/>
    <col min="13076" max="13076" width="41.140625" style="394" customWidth="1"/>
    <col min="13077" max="13077" width="48.7109375" style="394" customWidth="1"/>
    <col min="13078" max="13078" width="51.140625" style="394" customWidth="1"/>
    <col min="13079" max="13079" width="48.7109375" style="394" customWidth="1"/>
    <col min="13080" max="13080" width="64" style="394" customWidth="1"/>
    <col min="13081" max="13081" width="46.42578125" style="394" customWidth="1"/>
    <col min="13082" max="13082" width="6.5703125" style="394" customWidth="1"/>
    <col min="13083" max="13088" width="9.140625" style="394" customWidth="1"/>
    <col min="13089" max="13089" width="11.28515625" style="394" bestFit="1" customWidth="1"/>
    <col min="13090" max="13090" width="10.140625" style="394" bestFit="1" customWidth="1"/>
    <col min="13091" max="13092" width="9.140625" style="394" customWidth="1"/>
    <col min="13093" max="13093" width="10.140625" style="394" bestFit="1" customWidth="1"/>
    <col min="13094" max="13312" width="11.42578125" style="394"/>
    <col min="13313" max="13313" width="253" style="394" customWidth="1"/>
    <col min="13314" max="13319" width="50.85546875" style="394" customWidth="1"/>
    <col min="13320" max="13320" width="64.5703125" style="394" customWidth="1"/>
    <col min="13321" max="13321" width="51.5703125" style="394" customWidth="1"/>
    <col min="13322" max="13322" width="39.42578125" style="394" customWidth="1"/>
    <col min="13323" max="13323" width="48.7109375" style="394" customWidth="1"/>
    <col min="13324" max="13324" width="41.140625" style="394" customWidth="1"/>
    <col min="13325" max="13325" width="48.7109375" style="394" customWidth="1"/>
    <col min="13326" max="13326" width="51.140625" style="394" customWidth="1"/>
    <col min="13327" max="13327" width="48.7109375" style="394" customWidth="1"/>
    <col min="13328" max="13328" width="64" style="394" customWidth="1"/>
    <col min="13329" max="13329" width="42.42578125" style="394" customWidth="1"/>
    <col min="13330" max="13330" width="39.42578125" style="394" customWidth="1"/>
    <col min="13331" max="13331" width="48.7109375" style="394" customWidth="1"/>
    <col min="13332" max="13332" width="41.140625" style="394" customWidth="1"/>
    <col min="13333" max="13333" width="48.7109375" style="394" customWidth="1"/>
    <col min="13334" max="13334" width="51.140625" style="394" customWidth="1"/>
    <col min="13335" max="13335" width="48.7109375" style="394" customWidth="1"/>
    <col min="13336" max="13336" width="64" style="394" customWidth="1"/>
    <col min="13337" max="13337" width="46.42578125" style="394" customWidth="1"/>
    <col min="13338" max="13338" width="6.5703125" style="394" customWidth="1"/>
    <col min="13339" max="13344" width="9.140625" style="394" customWidth="1"/>
    <col min="13345" max="13345" width="11.28515625" style="394" bestFit="1" customWidth="1"/>
    <col min="13346" max="13346" width="10.140625" style="394" bestFit="1" customWidth="1"/>
    <col min="13347" max="13348" width="9.140625" style="394" customWidth="1"/>
    <col min="13349" max="13349" width="10.140625" style="394" bestFit="1" customWidth="1"/>
    <col min="13350" max="13568" width="11.42578125" style="394"/>
    <col min="13569" max="13569" width="253" style="394" customWidth="1"/>
    <col min="13570" max="13575" width="50.85546875" style="394" customWidth="1"/>
    <col min="13576" max="13576" width="64.5703125" style="394" customWidth="1"/>
    <col min="13577" max="13577" width="51.5703125" style="394" customWidth="1"/>
    <col min="13578" max="13578" width="39.42578125" style="394" customWidth="1"/>
    <col min="13579" max="13579" width="48.7109375" style="394" customWidth="1"/>
    <col min="13580" max="13580" width="41.140625" style="394" customWidth="1"/>
    <col min="13581" max="13581" width="48.7109375" style="394" customWidth="1"/>
    <col min="13582" max="13582" width="51.140625" style="394" customWidth="1"/>
    <col min="13583" max="13583" width="48.7109375" style="394" customWidth="1"/>
    <col min="13584" max="13584" width="64" style="394" customWidth="1"/>
    <col min="13585" max="13585" width="42.42578125" style="394" customWidth="1"/>
    <col min="13586" max="13586" width="39.42578125" style="394" customWidth="1"/>
    <col min="13587" max="13587" width="48.7109375" style="394" customWidth="1"/>
    <col min="13588" max="13588" width="41.140625" style="394" customWidth="1"/>
    <col min="13589" max="13589" width="48.7109375" style="394" customWidth="1"/>
    <col min="13590" max="13590" width="51.140625" style="394" customWidth="1"/>
    <col min="13591" max="13591" width="48.7109375" style="394" customWidth="1"/>
    <col min="13592" max="13592" width="64" style="394" customWidth="1"/>
    <col min="13593" max="13593" width="46.42578125" style="394" customWidth="1"/>
    <col min="13594" max="13594" width="6.5703125" style="394" customWidth="1"/>
    <col min="13595" max="13600" width="9.140625" style="394" customWidth="1"/>
    <col min="13601" max="13601" width="11.28515625" style="394" bestFit="1" customWidth="1"/>
    <col min="13602" max="13602" width="10.140625" style="394" bestFit="1" customWidth="1"/>
    <col min="13603" max="13604" width="9.140625" style="394" customWidth="1"/>
    <col min="13605" max="13605" width="10.140625" style="394" bestFit="1" customWidth="1"/>
    <col min="13606" max="13824" width="11.42578125" style="394"/>
    <col min="13825" max="13825" width="253" style="394" customWidth="1"/>
    <col min="13826" max="13831" width="50.85546875" style="394" customWidth="1"/>
    <col min="13832" max="13832" width="64.5703125" style="394" customWidth="1"/>
    <col min="13833" max="13833" width="51.5703125" style="394" customWidth="1"/>
    <col min="13834" max="13834" width="39.42578125" style="394" customWidth="1"/>
    <col min="13835" max="13835" width="48.7109375" style="394" customWidth="1"/>
    <col min="13836" max="13836" width="41.140625" style="394" customWidth="1"/>
    <col min="13837" max="13837" width="48.7109375" style="394" customWidth="1"/>
    <col min="13838" max="13838" width="51.140625" style="394" customWidth="1"/>
    <col min="13839" max="13839" width="48.7109375" style="394" customWidth="1"/>
    <col min="13840" max="13840" width="64" style="394" customWidth="1"/>
    <col min="13841" max="13841" width="42.42578125" style="394" customWidth="1"/>
    <col min="13842" max="13842" width="39.42578125" style="394" customWidth="1"/>
    <col min="13843" max="13843" width="48.7109375" style="394" customWidth="1"/>
    <col min="13844" max="13844" width="41.140625" style="394" customWidth="1"/>
    <col min="13845" max="13845" width="48.7109375" style="394" customWidth="1"/>
    <col min="13846" max="13846" width="51.140625" style="394" customWidth="1"/>
    <col min="13847" max="13847" width="48.7109375" style="394" customWidth="1"/>
    <col min="13848" max="13848" width="64" style="394" customWidth="1"/>
    <col min="13849" max="13849" width="46.42578125" style="394" customWidth="1"/>
    <col min="13850" max="13850" width="6.5703125" style="394" customWidth="1"/>
    <col min="13851" max="13856" width="9.140625" style="394" customWidth="1"/>
    <col min="13857" max="13857" width="11.28515625" style="394" bestFit="1" customWidth="1"/>
    <col min="13858" max="13858" width="10.140625" style="394" bestFit="1" customWidth="1"/>
    <col min="13859" max="13860" width="9.140625" style="394" customWidth="1"/>
    <col min="13861" max="13861" width="10.140625" style="394" bestFit="1" customWidth="1"/>
    <col min="13862" max="14080" width="11.42578125" style="394"/>
    <col min="14081" max="14081" width="253" style="394" customWidth="1"/>
    <col min="14082" max="14087" width="50.85546875" style="394" customWidth="1"/>
    <col min="14088" max="14088" width="64.5703125" style="394" customWidth="1"/>
    <col min="14089" max="14089" width="51.5703125" style="394" customWidth="1"/>
    <col min="14090" max="14090" width="39.42578125" style="394" customWidth="1"/>
    <col min="14091" max="14091" width="48.7109375" style="394" customWidth="1"/>
    <col min="14092" max="14092" width="41.140625" style="394" customWidth="1"/>
    <col min="14093" max="14093" width="48.7109375" style="394" customWidth="1"/>
    <col min="14094" max="14094" width="51.140625" style="394" customWidth="1"/>
    <col min="14095" max="14095" width="48.7109375" style="394" customWidth="1"/>
    <col min="14096" max="14096" width="64" style="394" customWidth="1"/>
    <col min="14097" max="14097" width="42.42578125" style="394" customWidth="1"/>
    <col min="14098" max="14098" width="39.42578125" style="394" customWidth="1"/>
    <col min="14099" max="14099" width="48.7109375" style="394" customWidth="1"/>
    <col min="14100" max="14100" width="41.140625" style="394" customWidth="1"/>
    <col min="14101" max="14101" width="48.7109375" style="394" customWidth="1"/>
    <col min="14102" max="14102" width="51.140625" style="394" customWidth="1"/>
    <col min="14103" max="14103" width="48.7109375" style="394" customWidth="1"/>
    <col min="14104" max="14104" width="64" style="394" customWidth="1"/>
    <col min="14105" max="14105" width="46.42578125" style="394" customWidth="1"/>
    <col min="14106" max="14106" width="6.5703125" style="394" customWidth="1"/>
    <col min="14107" max="14112" width="9.140625" style="394" customWidth="1"/>
    <col min="14113" max="14113" width="11.28515625" style="394" bestFit="1" customWidth="1"/>
    <col min="14114" max="14114" width="10.140625" style="394" bestFit="1" customWidth="1"/>
    <col min="14115" max="14116" width="9.140625" style="394" customWidth="1"/>
    <col min="14117" max="14117" width="10.140625" style="394" bestFit="1" customWidth="1"/>
    <col min="14118" max="14336" width="11.42578125" style="394"/>
    <col min="14337" max="14337" width="253" style="394" customWidth="1"/>
    <col min="14338" max="14343" width="50.85546875" style="394" customWidth="1"/>
    <col min="14344" max="14344" width="64.5703125" style="394" customWidth="1"/>
    <col min="14345" max="14345" width="51.5703125" style="394" customWidth="1"/>
    <col min="14346" max="14346" width="39.42578125" style="394" customWidth="1"/>
    <col min="14347" max="14347" width="48.7109375" style="394" customWidth="1"/>
    <col min="14348" max="14348" width="41.140625" style="394" customWidth="1"/>
    <col min="14349" max="14349" width="48.7109375" style="394" customWidth="1"/>
    <col min="14350" max="14350" width="51.140625" style="394" customWidth="1"/>
    <col min="14351" max="14351" width="48.7109375" style="394" customWidth="1"/>
    <col min="14352" max="14352" width="64" style="394" customWidth="1"/>
    <col min="14353" max="14353" width="42.42578125" style="394" customWidth="1"/>
    <col min="14354" max="14354" width="39.42578125" style="394" customWidth="1"/>
    <col min="14355" max="14355" width="48.7109375" style="394" customWidth="1"/>
    <col min="14356" max="14356" width="41.140625" style="394" customWidth="1"/>
    <col min="14357" max="14357" width="48.7109375" style="394" customWidth="1"/>
    <col min="14358" max="14358" width="51.140625" style="394" customWidth="1"/>
    <col min="14359" max="14359" width="48.7109375" style="394" customWidth="1"/>
    <col min="14360" max="14360" width="64" style="394" customWidth="1"/>
    <col min="14361" max="14361" width="46.42578125" style="394" customWidth="1"/>
    <col min="14362" max="14362" width="6.5703125" style="394" customWidth="1"/>
    <col min="14363" max="14368" width="9.140625" style="394" customWidth="1"/>
    <col min="14369" max="14369" width="11.28515625" style="394" bestFit="1" customWidth="1"/>
    <col min="14370" max="14370" width="10.140625" style="394" bestFit="1" customWidth="1"/>
    <col min="14371" max="14372" width="9.140625" style="394" customWidth="1"/>
    <col min="14373" max="14373" width="10.140625" style="394" bestFit="1" customWidth="1"/>
    <col min="14374" max="14592" width="11.42578125" style="394"/>
    <col min="14593" max="14593" width="253" style="394" customWidth="1"/>
    <col min="14594" max="14599" width="50.85546875" style="394" customWidth="1"/>
    <col min="14600" max="14600" width="64.5703125" style="394" customWidth="1"/>
    <col min="14601" max="14601" width="51.5703125" style="394" customWidth="1"/>
    <col min="14602" max="14602" width="39.42578125" style="394" customWidth="1"/>
    <col min="14603" max="14603" width="48.7109375" style="394" customWidth="1"/>
    <col min="14604" max="14604" width="41.140625" style="394" customWidth="1"/>
    <col min="14605" max="14605" width="48.7109375" style="394" customWidth="1"/>
    <col min="14606" max="14606" width="51.140625" style="394" customWidth="1"/>
    <col min="14607" max="14607" width="48.7109375" style="394" customWidth="1"/>
    <col min="14608" max="14608" width="64" style="394" customWidth="1"/>
    <col min="14609" max="14609" width="42.42578125" style="394" customWidth="1"/>
    <col min="14610" max="14610" width="39.42578125" style="394" customWidth="1"/>
    <col min="14611" max="14611" width="48.7109375" style="394" customWidth="1"/>
    <col min="14612" max="14612" width="41.140625" style="394" customWidth="1"/>
    <col min="14613" max="14613" width="48.7109375" style="394" customWidth="1"/>
    <col min="14614" max="14614" width="51.140625" style="394" customWidth="1"/>
    <col min="14615" max="14615" width="48.7109375" style="394" customWidth="1"/>
    <col min="14616" max="14616" width="64" style="394" customWidth="1"/>
    <col min="14617" max="14617" width="46.42578125" style="394" customWidth="1"/>
    <col min="14618" max="14618" width="6.5703125" style="394" customWidth="1"/>
    <col min="14619" max="14624" width="9.140625" style="394" customWidth="1"/>
    <col min="14625" max="14625" width="11.28515625" style="394" bestFit="1" customWidth="1"/>
    <col min="14626" max="14626" width="10.140625" style="394" bestFit="1" customWidth="1"/>
    <col min="14627" max="14628" width="9.140625" style="394" customWidth="1"/>
    <col min="14629" max="14629" width="10.140625" style="394" bestFit="1" customWidth="1"/>
    <col min="14630" max="14848" width="11.42578125" style="394"/>
    <col min="14849" max="14849" width="253" style="394" customWidth="1"/>
    <col min="14850" max="14855" width="50.85546875" style="394" customWidth="1"/>
    <col min="14856" max="14856" width="64.5703125" style="394" customWidth="1"/>
    <col min="14857" max="14857" width="51.5703125" style="394" customWidth="1"/>
    <col min="14858" max="14858" width="39.42578125" style="394" customWidth="1"/>
    <col min="14859" max="14859" width="48.7109375" style="394" customWidth="1"/>
    <col min="14860" max="14860" width="41.140625" style="394" customWidth="1"/>
    <col min="14861" max="14861" width="48.7109375" style="394" customWidth="1"/>
    <col min="14862" max="14862" width="51.140625" style="394" customWidth="1"/>
    <col min="14863" max="14863" width="48.7109375" style="394" customWidth="1"/>
    <col min="14864" max="14864" width="64" style="394" customWidth="1"/>
    <col min="14865" max="14865" width="42.42578125" style="394" customWidth="1"/>
    <col min="14866" max="14866" width="39.42578125" style="394" customWidth="1"/>
    <col min="14867" max="14867" width="48.7109375" style="394" customWidth="1"/>
    <col min="14868" max="14868" width="41.140625" style="394" customWidth="1"/>
    <col min="14869" max="14869" width="48.7109375" style="394" customWidth="1"/>
    <col min="14870" max="14870" width="51.140625" style="394" customWidth="1"/>
    <col min="14871" max="14871" width="48.7109375" style="394" customWidth="1"/>
    <col min="14872" max="14872" width="64" style="394" customWidth="1"/>
    <col min="14873" max="14873" width="46.42578125" style="394" customWidth="1"/>
    <col min="14874" max="14874" width="6.5703125" style="394" customWidth="1"/>
    <col min="14875" max="14880" width="9.140625" style="394" customWidth="1"/>
    <col min="14881" max="14881" width="11.28515625" style="394" bestFit="1" customWidth="1"/>
    <col min="14882" max="14882" width="10.140625" style="394" bestFit="1" customWidth="1"/>
    <col min="14883" max="14884" width="9.140625" style="394" customWidth="1"/>
    <col min="14885" max="14885" width="10.140625" style="394" bestFit="1" customWidth="1"/>
    <col min="14886" max="15104" width="11.42578125" style="394"/>
    <col min="15105" max="15105" width="253" style="394" customWidth="1"/>
    <col min="15106" max="15111" width="50.85546875" style="394" customWidth="1"/>
    <col min="15112" max="15112" width="64.5703125" style="394" customWidth="1"/>
    <col min="15113" max="15113" width="51.5703125" style="394" customWidth="1"/>
    <col min="15114" max="15114" width="39.42578125" style="394" customWidth="1"/>
    <col min="15115" max="15115" width="48.7109375" style="394" customWidth="1"/>
    <col min="15116" max="15116" width="41.140625" style="394" customWidth="1"/>
    <col min="15117" max="15117" width="48.7109375" style="394" customWidth="1"/>
    <col min="15118" max="15118" width="51.140625" style="394" customWidth="1"/>
    <col min="15119" max="15119" width="48.7109375" style="394" customWidth="1"/>
    <col min="15120" max="15120" width="64" style="394" customWidth="1"/>
    <col min="15121" max="15121" width="42.42578125" style="394" customWidth="1"/>
    <col min="15122" max="15122" width="39.42578125" style="394" customWidth="1"/>
    <col min="15123" max="15123" width="48.7109375" style="394" customWidth="1"/>
    <col min="15124" max="15124" width="41.140625" style="394" customWidth="1"/>
    <col min="15125" max="15125" width="48.7109375" style="394" customWidth="1"/>
    <col min="15126" max="15126" width="51.140625" style="394" customWidth="1"/>
    <col min="15127" max="15127" width="48.7109375" style="394" customWidth="1"/>
    <col min="15128" max="15128" width="64" style="394" customWidth="1"/>
    <col min="15129" max="15129" width="46.42578125" style="394" customWidth="1"/>
    <col min="15130" max="15130" width="6.5703125" style="394" customWidth="1"/>
    <col min="15131" max="15136" width="9.140625" style="394" customWidth="1"/>
    <col min="15137" max="15137" width="11.28515625" style="394" bestFit="1" customWidth="1"/>
    <col min="15138" max="15138" width="10.140625" style="394" bestFit="1" customWidth="1"/>
    <col min="15139" max="15140" width="9.140625" style="394" customWidth="1"/>
    <col min="15141" max="15141" width="10.140625" style="394" bestFit="1" customWidth="1"/>
    <col min="15142" max="15360" width="11.42578125" style="394"/>
    <col min="15361" max="15361" width="253" style="394" customWidth="1"/>
    <col min="15362" max="15367" width="50.85546875" style="394" customWidth="1"/>
    <col min="15368" max="15368" width="64.5703125" style="394" customWidth="1"/>
    <col min="15369" max="15369" width="51.5703125" style="394" customWidth="1"/>
    <col min="15370" max="15370" width="39.42578125" style="394" customWidth="1"/>
    <col min="15371" max="15371" width="48.7109375" style="394" customWidth="1"/>
    <col min="15372" max="15372" width="41.140625" style="394" customWidth="1"/>
    <col min="15373" max="15373" width="48.7109375" style="394" customWidth="1"/>
    <col min="15374" max="15374" width="51.140625" style="394" customWidth="1"/>
    <col min="15375" max="15375" width="48.7109375" style="394" customWidth="1"/>
    <col min="15376" max="15376" width="64" style="394" customWidth="1"/>
    <col min="15377" max="15377" width="42.42578125" style="394" customWidth="1"/>
    <col min="15378" max="15378" width="39.42578125" style="394" customWidth="1"/>
    <col min="15379" max="15379" width="48.7109375" style="394" customWidth="1"/>
    <col min="15380" max="15380" width="41.140625" style="394" customWidth="1"/>
    <col min="15381" max="15381" width="48.7109375" style="394" customWidth="1"/>
    <col min="15382" max="15382" width="51.140625" style="394" customWidth="1"/>
    <col min="15383" max="15383" width="48.7109375" style="394" customWidth="1"/>
    <col min="15384" max="15384" width="64" style="394" customWidth="1"/>
    <col min="15385" max="15385" width="46.42578125" style="394" customWidth="1"/>
    <col min="15386" max="15386" width="6.5703125" style="394" customWidth="1"/>
    <col min="15387" max="15392" width="9.140625" style="394" customWidth="1"/>
    <col min="15393" max="15393" width="11.28515625" style="394" bestFit="1" customWidth="1"/>
    <col min="15394" max="15394" width="10.140625" style="394" bestFit="1" customWidth="1"/>
    <col min="15395" max="15396" width="9.140625" style="394" customWidth="1"/>
    <col min="15397" max="15397" width="10.140625" style="394" bestFit="1" customWidth="1"/>
    <col min="15398" max="15616" width="11.42578125" style="394"/>
    <col min="15617" max="15617" width="253" style="394" customWidth="1"/>
    <col min="15618" max="15623" width="50.85546875" style="394" customWidth="1"/>
    <col min="15624" max="15624" width="64.5703125" style="394" customWidth="1"/>
    <col min="15625" max="15625" width="51.5703125" style="394" customWidth="1"/>
    <col min="15626" max="15626" width="39.42578125" style="394" customWidth="1"/>
    <col min="15627" max="15627" width="48.7109375" style="394" customWidth="1"/>
    <col min="15628" max="15628" width="41.140625" style="394" customWidth="1"/>
    <col min="15629" max="15629" width="48.7109375" style="394" customWidth="1"/>
    <col min="15630" max="15630" width="51.140625" style="394" customWidth="1"/>
    <col min="15631" max="15631" width="48.7109375" style="394" customWidth="1"/>
    <col min="15632" max="15632" width="64" style="394" customWidth="1"/>
    <col min="15633" max="15633" width="42.42578125" style="394" customWidth="1"/>
    <col min="15634" max="15634" width="39.42578125" style="394" customWidth="1"/>
    <col min="15635" max="15635" width="48.7109375" style="394" customWidth="1"/>
    <col min="15636" max="15636" width="41.140625" style="394" customWidth="1"/>
    <col min="15637" max="15637" width="48.7109375" style="394" customWidth="1"/>
    <col min="15638" max="15638" width="51.140625" style="394" customWidth="1"/>
    <col min="15639" max="15639" width="48.7109375" style="394" customWidth="1"/>
    <col min="15640" max="15640" width="64" style="394" customWidth="1"/>
    <col min="15641" max="15641" width="46.42578125" style="394" customWidth="1"/>
    <col min="15642" max="15642" width="6.5703125" style="394" customWidth="1"/>
    <col min="15643" max="15648" width="9.140625" style="394" customWidth="1"/>
    <col min="15649" max="15649" width="11.28515625" style="394" bestFit="1" customWidth="1"/>
    <col min="15650" max="15650" width="10.140625" style="394" bestFit="1" customWidth="1"/>
    <col min="15651" max="15652" width="9.140625" style="394" customWidth="1"/>
    <col min="15653" max="15653" width="10.140625" style="394" bestFit="1" customWidth="1"/>
    <col min="15654" max="15872" width="11.42578125" style="394"/>
    <col min="15873" max="15873" width="253" style="394" customWidth="1"/>
    <col min="15874" max="15879" width="50.85546875" style="394" customWidth="1"/>
    <col min="15880" max="15880" width="64.5703125" style="394" customWidth="1"/>
    <col min="15881" max="15881" width="51.5703125" style="394" customWidth="1"/>
    <col min="15882" max="15882" width="39.42578125" style="394" customWidth="1"/>
    <col min="15883" max="15883" width="48.7109375" style="394" customWidth="1"/>
    <col min="15884" max="15884" width="41.140625" style="394" customWidth="1"/>
    <col min="15885" max="15885" width="48.7109375" style="394" customWidth="1"/>
    <col min="15886" max="15886" width="51.140625" style="394" customWidth="1"/>
    <col min="15887" max="15887" width="48.7109375" style="394" customWidth="1"/>
    <col min="15888" max="15888" width="64" style="394" customWidth="1"/>
    <col min="15889" max="15889" width="42.42578125" style="394" customWidth="1"/>
    <col min="15890" max="15890" width="39.42578125" style="394" customWidth="1"/>
    <col min="15891" max="15891" width="48.7109375" style="394" customWidth="1"/>
    <col min="15892" max="15892" width="41.140625" style="394" customWidth="1"/>
    <col min="15893" max="15893" width="48.7109375" style="394" customWidth="1"/>
    <col min="15894" max="15894" width="51.140625" style="394" customWidth="1"/>
    <col min="15895" max="15895" width="48.7109375" style="394" customWidth="1"/>
    <col min="15896" max="15896" width="64" style="394" customWidth="1"/>
    <col min="15897" max="15897" width="46.42578125" style="394" customWidth="1"/>
    <col min="15898" max="15898" width="6.5703125" style="394" customWidth="1"/>
    <col min="15899" max="15904" width="9.140625" style="394" customWidth="1"/>
    <col min="15905" max="15905" width="11.28515625" style="394" bestFit="1" customWidth="1"/>
    <col min="15906" max="15906" width="10.140625" style="394" bestFit="1" customWidth="1"/>
    <col min="15907" max="15908" width="9.140625" style="394" customWidth="1"/>
    <col min="15909" max="15909" width="10.140625" style="394" bestFit="1" customWidth="1"/>
    <col min="15910" max="16128" width="11.42578125" style="394"/>
    <col min="16129" max="16129" width="253" style="394" customWidth="1"/>
    <col min="16130" max="16135" width="50.85546875" style="394" customWidth="1"/>
    <col min="16136" max="16136" width="64.5703125" style="394" customWidth="1"/>
    <col min="16137" max="16137" width="51.5703125" style="394" customWidth="1"/>
    <col min="16138" max="16138" width="39.42578125" style="394" customWidth="1"/>
    <col min="16139" max="16139" width="48.7109375" style="394" customWidth="1"/>
    <col min="16140" max="16140" width="41.140625" style="394" customWidth="1"/>
    <col min="16141" max="16141" width="48.7109375" style="394" customWidth="1"/>
    <col min="16142" max="16142" width="51.140625" style="394" customWidth="1"/>
    <col min="16143" max="16143" width="48.7109375" style="394" customWidth="1"/>
    <col min="16144" max="16144" width="64" style="394" customWidth="1"/>
    <col min="16145" max="16145" width="42.42578125" style="394" customWidth="1"/>
    <col min="16146" max="16146" width="39.42578125" style="394" customWidth="1"/>
    <col min="16147" max="16147" width="48.7109375" style="394" customWidth="1"/>
    <col min="16148" max="16148" width="41.140625" style="394" customWidth="1"/>
    <col min="16149" max="16149" width="48.7109375" style="394" customWidth="1"/>
    <col min="16150" max="16150" width="51.140625" style="394" customWidth="1"/>
    <col min="16151" max="16151" width="48.7109375" style="394" customWidth="1"/>
    <col min="16152" max="16152" width="64" style="394" customWidth="1"/>
    <col min="16153" max="16153" width="46.42578125" style="394" customWidth="1"/>
    <col min="16154" max="16154" width="6.5703125" style="394" customWidth="1"/>
    <col min="16155" max="16160" width="9.140625" style="394" customWidth="1"/>
    <col min="16161" max="16161" width="11.28515625" style="394" bestFit="1" customWidth="1"/>
    <col min="16162" max="16162" width="10.140625" style="394" bestFit="1" customWidth="1"/>
    <col min="16163" max="16164" width="9.140625" style="394" customWidth="1"/>
    <col min="16165" max="16165" width="10.140625" style="394" bestFit="1" customWidth="1"/>
    <col min="16166" max="16384" width="11.42578125" style="394"/>
  </cols>
  <sheetData>
    <row r="1" spans="1:33" s="1" customFormat="1" ht="5.25" hidden="1" customHeight="1">
      <c r="A1" s="104"/>
      <c r="B1" s="104"/>
      <c r="C1" s="104"/>
      <c r="D1" s="104"/>
      <c r="E1" s="104"/>
      <c r="F1" s="104"/>
      <c r="G1" s="104"/>
      <c r="H1" s="104"/>
      <c r="I1" s="104"/>
      <c r="J1" s="105"/>
      <c r="K1" s="201"/>
      <c r="L1" s="105"/>
      <c r="M1" s="105"/>
      <c r="N1" s="105"/>
      <c r="O1" s="105"/>
      <c r="P1" s="105"/>
      <c r="Q1" s="105"/>
      <c r="R1" s="105"/>
      <c r="S1" s="105"/>
      <c r="T1" s="105"/>
      <c r="U1" s="105"/>
      <c r="V1" s="105"/>
      <c r="W1" s="105"/>
      <c r="X1" s="105"/>
      <c r="Y1" s="105"/>
      <c r="Z1" s="202"/>
    </row>
    <row r="2" spans="1:33" s="2" customFormat="1" ht="145.5" customHeight="1">
      <c r="A2" s="851" t="s">
        <v>569</v>
      </c>
      <c r="B2" s="851"/>
      <c r="C2" s="851"/>
      <c r="D2" s="851"/>
      <c r="E2" s="851"/>
      <c r="F2" s="851"/>
      <c r="G2" s="851"/>
      <c r="H2" s="851"/>
      <c r="I2" s="851"/>
      <c r="J2" s="851"/>
      <c r="K2" s="851"/>
      <c r="L2" s="851"/>
      <c r="M2" s="851"/>
      <c r="N2" s="851"/>
      <c r="O2" s="851"/>
      <c r="P2" s="851"/>
      <c r="Q2" s="851"/>
      <c r="R2" s="851"/>
      <c r="S2" s="851"/>
      <c r="T2" s="851"/>
      <c r="U2" s="851"/>
      <c r="V2" s="851"/>
      <c r="W2" s="851"/>
      <c r="X2" s="851"/>
      <c r="Y2" s="851"/>
      <c r="Z2" s="202"/>
    </row>
    <row r="3" spans="1:33" s="2" customFormat="1" ht="75" customHeight="1">
      <c r="A3" s="851" t="s">
        <v>169</v>
      </c>
      <c r="B3" s="851"/>
      <c r="C3" s="851"/>
      <c r="D3" s="851"/>
      <c r="E3" s="851"/>
      <c r="F3" s="851"/>
      <c r="G3" s="851"/>
      <c r="H3" s="851"/>
      <c r="I3" s="851"/>
      <c r="J3" s="851"/>
      <c r="K3" s="851"/>
      <c r="L3" s="851"/>
      <c r="M3" s="851"/>
      <c r="N3" s="851"/>
      <c r="O3" s="851"/>
      <c r="P3" s="851"/>
      <c r="Q3" s="851"/>
      <c r="R3" s="851"/>
      <c r="S3" s="851"/>
      <c r="T3" s="851"/>
      <c r="U3" s="851"/>
      <c r="V3" s="851"/>
      <c r="W3" s="851"/>
      <c r="X3" s="851"/>
      <c r="Y3" s="851"/>
      <c r="Z3" s="202"/>
    </row>
    <row r="4" spans="1:33" s="2" customFormat="1" ht="63" customHeight="1">
      <c r="A4" s="851" t="s">
        <v>852</v>
      </c>
      <c r="B4" s="851"/>
      <c r="C4" s="851"/>
      <c r="D4" s="851"/>
      <c r="E4" s="851"/>
      <c r="F4" s="851"/>
      <c r="G4" s="851"/>
      <c r="H4" s="851"/>
      <c r="I4" s="851"/>
      <c r="J4" s="851"/>
      <c r="K4" s="851"/>
      <c r="L4" s="851"/>
      <c r="M4" s="851"/>
      <c r="N4" s="851"/>
      <c r="O4" s="851"/>
      <c r="P4" s="851"/>
      <c r="Q4" s="851"/>
      <c r="R4" s="851"/>
      <c r="S4" s="851"/>
      <c r="T4" s="851"/>
      <c r="U4" s="851"/>
      <c r="V4" s="851"/>
      <c r="W4" s="851"/>
      <c r="X4" s="851"/>
      <c r="Y4" s="851"/>
      <c r="Z4" s="202"/>
    </row>
    <row r="5" spans="1:33" s="3" customFormat="1" ht="144.75" customHeight="1">
      <c r="A5" s="852" t="s">
        <v>764</v>
      </c>
      <c r="B5" s="852"/>
      <c r="C5" s="852"/>
      <c r="D5" s="852"/>
      <c r="E5" s="852"/>
      <c r="F5" s="852"/>
      <c r="G5" s="852"/>
      <c r="H5" s="852"/>
      <c r="I5" s="852"/>
      <c r="J5" s="852"/>
      <c r="K5" s="852"/>
      <c r="L5" s="852"/>
      <c r="M5" s="852"/>
      <c r="N5" s="852"/>
      <c r="O5" s="852"/>
      <c r="P5" s="852"/>
      <c r="Q5" s="852"/>
      <c r="R5" s="852"/>
      <c r="S5" s="852"/>
      <c r="T5" s="852"/>
      <c r="U5" s="852"/>
      <c r="V5" s="852"/>
      <c r="W5" s="852"/>
      <c r="X5" s="852"/>
      <c r="Y5" s="852"/>
      <c r="Z5" s="203"/>
    </row>
    <row r="6" spans="1:33" ht="6" customHeight="1"/>
    <row r="7" spans="1:33" ht="63.75" customHeight="1">
      <c r="A7" s="171"/>
      <c r="B7" s="171"/>
      <c r="C7" s="171"/>
      <c r="D7" s="171"/>
      <c r="E7" s="171"/>
      <c r="F7" s="171"/>
      <c r="G7" s="171"/>
      <c r="H7" s="171"/>
      <c r="I7" s="171"/>
      <c r="J7" s="172"/>
      <c r="K7" s="205"/>
      <c r="L7" s="173"/>
      <c r="M7" s="173"/>
      <c r="N7" s="172"/>
      <c r="O7" s="172"/>
      <c r="P7" s="172"/>
      <c r="Q7" s="172"/>
      <c r="R7" s="172"/>
      <c r="S7" s="173"/>
      <c r="T7" s="172"/>
      <c r="U7" s="172"/>
      <c r="V7" s="173"/>
      <c r="W7" s="173"/>
      <c r="X7" s="172"/>
      <c r="Y7" s="173"/>
      <c r="Z7" s="206"/>
    </row>
    <row r="8" spans="1:33" s="208" customFormat="1" ht="118.5" customHeight="1">
      <c r="A8" s="207"/>
      <c r="B8" s="854" t="s">
        <v>689</v>
      </c>
      <c r="C8" s="854"/>
      <c r="D8" s="854"/>
      <c r="E8" s="854"/>
      <c r="F8" s="854"/>
      <c r="G8" s="854"/>
      <c r="H8" s="854"/>
      <c r="I8" s="854"/>
      <c r="J8" s="853" t="s">
        <v>563</v>
      </c>
      <c r="K8" s="853"/>
      <c r="L8" s="853"/>
      <c r="M8" s="853"/>
      <c r="N8" s="853"/>
      <c r="O8" s="853"/>
      <c r="P8" s="853"/>
      <c r="Q8" s="853"/>
      <c r="R8" s="853" t="s">
        <v>117</v>
      </c>
      <c r="S8" s="853"/>
      <c r="T8" s="853"/>
      <c r="U8" s="853"/>
      <c r="V8" s="853"/>
      <c r="W8" s="853"/>
      <c r="X8" s="853"/>
      <c r="Y8" s="853"/>
      <c r="Z8" s="206">
        <v>1</v>
      </c>
    </row>
    <row r="9" spans="1:33" s="215" customFormat="1" ht="262.5" customHeight="1">
      <c r="A9" s="209"/>
      <c r="B9" s="209" t="s">
        <v>41</v>
      </c>
      <c r="C9" s="211" t="s">
        <v>170</v>
      </c>
      <c r="D9" s="209" t="s">
        <v>171</v>
      </c>
      <c r="E9" s="211" t="s">
        <v>172</v>
      </c>
      <c r="F9" s="209" t="s">
        <v>173</v>
      </c>
      <c r="G9" s="211" t="s">
        <v>174</v>
      </c>
      <c r="H9" s="209" t="s">
        <v>175</v>
      </c>
      <c r="I9" s="209" t="s">
        <v>43</v>
      </c>
      <c r="J9" s="209" t="s">
        <v>41</v>
      </c>
      <c r="K9" s="210" t="s">
        <v>170</v>
      </c>
      <c r="L9" s="209" t="s">
        <v>171</v>
      </c>
      <c r="M9" s="211" t="s">
        <v>172</v>
      </c>
      <c r="N9" s="212" t="s">
        <v>173</v>
      </c>
      <c r="O9" s="211" t="s">
        <v>174</v>
      </c>
      <c r="P9" s="209" t="s">
        <v>175</v>
      </c>
      <c r="Q9" s="212" t="s">
        <v>43</v>
      </c>
      <c r="R9" s="209" t="s">
        <v>41</v>
      </c>
      <c r="S9" s="211" t="s">
        <v>170</v>
      </c>
      <c r="T9" s="212" t="s">
        <v>171</v>
      </c>
      <c r="U9" s="211" t="s">
        <v>172</v>
      </c>
      <c r="V9" s="209" t="s">
        <v>173</v>
      </c>
      <c r="W9" s="211" t="s">
        <v>174</v>
      </c>
      <c r="X9" s="209" t="s">
        <v>175</v>
      </c>
      <c r="Y9" s="209" t="s">
        <v>43</v>
      </c>
      <c r="Z9" s="213">
        <v>1</v>
      </c>
      <c r="AA9" s="214"/>
      <c r="AB9" s="214"/>
      <c r="AC9" s="213"/>
      <c r="AD9" s="214"/>
      <c r="AE9" s="214"/>
      <c r="AF9" s="213"/>
      <c r="AG9" s="214"/>
    </row>
    <row r="10" spans="1:33" ht="99" customHeight="1">
      <c r="A10" s="216" t="s">
        <v>138</v>
      </c>
      <c r="B10" s="216">
        <v>1904741.6871334</v>
      </c>
      <c r="C10" s="216">
        <v>22576.28152</v>
      </c>
      <c r="D10" s="216">
        <v>1494.2194299999999</v>
      </c>
      <c r="E10" s="216">
        <v>0</v>
      </c>
      <c r="F10" s="216">
        <v>4509.6769800000002</v>
      </c>
      <c r="G10" s="216">
        <v>540.11619999999994</v>
      </c>
      <c r="H10" s="216">
        <v>290.97717999999998</v>
      </c>
      <c r="I10" s="216">
        <v>1934152.95844</v>
      </c>
      <c r="J10" s="217">
        <v>1359733.0773684001</v>
      </c>
      <c r="K10" s="217">
        <v>9071.7230600000003</v>
      </c>
      <c r="L10" s="217">
        <v>2579.1619799999999</v>
      </c>
      <c r="M10" s="217">
        <v>142.90451000000002</v>
      </c>
      <c r="N10" s="217">
        <v>5804.3804500000006</v>
      </c>
      <c r="O10" s="217">
        <v>40</v>
      </c>
      <c r="P10" s="217">
        <v>844.68680000000006</v>
      </c>
      <c r="Q10" s="217">
        <v>1378215.93417</v>
      </c>
      <c r="R10" s="217">
        <v>11696230.2596396</v>
      </c>
      <c r="S10" s="217">
        <v>263323.87540680001</v>
      </c>
      <c r="T10" s="217">
        <v>29514.827254600001</v>
      </c>
      <c r="U10" s="217">
        <v>7779.4322499999998</v>
      </c>
      <c r="V10" s="217">
        <v>48424.752376000004</v>
      </c>
      <c r="W10" s="217">
        <v>10179.721003799999</v>
      </c>
      <c r="X10" s="217">
        <v>19948.4771</v>
      </c>
      <c r="Y10" s="217">
        <v>12075401.34503</v>
      </c>
      <c r="Z10" s="206"/>
    </row>
    <row r="11" spans="1:33" ht="99" customHeight="1">
      <c r="A11" s="216" t="s">
        <v>139</v>
      </c>
      <c r="B11" s="216">
        <v>4181.67382</v>
      </c>
      <c r="C11" s="216">
        <v>0</v>
      </c>
      <c r="D11" s="216">
        <v>0</v>
      </c>
      <c r="E11" s="216">
        <v>0</v>
      </c>
      <c r="F11" s="216">
        <v>0</v>
      </c>
      <c r="G11" s="216">
        <v>0</v>
      </c>
      <c r="H11" s="216">
        <v>0</v>
      </c>
      <c r="I11" s="216">
        <v>4181.67382</v>
      </c>
      <c r="J11" s="218">
        <v>35096.435520000006</v>
      </c>
      <c r="K11" s="218">
        <v>262.36594000000002</v>
      </c>
      <c r="L11" s="218">
        <v>134.20276000000001</v>
      </c>
      <c r="M11" s="218">
        <v>0</v>
      </c>
      <c r="N11" s="218">
        <v>0</v>
      </c>
      <c r="O11" s="218">
        <v>0</v>
      </c>
      <c r="P11" s="218">
        <v>60.763820000000003</v>
      </c>
      <c r="Q11" s="218">
        <v>35553.768040000003</v>
      </c>
      <c r="R11" s="218">
        <v>182698.42422639998</v>
      </c>
      <c r="S11" s="218">
        <v>1776.2562700000001</v>
      </c>
      <c r="T11" s="217">
        <v>446.11282</v>
      </c>
      <c r="U11" s="217">
        <v>1416.52513</v>
      </c>
      <c r="V11" s="217">
        <v>41.999480000000005</v>
      </c>
      <c r="W11" s="217">
        <v>1191.85184</v>
      </c>
      <c r="X11" s="217">
        <v>509.2099</v>
      </c>
      <c r="Y11" s="217">
        <v>188080.37966999999</v>
      </c>
      <c r="Z11" s="206"/>
    </row>
    <row r="12" spans="1:33" ht="99" customHeight="1">
      <c r="A12" s="216" t="s">
        <v>140</v>
      </c>
      <c r="B12" s="216">
        <v>10143.044910000001</v>
      </c>
      <c r="C12" s="216">
        <v>0</v>
      </c>
      <c r="D12" s="216">
        <v>0</v>
      </c>
      <c r="E12" s="216">
        <v>0</v>
      </c>
      <c r="F12" s="216">
        <v>0</v>
      </c>
      <c r="G12" s="216">
        <v>0</v>
      </c>
      <c r="H12" s="216">
        <v>274.19835</v>
      </c>
      <c r="I12" s="216">
        <v>10417.243259999999</v>
      </c>
      <c r="J12" s="218">
        <v>0</v>
      </c>
      <c r="K12" s="218">
        <v>0</v>
      </c>
      <c r="L12" s="218">
        <v>0</v>
      </c>
      <c r="M12" s="218">
        <v>0</v>
      </c>
      <c r="N12" s="218">
        <v>0</v>
      </c>
      <c r="O12" s="218">
        <v>0</v>
      </c>
      <c r="P12" s="218">
        <v>0</v>
      </c>
      <c r="Q12" s="218">
        <v>0</v>
      </c>
      <c r="R12" s="218">
        <v>142839.5220658</v>
      </c>
      <c r="S12" s="218">
        <v>40.250120000000003</v>
      </c>
      <c r="T12" s="217">
        <v>0</v>
      </c>
      <c r="U12" s="217">
        <v>103.399</v>
      </c>
      <c r="V12" s="217">
        <v>42.138080000000002</v>
      </c>
      <c r="W12" s="217">
        <v>1247.83043</v>
      </c>
      <c r="X12" s="217">
        <v>528896.60985000001</v>
      </c>
      <c r="Y12" s="217">
        <v>673169.74954999995</v>
      </c>
      <c r="Z12" s="206"/>
    </row>
    <row r="13" spans="1:33" ht="99" customHeight="1">
      <c r="A13" s="216" t="s">
        <v>141</v>
      </c>
      <c r="B13" s="216">
        <v>26681.624949999998</v>
      </c>
      <c r="C13" s="216">
        <v>0</v>
      </c>
      <c r="D13" s="216">
        <v>0</v>
      </c>
      <c r="E13" s="216">
        <v>0</v>
      </c>
      <c r="F13" s="216">
        <v>135.65287000000001</v>
      </c>
      <c r="G13" s="216">
        <v>0</v>
      </c>
      <c r="H13" s="216">
        <v>0</v>
      </c>
      <c r="I13" s="216">
        <v>26817.277819999999</v>
      </c>
      <c r="J13" s="217">
        <v>70177.906594400003</v>
      </c>
      <c r="K13" s="217">
        <v>277.53318999999999</v>
      </c>
      <c r="L13" s="217">
        <v>98.556139999999999</v>
      </c>
      <c r="M13" s="217">
        <v>0</v>
      </c>
      <c r="N13" s="217">
        <v>248.78842</v>
      </c>
      <c r="O13" s="217">
        <v>0</v>
      </c>
      <c r="P13" s="217">
        <v>210.57727</v>
      </c>
      <c r="Q13" s="217">
        <v>71013.361609999993</v>
      </c>
      <c r="R13" s="217">
        <v>547154.38338020002</v>
      </c>
      <c r="S13" s="217">
        <v>3109.6616400000003</v>
      </c>
      <c r="T13" s="217">
        <v>610.23258999999996</v>
      </c>
      <c r="U13" s="217">
        <v>0</v>
      </c>
      <c r="V13" s="217">
        <v>6506.1322724000001</v>
      </c>
      <c r="W13" s="217">
        <v>653.59680000000003</v>
      </c>
      <c r="X13" s="217">
        <v>669525.94246000005</v>
      </c>
      <c r="Y13" s="217">
        <v>1227559.9491400002</v>
      </c>
      <c r="Z13" s="206"/>
    </row>
    <row r="14" spans="1:33" ht="99" customHeight="1">
      <c r="A14" s="216" t="s">
        <v>142</v>
      </c>
      <c r="B14" s="216">
        <v>1582673.5151104</v>
      </c>
      <c r="C14" s="216">
        <v>1722.3829900000001</v>
      </c>
      <c r="D14" s="216">
        <v>1086.9451399999998</v>
      </c>
      <c r="E14" s="216">
        <v>47.556239999999995</v>
      </c>
      <c r="F14" s="216">
        <v>389.97790999999995</v>
      </c>
      <c r="G14" s="216">
        <v>0</v>
      </c>
      <c r="H14" s="216">
        <v>75047.166409999991</v>
      </c>
      <c r="I14" s="216">
        <v>1660967.5437999999</v>
      </c>
      <c r="J14" s="217">
        <v>899372.18038160005</v>
      </c>
      <c r="K14" s="217">
        <v>17761.0521118</v>
      </c>
      <c r="L14" s="217">
        <v>3483.6663799999997</v>
      </c>
      <c r="M14" s="217">
        <v>327.67601999999999</v>
      </c>
      <c r="N14" s="217">
        <v>5702.0926754000002</v>
      </c>
      <c r="O14" s="217">
        <v>554.56727100000001</v>
      </c>
      <c r="P14" s="217">
        <v>13199.75453</v>
      </c>
      <c r="Q14" s="217">
        <v>940400.98938000004</v>
      </c>
      <c r="R14" s="217">
        <v>20003504.573674399</v>
      </c>
      <c r="S14" s="217">
        <v>372952.950748</v>
      </c>
      <c r="T14" s="217">
        <v>47969.868474800001</v>
      </c>
      <c r="U14" s="217">
        <v>9212.5343100000009</v>
      </c>
      <c r="V14" s="217">
        <v>118847.48211920001</v>
      </c>
      <c r="W14" s="217">
        <v>58272.884040600002</v>
      </c>
      <c r="X14" s="217">
        <v>1465733.4894000001</v>
      </c>
      <c r="Y14" s="217">
        <v>22076493.782790001</v>
      </c>
      <c r="Z14" s="206"/>
    </row>
    <row r="15" spans="1:33" ht="99" customHeight="1">
      <c r="A15" s="216" t="s">
        <v>143</v>
      </c>
      <c r="B15" s="216">
        <v>41966.257149999998</v>
      </c>
      <c r="C15" s="216">
        <v>0</v>
      </c>
      <c r="D15" s="216">
        <v>0</v>
      </c>
      <c r="E15" s="216">
        <v>0</v>
      </c>
      <c r="F15" s="216">
        <v>0</v>
      </c>
      <c r="G15" s="216">
        <v>0</v>
      </c>
      <c r="H15" s="216">
        <v>478.41325000000001</v>
      </c>
      <c r="I15" s="216">
        <v>42444.670399999995</v>
      </c>
      <c r="J15" s="217">
        <v>1249.3036499999998</v>
      </c>
      <c r="K15" s="217">
        <v>0</v>
      </c>
      <c r="L15" s="217">
        <v>0</v>
      </c>
      <c r="M15" s="217">
        <v>0</v>
      </c>
      <c r="N15" s="217">
        <v>0</v>
      </c>
      <c r="O15" s="217">
        <v>0</v>
      </c>
      <c r="P15" s="217">
        <v>4.4721400000000004</v>
      </c>
      <c r="Q15" s="217">
        <v>1253.7757900000001</v>
      </c>
      <c r="R15" s="217">
        <v>1784923.9062482</v>
      </c>
      <c r="S15" s="217">
        <v>318.1189</v>
      </c>
      <c r="T15" s="217">
        <v>8.6284400000000012</v>
      </c>
      <c r="U15" s="217">
        <v>34.532029999999999</v>
      </c>
      <c r="V15" s="217">
        <v>1006.16903</v>
      </c>
      <c r="W15" s="217">
        <v>20.58</v>
      </c>
      <c r="X15" s="217">
        <v>398060.16091000004</v>
      </c>
      <c r="Y15" s="217">
        <v>2184372.0955599998</v>
      </c>
      <c r="Z15" s="206"/>
    </row>
    <row r="16" spans="1:33" ht="99" customHeight="1">
      <c r="A16" s="216" t="s">
        <v>98</v>
      </c>
      <c r="B16" s="216">
        <v>2135047.756362</v>
      </c>
      <c r="C16" s="216">
        <v>4033.8662945999999</v>
      </c>
      <c r="D16" s="216">
        <v>2317.9120680000001</v>
      </c>
      <c r="E16" s="216">
        <v>0</v>
      </c>
      <c r="F16" s="216">
        <v>2991.1225564000001</v>
      </c>
      <c r="G16" s="216">
        <v>0</v>
      </c>
      <c r="H16" s="216">
        <v>141917.85503999999</v>
      </c>
      <c r="I16" s="216">
        <v>2286308.5123299998</v>
      </c>
      <c r="J16" s="217">
        <v>126226.15667</v>
      </c>
      <c r="K16" s="217">
        <v>541.80147999999997</v>
      </c>
      <c r="L16" s="217">
        <v>344.98702000000003</v>
      </c>
      <c r="M16" s="217">
        <v>1.19001</v>
      </c>
      <c r="N16" s="217">
        <v>424.50971000000004</v>
      </c>
      <c r="O16" s="217">
        <v>0</v>
      </c>
      <c r="P16" s="217">
        <v>18857.772739999997</v>
      </c>
      <c r="Q16" s="217">
        <v>146396.41762999998</v>
      </c>
      <c r="R16" s="217">
        <v>17962970.962370999</v>
      </c>
      <c r="S16" s="217">
        <v>483238.0346214</v>
      </c>
      <c r="T16" s="217">
        <v>84687.642095200004</v>
      </c>
      <c r="U16" s="217">
        <v>17842.828950599996</v>
      </c>
      <c r="V16" s="217">
        <v>164687.36410800001</v>
      </c>
      <c r="W16" s="217">
        <v>62416.322656999997</v>
      </c>
      <c r="X16" s="217">
        <v>5291328.8442799998</v>
      </c>
      <c r="Y16" s="217">
        <v>24067171.999000002</v>
      </c>
      <c r="Z16" s="206"/>
    </row>
    <row r="17" spans="1:26" ht="99" customHeight="1">
      <c r="A17" s="216" t="s">
        <v>144</v>
      </c>
      <c r="B17" s="216">
        <v>1686184.8830204001</v>
      </c>
      <c r="C17" s="216">
        <v>6441.1634199999999</v>
      </c>
      <c r="D17" s="216">
        <v>3635.3744700000002</v>
      </c>
      <c r="E17" s="216">
        <v>0</v>
      </c>
      <c r="F17" s="216">
        <v>4246.8674199999996</v>
      </c>
      <c r="G17" s="216">
        <v>667.00520999999992</v>
      </c>
      <c r="H17" s="216">
        <v>107518.60106</v>
      </c>
      <c r="I17" s="216">
        <v>1808693.8946</v>
      </c>
      <c r="J17" s="217">
        <v>2485383.4870038</v>
      </c>
      <c r="K17" s="217">
        <v>70257.996236399995</v>
      </c>
      <c r="L17" s="217">
        <v>13752.483980000001</v>
      </c>
      <c r="M17" s="217">
        <v>1701.5593200000001</v>
      </c>
      <c r="N17" s="217">
        <v>23236.001293400001</v>
      </c>
      <c r="O17" s="217">
        <v>3307.8990967999998</v>
      </c>
      <c r="P17" s="217">
        <v>79566.478049999991</v>
      </c>
      <c r="Q17" s="217">
        <v>2677205.90496</v>
      </c>
      <c r="R17" s="217">
        <v>25243870.037922401</v>
      </c>
      <c r="S17" s="217">
        <v>382289.52288940002</v>
      </c>
      <c r="T17" s="217">
        <v>173893.9537018</v>
      </c>
      <c r="U17" s="217">
        <v>26880.2024714</v>
      </c>
      <c r="V17" s="217">
        <v>397970.72529199999</v>
      </c>
      <c r="W17" s="217">
        <v>44544.318304799999</v>
      </c>
      <c r="X17" s="217">
        <v>1760389.3422900001</v>
      </c>
      <c r="Y17" s="217">
        <v>28029838.102900002</v>
      </c>
      <c r="Z17" s="206"/>
    </row>
    <row r="18" spans="1:26" ht="99" customHeight="1">
      <c r="A18" s="216" t="s">
        <v>145</v>
      </c>
      <c r="B18" s="216">
        <v>163963.62803400002</v>
      </c>
      <c r="C18" s="216">
        <v>1950.7501999999999</v>
      </c>
      <c r="D18" s="216">
        <v>117.64393</v>
      </c>
      <c r="E18" s="216">
        <v>0</v>
      </c>
      <c r="F18" s="216">
        <v>96.05613000000001</v>
      </c>
      <c r="G18" s="216">
        <v>0</v>
      </c>
      <c r="H18" s="216">
        <v>2002.1841000000002</v>
      </c>
      <c r="I18" s="216">
        <v>168130.26240000001</v>
      </c>
      <c r="J18" s="217">
        <v>258622.23756499999</v>
      </c>
      <c r="K18" s="217">
        <v>6571.9447829999999</v>
      </c>
      <c r="L18" s="217">
        <v>1937.6639599999999</v>
      </c>
      <c r="M18" s="217">
        <v>266.99521999999996</v>
      </c>
      <c r="N18" s="217">
        <v>2282.9274300000002</v>
      </c>
      <c r="O18" s="217">
        <v>126.74330999999999</v>
      </c>
      <c r="P18" s="217">
        <v>7383.74413</v>
      </c>
      <c r="Q18" s="217">
        <v>277192.25639999995</v>
      </c>
      <c r="R18" s="217">
        <v>1902230.4462516</v>
      </c>
      <c r="S18" s="217">
        <v>77372.459329600009</v>
      </c>
      <c r="T18" s="217">
        <v>15923.557093399999</v>
      </c>
      <c r="U18" s="217">
        <v>1083.58986</v>
      </c>
      <c r="V18" s="217">
        <v>13841.920686000001</v>
      </c>
      <c r="W18" s="217">
        <v>25876.4810636</v>
      </c>
      <c r="X18" s="217">
        <v>27219.755000000001</v>
      </c>
      <c r="Y18" s="217">
        <v>2063548.2093</v>
      </c>
      <c r="Z18" s="206"/>
    </row>
    <row r="19" spans="1:26" ht="99" customHeight="1">
      <c r="A19" s="216" t="s">
        <v>146</v>
      </c>
      <c r="B19" s="216">
        <v>846772.26191080001</v>
      </c>
      <c r="C19" s="216">
        <v>2149.9403821999999</v>
      </c>
      <c r="D19" s="216">
        <v>3189.5882099999999</v>
      </c>
      <c r="E19" s="216">
        <v>16.889029999999998</v>
      </c>
      <c r="F19" s="216">
        <v>4014.4237899999998</v>
      </c>
      <c r="G19" s="216">
        <v>591.0056800000001</v>
      </c>
      <c r="H19" s="216">
        <v>31384.59016</v>
      </c>
      <c r="I19" s="216">
        <v>888118.69915999996</v>
      </c>
      <c r="J19" s="217">
        <v>821011.93862020003</v>
      </c>
      <c r="K19" s="217">
        <v>8813.2058209999996</v>
      </c>
      <c r="L19" s="217">
        <v>2564.3766299999997</v>
      </c>
      <c r="M19" s="217">
        <v>35.245669999999997</v>
      </c>
      <c r="N19" s="217">
        <v>8215.3981256000006</v>
      </c>
      <c r="O19" s="217">
        <v>443.24197820000001</v>
      </c>
      <c r="P19" s="217">
        <v>5191.4384</v>
      </c>
      <c r="Q19" s="217">
        <v>846274.84524000005</v>
      </c>
      <c r="R19" s="217">
        <v>6277911.3433444006</v>
      </c>
      <c r="S19" s="217">
        <v>77059.956763800001</v>
      </c>
      <c r="T19" s="217">
        <v>38758.675487599998</v>
      </c>
      <c r="U19" s="217">
        <v>2705.1132799999996</v>
      </c>
      <c r="V19" s="217">
        <v>80229.41931360001</v>
      </c>
      <c r="W19" s="217">
        <v>7323.3489718000001</v>
      </c>
      <c r="X19" s="217">
        <v>347418.95004000003</v>
      </c>
      <c r="Y19" s="217">
        <v>6831406.8071999997</v>
      </c>
      <c r="Z19" s="206"/>
    </row>
    <row r="20" spans="1:26" ht="99" customHeight="1">
      <c r="A20" s="216" t="s">
        <v>147</v>
      </c>
      <c r="B20" s="216">
        <v>10759.808419999999</v>
      </c>
      <c r="C20" s="216">
        <v>0</v>
      </c>
      <c r="D20" s="216">
        <v>0</v>
      </c>
      <c r="E20" s="216">
        <v>0</v>
      </c>
      <c r="F20" s="216">
        <v>0</v>
      </c>
      <c r="G20" s="216">
        <v>0</v>
      </c>
      <c r="H20" s="216">
        <v>134.20842999999999</v>
      </c>
      <c r="I20" s="216">
        <v>10894.01685</v>
      </c>
      <c r="J20" s="217">
        <v>427.47048000000001</v>
      </c>
      <c r="K20" s="217">
        <v>0</v>
      </c>
      <c r="L20" s="217">
        <v>0</v>
      </c>
      <c r="M20" s="217">
        <v>0</v>
      </c>
      <c r="N20" s="217">
        <v>0</v>
      </c>
      <c r="O20" s="217">
        <v>0</v>
      </c>
      <c r="P20" s="217">
        <v>334.52</v>
      </c>
      <c r="Q20" s="217">
        <v>761.99047999999993</v>
      </c>
      <c r="R20" s="217">
        <v>1181350.8575964</v>
      </c>
      <c r="S20" s="217">
        <v>2751.5541499999999</v>
      </c>
      <c r="T20" s="217">
        <v>1887.9704768000001</v>
      </c>
      <c r="U20" s="217">
        <v>0</v>
      </c>
      <c r="V20" s="217">
        <v>2886.4050359999997</v>
      </c>
      <c r="W20" s="217">
        <v>211.74379000000002</v>
      </c>
      <c r="X20" s="217">
        <v>5163907.6718999995</v>
      </c>
      <c r="Y20" s="217">
        <v>6352996.2029499998</v>
      </c>
      <c r="Z20" s="206"/>
    </row>
    <row r="21" spans="1:26" ht="99" customHeight="1">
      <c r="A21" s="216" t="s">
        <v>148</v>
      </c>
      <c r="B21" s="216">
        <v>1524902.897572</v>
      </c>
      <c r="C21" s="216">
        <v>1038.2808600000001</v>
      </c>
      <c r="D21" s="216">
        <v>4530.8528200000001</v>
      </c>
      <c r="E21" s="216">
        <v>0</v>
      </c>
      <c r="F21" s="216">
        <v>6216.7712898</v>
      </c>
      <c r="G21" s="216">
        <v>0</v>
      </c>
      <c r="H21" s="216">
        <v>19791.011170000002</v>
      </c>
      <c r="I21" s="216">
        <v>1556479.8137100001</v>
      </c>
      <c r="J21" s="217">
        <v>355419.35887360002</v>
      </c>
      <c r="K21" s="217">
        <v>3787.0057459999998</v>
      </c>
      <c r="L21" s="217">
        <v>884.79817000000003</v>
      </c>
      <c r="M21" s="217">
        <v>13.383979999999999</v>
      </c>
      <c r="N21" s="217">
        <v>2907.4949092000002</v>
      </c>
      <c r="O21" s="217">
        <v>0</v>
      </c>
      <c r="P21" s="217">
        <v>1670.1983700000001</v>
      </c>
      <c r="Q21" s="217">
        <v>364682.24005000002</v>
      </c>
      <c r="R21" s="217">
        <v>30845344.962652802</v>
      </c>
      <c r="S21" s="217">
        <v>201711.60853659999</v>
      </c>
      <c r="T21" s="217">
        <v>156646.23437360002</v>
      </c>
      <c r="U21" s="217">
        <v>5512.6952493999997</v>
      </c>
      <c r="V21" s="217">
        <v>334157.9005708</v>
      </c>
      <c r="W21" s="217">
        <v>21794.356366600001</v>
      </c>
      <c r="X21" s="217">
        <v>4266672.8870299999</v>
      </c>
      <c r="Y21" s="217">
        <v>35831840.644890003</v>
      </c>
      <c r="Z21" s="206"/>
    </row>
    <row r="22" spans="1:26" ht="99" customHeight="1">
      <c r="A22" s="216" t="s">
        <v>149</v>
      </c>
      <c r="B22" s="216">
        <v>114.27272000000001</v>
      </c>
      <c r="C22" s="216">
        <v>0</v>
      </c>
      <c r="D22" s="216">
        <v>0</v>
      </c>
      <c r="E22" s="216">
        <v>0</v>
      </c>
      <c r="F22" s="216">
        <v>0</v>
      </c>
      <c r="G22" s="216">
        <v>0</v>
      </c>
      <c r="H22" s="216">
        <v>2.0563099999999999</v>
      </c>
      <c r="I22" s="216">
        <v>116.32903</v>
      </c>
      <c r="J22" s="217">
        <v>192.84395000000001</v>
      </c>
      <c r="K22" s="217">
        <v>17.733319999999999</v>
      </c>
      <c r="L22" s="217">
        <v>6.5800100000000006</v>
      </c>
      <c r="M22" s="217">
        <v>0</v>
      </c>
      <c r="N22" s="217">
        <v>0</v>
      </c>
      <c r="O22" s="217">
        <v>0</v>
      </c>
      <c r="P22" s="217">
        <v>15.772080000000001</v>
      </c>
      <c r="Q22" s="217">
        <v>232.92935999999997</v>
      </c>
      <c r="R22" s="217">
        <v>1295064.7779081999</v>
      </c>
      <c r="S22" s="217">
        <v>52.976370000000003</v>
      </c>
      <c r="T22" s="217">
        <v>5621.6568099999995</v>
      </c>
      <c r="U22" s="217">
        <v>0</v>
      </c>
      <c r="V22" s="217">
        <v>1169.33592</v>
      </c>
      <c r="W22" s="217">
        <v>341.8312454</v>
      </c>
      <c r="X22" s="217">
        <v>3624.1746000000003</v>
      </c>
      <c r="Y22" s="217">
        <v>1305874.7528599999</v>
      </c>
      <c r="Z22" s="206"/>
    </row>
    <row r="23" spans="1:26" ht="99" customHeight="1">
      <c r="A23" s="216" t="s">
        <v>150</v>
      </c>
      <c r="B23" s="216">
        <v>15561.497429999999</v>
      </c>
      <c r="C23" s="216">
        <v>0</v>
      </c>
      <c r="D23" s="216">
        <v>0</v>
      </c>
      <c r="E23" s="216">
        <v>0</v>
      </c>
      <c r="F23" s="216">
        <v>0</v>
      </c>
      <c r="G23" s="216">
        <v>0</v>
      </c>
      <c r="H23" s="216">
        <v>0</v>
      </c>
      <c r="I23" s="216">
        <v>15561.497429999999</v>
      </c>
      <c r="J23" s="217">
        <v>5803.9343099999996</v>
      </c>
      <c r="K23" s="217">
        <v>113.57846000000001</v>
      </c>
      <c r="L23" s="217">
        <v>30.208830000000003</v>
      </c>
      <c r="M23" s="217">
        <v>0</v>
      </c>
      <c r="N23" s="217">
        <v>0</v>
      </c>
      <c r="O23" s="217">
        <v>0</v>
      </c>
      <c r="P23" s="217">
        <v>23.78603</v>
      </c>
      <c r="Q23" s="217">
        <v>5971.5076300000001</v>
      </c>
      <c r="R23" s="217">
        <v>230349.33196419998</v>
      </c>
      <c r="S23" s="217">
        <v>3880.2363676</v>
      </c>
      <c r="T23" s="217">
        <v>737.67313999999999</v>
      </c>
      <c r="U23" s="217">
        <v>19.473207600000002</v>
      </c>
      <c r="V23" s="217">
        <v>1271.1716562000001</v>
      </c>
      <c r="W23" s="217">
        <v>0</v>
      </c>
      <c r="X23" s="217">
        <v>3292.11969</v>
      </c>
      <c r="Y23" s="217">
        <v>239550.00602</v>
      </c>
      <c r="Z23" s="206"/>
    </row>
    <row r="24" spans="1:26" ht="99" customHeight="1">
      <c r="A24" s="216" t="s">
        <v>151</v>
      </c>
      <c r="B24" s="216">
        <v>72262.313810000007</v>
      </c>
      <c r="C24" s="216">
        <v>59.746254999999998</v>
      </c>
      <c r="D24" s="216">
        <v>3.3445399999999998</v>
      </c>
      <c r="E24" s="216">
        <v>0</v>
      </c>
      <c r="F24" s="216">
        <v>0</v>
      </c>
      <c r="G24" s="216">
        <v>0</v>
      </c>
      <c r="H24" s="216">
        <v>345.935</v>
      </c>
      <c r="I24" s="216">
        <v>72671.339609999995</v>
      </c>
      <c r="J24" s="217">
        <v>156147.52023960001</v>
      </c>
      <c r="K24" s="217">
        <v>1393.1703400000001</v>
      </c>
      <c r="L24" s="217">
        <v>881.28056000000004</v>
      </c>
      <c r="M24" s="217">
        <v>58.013269999999999</v>
      </c>
      <c r="N24" s="217">
        <v>1173.8074199999999</v>
      </c>
      <c r="O24" s="217">
        <v>54.133410000000005</v>
      </c>
      <c r="P24" s="217">
        <v>2149.66246</v>
      </c>
      <c r="Q24" s="217">
        <v>161857.58769999997</v>
      </c>
      <c r="R24" s="217">
        <v>3394122.4438748001</v>
      </c>
      <c r="S24" s="217">
        <v>26382.1330084</v>
      </c>
      <c r="T24" s="217">
        <v>43767.221228599999</v>
      </c>
      <c r="U24" s="217">
        <v>1780.73937</v>
      </c>
      <c r="V24" s="217">
        <v>20294.53959</v>
      </c>
      <c r="W24" s="217">
        <v>1557.0380138</v>
      </c>
      <c r="X24" s="217">
        <v>337998.72381</v>
      </c>
      <c r="Y24" s="217">
        <v>3825902.8389299996</v>
      </c>
      <c r="Z24" s="206"/>
    </row>
    <row r="25" spans="1:26" ht="99" customHeight="1">
      <c r="A25" s="216" t="s">
        <v>152</v>
      </c>
      <c r="B25" s="216">
        <v>12.96923</v>
      </c>
      <c r="C25" s="216">
        <v>0</v>
      </c>
      <c r="D25" s="216">
        <v>0</v>
      </c>
      <c r="E25" s="216">
        <v>0</v>
      </c>
      <c r="F25" s="216">
        <v>0</v>
      </c>
      <c r="G25" s="216">
        <v>0</v>
      </c>
      <c r="H25" s="216">
        <v>0</v>
      </c>
      <c r="I25" s="216">
        <v>12.96923</v>
      </c>
      <c r="J25" s="217">
        <v>0</v>
      </c>
      <c r="K25" s="217">
        <v>0</v>
      </c>
      <c r="L25" s="217">
        <v>0</v>
      </c>
      <c r="M25" s="217">
        <v>0</v>
      </c>
      <c r="N25" s="217">
        <v>0</v>
      </c>
      <c r="O25" s="217">
        <v>0</v>
      </c>
      <c r="P25" s="217">
        <v>0</v>
      </c>
      <c r="Q25" s="217">
        <v>0</v>
      </c>
      <c r="R25" s="217">
        <v>2490.9034434</v>
      </c>
      <c r="S25" s="217">
        <v>26.08559</v>
      </c>
      <c r="T25" s="217">
        <v>0</v>
      </c>
      <c r="U25" s="217">
        <v>0</v>
      </c>
      <c r="V25" s="217">
        <v>0</v>
      </c>
      <c r="W25" s="217">
        <v>0</v>
      </c>
      <c r="X25" s="217">
        <v>85.980899999999991</v>
      </c>
      <c r="Y25" s="217">
        <v>2602.9699300000002</v>
      </c>
      <c r="Z25" s="206"/>
    </row>
    <row r="26" spans="1:26" ht="99" customHeight="1">
      <c r="A26" s="216" t="s">
        <v>153</v>
      </c>
      <c r="B26" s="216">
        <v>27.22186</v>
      </c>
      <c r="C26" s="216">
        <v>0</v>
      </c>
      <c r="D26" s="216">
        <v>0</v>
      </c>
      <c r="E26" s="216">
        <v>0</v>
      </c>
      <c r="F26" s="216">
        <v>0</v>
      </c>
      <c r="G26" s="216">
        <v>0</v>
      </c>
      <c r="H26" s="216">
        <v>0</v>
      </c>
      <c r="I26" s="216">
        <v>27.22186</v>
      </c>
      <c r="J26" s="217">
        <v>0</v>
      </c>
      <c r="K26" s="217">
        <v>0</v>
      </c>
      <c r="L26" s="217">
        <v>0</v>
      </c>
      <c r="M26" s="217">
        <v>0</v>
      </c>
      <c r="N26" s="217">
        <v>0</v>
      </c>
      <c r="O26" s="217">
        <v>0</v>
      </c>
      <c r="P26" s="217">
        <v>0</v>
      </c>
      <c r="Q26" s="217">
        <v>0</v>
      </c>
      <c r="R26" s="217">
        <v>133.82429000000002</v>
      </c>
      <c r="S26" s="217">
        <v>0</v>
      </c>
      <c r="T26" s="217">
        <v>0</v>
      </c>
      <c r="U26" s="217">
        <v>0</v>
      </c>
      <c r="V26" s="217">
        <v>0</v>
      </c>
      <c r="W26" s="217">
        <v>0</v>
      </c>
      <c r="X26" s="217">
        <v>1161.7714799999999</v>
      </c>
      <c r="Y26" s="217">
        <v>1295.5957700000001</v>
      </c>
      <c r="Z26" s="206"/>
    </row>
    <row r="27" spans="1:26" s="153" customFormat="1" ht="99" customHeight="1" thickBot="1">
      <c r="A27" s="219" t="s">
        <v>154</v>
      </c>
      <c r="B27" s="219">
        <v>45.086570000000002</v>
      </c>
      <c r="C27" s="219">
        <v>0</v>
      </c>
      <c r="D27" s="219">
        <v>0</v>
      </c>
      <c r="E27" s="219">
        <v>0</v>
      </c>
      <c r="F27" s="219">
        <v>0</v>
      </c>
      <c r="G27" s="219">
        <v>0</v>
      </c>
      <c r="H27" s="219">
        <v>0</v>
      </c>
      <c r="I27" s="219">
        <v>45.086570000000002</v>
      </c>
      <c r="J27" s="220">
        <v>0</v>
      </c>
      <c r="K27" s="220">
        <v>0</v>
      </c>
      <c r="L27" s="220">
        <v>0</v>
      </c>
      <c r="M27" s="220">
        <v>0</v>
      </c>
      <c r="N27" s="220">
        <v>0</v>
      </c>
      <c r="O27" s="220">
        <v>0</v>
      </c>
      <c r="P27" s="220">
        <v>0</v>
      </c>
      <c r="Q27" s="220">
        <v>0</v>
      </c>
      <c r="R27" s="220">
        <v>2017.3169395999998</v>
      </c>
      <c r="S27" s="220">
        <v>133.74723</v>
      </c>
      <c r="T27" s="220">
        <v>0</v>
      </c>
      <c r="U27" s="220">
        <v>31.78068</v>
      </c>
      <c r="V27" s="220">
        <v>146.15463</v>
      </c>
      <c r="W27" s="220">
        <v>486.99187999999998</v>
      </c>
      <c r="X27" s="220">
        <v>8632.9647799999984</v>
      </c>
      <c r="Y27" s="220">
        <v>11448.95615</v>
      </c>
      <c r="Z27" s="221"/>
    </row>
    <row r="28" spans="1:26" s="153" customFormat="1" ht="87.75" customHeight="1" thickTop="1" thickBot="1">
      <c r="A28" s="222" t="s">
        <v>168</v>
      </c>
      <c r="B28" s="223">
        <f>SUM(B10:B27)</f>
        <v>10026042.400013002</v>
      </c>
      <c r="C28" s="223">
        <f t="shared" ref="C28:H28" si="0">SUM(C10:C27)</f>
        <v>39972.411921800005</v>
      </c>
      <c r="D28" s="223">
        <f t="shared" si="0"/>
        <v>16375.880608000001</v>
      </c>
      <c r="E28" s="223">
        <f t="shared" si="0"/>
        <v>64.445269999999994</v>
      </c>
      <c r="F28" s="223">
        <f t="shared" si="0"/>
        <v>22600.548946200001</v>
      </c>
      <c r="G28" s="223">
        <f t="shared" si="0"/>
        <v>1798.12709</v>
      </c>
      <c r="H28" s="223">
        <f t="shared" si="0"/>
        <v>379187.19646000006</v>
      </c>
      <c r="I28" s="223">
        <f>SUM(I10:I27)</f>
        <v>10486041.01032</v>
      </c>
      <c r="J28" s="223">
        <f>SUM(J10:J27)</f>
        <v>6574863.8512265999</v>
      </c>
      <c r="K28" s="223">
        <f t="shared" ref="K28:Y28" si="1">SUM(K10:K27)</f>
        <v>118869.11048819998</v>
      </c>
      <c r="L28" s="223">
        <f t="shared" si="1"/>
        <v>26697.966420000004</v>
      </c>
      <c r="M28" s="223">
        <f t="shared" si="1"/>
        <v>2546.9679999999994</v>
      </c>
      <c r="N28" s="223">
        <f t="shared" si="1"/>
        <v>49995.400433600007</v>
      </c>
      <c r="O28" s="223">
        <f t="shared" si="1"/>
        <v>4526.5850659999996</v>
      </c>
      <c r="P28" s="223">
        <f t="shared" si="1"/>
        <v>129513.62682</v>
      </c>
      <c r="Q28" s="223">
        <f t="shared" si="1"/>
        <v>6907013.5084400009</v>
      </c>
      <c r="R28" s="223">
        <f t="shared" si="1"/>
        <v>122695208.27779342</v>
      </c>
      <c r="S28" s="223">
        <f t="shared" si="1"/>
        <v>1896419.4279415999</v>
      </c>
      <c r="T28" s="223">
        <f t="shared" si="1"/>
        <v>600474.25398639985</v>
      </c>
      <c r="U28" s="223">
        <f t="shared" si="1"/>
        <v>74402.845788999985</v>
      </c>
      <c r="V28" s="223">
        <f t="shared" si="1"/>
        <v>1191523.6101601999</v>
      </c>
      <c r="W28" s="223">
        <f t="shared" si="1"/>
        <v>236118.8964074</v>
      </c>
      <c r="X28" s="223">
        <f t="shared" si="1"/>
        <v>20294407.07542</v>
      </c>
      <c r="Y28" s="223">
        <f t="shared" si="1"/>
        <v>146988554.38764003</v>
      </c>
      <c r="Z28" s="221"/>
    </row>
    <row r="29" spans="1:26" ht="27.75" customHeight="1" thickTop="1" thickBot="1">
      <c r="A29" s="224"/>
      <c r="B29" s="224"/>
      <c r="C29" s="224"/>
      <c r="D29" s="224"/>
      <c r="E29" s="224"/>
      <c r="F29" s="224"/>
      <c r="G29" s="224"/>
      <c r="H29" s="224"/>
      <c r="I29" s="224"/>
      <c r="J29" s="225"/>
      <c r="K29" s="226"/>
      <c r="L29" s="227"/>
      <c r="M29" s="227"/>
      <c r="N29" s="227"/>
      <c r="O29" s="227"/>
      <c r="P29" s="227"/>
      <c r="Q29" s="227"/>
      <c r="R29" s="227"/>
      <c r="S29" s="227"/>
      <c r="T29" s="225"/>
      <c r="U29" s="225"/>
      <c r="V29" s="225"/>
      <c r="W29" s="225"/>
      <c r="X29" s="225"/>
      <c r="Y29" s="225"/>
      <c r="Z29" s="206"/>
    </row>
    <row r="30" spans="1:26" ht="96.75" customHeight="1" thickTop="1">
      <c r="A30" s="635" t="s">
        <v>765</v>
      </c>
      <c r="B30" s="635"/>
      <c r="C30" s="635"/>
      <c r="D30" s="635"/>
      <c r="E30" s="635"/>
      <c r="F30" s="635"/>
      <c r="G30" s="635"/>
      <c r="H30" s="635"/>
      <c r="I30" s="635"/>
      <c r="J30" s="136"/>
      <c r="K30" s="228"/>
      <c r="L30" s="161"/>
      <c r="M30" s="161"/>
      <c r="N30" s="161"/>
      <c r="O30" s="161"/>
      <c r="P30" s="161"/>
      <c r="Q30" s="161"/>
      <c r="R30" s="161"/>
      <c r="S30" s="161"/>
      <c r="T30" s="162"/>
      <c r="U30" s="162"/>
      <c r="V30" s="17"/>
      <c r="W30" s="17"/>
      <c r="X30" s="17"/>
      <c r="Y30" s="17"/>
    </row>
    <row r="31" spans="1:26">
      <c r="A31" s="635" t="s">
        <v>814</v>
      </c>
      <c r="B31" s="16"/>
      <c r="C31" s="16"/>
      <c r="D31" s="16"/>
      <c r="E31" s="16"/>
      <c r="F31" s="16"/>
      <c r="G31" s="16"/>
      <c r="H31" s="16"/>
      <c r="I31" s="16"/>
      <c r="J31" s="37"/>
      <c r="K31" s="229"/>
      <c r="L31" s="18"/>
      <c r="M31" s="18"/>
      <c r="N31" s="18"/>
      <c r="O31" s="18"/>
      <c r="P31" s="18"/>
      <c r="Q31" s="18"/>
      <c r="R31" s="18"/>
      <c r="S31" s="18"/>
      <c r="T31" s="18"/>
      <c r="U31" s="117"/>
      <c r="V31" s="17"/>
      <c r="W31" s="17"/>
      <c r="X31" s="17"/>
      <c r="Y31" s="17"/>
    </row>
    <row r="32" spans="1:26" ht="13.5" customHeight="1">
      <c r="A32" s="16"/>
      <c r="B32" s="16"/>
      <c r="C32" s="16"/>
      <c r="D32" s="16"/>
      <c r="E32" s="16"/>
      <c r="F32" s="16"/>
      <c r="G32" s="16"/>
      <c r="H32" s="16"/>
      <c r="I32" s="16"/>
      <c r="J32" s="37"/>
      <c r="K32" s="229"/>
      <c r="L32" s="18"/>
      <c r="M32" s="18"/>
      <c r="N32" s="18"/>
      <c r="O32" s="18"/>
      <c r="P32" s="18"/>
      <c r="Q32" s="18"/>
      <c r="R32" s="18"/>
      <c r="S32" s="18"/>
      <c r="T32" s="18"/>
      <c r="U32" s="117"/>
      <c r="V32" s="17"/>
      <c r="W32" s="17"/>
      <c r="X32" s="17"/>
      <c r="Y32" s="17"/>
    </row>
    <row r="33" spans="1:25" ht="13.5" customHeight="1">
      <c r="B33" s="16"/>
      <c r="C33" s="16"/>
      <c r="D33" s="16"/>
      <c r="E33" s="16"/>
      <c r="F33" s="16"/>
      <c r="G33" s="16"/>
      <c r="H33" s="16"/>
      <c r="I33" s="16"/>
      <c r="J33" s="37"/>
      <c r="K33" s="229"/>
      <c r="L33" s="18"/>
      <c r="M33" s="18"/>
      <c r="N33" s="18"/>
      <c r="O33" s="18"/>
      <c r="P33" s="18"/>
      <c r="Q33" s="18"/>
      <c r="R33" s="18"/>
      <c r="S33" s="18"/>
      <c r="T33" s="18"/>
      <c r="U33" s="117"/>
      <c r="V33" s="17"/>
      <c r="W33" s="17"/>
      <c r="X33" s="17"/>
      <c r="Y33" s="17"/>
    </row>
    <row r="34" spans="1:25" ht="13.5" customHeight="1">
      <c r="A34" s="16"/>
      <c r="B34" s="16"/>
      <c r="C34" s="16"/>
      <c r="D34" s="16"/>
      <c r="E34" s="16"/>
      <c r="F34" s="16"/>
      <c r="G34" s="16"/>
      <c r="H34" s="16"/>
      <c r="I34" s="16"/>
      <c r="J34" s="37"/>
      <c r="K34" s="229"/>
      <c r="L34" s="18"/>
      <c r="M34" s="18"/>
      <c r="N34" s="18"/>
      <c r="O34" s="18"/>
      <c r="P34" s="18"/>
      <c r="Q34" s="18"/>
      <c r="R34" s="18"/>
      <c r="S34" s="18"/>
      <c r="T34" s="18"/>
      <c r="U34" s="117"/>
      <c r="V34" s="17"/>
      <c r="W34" s="17"/>
      <c r="X34" s="17"/>
      <c r="Y34" s="17"/>
    </row>
    <row r="35" spans="1:25" ht="13.5" customHeight="1">
      <c r="A35" s="16"/>
      <c r="B35" s="16"/>
      <c r="C35" s="16"/>
      <c r="D35" s="16"/>
      <c r="E35" s="16"/>
      <c r="F35" s="16"/>
      <c r="G35" s="16"/>
      <c r="H35" s="16"/>
      <c r="I35" s="16"/>
      <c r="J35" s="37"/>
      <c r="K35" s="229"/>
      <c r="L35" s="18"/>
      <c r="M35" s="18"/>
      <c r="N35" s="18"/>
      <c r="O35" s="18"/>
      <c r="P35" s="18"/>
      <c r="Q35" s="18"/>
      <c r="R35" s="18"/>
      <c r="S35" s="18"/>
      <c r="T35" s="18"/>
      <c r="U35" s="117"/>
      <c r="V35" s="17"/>
      <c r="W35" s="17"/>
      <c r="X35" s="17"/>
      <c r="Y35" s="17"/>
    </row>
    <row r="36" spans="1:25" ht="13.5" customHeight="1">
      <c r="A36" s="16"/>
      <c r="B36" s="16"/>
      <c r="C36" s="16"/>
      <c r="D36" s="16"/>
      <c r="E36" s="16"/>
      <c r="F36" s="16"/>
      <c r="G36" s="16"/>
      <c r="H36" s="16"/>
      <c r="I36" s="16"/>
      <c r="J36" s="37"/>
      <c r="K36" s="229"/>
      <c r="L36" s="18"/>
      <c r="M36" s="18"/>
      <c r="N36" s="18"/>
      <c r="O36" s="18"/>
      <c r="P36" s="18"/>
      <c r="Q36" s="18"/>
      <c r="R36" s="18"/>
      <c r="S36" s="18"/>
      <c r="T36" s="18"/>
      <c r="U36" s="117"/>
      <c r="V36" s="17"/>
      <c r="W36" s="17"/>
      <c r="X36" s="17"/>
      <c r="Y36" s="17"/>
    </row>
    <row r="37" spans="1:25" ht="13.5" customHeight="1">
      <c r="A37" s="142"/>
      <c r="B37" s="142"/>
      <c r="C37" s="142"/>
      <c r="D37" s="142"/>
      <c r="E37" s="142"/>
      <c r="F37" s="142"/>
      <c r="G37" s="142"/>
      <c r="H37" s="142"/>
      <c r="I37" s="142"/>
      <c r="J37" s="200"/>
      <c r="K37" s="229"/>
      <c r="L37" s="18"/>
      <c r="M37" s="18"/>
      <c r="N37" s="18"/>
      <c r="O37" s="18"/>
      <c r="P37" s="18"/>
      <c r="Q37" s="18"/>
      <c r="R37" s="18"/>
      <c r="S37" s="18"/>
      <c r="T37" s="18"/>
      <c r="U37" s="117"/>
      <c r="V37" s="17"/>
      <c r="W37" s="17"/>
      <c r="X37" s="17"/>
      <c r="Y37" s="17"/>
    </row>
    <row r="38" spans="1:25" ht="13.5" customHeight="1">
      <c r="A38" s="16"/>
      <c r="B38" s="16"/>
      <c r="C38" s="16"/>
      <c r="D38" s="16"/>
      <c r="E38" s="16"/>
      <c r="F38" s="16"/>
      <c r="G38" s="16"/>
      <c r="H38" s="16"/>
      <c r="I38" s="16"/>
      <c r="J38" s="200"/>
      <c r="K38" s="229"/>
      <c r="L38" s="18"/>
      <c r="M38" s="18"/>
      <c r="N38" s="18"/>
      <c r="O38" s="18"/>
      <c r="P38" s="18"/>
      <c r="Q38" s="18"/>
      <c r="R38" s="18"/>
      <c r="S38" s="18"/>
      <c r="T38" s="18"/>
      <c r="U38" s="117"/>
      <c r="V38" s="17"/>
      <c r="W38" s="17"/>
      <c r="X38" s="17"/>
      <c r="Y38" s="17"/>
    </row>
    <row r="39" spans="1:25" ht="13.5" customHeight="1">
      <c r="A39" s="16"/>
      <c r="B39" s="16"/>
      <c r="C39" s="16"/>
      <c r="D39" s="16"/>
      <c r="E39" s="16"/>
      <c r="F39" s="16"/>
      <c r="G39" s="16"/>
      <c r="H39" s="16"/>
      <c r="I39" s="16"/>
      <c r="J39" s="200"/>
      <c r="K39" s="229"/>
      <c r="L39" s="18"/>
      <c r="M39" s="18"/>
      <c r="N39" s="18"/>
      <c r="O39" s="18"/>
      <c r="P39" s="18"/>
      <c r="Q39" s="18"/>
      <c r="R39" s="18"/>
      <c r="S39" s="18"/>
      <c r="T39" s="18"/>
      <c r="U39" s="117"/>
      <c r="V39" s="17"/>
      <c r="W39" s="17"/>
      <c r="X39" s="17"/>
      <c r="Y39" s="17"/>
    </row>
    <row r="40" spans="1:25" ht="13.5" customHeight="1">
      <c r="A40" s="16"/>
      <c r="B40" s="16"/>
      <c r="C40" s="16"/>
      <c r="D40" s="16"/>
      <c r="E40" s="16"/>
      <c r="F40" s="16"/>
      <c r="G40" s="16"/>
      <c r="H40" s="16"/>
      <c r="I40" s="16"/>
      <c r="J40" s="200"/>
      <c r="K40" s="229"/>
      <c r="L40" s="18"/>
      <c r="M40" s="18"/>
      <c r="N40" s="18"/>
      <c r="O40" s="18"/>
      <c r="P40" s="18"/>
      <c r="Q40" s="18"/>
      <c r="R40" s="18"/>
      <c r="S40" s="18"/>
      <c r="T40" s="18"/>
      <c r="U40" s="117"/>
      <c r="V40" s="17"/>
      <c r="W40" s="17"/>
      <c r="X40" s="17"/>
      <c r="Y40" s="17"/>
    </row>
    <row r="41" spans="1:25" ht="13.5" customHeight="1">
      <c r="A41" s="16"/>
      <c r="B41" s="16"/>
      <c r="C41" s="16"/>
      <c r="D41" s="16"/>
      <c r="E41" s="16"/>
      <c r="F41" s="16"/>
      <c r="G41" s="16"/>
      <c r="H41" s="16"/>
      <c r="I41" s="16"/>
      <c r="J41" s="200"/>
      <c r="K41" s="229"/>
      <c r="L41" s="18"/>
      <c r="M41" s="18"/>
      <c r="N41" s="18"/>
      <c r="O41" s="18"/>
      <c r="P41" s="18"/>
      <c r="Q41" s="18"/>
      <c r="R41" s="18"/>
      <c r="S41" s="18"/>
      <c r="T41" s="18"/>
      <c r="U41" s="117"/>
      <c r="V41" s="17"/>
      <c r="W41" s="17"/>
      <c r="X41" s="17"/>
      <c r="Y41" s="17"/>
    </row>
    <row r="42" spans="1:25" ht="13.5" customHeight="1">
      <c r="A42" s="16"/>
      <c r="B42" s="16"/>
      <c r="C42" s="16"/>
      <c r="D42" s="16"/>
      <c r="E42" s="16"/>
      <c r="F42" s="16"/>
      <c r="G42" s="16"/>
      <c r="H42" s="16"/>
      <c r="I42" s="16"/>
      <c r="J42" s="200"/>
      <c r="K42" s="229"/>
      <c r="L42" s="18"/>
      <c r="M42" s="18"/>
      <c r="N42" s="18"/>
      <c r="O42" s="18"/>
      <c r="P42" s="18"/>
      <c r="Q42" s="18"/>
      <c r="R42" s="18"/>
      <c r="S42" s="18"/>
      <c r="T42" s="18"/>
      <c r="U42" s="117"/>
      <c r="V42" s="17"/>
      <c r="W42" s="17"/>
      <c r="X42" s="17"/>
      <c r="Y42" s="17"/>
    </row>
    <row r="43" spans="1:25" ht="13.5" customHeight="1">
      <c r="A43" s="142"/>
      <c r="B43" s="142"/>
      <c r="C43" s="142"/>
      <c r="D43" s="142"/>
      <c r="E43" s="142"/>
      <c r="F43" s="142"/>
      <c r="G43" s="142"/>
      <c r="H43" s="142"/>
      <c r="I43" s="142"/>
      <c r="J43" s="200"/>
      <c r="K43" s="229"/>
      <c r="L43" s="18"/>
      <c r="M43" s="18"/>
      <c r="N43" s="18"/>
      <c r="O43" s="18"/>
      <c r="P43" s="18"/>
      <c r="Q43" s="18"/>
      <c r="R43" s="18"/>
      <c r="S43" s="18"/>
      <c r="T43" s="18"/>
      <c r="U43" s="117"/>
      <c r="V43" s="17"/>
      <c r="W43" s="17"/>
      <c r="X43" s="17"/>
      <c r="Y43" s="17"/>
    </row>
    <row r="44" spans="1:25" ht="13.5" customHeight="1">
      <c r="A44" s="16"/>
      <c r="B44" s="16"/>
      <c r="C44" s="16"/>
      <c r="D44" s="16"/>
      <c r="E44" s="16"/>
      <c r="F44" s="16"/>
      <c r="G44" s="16"/>
      <c r="H44" s="16"/>
      <c r="I44" s="16"/>
      <c r="J44" s="37"/>
      <c r="K44" s="229"/>
      <c r="L44" s="18"/>
      <c r="M44" s="18"/>
      <c r="N44" s="18"/>
      <c r="O44" s="18"/>
      <c r="P44" s="18"/>
      <c r="Q44" s="18"/>
      <c r="R44" s="18"/>
      <c r="S44" s="18"/>
      <c r="T44" s="18"/>
      <c r="U44" s="117"/>
      <c r="V44" s="17"/>
      <c r="W44" s="17"/>
      <c r="X44" s="17"/>
      <c r="Y44" s="17"/>
    </row>
    <row r="45" spans="1:25" ht="13.5" customHeight="1">
      <c r="A45" s="16"/>
      <c r="B45" s="16"/>
      <c r="C45" s="16"/>
      <c r="D45" s="16"/>
      <c r="E45" s="16"/>
      <c r="F45" s="16"/>
      <c r="G45" s="16"/>
      <c r="H45" s="16"/>
      <c r="I45" s="16"/>
      <c r="J45" s="37"/>
      <c r="K45" s="229"/>
      <c r="L45" s="18"/>
      <c r="M45" s="18"/>
      <c r="N45" s="18"/>
      <c r="O45" s="18"/>
      <c r="P45" s="18"/>
      <c r="Q45" s="18"/>
      <c r="R45" s="18"/>
      <c r="S45" s="18"/>
      <c r="T45" s="18"/>
      <c r="U45" s="117"/>
      <c r="V45" s="17"/>
      <c r="W45" s="17"/>
      <c r="X45" s="17"/>
      <c r="Y45" s="17"/>
    </row>
    <row r="46" spans="1:25" ht="13.5" customHeight="1">
      <c r="A46" s="16"/>
      <c r="B46" s="16"/>
      <c r="C46" s="16"/>
      <c r="D46" s="16"/>
      <c r="E46" s="16"/>
      <c r="F46" s="16"/>
      <c r="G46" s="16"/>
      <c r="H46" s="16"/>
      <c r="I46" s="16"/>
      <c r="J46" s="37"/>
      <c r="K46" s="229"/>
      <c r="L46" s="18"/>
      <c r="M46" s="18"/>
      <c r="N46" s="18"/>
      <c r="O46" s="18"/>
      <c r="P46" s="18"/>
      <c r="Q46" s="18"/>
      <c r="R46" s="18"/>
      <c r="S46" s="18"/>
      <c r="T46" s="18"/>
      <c r="U46" s="117"/>
      <c r="V46" s="17"/>
      <c r="W46" s="17"/>
      <c r="X46" s="17"/>
      <c r="Y46" s="17"/>
    </row>
    <row r="47" spans="1:25" ht="13.5" customHeight="1">
      <c r="A47" s="142"/>
      <c r="B47" s="142"/>
      <c r="C47" s="142"/>
      <c r="D47" s="142"/>
      <c r="E47" s="142"/>
      <c r="F47" s="142"/>
      <c r="G47" s="142"/>
      <c r="H47" s="142"/>
      <c r="I47" s="142"/>
      <c r="J47" s="37"/>
      <c r="K47" s="229"/>
      <c r="L47" s="18"/>
      <c r="M47" s="18"/>
      <c r="N47" s="18"/>
      <c r="O47" s="18"/>
      <c r="P47" s="18"/>
      <c r="Q47" s="18"/>
      <c r="R47" s="18"/>
      <c r="S47" s="18"/>
      <c r="T47" s="18"/>
      <c r="U47" s="117"/>
      <c r="V47" s="17"/>
      <c r="W47" s="17"/>
      <c r="X47" s="17"/>
      <c r="Y47" s="17"/>
    </row>
    <row r="48" spans="1:25" ht="13.5" customHeight="1">
      <c r="A48" s="16"/>
      <c r="B48" s="16"/>
      <c r="C48" s="16"/>
      <c r="D48" s="16"/>
      <c r="E48" s="16"/>
      <c r="F48" s="16"/>
      <c r="G48" s="16"/>
      <c r="H48" s="16"/>
      <c r="I48" s="16"/>
      <c r="J48" s="37"/>
      <c r="K48" s="229"/>
      <c r="L48" s="18"/>
      <c r="M48" s="18"/>
      <c r="N48" s="18"/>
      <c r="O48" s="18"/>
      <c r="P48" s="18"/>
      <c r="Q48" s="18"/>
      <c r="R48" s="18"/>
      <c r="S48" s="18"/>
      <c r="T48" s="18"/>
      <c r="U48" s="117"/>
      <c r="V48" s="17"/>
      <c r="W48" s="17"/>
      <c r="X48" s="17"/>
      <c r="Y48" s="17"/>
    </row>
    <row r="49" spans="1:25" ht="13.5" customHeight="1">
      <c r="A49" s="16"/>
      <c r="B49" s="16"/>
      <c r="C49" s="16"/>
      <c r="D49" s="16"/>
      <c r="E49" s="16"/>
      <c r="F49" s="16"/>
      <c r="G49" s="16"/>
      <c r="H49" s="16"/>
      <c r="I49" s="16"/>
      <c r="J49" s="37"/>
      <c r="K49" s="229"/>
      <c r="L49" s="18"/>
      <c r="M49" s="18"/>
      <c r="N49" s="18"/>
      <c r="O49" s="18"/>
      <c r="P49" s="18"/>
      <c r="Q49" s="18"/>
      <c r="R49" s="18"/>
      <c r="S49" s="18"/>
      <c r="T49" s="18"/>
      <c r="U49" s="117"/>
      <c r="V49" s="17"/>
      <c r="W49" s="17"/>
      <c r="X49" s="17"/>
      <c r="Y49" s="17"/>
    </row>
    <row r="50" spans="1:25" ht="13.5" customHeight="1">
      <c r="A50" s="16"/>
      <c r="B50" s="16"/>
      <c r="C50" s="16"/>
      <c r="D50" s="16"/>
      <c r="E50" s="16"/>
      <c r="F50" s="16"/>
      <c r="G50" s="16"/>
      <c r="H50" s="16"/>
      <c r="I50" s="16"/>
      <c r="J50" s="37"/>
      <c r="K50" s="229"/>
      <c r="L50" s="18"/>
      <c r="M50" s="18"/>
      <c r="N50" s="18"/>
      <c r="O50" s="18"/>
      <c r="P50" s="18"/>
      <c r="Q50" s="18"/>
      <c r="R50" s="18"/>
      <c r="S50" s="18"/>
      <c r="T50" s="18"/>
      <c r="U50" s="117"/>
      <c r="V50" s="17"/>
      <c r="W50" s="17"/>
      <c r="X50" s="17"/>
      <c r="Y50" s="17"/>
    </row>
    <row r="51" spans="1:25" ht="13.5" customHeight="1">
      <c r="A51" s="16"/>
      <c r="B51" s="16"/>
      <c r="C51" s="16"/>
      <c r="D51" s="16"/>
      <c r="E51" s="16"/>
      <c r="F51" s="16"/>
      <c r="G51" s="16"/>
      <c r="H51" s="16"/>
      <c r="I51" s="16"/>
      <c r="J51" s="37"/>
      <c r="K51" s="229"/>
      <c r="L51" s="18"/>
      <c r="M51" s="18"/>
      <c r="N51" s="18"/>
      <c r="O51" s="18"/>
      <c r="P51" s="18"/>
      <c r="Q51" s="18"/>
      <c r="R51" s="18"/>
      <c r="S51" s="18"/>
      <c r="T51" s="18"/>
      <c r="U51" s="117"/>
      <c r="V51" s="17"/>
      <c r="W51" s="17"/>
      <c r="X51" s="17"/>
      <c r="Y51" s="17"/>
    </row>
    <row r="52" spans="1:25" ht="13.5" customHeight="1">
      <c r="A52" s="142"/>
      <c r="B52" s="142"/>
      <c r="C52" s="142"/>
      <c r="D52" s="142"/>
      <c r="E52" s="142"/>
      <c r="F52" s="142"/>
      <c r="G52" s="142"/>
      <c r="H52" s="142"/>
      <c r="I52" s="142"/>
      <c r="J52" s="37"/>
      <c r="K52" s="229"/>
      <c r="L52" s="18"/>
      <c r="M52" s="18"/>
      <c r="N52" s="18"/>
      <c r="O52" s="18"/>
      <c r="P52" s="18"/>
      <c r="Q52" s="18"/>
      <c r="R52" s="18"/>
      <c r="S52" s="18"/>
      <c r="T52" s="18"/>
      <c r="U52" s="117"/>
      <c r="V52" s="17"/>
      <c r="W52" s="17"/>
      <c r="X52" s="17"/>
      <c r="Y52" s="17"/>
    </row>
    <row r="53" spans="1:25" ht="13.5" customHeight="1">
      <c r="A53" s="16"/>
      <c r="B53" s="16"/>
      <c r="C53" s="16"/>
      <c r="D53" s="16"/>
      <c r="E53" s="16"/>
      <c r="F53" s="16"/>
      <c r="G53" s="16"/>
      <c r="H53" s="16"/>
      <c r="I53" s="16"/>
      <c r="J53" s="37"/>
      <c r="K53" s="229"/>
      <c r="L53" s="18"/>
      <c r="M53" s="18"/>
      <c r="N53" s="18"/>
      <c r="O53" s="18"/>
      <c r="P53" s="18"/>
      <c r="Q53" s="18"/>
      <c r="R53" s="18"/>
      <c r="S53" s="18"/>
      <c r="T53" s="18"/>
      <c r="U53" s="117"/>
      <c r="V53" s="17"/>
      <c r="W53" s="17"/>
      <c r="X53" s="17"/>
      <c r="Y53" s="17"/>
    </row>
    <row r="54" spans="1:25" ht="13.5" customHeight="1">
      <c r="A54" s="16"/>
      <c r="B54" s="16"/>
      <c r="C54" s="16"/>
      <c r="D54" s="16"/>
      <c r="E54" s="16"/>
      <c r="F54" s="16"/>
      <c r="G54" s="16"/>
      <c r="H54" s="16"/>
      <c r="I54" s="16"/>
      <c r="J54" s="37"/>
      <c r="K54" s="229"/>
      <c r="L54" s="18"/>
      <c r="M54" s="18"/>
      <c r="N54" s="18"/>
      <c r="O54" s="18"/>
      <c r="P54" s="18"/>
      <c r="Q54" s="18"/>
      <c r="R54" s="18"/>
      <c r="S54" s="18"/>
      <c r="T54" s="18"/>
      <c r="U54" s="117"/>
      <c r="V54" s="17"/>
      <c r="W54" s="17"/>
      <c r="X54" s="17"/>
      <c r="Y54" s="17"/>
    </row>
    <row r="55" spans="1:25" ht="13.5" customHeight="1">
      <c r="A55" s="16"/>
      <c r="B55" s="16"/>
      <c r="C55" s="16"/>
      <c r="D55" s="16"/>
      <c r="E55" s="16"/>
      <c r="F55" s="16"/>
      <c r="G55" s="16"/>
      <c r="H55" s="16"/>
      <c r="I55" s="16"/>
      <c r="J55" s="37"/>
      <c r="K55" s="229"/>
      <c r="L55" s="18"/>
      <c r="M55" s="18"/>
      <c r="N55" s="18"/>
      <c r="O55" s="18"/>
      <c r="P55" s="18"/>
      <c r="Q55" s="18"/>
      <c r="R55" s="18"/>
      <c r="S55" s="18"/>
      <c r="T55" s="18"/>
      <c r="U55" s="117"/>
      <c r="V55" s="17"/>
      <c r="W55" s="17"/>
      <c r="X55" s="17"/>
      <c r="Y55" s="17"/>
    </row>
    <row r="56" spans="1:25" ht="9" customHeight="1">
      <c r="A56" s="140"/>
      <c r="B56" s="140"/>
      <c r="C56" s="140"/>
      <c r="D56" s="140"/>
      <c r="E56" s="140"/>
      <c r="F56" s="140"/>
      <c r="G56" s="140"/>
      <c r="H56" s="140"/>
      <c r="I56" s="140"/>
      <c r="J56" s="37"/>
      <c r="K56" s="229"/>
      <c r="L56" s="18"/>
      <c r="M56" s="18"/>
      <c r="N56" s="18"/>
      <c r="O56" s="18"/>
      <c r="P56" s="18"/>
      <c r="Q56" s="18"/>
      <c r="R56" s="18"/>
      <c r="S56" s="18"/>
      <c r="T56" s="18"/>
      <c r="U56" s="117"/>
      <c r="V56" s="17"/>
      <c r="W56" s="17"/>
      <c r="X56" s="17"/>
      <c r="Y56" s="17"/>
    </row>
    <row r="57" spans="1:25" ht="9" customHeight="1">
      <c r="A57" s="140"/>
      <c r="B57" s="140"/>
      <c r="C57" s="140"/>
      <c r="D57" s="140"/>
      <c r="E57" s="140"/>
      <c r="F57" s="140"/>
      <c r="G57" s="140"/>
      <c r="H57" s="140"/>
      <c r="I57" s="140"/>
      <c r="J57" s="37"/>
      <c r="K57" s="229"/>
      <c r="L57" s="18"/>
      <c r="M57" s="18"/>
      <c r="N57" s="18"/>
      <c r="O57" s="18"/>
      <c r="P57" s="18"/>
      <c r="Q57" s="18"/>
      <c r="R57" s="18"/>
      <c r="S57" s="18"/>
      <c r="T57" s="18"/>
      <c r="U57" s="117"/>
      <c r="V57" s="17"/>
      <c r="W57" s="17"/>
      <c r="X57" s="17"/>
      <c r="Y57" s="17"/>
    </row>
    <row r="58" spans="1:25" ht="9" customHeight="1">
      <c r="A58" s="140"/>
      <c r="B58" s="140"/>
      <c r="C58" s="140"/>
      <c r="D58" s="140"/>
      <c r="E58" s="140"/>
      <c r="F58" s="140"/>
      <c r="G58" s="140"/>
      <c r="H58" s="140"/>
      <c r="I58" s="140"/>
      <c r="J58" s="37"/>
      <c r="K58" s="229"/>
      <c r="L58" s="18"/>
      <c r="M58" s="18"/>
      <c r="N58" s="18"/>
      <c r="O58" s="18"/>
      <c r="P58" s="18"/>
      <c r="Q58" s="18"/>
      <c r="R58" s="18"/>
      <c r="S58" s="18"/>
      <c r="T58" s="18"/>
      <c r="U58" s="117"/>
      <c r="V58" s="17"/>
      <c r="W58" s="17"/>
      <c r="X58" s="17"/>
      <c r="Y58" s="17"/>
    </row>
    <row r="59" spans="1:25" ht="9" customHeight="1">
      <c r="A59" s="140"/>
      <c r="B59" s="140"/>
      <c r="C59" s="140"/>
      <c r="D59" s="140"/>
      <c r="E59" s="140"/>
      <c r="F59" s="140"/>
      <c r="G59" s="140"/>
      <c r="H59" s="140"/>
      <c r="I59" s="140"/>
      <c r="J59" s="37"/>
      <c r="K59" s="229"/>
      <c r="L59" s="18"/>
      <c r="M59" s="18"/>
      <c r="N59" s="18"/>
      <c r="O59" s="18"/>
      <c r="P59" s="18"/>
      <c r="Q59" s="18"/>
      <c r="R59" s="18"/>
      <c r="S59" s="18"/>
      <c r="T59" s="18"/>
      <c r="U59" s="117"/>
      <c r="V59" s="17"/>
      <c r="W59" s="17"/>
      <c r="X59" s="17"/>
      <c r="Y59" s="17"/>
    </row>
    <row r="60" spans="1:25" ht="9" customHeight="1">
      <c r="A60" s="141"/>
      <c r="B60" s="141"/>
      <c r="C60" s="141"/>
      <c r="D60" s="141"/>
      <c r="E60" s="141"/>
      <c r="F60" s="141"/>
      <c r="G60" s="141"/>
      <c r="H60" s="141"/>
      <c r="I60" s="141"/>
      <c r="J60" s="37"/>
      <c r="K60" s="229"/>
      <c r="L60" s="18"/>
      <c r="M60" s="18"/>
      <c r="N60" s="18"/>
      <c r="O60" s="18"/>
      <c r="P60" s="18"/>
      <c r="Q60" s="18"/>
      <c r="R60" s="18"/>
      <c r="S60" s="18"/>
      <c r="T60" s="18"/>
      <c r="U60" s="117"/>
      <c r="V60" s="17"/>
      <c r="W60" s="17"/>
      <c r="X60" s="17"/>
      <c r="Y60" s="17"/>
    </row>
    <row r="61" spans="1:25" ht="9" customHeight="1">
      <c r="A61" s="141"/>
      <c r="B61" s="141"/>
      <c r="C61" s="141"/>
      <c r="D61" s="141"/>
      <c r="E61" s="141"/>
      <c r="F61" s="141"/>
      <c r="G61" s="141"/>
      <c r="H61" s="141"/>
      <c r="I61" s="141"/>
      <c r="K61" s="229"/>
      <c r="L61" s="18"/>
      <c r="M61" s="18"/>
      <c r="N61" s="18"/>
      <c r="O61" s="18"/>
      <c r="P61" s="18"/>
      <c r="Q61" s="18"/>
      <c r="R61" s="18"/>
      <c r="S61" s="18"/>
      <c r="T61" s="18"/>
      <c r="U61" s="17"/>
      <c r="V61" s="17"/>
      <c r="W61" s="17"/>
      <c r="X61" s="17"/>
      <c r="Y61" s="17"/>
    </row>
    <row r="62" spans="1:25" ht="9" customHeight="1">
      <c r="A62" s="142"/>
      <c r="B62" s="142"/>
      <c r="C62" s="142"/>
      <c r="D62" s="142"/>
      <c r="E62" s="142"/>
      <c r="F62" s="142"/>
      <c r="G62" s="142"/>
      <c r="H62" s="142"/>
      <c r="I62" s="142"/>
      <c r="K62" s="229"/>
      <c r="L62" s="18"/>
      <c r="M62" s="18"/>
      <c r="N62" s="18"/>
      <c r="O62" s="18"/>
      <c r="P62" s="18"/>
      <c r="Q62" s="18"/>
      <c r="R62" s="18"/>
      <c r="S62" s="18"/>
      <c r="T62" s="18"/>
      <c r="U62" s="17"/>
      <c r="V62" s="17"/>
      <c r="W62" s="17"/>
      <c r="X62" s="17"/>
      <c r="Y62" s="17"/>
    </row>
    <row r="63" spans="1:25" ht="9" customHeight="1">
      <c r="A63" s="16"/>
      <c r="B63" s="16"/>
      <c r="C63" s="16"/>
      <c r="D63" s="16"/>
      <c r="E63" s="16"/>
      <c r="F63" s="16"/>
      <c r="G63" s="16"/>
      <c r="H63" s="16"/>
      <c r="I63" s="16"/>
      <c r="K63" s="229"/>
      <c r="L63" s="18"/>
      <c r="M63" s="18"/>
      <c r="N63" s="18"/>
      <c r="O63" s="18"/>
      <c r="P63" s="18"/>
      <c r="Q63" s="18"/>
      <c r="R63" s="18"/>
      <c r="S63" s="18"/>
      <c r="T63" s="18"/>
      <c r="U63" s="17"/>
      <c r="V63" s="17"/>
      <c r="W63" s="17"/>
      <c r="X63" s="17"/>
      <c r="Y63" s="17"/>
    </row>
    <row r="64" spans="1:25" ht="9" customHeight="1">
      <c r="A64" s="16"/>
      <c r="B64" s="16"/>
      <c r="C64" s="16"/>
      <c r="D64" s="16"/>
      <c r="E64" s="16"/>
      <c r="F64" s="16"/>
      <c r="G64" s="16"/>
      <c r="H64" s="16"/>
      <c r="I64" s="16"/>
      <c r="K64" s="229"/>
      <c r="L64" s="18"/>
      <c r="M64" s="18"/>
      <c r="N64" s="18"/>
      <c r="O64" s="18"/>
      <c r="P64" s="18"/>
      <c r="Q64" s="18"/>
      <c r="R64" s="18"/>
      <c r="S64" s="18"/>
      <c r="T64" s="18"/>
      <c r="U64" s="17"/>
      <c r="V64" s="17"/>
      <c r="W64" s="17"/>
      <c r="X64" s="17"/>
      <c r="Y64" s="17"/>
    </row>
    <row r="65" spans="1:25" ht="9" customHeight="1">
      <c r="A65" s="16"/>
      <c r="B65" s="16"/>
      <c r="C65" s="16"/>
      <c r="D65" s="16"/>
      <c r="E65" s="16"/>
      <c r="F65" s="16"/>
      <c r="G65" s="16"/>
      <c r="H65" s="16"/>
      <c r="I65" s="16"/>
      <c r="K65" s="229"/>
      <c r="L65" s="18"/>
      <c r="M65" s="18"/>
      <c r="N65" s="18"/>
      <c r="O65" s="18"/>
      <c r="P65" s="18"/>
      <c r="Q65" s="18"/>
      <c r="R65" s="18"/>
      <c r="S65" s="18"/>
      <c r="T65" s="18"/>
      <c r="U65" s="17"/>
      <c r="V65" s="17"/>
      <c r="W65" s="17"/>
      <c r="X65" s="17"/>
      <c r="Y65" s="17"/>
    </row>
    <row r="66" spans="1:25" ht="9" customHeight="1">
      <c r="A66" s="16"/>
      <c r="B66" s="16"/>
      <c r="C66" s="16"/>
      <c r="D66" s="16"/>
      <c r="E66" s="16"/>
      <c r="F66" s="16"/>
      <c r="G66" s="16"/>
      <c r="H66" s="16"/>
      <c r="I66" s="16"/>
      <c r="K66" s="229"/>
      <c r="L66" s="18"/>
      <c r="M66" s="18"/>
      <c r="N66" s="18"/>
      <c r="O66" s="18"/>
      <c r="P66" s="18"/>
      <c r="Q66" s="18"/>
      <c r="R66" s="18"/>
      <c r="S66" s="18"/>
      <c r="T66" s="18"/>
      <c r="U66" s="17"/>
      <c r="V66" s="17"/>
      <c r="W66" s="17"/>
      <c r="X66" s="17"/>
      <c r="Y66" s="17"/>
    </row>
    <row r="67" spans="1:25" ht="9" customHeight="1">
      <c r="A67" s="140"/>
      <c r="B67" s="140"/>
      <c r="C67" s="140"/>
      <c r="D67" s="140"/>
      <c r="E67" s="140"/>
      <c r="F67" s="140"/>
      <c r="G67" s="140"/>
      <c r="H67" s="140"/>
      <c r="I67" s="140"/>
      <c r="K67" s="229"/>
      <c r="L67" s="18"/>
      <c r="M67" s="18"/>
      <c r="N67" s="18"/>
      <c r="O67" s="18"/>
      <c r="P67" s="18"/>
      <c r="Q67" s="18"/>
      <c r="R67" s="18"/>
      <c r="S67" s="18"/>
      <c r="T67" s="18"/>
      <c r="U67" s="17"/>
      <c r="V67" s="17"/>
      <c r="W67" s="17"/>
      <c r="X67" s="17"/>
      <c r="Y67" s="17"/>
    </row>
    <row r="68" spans="1:25" ht="9" customHeight="1">
      <c r="A68" s="142"/>
      <c r="B68" s="142"/>
      <c r="C68" s="142"/>
      <c r="D68" s="142"/>
      <c r="E68" s="142"/>
      <c r="F68" s="142"/>
      <c r="G68" s="142"/>
      <c r="H68" s="142"/>
      <c r="I68" s="142"/>
      <c r="K68" s="229"/>
      <c r="L68" s="18"/>
      <c r="M68" s="18"/>
      <c r="N68" s="18"/>
      <c r="O68" s="18"/>
      <c r="P68" s="18"/>
      <c r="Q68" s="18"/>
      <c r="R68" s="18"/>
      <c r="S68" s="18"/>
      <c r="T68" s="18"/>
      <c r="U68" s="17"/>
      <c r="V68" s="17"/>
      <c r="W68" s="17"/>
      <c r="X68" s="17"/>
      <c r="Y68" s="17"/>
    </row>
    <row r="69" spans="1:25" ht="9" customHeight="1">
      <c r="A69" s="16"/>
      <c r="B69" s="16"/>
      <c r="C69" s="16"/>
      <c r="D69" s="16"/>
      <c r="E69" s="16"/>
      <c r="F69" s="16"/>
      <c r="G69" s="16"/>
      <c r="H69" s="16"/>
      <c r="I69" s="16"/>
      <c r="K69" s="229"/>
      <c r="L69" s="18"/>
      <c r="M69" s="18"/>
      <c r="N69" s="18"/>
      <c r="O69" s="18"/>
      <c r="P69" s="18"/>
      <c r="Q69" s="18"/>
      <c r="R69" s="18"/>
      <c r="S69" s="18"/>
      <c r="T69" s="18"/>
      <c r="U69" s="17"/>
      <c r="V69" s="17"/>
      <c r="W69" s="17"/>
      <c r="X69" s="17"/>
      <c r="Y69" s="17"/>
    </row>
    <row r="70" spans="1:25" ht="9" customHeight="1">
      <c r="A70" s="16"/>
      <c r="B70" s="16"/>
      <c r="C70" s="16"/>
      <c r="D70" s="16"/>
      <c r="E70" s="16"/>
      <c r="F70" s="16"/>
      <c r="G70" s="16"/>
      <c r="H70" s="16"/>
      <c r="I70" s="16"/>
      <c r="K70" s="229"/>
      <c r="L70" s="18"/>
      <c r="M70" s="18"/>
      <c r="N70" s="18"/>
      <c r="O70" s="18"/>
      <c r="P70" s="18"/>
      <c r="Q70" s="18"/>
      <c r="R70" s="18"/>
      <c r="S70" s="18"/>
      <c r="T70" s="18"/>
      <c r="U70" s="17"/>
      <c r="V70" s="17"/>
      <c r="W70" s="17"/>
      <c r="X70" s="17"/>
      <c r="Y70" s="17"/>
    </row>
    <row r="71" spans="1:25" ht="9" customHeight="1">
      <c r="A71" s="16"/>
      <c r="B71" s="16"/>
      <c r="C71" s="16"/>
      <c r="D71" s="16"/>
      <c r="E71" s="16"/>
      <c r="F71" s="16"/>
      <c r="G71" s="16"/>
      <c r="H71" s="16"/>
      <c r="I71" s="16"/>
      <c r="K71" s="229"/>
      <c r="L71" s="18"/>
      <c r="M71" s="18"/>
      <c r="N71" s="18"/>
      <c r="O71" s="18"/>
      <c r="P71" s="18"/>
      <c r="Q71" s="18"/>
      <c r="R71" s="18"/>
      <c r="S71" s="18"/>
      <c r="T71" s="18"/>
      <c r="U71" s="17"/>
      <c r="V71" s="17"/>
      <c r="W71" s="17"/>
      <c r="X71" s="17"/>
      <c r="Y71" s="17"/>
    </row>
    <row r="72" spans="1:25" ht="9" customHeight="1">
      <c r="A72" s="16"/>
      <c r="B72" s="16"/>
      <c r="C72" s="16"/>
      <c r="D72" s="16"/>
      <c r="E72" s="16"/>
      <c r="F72" s="16"/>
      <c r="G72" s="16"/>
      <c r="H72" s="16"/>
      <c r="I72" s="16"/>
      <c r="K72" s="229"/>
      <c r="L72" s="18"/>
      <c r="M72" s="18"/>
      <c r="N72" s="18"/>
      <c r="O72" s="18"/>
      <c r="P72" s="18"/>
      <c r="Q72" s="18"/>
      <c r="R72" s="18"/>
      <c r="S72" s="18"/>
      <c r="T72" s="18"/>
      <c r="U72" s="17"/>
      <c r="V72" s="17"/>
      <c r="W72" s="17"/>
      <c r="X72" s="17"/>
      <c r="Y72" s="17"/>
    </row>
    <row r="73" spans="1:25" ht="9" customHeight="1">
      <c r="A73" s="140"/>
      <c r="B73" s="140"/>
      <c r="C73" s="140"/>
      <c r="D73" s="140"/>
      <c r="E73" s="140"/>
      <c r="F73" s="140"/>
      <c r="G73" s="140"/>
      <c r="H73" s="140"/>
      <c r="I73" s="140"/>
      <c r="K73" s="229"/>
      <c r="L73" s="18"/>
      <c r="M73" s="18"/>
      <c r="N73" s="18"/>
      <c r="O73" s="18"/>
      <c r="P73" s="18"/>
      <c r="Q73" s="18"/>
      <c r="R73" s="18"/>
      <c r="S73" s="18"/>
      <c r="T73" s="18"/>
      <c r="U73" s="17"/>
      <c r="V73" s="17"/>
      <c r="W73" s="17"/>
      <c r="X73" s="17"/>
      <c r="Y73" s="17"/>
    </row>
    <row r="74" spans="1:25" ht="9" customHeight="1">
      <c r="A74" s="142"/>
      <c r="B74" s="142"/>
      <c r="C74" s="142"/>
      <c r="D74" s="142"/>
      <c r="E74" s="142"/>
      <c r="F74" s="142"/>
      <c r="G74" s="142"/>
      <c r="H74" s="142"/>
      <c r="I74" s="142"/>
      <c r="K74" s="229"/>
      <c r="L74" s="18"/>
      <c r="M74" s="18"/>
      <c r="N74" s="18"/>
      <c r="O74" s="18"/>
      <c r="P74" s="18"/>
      <c r="Q74" s="18"/>
      <c r="R74" s="18"/>
      <c r="S74" s="18"/>
      <c r="T74" s="18"/>
      <c r="U74" s="17"/>
      <c r="V74" s="17"/>
      <c r="W74" s="17"/>
      <c r="X74" s="17"/>
      <c r="Y74" s="17"/>
    </row>
    <row r="75" spans="1:25" ht="9" customHeight="1">
      <c r="A75" s="16"/>
      <c r="B75" s="16"/>
      <c r="C75" s="16"/>
      <c r="D75" s="16"/>
      <c r="E75" s="16"/>
      <c r="F75" s="16"/>
      <c r="G75" s="16"/>
      <c r="H75" s="16"/>
      <c r="I75" s="16"/>
      <c r="K75" s="229"/>
      <c r="L75" s="18"/>
      <c r="M75" s="18"/>
      <c r="N75" s="18"/>
      <c r="O75" s="18"/>
      <c r="P75" s="18"/>
      <c r="Q75" s="18"/>
      <c r="R75" s="18"/>
      <c r="S75" s="18"/>
      <c r="T75" s="18"/>
      <c r="U75" s="17"/>
      <c r="V75" s="17"/>
      <c r="W75" s="17"/>
      <c r="X75" s="17"/>
      <c r="Y75" s="17"/>
    </row>
    <row r="76" spans="1:25" ht="9" customHeight="1">
      <c r="A76" s="16"/>
      <c r="B76" s="16"/>
      <c r="C76" s="16"/>
      <c r="D76" s="16"/>
      <c r="E76" s="16"/>
      <c r="F76" s="16"/>
      <c r="G76" s="16"/>
      <c r="H76" s="16"/>
      <c r="I76" s="16"/>
      <c r="K76" s="229"/>
      <c r="L76" s="18"/>
      <c r="M76" s="18"/>
      <c r="N76" s="18"/>
      <c r="O76" s="18"/>
      <c r="P76" s="18"/>
      <c r="Q76" s="18"/>
      <c r="R76" s="18"/>
      <c r="S76" s="18"/>
      <c r="T76" s="18"/>
      <c r="U76" s="17"/>
      <c r="V76" s="17"/>
      <c r="W76" s="17"/>
      <c r="X76" s="17"/>
      <c r="Y76" s="17"/>
    </row>
    <row r="77" spans="1:25" ht="9" customHeight="1">
      <c r="A77" s="16"/>
      <c r="B77" s="16"/>
      <c r="C77" s="16"/>
      <c r="D77" s="16"/>
      <c r="E77" s="16"/>
      <c r="F77" s="16"/>
      <c r="G77" s="16"/>
      <c r="H77" s="16"/>
      <c r="I77" s="16"/>
      <c r="K77" s="229"/>
      <c r="L77" s="18"/>
      <c r="M77" s="18"/>
      <c r="N77" s="18"/>
      <c r="O77" s="18"/>
      <c r="P77" s="18"/>
      <c r="Q77" s="18"/>
      <c r="R77" s="18"/>
      <c r="S77" s="18"/>
      <c r="T77" s="18"/>
      <c r="U77" s="17"/>
      <c r="V77" s="17"/>
      <c r="W77" s="17"/>
      <c r="X77" s="17"/>
      <c r="Y77" s="17"/>
    </row>
    <row r="78" spans="1:25" ht="9" customHeight="1">
      <c r="A78" s="16"/>
      <c r="B78" s="16"/>
      <c r="C78" s="16"/>
      <c r="D78" s="16"/>
      <c r="E78" s="16"/>
      <c r="F78" s="16"/>
      <c r="G78" s="16"/>
      <c r="H78" s="16"/>
      <c r="I78" s="16"/>
      <c r="K78" s="229"/>
      <c r="L78" s="18"/>
      <c r="M78" s="18"/>
      <c r="N78" s="18"/>
      <c r="O78" s="18"/>
      <c r="P78" s="18"/>
      <c r="Q78" s="18"/>
      <c r="R78" s="18"/>
      <c r="S78" s="18"/>
      <c r="T78" s="18"/>
      <c r="U78" s="17"/>
      <c r="V78" s="17"/>
      <c r="W78" s="17"/>
      <c r="X78" s="17"/>
      <c r="Y78" s="17"/>
    </row>
    <row r="79" spans="1:25">
      <c r="A79" s="16"/>
      <c r="B79" s="16"/>
      <c r="C79" s="16"/>
      <c r="D79" s="16"/>
      <c r="E79" s="16"/>
      <c r="F79" s="16"/>
      <c r="G79" s="16"/>
      <c r="H79" s="16"/>
      <c r="I79" s="16"/>
      <c r="K79" s="230"/>
      <c r="L79" s="37"/>
      <c r="M79" s="37"/>
      <c r="N79" s="37"/>
      <c r="O79" s="37"/>
      <c r="P79" s="37"/>
      <c r="Q79" s="37"/>
      <c r="R79" s="37"/>
      <c r="S79" s="37"/>
      <c r="T79" s="37"/>
    </row>
    <row r="80" spans="1:25">
      <c r="A80" s="16"/>
      <c r="B80" s="16"/>
      <c r="C80" s="16"/>
      <c r="D80" s="16"/>
      <c r="E80" s="16"/>
      <c r="F80" s="16"/>
      <c r="G80" s="16"/>
      <c r="H80" s="16"/>
      <c r="I80" s="16"/>
      <c r="K80" s="230"/>
      <c r="L80" s="37"/>
      <c r="M80" s="37"/>
      <c r="N80" s="37"/>
      <c r="O80" s="37"/>
      <c r="P80" s="37"/>
      <c r="Q80" s="37"/>
      <c r="R80" s="37"/>
      <c r="S80" s="37"/>
      <c r="T80" s="37"/>
    </row>
    <row r="81" spans="1:20">
      <c r="A81" s="16"/>
      <c r="B81" s="16"/>
      <c r="C81" s="16"/>
      <c r="D81" s="16"/>
      <c r="E81" s="16"/>
      <c r="F81" s="16"/>
      <c r="G81" s="16"/>
      <c r="H81" s="16"/>
      <c r="I81" s="16"/>
      <c r="K81" s="230"/>
      <c r="L81" s="37"/>
      <c r="M81" s="37"/>
      <c r="N81" s="37"/>
      <c r="O81" s="37"/>
      <c r="P81" s="37"/>
      <c r="Q81" s="37"/>
      <c r="R81" s="37"/>
      <c r="S81" s="37"/>
      <c r="T81" s="37"/>
    </row>
    <row r="82" spans="1:20">
      <c r="A82" s="16"/>
      <c r="B82" s="16"/>
      <c r="C82" s="16"/>
      <c r="D82" s="16"/>
      <c r="E82" s="16"/>
      <c r="F82" s="16"/>
      <c r="G82" s="16"/>
      <c r="H82" s="16"/>
      <c r="I82" s="16"/>
      <c r="K82" s="230"/>
      <c r="L82" s="37"/>
      <c r="M82" s="37"/>
      <c r="N82" s="37"/>
      <c r="O82" s="37"/>
      <c r="P82" s="37"/>
      <c r="Q82" s="37"/>
      <c r="R82" s="37"/>
      <c r="S82" s="37"/>
      <c r="T82" s="37"/>
    </row>
    <row r="83" spans="1:20">
      <c r="A83" s="140"/>
      <c r="B83" s="140"/>
      <c r="C83" s="140"/>
      <c r="D83" s="140"/>
      <c r="E83" s="140"/>
      <c r="F83" s="140"/>
      <c r="G83" s="140"/>
      <c r="H83" s="140"/>
      <c r="I83" s="140"/>
      <c r="K83" s="230"/>
      <c r="L83" s="37"/>
      <c r="M83" s="37"/>
      <c r="N83" s="37"/>
      <c r="O83" s="37"/>
      <c r="P83" s="37"/>
      <c r="Q83" s="37"/>
      <c r="R83" s="37"/>
      <c r="S83" s="37"/>
      <c r="T83" s="37"/>
    </row>
    <row r="84" spans="1:20">
      <c r="A84" s="142"/>
      <c r="B84" s="142"/>
      <c r="C84" s="142"/>
      <c r="D84" s="142"/>
      <c r="E84" s="142"/>
      <c r="F84" s="142"/>
      <c r="G84" s="142"/>
      <c r="H84" s="142"/>
      <c r="I84" s="142"/>
      <c r="K84" s="230"/>
      <c r="L84" s="37"/>
      <c r="M84" s="37"/>
      <c r="N84" s="37"/>
      <c r="O84" s="37"/>
      <c r="P84" s="37"/>
      <c r="Q84" s="37"/>
      <c r="R84" s="37"/>
      <c r="S84" s="37"/>
      <c r="T84" s="37"/>
    </row>
    <row r="85" spans="1:20">
      <c r="A85" s="16"/>
      <c r="B85" s="16"/>
      <c r="C85" s="16"/>
      <c r="D85" s="16"/>
      <c r="E85" s="16"/>
      <c r="F85" s="16"/>
      <c r="G85" s="16"/>
      <c r="H85" s="16"/>
      <c r="I85" s="16"/>
      <c r="K85" s="230"/>
      <c r="L85" s="37"/>
      <c r="M85" s="37"/>
      <c r="N85" s="37"/>
      <c r="O85" s="37"/>
      <c r="P85" s="37"/>
      <c r="Q85" s="37"/>
      <c r="R85" s="37"/>
      <c r="S85" s="37"/>
      <c r="T85" s="37"/>
    </row>
    <row r="86" spans="1:20">
      <c r="A86" s="16"/>
      <c r="B86" s="16"/>
      <c r="C86" s="16"/>
      <c r="D86" s="16"/>
      <c r="E86" s="16"/>
      <c r="F86" s="16"/>
      <c r="G86" s="16"/>
      <c r="H86" s="16"/>
      <c r="I86" s="16"/>
      <c r="K86" s="230"/>
      <c r="L86" s="37"/>
      <c r="M86" s="37"/>
      <c r="N86" s="37"/>
      <c r="O86" s="37"/>
      <c r="P86" s="37"/>
      <c r="Q86" s="37"/>
      <c r="R86" s="37"/>
      <c r="S86" s="37"/>
      <c r="T86" s="37"/>
    </row>
    <row r="87" spans="1:20">
      <c r="A87" s="16"/>
      <c r="B87" s="16"/>
      <c r="C87" s="16"/>
      <c r="D87" s="16"/>
      <c r="E87" s="16"/>
      <c r="F87" s="16"/>
      <c r="G87" s="16"/>
      <c r="H87" s="16"/>
      <c r="I87" s="16"/>
      <c r="K87" s="230"/>
      <c r="L87" s="37"/>
      <c r="M87" s="37"/>
      <c r="N87" s="37"/>
      <c r="O87" s="37"/>
      <c r="P87" s="37"/>
      <c r="Q87" s="37"/>
      <c r="R87" s="37"/>
      <c r="S87" s="37"/>
      <c r="T87" s="37"/>
    </row>
    <row r="88" spans="1:20">
      <c r="A88" s="16"/>
      <c r="B88" s="16"/>
      <c r="C88" s="16"/>
      <c r="D88" s="16"/>
      <c r="E88" s="16"/>
      <c r="F88" s="16"/>
      <c r="G88" s="16"/>
      <c r="H88" s="16"/>
      <c r="I88" s="16"/>
      <c r="K88" s="230"/>
      <c r="L88" s="37"/>
      <c r="M88" s="37"/>
      <c r="N88" s="37"/>
      <c r="O88" s="37"/>
      <c r="P88" s="37"/>
      <c r="Q88" s="37"/>
      <c r="R88" s="37"/>
      <c r="S88" s="37"/>
      <c r="T88" s="37"/>
    </row>
    <row r="89" spans="1:20">
      <c r="A89" s="16"/>
      <c r="B89" s="16"/>
      <c r="C89" s="16"/>
      <c r="D89" s="16"/>
      <c r="E89" s="16"/>
      <c r="F89" s="16"/>
      <c r="G89" s="16"/>
      <c r="H89" s="16"/>
      <c r="I89" s="16"/>
      <c r="K89" s="230"/>
      <c r="L89" s="37"/>
      <c r="M89" s="37"/>
      <c r="N89" s="37"/>
      <c r="O89" s="37"/>
      <c r="P89" s="37"/>
      <c r="Q89" s="37"/>
      <c r="R89" s="37"/>
      <c r="S89" s="37"/>
      <c r="T89" s="37"/>
    </row>
    <row r="90" spans="1:20">
      <c r="A90" s="16"/>
      <c r="B90" s="16"/>
      <c r="C90" s="16"/>
      <c r="D90" s="16"/>
      <c r="E90" s="16"/>
      <c r="F90" s="16"/>
      <c r="G90" s="16"/>
      <c r="H90" s="16"/>
      <c r="I90" s="16"/>
      <c r="K90" s="230"/>
      <c r="L90" s="37"/>
      <c r="M90" s="37"/>
      <c r="N90" s="37"/>
      <c r="O90" s="37"/>
      <c r="P90" s="37"/>
      <c r="Q90" s="37"/>
      <c r="R90" s="37"/>
      <c r="S90" s="37"/>
      <c r="T90" s="37"/>
    </row>
    <row r="91" spans="1:20">
      <c r="A91" s="16"/>
      <c r="B91" s="16"/>
      <c r="C91" s="16"/>
      <c r="D91" s="16"/>
      <c r="E91" s="16"/>
      <c r="F91" s="16"/>
      <c r="G91" s="16"/>
      <c r="H91" s="16"/>
      <c r="I91" s="16"/>
      <c r="K91" s="230"/>
      <c r="L91" s="37"/>
      <c r="M91" s="37"/>
      <c r="N91" s="37"/>
      <c r="O91" s="37"/>
      <c r="P91" s="37"/>
      <c r="Q91" s="37"/>
      <c r="R91" s="37"/>
      <c r="S91" s="37"/>
      <c r="T91" s="37"/>
    </row>
    <row r="92" spans="1:20">
      <c r="A92" s="16"/>
      <c r="B92" s="16"/>
      <c r="C92" s="16"/>
      <c r="D92" s="16"/>
      <c r="E92" s="16"/>
      <c r="F92" s="16"/>
      <c r="G92" s="16"/>
      <c r="H92" s="16"/>
      <c r="I92" s="16"/>
      <c r="K92" s="230"/>
      <c r="L92" s="37"/>
      <c r="M92" s="37"/>
      <c r="N92" s="37"/>
      <c r="O92" s="37"/>
      <c r="P92" s="37"/>
      <c r="Q92" s="37"/>
      <c r="R92" s="37"/>
      <c r="S92" s="37"/>
      <c r="T92" s="37"/>
    </row>
    <row r="93" spans="1:20">
      <c r="A93" s="16"/>
      <c r="B93" s="16"/>
      <c r="C93" s="16"/>
      <c r="D93" s="16"/>
      <c r="E93" s="16"/>
      <c r="F93" s="16"/>
      <c r="G93" s="16"/>
      <c r="H93" s="16"/>
      <c r="I93" s="16"/>
      <c r="K93" s="230"/>
      <c r="L93" s="37"/>
      <c r="M93" s="37"/>
      <c r="N93" s="37"/>
      <c r="O93" s="37"/>
      <c r="P93" s="37"/>
      <c r="Q93" s="37"/>
      <c r="R93" s="37"/>
      <c r="S93" s="37"/>
      <c r="T93" s="37"/>
    </row>
    <row r="94" spans="1:20">
      <c r="A94" s="142"/>
      <c r="B94" s="142"/>
      <c r="C94" s="142"/>
      <c r="D94" s="142"/>
      <c r="E94" s="142"/>
      <c r="F94" s="142"/>
      <c r="G94" s="142"/>
      <c r="H94" s="142"/>
      <c r="I94" s="142"/>
      <c r="K94" s="230"/>
      <c r="L94" s="37"/>
      <c r="M94" s="37"/>
      <c r="N94" s="37"/>
      <c r="O94" s="37"/>
      <c r="P94" s="37"/>
      <c r="Q94" s="37"/>
      <c r="R94" s="37"/>
      <c r="S94" s="37"/>
      <c r="T94" s="37"/>
    </row>
    <row r="95" spans="1:20">
      <c r="A95" s="16"/>
      <c r="B95" s="16"/>
      <c r="C95" s="16"/>
      <c r="D95" s="16"/>
      <c r="E95" s="16"/>
      <c r="F95" s="16"/>
      <c r="G95" s="16"/>
      <c r="H95" s="16"/>
      <c r="I95" s="16"/>
      <c r="K95" s="230"/>
      <c r="L95" s="37"/>
      <c r="M95" s="37"/>
      <c r="N95" s="37"/>
      <c r="O95" s="37"/>
      <c r="P95" s="37"/>
      <c r="Q95" s="37"/>
      <c r="R95" s="37"/>
      <c r="S95" s="37"/>
      <c r="T95" s="37"/>
    </row>
    <row r="96" spans="1:20">
      <c r="A96" s="16"/>
      <c r="B96" s="16"/>
      <c r="C96" s="16"/>
      <c r="D96" s="16"/>
      <c r="E96" s="16"/>
      <c r="F96" s="16"/>
      <c r="G96" s="16"/>
      <c r="H96" s="16"/>
      <c r="I96" s="16"/>
      <c r="K96" s="230"/>
      <c r="L96" s="37"/>
      <c r="M96" s="37"/>
      <c r="N96" s="37"/>
      <c r="O96" s="37"/>
      <c r="P96" s="37"/>
      <c r="Q96" s="37"/>
      <c r="R96" s="37"/>
      <c r="S96" s="37"/>
      <c r="T96" s="37"/>
    </row>
    <row r="97" spans="1:20">
      <c r="A97" s="16"/>
      <c r="B97" s="16"/>
      <c r="C97" s="16"/>
      <c r="D97" s="16"/>
      <c r="E97" s="16"/>
      <c r="F97" s="16"/>
      <c r="G97" s="16"/>
      <c r="H97" s="16"/>
      <c r="I97" s="16"/>
      <c r="K97" s="230"/>
      <c r="L97" s="37"/>
      <c r="M97" s="37"/>
      <c r="N97" s="37"/>
      <c r="O97" s="37"/>
      <c r="P97" s="37"/>
      <c r="Q97" s="37"/>
      <c r="R97" s="37"/>
      <c r="S97" s="37"/>
      <c r="T97" s="37"/>
    </row>
    <row r="98" spans="1:20">
      <c r="A98" s="143"/>
      <c r="B98" s="143"/>
      <c r="C98" s="143"/>
      <c r="D98" s="143"/>
      <c r="E98" s="143"/>
      <c r="F98" s="143"/>
      <c r="G98" s="143"/>
      <c r="H98" s="143"/>
      <c r="I98" s="143"/>
      <c r="K98" s="230"/>
      <c r="L98" s="37"/>
      <c r="M98" s="37"/>
      <c r="N98" s="37"/>
      <c r="O98" s="37"/>
      <c r="P98" s="37"/>
      <c r="Q98" s="37"/>
      <c r="R98" s="37"/>
      <c r="S98" s="37"/>
      <c r="T98" s="37"/>
    </row>
    <row r="99" spans="1:20">
      <c r="A99" s="143"/>
      <c r="B99" s="143"/>
      <c r="C99" s="143"/>
      <c r="D99" s="143"/>
      <c r="E99" s="143"/>
      <c r="F99" s="143"/>
      <c r="G99" s="143"/>
      <c r="H99" s="143"/>
      <c r="I99" s="143"/>
      <c r="K99" s="230"/>
      <c r="L99" s="37"/>
      <c r="M99" s="37"/>
      <c r="N99" s="37"/>
      <c r="O99" s="37"/>
      <c r="P99" s="37"/>
      <c r="Q99" s="37"/>
      <c r="R99" s="37"/>
      <c r="S99" s="37"/>
      <c r="T99" s="37"/>
    </row>
    <row r="100" spans="1:20">
      <c r="A100" s="143"/>
      <c r="B100" s="143"/>
      <c r="C100" s="143"/>
      <c r="D100" s="143"/>
      <c r="E100" s="143"/>
      <c r="F100" s="143"/>
      <c r="G100" s="143"/>
      <c r="H100" s="143"/>
      <c r="I100" s="143"/>
      <c r="K100" s="230"/>
      <c r="L100" s="37"/>
      <c r="M100" s="37"/>
      <c r="N100" s="37"/>
      <c r="O100" s="37"/>
      <c r="P100" s="37"/>
      <c r="Q100" s="37"/>
      <c r="R100" s="37"/>
      <c r="S100" s="37"/>
      <c r="T100" s="37"/>
    </row>
    <row r="101" spans="1:20">
      <c r="A101" s="143"/>
      <c r="B101" s="143"/>
      <c r="C101" s="143"/>
      <c r="D101" s="143"/>
      <c r="E101" s="143"/>
      <c r="F101" s="143"/>
      <c r="G101" s="143"/>
      <c r="H101" s="143"/>
      <c r="I101" s="143"/>
      <c r="K101" s="230"/>
      <c r="L101" s="37"/>
      <c r="M101" s="37"/>
      <c r="N101" s="37"/>
      <c r="O101" s="37"/>
      <c r="P101" s="37"/>
      <c r="Q101" s="37"/>
      <c r="R101" s="37"/>
      <c r="S101" s="37"/>
      <c r="T101" s="37"/>
    </row>
    <row r="102" spans="1:20">
      <c r="A102" s="143"/>
      <c r="B102" s="143"/>
      <c r="C102" s="143"/>
      <c r="D102" s="143"/>
      <c r="E102" s="143"/>
      <c r="F102" s="143"/>
      <c r="G102" s="143"/>
      <c r="H102" s="143"/>
      <c r="I102" s="143"/>
      <c r="K102" s="230"/>
      <c r="L102" s="37"/>
      <c r="M102" s="37"/>
      <c r="N102" s="37"/>
      <c r="O102" s="37"/>
      <c r="P102" s="37"/>
      <c r="Q102" s="37"/>
      <c r="R102" s="37"/>
      <c r="S102" s="37"/>
      <c r="T102" s="37"/>
    </row>
    <row r="103" spans="1:20">
      <c r="A103" s="143"/>
      <c r="B103" s="143"/>
      <c r="C103" s="143"/>
      <c r="D103" s="143"/>
      <c r="E103" s="143"/>
      <c r="F103" s="143"/>
      <c r="G103" s="143"/>
      <c r="H103" s="143"/>
      <c r="I103" s="143"/>
      <c r="K103" s="230"/>
      <c r="L103" s="37"/>
      <c r="M103" s="37"/>
      <c r="N103" s="37"/>
      <c r="O103" s="37"/>
      <c r="P103" s="37"/>
      <c r="Q103" s="37"/>
      <c r="R103" s="37"/>
      <c r="S103" s="37"/>
      <c r="T103" s="37"/>
    </row>
    <row r="104" spans="1:20">
      <c r="A104" s="143"/>
      <c r="B104" s="143"/>
      <c r="C104" s="143"/>
      <c r="D104" s="143"/>
      <c r="E104" s="143"/>
      <c r="F104" s="143"/>
      <c r="G104" s="143"/>
      <c r="H104" s="143"/>
      <c r="I104" s="143"/>
      <c r="K104" s="230"/>
      <c r="L104" s="37"/>
      <c r="M104" s="37"/>
      <c r="N104" s="37"/>
      <c r="O104" s="37"/>
      <c r="P104" s="37"/>
      <c r="Q104" s="37"/>
      <c r="R104" s="37"/>
      <c r="S104" s="37"/>
      <c r="T104" s="37"/>
    </row>
    <row r="105" spans="1:20">
      <c r="A105" s="143"/>
      <c r="B105" s="143"/>
      <c r="C105" s="143"/>
      <c r="D105" s="143"/>
      <c r="E105" s="143"/>
      <c r="F105" s="143"/>
      <c r="G105" s="143"/>
      <c r="H105" s="143"/>
      <c r="I105" s="143"/>
      <c r="K105" s="230"/>
      <c r="L105" s="37"/>
      <c r="M105" s="37"/>
      <c r="N105" s="37"/>
      <c r="O105" s="37"/>
      <c r="P105" s="37"/>
      <c r="Q105" s="37"/>
      <c r="R105" s="37"/>
      <c r="S105" s="37"/>
      <c r="T105" s="37"/>
    </row>
    <row r="106" spans="1:20">
      <c r="A106" s="143"/>
      <c r="B106" s="143"/>
      <c r="C106" s="143"/>
      <c r="D106" s="143"/>
      <c r="E106" s="143"/>
      <c r="F106" s="143"/>
      <c r="G106" s="143"/>
      <c r="H106" s="143"/>
      <c r="I106" s="143"/>
      <c r="K106" s="230"/>
      <c r="L106" s="37"/>
      <c r="M106" s="37"/>
      <c r="N106" s="37"/>
      <c r="O106" s="37"/>
      <c r="P106" s="37"/>
      <c r="Q106" s="37"/>
      <c r="R106" s="37"/>
      <c r="S106" s="37"/>
      <c r="T106" s="37"/>
    </row>
    <row r="107" spans="1:20">
      <c r="A107" s="144"/>
      <c r="B107" s="144"/>
      <c r="C107" s="144"/>
      <c r="D107" s="144"/>
      <c r="E107" s="144"/>
      <c r="F107" s="144"/>
      <c r="G107" s="144"/>
      <c r="H107" s="144"/>
      <c r="I107" s="144"/>
      <c r="K107" s="230"/>
      <c r="L107" s="37"/>
      <c r="M107" s="37"/>
      <c r="N107" s="37"/>
      <c r="O107" s="37"/>
      <c r="P107" s="37"/>
      <c r="Q107" s="37"/>
      <c r="R107" s="37"/>
      <c r="S107" s="37"/>
      <c r="T107" s="37"/>
    </row>
    <row r="108" spans="1:20">
      <c r="A108" s="144"/>
      <c r="B108" s="144"/>
      <c r="C108" s="144"/>
      <c r="D108" s="144"/>
      <c r="E108" s="144"/>
      <c r="F108" s="144"/>
      <c r="G108" s="144"/>
      <c r="H108" s="144"/>
      <c r="I108" s="144"/>
      <c r="K108" s="230"/>
      <c r="L108" s="37"/>
      <c r="M108" s="37"/>
      <c r="N108" s="37"/>
      <c r="O108" s="37"/>
      <c r="P108" s="37"/>
      <c r="Q108" s="37"/>
      <c r="R108" s="37"/>
      <c r="S108" s="37"/>
      <c r="T108" s="37"/>
    </row>
    <row r="109" spans="1:20">
      <c r="A109" s="144"/>
      <c r="B109" s="144"/>
      <c r="C109" s="144"/>
      <c r="D109" s="144"/>
      <c r="E109" s="144"/>
      <c r="F109" s="144"/>
      <c r="G109" s="144"/>
      <c r="H109" s="144"/>
      <c r="I109" s="144"/>
      <c r="K109" s="230"/>
      <c r="L109" s="37"/>
      <c r="M109" s="37"/>
      <c r="N109" s="37"/>
      <c r="O109" s="37"/>
      <c r="P109" s="37"/>
      <c r="Q109" s="37"/>
      <c r="R109" s="37"/>
      <c r="S109" s="37"/>
      <c r="T109" s="37"/>
    </row>
    <row r="110" spans="1:20">
      <c r="A110" s="144"/>
      <c r="B110" s="144"/>
      <c r="C110" s="144"/>
      <c r="D110" s="144"/>
      <c r="E110" s="144"/>
      <c r="F110" s="144"/>
      <c r="G110" s="144"/>
      <c r="H110" s="144"/>
      <c r="I110" s="144"/>
      <c r="K110" s="230"/>
      <c r="L110" s="37"/>
      <c r="M110" s="37"/>
      <c r="N110" s="37"/>
      <c r="O110" s="37"/>
      <c r="P110" s="37"/>
      <c r="Q110" s="37"/>
      <c r="R110" s="37"/>
      <c r="S110" s="37"/>
      <c r="T110" s="37"/>
    </row>
    <row r="111" spans="1:20">
      <c r="A111" s="144"/>
      <c r="B111" s="144"/>
      <c r="C111" s="144"/>
      <c r="D111" s="144"/>
      <c r="E111" s="144"/>
      <c r="F111" s="144"/>
      <c r="G111" s="144"/>
      <c r="H111" s="144"/>
      <c r="I111" s="144"/>
      <c r="K111" s="230"/>
      <c r="L111" s="37"/>
      <c r="M111" s="37"/>
      <c r="N111" s="37"/>
      <c r="O111" s="37"/>
      <c r="P111" s="37"/>
      <c r="Q111" s="37"/>
      <c r="R111" s="37"/>
      <c r="S111" s="37"/>
      <c r="T111" s="37"/>
    </row>
    <row r="112" spans="1:20">
      <c r="A112" s="144"/>
      <c r="B112" s="144"/>
      <c r="C112" s="144"/>
      <c r="D112" s="144"/>
      <c r="E112" s="144"/>
      <c r="F112" s="144"/>
      <c r="G112" s="144"/>
      <c r="H112" s="144"/>
      <c r="I112" s="144"/>
      <c r="K112" s="230"/>
      <c r="L112" s="37"/>
      <c r="M112" s="37"/>
      <c r="N112" s="37"/>
      <c r="O112" s="37"/>
      <c r="P112" s="37"/>
      <c r="Q112" s="37"/>
      <c r="R112" s="37"/>
      <c r="S112" s="37"/>
      <c r="T112" s="37"/>
    </row>
    <row r="113" spans="1:20">
      <c r="A113" s="144"/>
      <c r="B113" s="144"/>
      <c r="C113" s="144"/>
      <c r="D113" s="144"/>
      <c r="E113" s="144"/>
      <c r="F113" s="144"/>
      <c r="G113" s="144"/>
      <c r="H113" s="144"/>
      <c r="I113" s="144"/>
      <c r="K113" s="230"/>
      <c r="L113" s="37"/>
      <c r="M113" s="37"/>
      <c r="N113" s="37"/>
      <c r="O113" s="37"/>
      <c r="P113" s="37"/>
      <c r="Q113" s="37"/>
      <c r="R113" s="37"/>
      <c r="S113" s="37"/>
      <c r="T113" s="37"/>
    </row>
    <row r="114" spans="1:20">
      <c r="A114" s="144"/>
      <c r="B114" s="144"/>
      <c r="C114" s="144"/>
      <c r="D114" s="144"/>
      <c r="E114" s="144"/>
      <c r="F114" s="144"/>
      <c r="G114" s="144"/>
      <c r="H114" s="144"/>
      <c r="I114" s="144"/>
      <c r="K114" s="230"/>
      <c r="L114" s="37"/>
      <c r="M114" s="37"/>
      <c r="N114" s="37"/>
      <c r="O114" s="37"/>
      <c r="P114" s="37"/>
      <c r="Q114" s="37"/>
      <c r="R114" s="37"/>
      <c r="S114" s="37"/>
      <c r="T114" s="37"/>
    </row>
    <row r="115" spans="1:20">
      <c r="A115" s="144"/>
      <c r="B115" s="144"/>
      <c r="C115" s="144"/>
      <c r="D115" s="144"/>
      <c r="E115" s="144"/>
      <c r="F115" s="144"/>
      <c r="G115" s="144"/>
      <c r="H115" s="144"/>
      <c r="I115" s="144"/>
      <c r="K115" s="230"/>
      <c r="L115" s="37"/>
      <c r="M115" s="37"/>
      <c r="N115" s="37"/>
      <c r="O115" s="37"/>
      <c r="P115" s="37"/>
      <c r="Q115" s="37"/>
      <c r="R115" s="37"/>
      <c r="S115" s="37"/>
      <c r="T115" s="37"/>
    </row>
    <row r="116" spans="1:20">
      <c r="A116" s="144"/>
      <c r="B116" s="144"/>
      <c r="C116" s="144"/>
      <c r="D116" s="144"/>
      <c r="E116" s="144"/>
      <c r="F116" s="144"/>
      <c r="G116" s="144"/>
      <c r="H116" s="144"/>
      <c r="I116" s="144"/>
      <c r="K116" s="230"/>
      <c r="L116" s="37"/>
      <c r="M116" s="37"/>
      <c r="N116" s="37"/>
      <c r="O116" s="37"/>
      <c r="P116" s="37"/>
      <c r="Q116" s="37"/>
      <c r="R116" s="37"/>
      <c r="S116" s="37"/>
      <c r="T116" s="37"/>
    </row>
    <row r="117" spans="1:20">
      <c r="A117" s="144"/>
      <c r="B117" s="144"/>
      <c r="C117" s="144"/>
      <c r="D117" s="144"/>
      <c r="E117" s="144"/>
      <c r="F117" s="144"/>
      <c r="G117" s="144"/>
      <c r="H117" s="144"/>
      <c r="I117" s="144"/>
      <c r="K117" s="230"/>
      <c r="L117" s="37"/>
      <c r="M117" s="37"/>
      <c r="N117" s="37"/>
      <c r="O117" s="37"/>
      <c r="P117" s="37"/>
      <c r="Q117" s="37"/>
      <c r="R117" s="37"/>
      <c r="S117" s="37"/>
      <c r="T117" s="37"/>
    </row>
    <row r="118" spans="1:20">
      <c r="A118" s="144"/>
      <c r="B118" s="144"/>
      <c r="C118" s="144"/>
      <c r="D118" s="144"/>
      <c r="E118" s="144"/>
      <c r="F118" s="144"/>
      <c r="G118" s="144"/>
      <c r="H118" s="144"/>
      <c r="I118" s="144"/>
      <c r="K118" s="230"/>
      <c r="L118" s="37"/>
      <c r="M118" s="37"/>
      <c r="N118" s="37"/>
      <c r="O118" s="37"/>
      <c r="P118" s="37"/>
      <c r="Q118" s="37"/>
      <c r="R118" s="37"/>
      <c r="S118" s="37"/>
      <c r="T118" s="37"/>
    </row>
    <row r="119" spans="1:20">
      <c r="A119" s="144"/>
      <c r="B119" s="144"/>
      <c r="C119" s="144"/>
      <c r="D119" s="144"/>
      <c r="E119" s="144"/>
      <c r="F119" s="144"/>
      <c r="G119" s="144"/>
      <c r="H119" s="144"/>
      <c r="I119" s="144"/>
      <c r="K119" s="230"/>
      <c r="L119" s="37"/>
      <c r="M119" s="37"/>
      <c r="N119" s="37"/>
      <c r="O119" s="37"/>
      <c r="P119" s="37"/>
      <c r="Q119" s="37"/>
      <c r="R119" s="37"/>
      <c r="S119" s="37"/>
      <c r="T119" s="37"/>
    </row>
    <row r="120" spans="1:20">
      <c r="A120" s="144"/>
      <c r="B120" s="144"/>
      <c r="C120" s="144"/>
      <c r="D120" s="144"/>
      <c r="E120" s="144"/>
      <c r="F120" s="144"/>
      <c r="G120" s="144"/>
      <c r="H120" s="144"/>
      <c r="I120" s="144"/>
    </row>
    <row r="121" spans="1:20">
      <c r="A121" s="144"/>
      <c r="B121" s="144"/>
      <c r="C121" s="144"/>
      <c r="D121" s="144"/>
      <c r="E121" s="144"/>
      <c r="F121" s="144"/>
      <c r="G121" s="144"/>
      <c r="H121" s="144"/>
      <c r="I121" s="144"/>
    </row>
    <row r="122" spans="1:20">
      <c r="A122" s="144"/>
      <c r="B122" s="144"/>
      <c r="C122" s="144"/>
      <c r="D122" s="144"/>
      <c r="E122" s="144"/>
      <c r="F122" s="144"/>
      <c r="G122" s="144"/>
      <c r="H122" s="144"/>
      <c r="I122" s="144"/>
    </row>
    <row r="123" spans="1:20">
      <c r="A123" s="144"/>
      <c r="B123" s="144"/>
      <c r="C123" s="144"/>
      <c r="D123" s="144"/>
      <c r="E123" s="144"/>
      <c r="F123" s="144"/>
      <c r="G123" s="144"/>
      <c r="H123" s="144"/>
      <c r="I123" s="144"/>
    </row>
    <row r="124" spans="1:20">
      <c r="A124" s="144"/>
      <c r="B124" s="144"/>
      <c r="C124" s="144"/>
      <c r="D124" s="144"/>
      <c r="E124" s="144"/>
      <c r="F124" s="144"/>
      <c r="G124" s="144"/>
      <c r="H124" s="144"/>
      <c r="I124" s="144"/>
    </row>
    <row r="125" spans="1:20">
      <c r="A125" s="144"/>
      <c r="B125" s="144"/>
      <c r="C125" s="144"/>
      <c r="D125" s="144"/>
      <c r="E125" s="144"/>
      <c r="F125" s="144"/>
      <c r="G125" s="144"/>
      <c r="H125" s="144"/>
      <c r="I125" s="144"/>
    </row>
    <row r="126" spans="1:20">
      <c r="A126" s="144"/>
      <c r="B126" s="144"/>
      <c r="C126" s="144"/>
      <c r="D126" s="144"/>
      <c r="E126" s="144"/>
      <c r="F126" s="144"/>
      <c r="G126" s="144"/>
      <c r="H126" s="144"/>
      <c r="I126" s="144"/>
    </row>
    <row r="127" spans="1:20">
      <c r="A127" s="144"/>
      <c r="B127" s="144"/>
      <c r="C127" s="144"/>
      <c r="D127" s="144"/>
      <c r="E127" s="144"/>
      <c r="F127" s="144"/>
      <c r="G127" s="144"/>
      <c r="H127" s="144"/>
      <c r="I127" s="144"/>
    </row>
    <row r="128" spans="1:20">
      <c r="A128" s="144"/>
      <c r="B128" s="144"/>
      <c r="C128" s="144"/>
      <c r="D128" s="144"/>
      <c r="E128" s="144"/>
      <c r="F128" s="144"/>
      <c r="G128" s="144"/>
      <c r="H128" s="144"/>
      <c r="I128" s="144"/>
    </row>
    <row r="129" spans="1:9">
      <c r="A129" s="144"/>
      <c r="B129" s="144"/>
      <c r="C129" s="144"/>
      <c r="D129" s="144"/>
      <c r="E129" s="144"/>
      <c r="F129" s="144"/>
      <c r="G129" s="144"/>
      <c r="H129" s="144"/>
      <c r="I129" s="144"/>
    </row>
    <row r="130" spans="1:9">
      <c r="A130" s="144"/>
      <c r="B130" s="144"/>
      <c r="C130" s="144"/>
      <c r="D130" s="144"/>
      <c r="E130" s="144"/>
      <c r="F130" s="144"/>
      <c r="G130" s="144"/>
      <c r="H130" s="144"/>
      <c r="I130" s="144"/>
    </row>
    <row r="131" spans="1:9">
      <c r="A131" s="144"/>
      <c r="B131" s="144"/>
      <c r="C131" s="144"/>
      <c r="D131" s="144"/>
      <c r="E131" s="144"/>
      <c r="F131" s="144"/>
      <c r="G131" s="144"/>
      <c r="H131" s="144"/>
      <c r="I131" s="144"/>
    </row>
    <row r="132" spans="1:9">
      <c r="A132" s="144"/>
      <c r="B132" s="144"/>
      <c r="C132" s="144"/>
      <c r="D132" s="144"/>
      <c r="E132" s="144"/>
      <c r="F132" s="144"/>
      <c r="G132" s="144"/>
      <c r="H132" s="144"/>
      <c r="I132" s="144"/>
    </row>
    <row r="133" spans="1:9">
      <c r="A133" s="144"/>
      <c r="B133" s="144"/>
      <c r="C133" s="144"/>
      <c r="D133" s="144"/>
      <c r="E133" s="144"/>
      <c r="F133" s="144"/>
      <c r="G133" s="144"/>
      <c r="H133" s="144"/>
      <c r="I133" s="144"/>
    </row>
    <row r="134" spans="1:9">
      <c r="A134" s="144"/>
      <c r="B134" s="144"/>
      <c r="C134" s="144"/>
      <c r="D134" s="144"/>
      <c r="E134" s="144"/>
      <c r="F134" s="144"/>
      <c r="G134" s="144"/>
      <c r="H134" s="144"/>
      <c r="I134" s="144"/>
    </row>
    <row r="135" spans="1:9">
      <c r="A135" s="144"/>
      <c r="B135" s="144"/>
      <c r="C135" s="144"/>
      <c r="D135" s="144"/>
      <c r="E135" s="144"/>
      <c r="F135" s="144"/>
      <c r="G135" s="144"/>
      <c r="H135" s="144"/>
      <c r="I135" s="144"/>
    </row>
    <row r="136" spans="1:9">
      <c r="A136" s="144"/>
      <c r="B136" s="144"/>
      <c r="C136" s="144"/>
      <c r="D136" s="144"/>
      <c r="E136" s="144"/>
      <c r="F136" s="144"/>
      <c r="G136" s="144"/>
      <c r="H136" s="144"/>
      <c r="I136" s="144"/>
    </row>
    <row r="137" spans="1:9">
      <c r="A137" s="144"/>
      <c r="B137" s="144"/>
      <c r="C137" s="144"/>
      <c r="D137" s="144"/>
      <c r="E137" s="144"/>
      <c r="F137" s="144"/>
      <c r="G137" s="144"/>
      <c r="H137" s="144"/>
      <c r="I137" s="144"/>
    </row>
    <row r="138" spans="1:9">
      <c r="A138" s="144"/>
      <c r="B138" s="144"/>
      <c r="C138" s="144"/>
      <c r="D138" s="144"/>
      <c r="E138" s="144"/>
      <c r="F138" s="144"/>
      <c r="G138" s="144"/>
      <c r="H138" s="144"/>
      <c r="I138" s="144"/>
    </row>
    <row r="139" spans="1:9">
      <c r="A139" s="144"/>
      <c r="B139" s="144"/>
      <c r="C139" s="144"/>
      <c r="D139" s="144"/>
      <c r="E139" s="144"/>
      <c r="F139" s="144"/>
      <c r="G139" s="144"/>
      <c r="H139" s="144"/>
      <c r="I139" s="144"/>
    </row>
    <row r="140" spans="1:9">
      <c r="A140" s="144"/>
      <c r="B140" s="144"/>
      <c r="C140" s="144"/>
      <c r="D140" s="144"/>
      <c r="E140" s="144"/>
      <c r="F140" s="144"/>
      <c r="G140" s="144"/>
      <c r="H140" s="144"/>
      <c r="I140" s="144"/>
    </row>
    <row r="141" spans="1:9">
      <c r="A141" s="144"/>
      <c r="B141" s="144"/>
      <c r="C141" s="144"/>
      <c r="D141" s="144"/>
      <c r="E141" s="144"/>
      <c r="F141" s="144"/>
      <c r="G141" s="144"/>
      <c r="H141" s="144"/>
      <c r="I141" s="144"/>
    </row>
    <row r="142" spans="1:9">
      <c r="A142" s="144"/>
      <c r="B142" s="144"/>
      <c r="C142" s="144"/>
      <c r="D142" s="144"/>
      <c r="E142" s="144"/>
      <c r="F142" s="144"/>
      <c r="G142" s="144"/>
      <c r="H142" s="144"/>
      <c r="I142" s="144"/>
    </row>
    <row r="143" spans="1:9">
      <c r="A143" s="144"/>
      <c r="B143" s="144"/>
      <c r="C143" s="144"/>
      <c r="D143" s="144"/>
      <c r="E143" s="144"/>
      <c r="F143" s="144"/>
      <c r="G143" s="144"/>
      <c r="H143" s="144"/>
      <c r="I143" s="144"/>
    </row>
    <row r="144" spans="1:9">
      <c r="A144" s="144"/>
      <c r="B144" s="144"/>
      <c r="C144" s="144"/>
      <c r="D144" s="144"/>
      <c r="E144" s="144"/>
      <c r="F144" s="144"/>
      <c r="G144" s="144"/>
      <c r="H144" s="144"/>
      <c r="I144" s="144"/>
    </row>
    <row r="145" spans="1:9">
      <c r="A145" s="144"/>
      <c r="B145" s="144"/>
      <c r="C145" s="144"/>
      <c r="D145" s="144"/>
      <c r="E145" s="144"/>
      <c r="F145" s="144"/>
      <c r="G145" s="144"/>
      <c r="H145" s="144"/>
      <c r="I145" s="144"/>
    </row>
    <row r="146" spans="1:9">
      <c r="A146" s="144"/>
      <c r="B146" s="144"/>
      <c r="C146" s="144"/>
      <c r="D146" s="144"/>
      <c r="E146" s="144"/>
      <c r="F146" s="144"/>
      <c r="G146" s="144"/>
      <c r="H146" s="144"/>
      <c r="I146" s="144"/>
    </row>
    <row r="147" spans="1:9">
      <c r="A147" s="144"/>
      <c r="B147" s="144"/>
      <c r="C147" s="144"/>
      <c r="D147" s="144"/>
      <c r="E147" s="144"/>
      <c r="F147" s="144"/>
      <c r="G147" s="144"/>
      <c r="H147" s="144"/>
      <c r="I147" s="144"/>
    </row>
    <row r="148" spans="1:9">
      <c r="A148" s="144"/>
      <c r="B148" s="144"/>
      <c r="C148" s="144"/>
      <c r="D148" s="144"/>
      <c r="E148" s="144"/>
      <c r="F148" s="144"/>
      <c r="G148" s="144"/>
      <c r="H148" s="144"/>
      <c r="I148" s="144"/>
    </row>
    <row r="149" spans="1:9">
      <c r="A149" s="144"/>
      <c r="B149" s="144"/>
      <c r="C149" s="144"/>
      <c r="D149" s="144"/>
      <c r="E149" s="144"/>
      <c r="F149" s="144"/>
      <c r="G149" s="144"/>
      <c r="H149" s="144"/>
      <c r="I149" s="144"/>
    </row>
    <row r="150" spans="1:9">
      <c r="A150" s="144"/>
      <c r="B150" s="144"/>
      <c r="C150" s="144"/>
      <c r="D150" s="144"/>
      <c r="E150" s="144"/>
      <c r="F150" s="144"/>
      <c r="G150" s="144"/>
      <c r="H150" s="144"/>
      <c r="I150" s="144"/>
    </row>
    <row r="151" spans="1:9">
      <c r="A151" s="144"/>
      <c r="B151" s="144"/>
      <c r="C151" s="144"/>
      <c r="D151" s="144"/>
      <c r="E151" s="144"/>
      <c r="F151" s="144"/>
      <c r="G151" s="144"/>
      <c r="H151" s="144"/>
      <c r="I151" s="144"/>
    </row>
    <row r="152" spans="1:9">
      <c r="A152" s="144"/>
      <c r="B152" s="144"/>
      <c r="C152" s="144"/>
      <c r="D152" s="144"/>
      <c r="E152" s="144"/>
      <c r="F152" s="144"/>
      <c r="G152" s="144"/>
      <c r="H152" s="144"/>
      <c r="I152" s="144"/>
    </row>
    <row r="153" spans="1:9">
      <c r="A153" s="144"/>
      <c r="B153" s="144"/>
      <c r="C153" s="144"/>
      <c r="D153" s="144"/>
      <c r="E153" s="144"/>
      <c r="F153" s="144"/>
      <c r="G153" s="144"/>
      <c r="H153" s="144"/>
      <c r="I153" s="144"/>
    </row>
    <row r="154" spans="1:9">
      <c r="A154" s="144"/>
      <c r="B154" s="144"/>
      <c r="C154" s="144"/>
      <c r="D154" s="144"/>
      <c r="E154" s="144"/>
      <c r="F154" s="144"/>
      <c r="G154" s="144"/>
      <c r="H154" s="144"/>
      <c r="I154" s="144"/>
    </row>
    <row r="155" spans="1:9">
      <c r="A155" s="144"/>
      <c r="B155" s="144"/>
      <c r="C155" s="144"/>
      <c r="D155" s="144"/>
      <c r="E155" s="144"/>
      <c r="F155" s="144"/>
      <c r="G155" s="144"/>
      <c r="H155" s="144"/>
      <c r="I155" s="144"/>
    </row>
    <row r="156" spans="1:9">
      <c r="A156" s="144"/>
      <c r="B156" s="144"/>
      <c r="C156" s="144"/>
      <c r="D156" s="144"/>
      <c r="E156" s="144"/>
      <c r="F156" s="144"/>
      <c r="G156" s="144"/>
      <c r="H156" s="144"/>
      <c r="I156" s="144"/>
    </row>
    <row r="157" spans="1:9">
      <c r="A157" s="144"/>
      <c r="B157" s="144"/>
      <c r="C157" s="144"/>
      <c r="D157" s="144"/>
      <c r="E157" s="144"/>
      <c r="F157" s="144"/>
      <c r="G157" s="144"/>
      <c r="H157" s="144"/>
      <c r="I157" s="144"/>
    </row>
    <row r="158" spans="1:9">
      <c r="A158" s="144"/>
      <c r="B158" s="144"/>
      <c r="C158" s="144"/>
      <c r="D158" s="144"/>
      <c r="E158" s="144"/>
      <c r="F158" s="144"/>
      <c r="G158" s="144"/>
      <c r="H158" s="144"/>
      <c r="I158" s="144"/>
    </row>
    <row r="159" spans="1:9">
      <c r="A159" s="144"/>
      <c r="B159" s="144"/>
      <c r="C159" s="144"/>
      <c r="D159" s="144"/>
      <c r="E159" s="144"/>
      <c r="F159" s="144"/>
      <c r="G159" s="144"/>
      <c r="H159" s="144"/>
      <c r="I159" s="144"/>
    </row>
    <row r="160" spans="1:9">
      <c r="A160" s="144"/>
      <c r="B160" s="144"/>
      <c r="C160" s="144"/>
      <c r="D160" s="144"/>
      <c r="E160" s="144"/>
      <c r="F160" s="144"/>
      <c r="G160" s="144"/>
      <c r="H160" s="144"/>
      <c r="I160" s="144"/>
    </row>
    <row r="161" spans="1:9">
      <c r="A161" s="144"/>
      <c r="B161" s="144"/>
      <c r="C161" s="144"/>
      <c r="D161" s="144"/>
      <c r="E161" s="144"/>
      <c r="F161" s="144"/>
      <c r="G161" s="144"/>
      <c r="H161" s="144"/>
      <c r="I161" s="144"/>
    </row>
    <row r="162" spans="1:9">
      <c r="A162" s="144"/>
      <c r="B162" s="144"/>
      <c r="C162" s="144"/>
      <c r="D162" s="144"/>
      <c r="E162" s="144"/>
      <c r="F162" s="144"/>
      <c r="G162" s="144"/>
      <c r="H162" s="144"/>
      <c r="I162" s="144"/>
    </row>
    <row r="163" spans="1:9">
      <c r="A163" s="144"/>
      <c r="B163" s="144"/>
      <c r="C163" s="144"/>
      <c r="D163" s="144"/>
      <c r="E163" s="144"/>
      <c r="F163" s="144"/>
      <c r="G163" s="144"/>
      <c r="H163" s="144"/>
      <c r="I163" s="144"/>
    </row>
    <row r="164" spans="1:9">
      <c r="A164" s="144"/>
      <c r="B164" s="144"/>
      <c r="C164" s="144"/>
      <c r="D164" s="144"/>
      <c r="E164" s="144"/>
      <c r="F164" s="144"/>
      <c r="G164" s="144"/>
      <c r="H164" s="144"/>
      <c r="I164" s="144"/>
    </row>
    <row r="165" spans="1:9">
      <c r="A165" s="144"/>
      <c r="B165" s="144"/>
      <c r="C165" s="144"/>
      <c r="D165" s="144"/>
      <c r="E165" s="144"/>
      <c r="F165" s="144"/>
      <c r="G165" s="144"/>
      <c r="H165" s="144"/>
      <c r="I165" s="144"/>
    </row>
    <row r="166" spans="1:9">
      <c r="A166" s="144"/>
      <c r="B166" s="144"/>
      <c r="C166" s="144"/>
      <c r="D166" s="144"/>
      <c r="E166" s="144"/>
      <c r="F166" s="144"/>
      <c r="G166" s="144"/>
      <c r="H166" s="144"/>
      <c r="I166" s="144"/>
    </row>
    <row r="167" spans="1:9">
      <c r="A167" s="144"/>
      <c r="B167" s="144"/>
      <c r="C167" s="144"/>
      <c r="D167" s="144"/>
      <c r="E167" s="144"/>
      <c r="F167" s="144"/>
      <c r="G167" s="144"/>
      <c r="H167" s="144"/>
      <c r="I167" s="144"/>
    </row>
    <row r="168" spans="1:9">
      <c r="A168" s="144"/>
      <c r="B168" s="144"/>
      <c r="C168" s="144"/>
      <c r="D168" s="144"/>
      <c r="E168" s="144"/>
      <c r="F168" s="144"/>
      <c r="G168" s="144"/>
      <c r="H168" s="144"/>
      <c r="I168" s="144"/>
    </row>
    <row r="169" spans="1:9">
      <c r="A169" s="144"/>
      <c r="B169" s="144"/>
      <c r="C169" s="144"/>
      <c r="D169" s="144"/>
      <c r="E169" s="144"/>
      <c r="F169" s="144"/>
      <c r="G169" s="144"/>
      <c r="H169" s="144"/>
      <c r="I169" s="144"/>
    </row>
    <row r="170" spans="1:9">
      <c r="A170" s="144"/>
      <c r="B170" s="144"/>
      <c r="C170" s="144"/>
      <c r="D170" s="144"/>
      <c r="E170" s="144"/>
      <c r="F170" s="144"/>
      <c r="G170" s="144"/>
      <c r="H170" s="144"/>
      <c r="I170" s="144"/>
    </row>
    <row r="171" spans="1:9">
      <c r="A171" s="144"/>
      <c r="B171" s="144"/>
      <c r="C171" s="144"/>
      <c r="D171" s="144"/>
      <c r="E171" s="144"/>
      <c r="F171" s="144"/>
      <c r="G171" s="144"/>
      <c r="H171" s="144"/>
      <c r="I171" s="144"/>
    </row>
    <row r="172" spans="1:9">
      <c r="A172" s="144"/>
      <c r="B172" s="144"/>
      <c r="C172" s="144"/>
      <c r="D172" s="144"/>
      <c r="E172" s="144"/>
      <c r="F172" s="144"/>
      <c r="G172" s="144"/>
      <c r="H172" s="144"/>
      <c r="I172" s="144"/>
    </row>
    <row r="173" spans="1:9">
      <c r="A173" s="144"/>
      <c r="B173" s="144"/>
      <c r="C173" s="144"/>
      <c r="D173" s="144"/>
      <c r="E173" s="144"/>
      <c r="F173" s="144"/>
      <c r="G173" s="144"/>
      <c r="H173" s="144"/>
      <c r="I173" s="144"/>
    </row>
    <row r="174" spans="1:9">
      <c r="A174" s="144"/>
      <c r="B174" s="144"/>
      <c r="C174" s="144"/>
      <c r="D174" s="144"/>
      <c r="E174" s="144"/>
      <c r="F174" s="144"/>
      <c r="G174" s="144"/>
      <c r="H174" s="144"/>
      <c r="I174" s="144"/>
    </row>
    <row r="175" spans="1:9">
      <c r="A175" s="144"/>
      <c r="B175" s="144"/>
      <c r="C175" s="144"/>
      <c r="D175" s="144"/>
      <c r="E175" s="144"/>
      <c r="F175" s="144"/>
      <c r="G175" s="144"/>
      <c r="H175" s="144"/>
      <c r="I175" s="144"/>
    </row>
    <row r="176" spans="1:9">
      <c r="A176" s="144"/>
      <c r="B176" s="144"/>
      <c r="C176" s="144"/>
      <c r="D176" s="144"/>
      <c r="E176" s="144"/>
      <c r="F176" s="144"/>
      <c r="G176" s="144"/>
      <c r="H176" s="144"/>
      <c r="I176" s="144"/>
    </row>
    <row r="177" spans="1:9">
      <c r="A177" s="144"/>
      <c r="B177" s="144"/>
      <c r="C177" s="144"/>
      <c r="D177" s="144"/>
      <c r="E177" s="144"/>
      <c r="F177" s="144"/>
      <c r="G177" s="144"/>
      <c r="H177" s="144"/>
      <c r="I177" s="144"/>
    </row>
    <row r="178" spans="1:9">
      <c r="A178" s="144"/>
      <c r="B178" s="144"/>
      <c r="C178" s="144"/>
      <c r="D178" s="144"/>
      <c r="E178" s="144"/>
      <c r="F178" s="144"/>
      <c r="G178" s="144"/>
      <c r="H178" s="144"/>
      <c r="I178" s="144"/>
    </row>
    <row r="179" spans="1:9">
      <c r="A179" s="144"/>
      <c r="B179" s="144"/>
      <c r="C179" s="144"/>
      <c r="D179" s="144"/>
      <c r="E179" s="144"/>
      <c r="F179" s="144"/>
      <c r="G179" s="144"/>
      <c r="H179" s="144"/>
      <c r="I179" s="144"/>
    </row>
    <row r="180" spans="1:9">
      <c r="A180" s="144"/>
      <c r="B180" s="144"/>
      <c r="C180" s="144"/>
      <c r="D180" s="144"/>
      <c r="E180" s="144"/>
      <c r="F180" s="144"/>
      <c r="G180" s="144"/>
      <c r="H180" s="144"/>
      <c r="I180" s="144"/>
    </row>
    <row r="181" spans="1:9">
      <c r="A181" s="144"/>
      <c r="B181" s="144"/>
      <c r="C181" s="144"/>
      <c r="D181" s="144"/>
      <c r="E181" s="144"/>
      <c r="F181" s="144"/>
      <c r="G181" s="144"/>
      <c r="H181" s="144"/>
      <c r="I181" s="144"/>
    </row>
    <row r="182" spans="1:9">
      <c r="A182" s="144"/>
      <c r="B182" s="144"/>
      <c r="C182" s="144"/>
      <c r="D182" s="144"/>
      <c r="E182" s="144"/>
      <c r="F182" s="144"/>
      <c r="G182" s="144"/>
      <c r="H182" s="144"/>
      <c r="I182" s="144"/>
    </row>
    <row r="183" spans="1:9">
      <c r="A183" s="144"/>
      <c r="B183" s="144"/>
      <c r="C183" s="144"/>
      <c r="D183" s="144"/>
      <c r="E183" s="144"/>
      <c r="F183" s="144"/>
      <c r="G183" s="144"/>
      <c r="H183" s="144"/>
      <c r="I183" s="144"/>
    </row>
    <row r="184" spans="1:9">
      <c r="A184" s="144"/>
      <c r="B184" s="144"/>
      <c r="C184" s="144"/>
      <c r="D184" s="144"/>
      <c r="E184" s="144"/>
      <c r="F184" s="144"/>
      <c r="G184" s="144"/>
      <c r="H184" s="144"/>
      <c r="I184" s="144"/>
    </row>
    <row r="185" spans="1:9">
      <c r="A185" s="144"/>
      <c r="B185" s="144"/>
      <c r="C185" s="144"/>
      <c r="D185" s="144"/>
      <c r="E185" s="144"/>
      <c r="F185" s="144"/>
      <c r="G185" s="144"/>
      <c r="H185" s="144"/>
      <c r="I185" s="144"/>
    </row>
    <row r="186" spans="1:9">
      <c r="A186" s="144"/>
      <c r="B186" s="144"/>
      <c r="C186" s="144"/>
      <c r="D186" s="144"/>
      <c r="E186" s="144"/>
      <c r="F186" s="144"/>
      <c r="G186" s="144"/>
      <c r="H186" s="144"/>
      <c r="I186" s="144"/>
    </row>
    <row r="187" spans="1:9">
      <c r="A187" s="144"/>
      <c r="B187" s="144"/>
      <c r="C187" s="144"/>
      <c r="D187" s="144"/>
      <c r="E187" s="144"/>
      <c r="F187" s="144"/>
      <c r="G187" s="144"/>
      <c r="H187" s="144"/>
      <c r="I187" s="144"/>
    </row>
    <row r="188" spans="1:9">
      <c r="A188" s="144"/>
      <c r="B188" s="144"/>
      <c r="C188" s="144"/>
      <c r="D188" s="144"/>
      <c r="E188" s="144"/>
      <c r="F188" s="144"/>
      <c r="G188" s="144"/>
      <c r="H188" s="144"/>
      <c r="I188" s="144"/>
    </row>
    <row r="189" spans="1:9">
      <c r="A189" s="144"/>
      <c r="B189" s="144"/>
      <c r="C189" s="144"/>
      <c r="D189" s="144"/>
      <c r="E189" s="144"/>
      <c r="F189" s="144"/>
      <c r="G189" s="144"/>
      <c r="H189" s="144"/>
      <c r="I189" s="144"/>
    </row>
    <row r="190" spans="1:9">
      <c r="A190" s="144"/>
      <c r="B190" s="144"/>
      <c r="C190" s="144"/>
      <c r="D190" s="144"/>
      <c r="E190" s="144"/>
      <c r="F190" s="144"/>
      <c r="G190" s="144"/>
      <c r="H190" s="144"/>
      <c r="I190" s="144"/>
    </row>
    <row r="191" spans="1:9">
      <c r="A191" s="144"/>
      <c r="B191" s="144"/>
      <c r="C191" s="144"/>
      <c r="D191" s="144"/>
      <c r="E191" s="144"/>
      <c r="F191" s="144"/>
      <c r="G191" s="144"/>
      <c r="H191" s="144"/>
      <c r="I191" s="144"/>
    </row>
    <row r="192" spans="1:9">
      <c r="A192" s="144"/>
      <c r="B192" s="144"/>
      <c r="C192" s="144"/>
      <c r="D192" s="144"/>
      <c r="E192" s="144"/>
      <c r="F192" s="144"/>
      <c r="G192" s="144"/>
      <c r="H192" s="144"/>
      <c r="I192" s="144"/>
    </row>
    <row r="193" spans="1:9">
      <c r="A193" s="144"/>
      <c r="B193" s="144"/>
      <c r="C193" s="144"/>
      <c r="D193" s="144"/>
      <c r="E193" s="144"/>
      <c r="F193" s="144"/>
      <c r="G193" s="144"/>
      <c r="H193" s="144"/>
      <c r="I193" s="144"/>
    </row>
    <row r="194" spans="1:9">
      <c r="A194" s="144"/>
      <c r="B194" s="144"/>
      <c r="C194" s="144"/>
      <c r="D194" s="144"/>
      <c r="E194" s="144"/>
      <c r="F194" s="144"/>
      <c r="G194" s="144"/>
      <c r="H194" s="144"/>
      <c r="I194" s="144"/>
    </row>
    <row r="195" spans="1:9">
      <c r="A195" s="144"/>
      <c r="B195" s="144"/>
      <c r="C195" s="144"/>
      <c r="D195" s="144"/>
      <c r="E195" s="144"/>
      <c r="F195" s="144"/>
      <c r="G195" s="144"/>
      <c r="H195" s="144"/>
      <c r="I195" s="144"/>
    </row>
    <row r="196" spans="1:9">
      <c r="A196" s="144"/>
      <c r="B196" s="144"/>
      <c r="C196" s="144"/>
      <c r="D196" s="144"/>
      <c r="E196" s="144"/>
      <c r="F196" s="144"/>
      <c r="G196" s="144"/>
      <c r="H196" s="144"/>
      <c r="I196" s="144"/>
    </row>
    <row r="197" spans="1:9">
      <c r="A197" s="144"/>
      <c r="B197" s="144"/>
      <c r="C197" s="144"/>
      <c r="D197" s="144"/>
      <c r="E197" s="144"/>
      <c r="F197" s="144"/>
      <c r="G197" s="144"/>
      <c r="H197" s="144"/>
      <c r="I197" s="144"/>
    </row>
    <row r="198" spans="1:9">
      <c r="A198" s="144"/>
      <c r="B198" s="144"/>
      <c r="C198" s="144"/>
      <c r="D198" s="144"/>
      <c r="E198" s="144"/>
      <c r="F198" s="144"/>
      <c r="G198" s="144"/>
      <c r="H198" s="144"/>
      <c r="I198" s="144"/>
    </row>
    <row r="199" spans="1:9">
      <c r="A199" s="144"/>
      <c r="B199" s="144"/>
      <c r="C199" s="144"/>
      <c r="D199" s="144"/>
      <c r="E199" s="144"/>
      <c r="F199" s="144"/>
      <c r="G199" s="144"/>
      <c r="H199" s="144"/>
      <c r="I199" s="144"/>
    </row>
    <row r="200" spans="1:9">
      <c r="A200" s="144"/>
      <c r="B200" s="144"/>
      <c r="C200" s="144"/>
      <c r="D200" s="144"/>
      <c r="E200" s="144"/>
      <c r="F200" s="144"/>
      <c r="G200" s="144"/>
      <c r="H200" s="144"/>
      <c r="I200" s="144"/>
    </row>
    <row r="201" spans="1:9">
      <c r="A201" s="144"/>
      <c r="B201" s="144"/>
      <c r="C201" s="144"/>
      <c r="D201" s="144"/>
      <c r="E201" s="144"/>
      <c r="F201" s="144"/>
      <c r="G201" s="144"/>
      <c r="H201" s="144"/>
      <c r="I201" s="144"/>
    </row>
    <row r="202" spans="1:9">
      <c r="A202" s="144"/>
      <c r="B202" s="144"/>
      <c r="C202" s="144"/>
      <c r="D202" s="144"/>
      <c r="E202" s="144"/>
      <c r="F202" s="144"/>
      <c r="G202" s="144"/>
      <c r="H202" s="144"/>
      <c r="I202" s="144"/>
    </row>
    <row r="203" spans="1:9">
      <c r="A203" s="144"/>
      <c r="B203" s="144"/>
      <c r="C203" s="144"/>
      <c r="D203" s="144"/>
      <c r="E203" s="144"/>
      <c r="F203" s="144"/>
      <c r="G203" s="144"/>
      <c r="H203" s="144"/>
      <c r="I203" s="144"/>
    </row>
    <row r="204" spans="1:9">
      <c r="A204" s="144"/>
      <c r="B204" s="144"/>
      <c r="C204" s="144"/>
      <c r="D204" s="144"/>
      <c r="E204" s="144"/>
      <c r="F204" s="144"/>
      <c r="G204" s="144"/>
      <c r="H204" s="144"/>
      <c r="I204" s="144"/>
    </row>
    <row r="205" spans="1:9">
      <c r="A205" s="144"/>
      <c r="B205" s="144"/>
      <c r="C205" s="144"/>
      <c r="D205" s="144"/>
      <c r="E205" s="144"/>
      <c r="F205" s="144"/>
      <c r="G205" s="144"/>
      <c r="H205" s="144"/>
      <c r="I205" s="144"/>
    </row>
    <row r="206" spans="1:9">
      <c r="A206" s="144"/>
      <c r="B206" s="144"/>
      <c r="C206" s="144"/>
      <c r="D206" s="144"/>
      <c r="E206" s="144"/>
      <c r="F206" s="144"/>
      <c r="G206" s="144"/>
      <c r="H206" s="144"/>
      <c r="I206" s="144"/>
    </row>
    <row r="207" spans="1:9">
      <c r="A207" s="144"/>
      <c r="B207" s="144"/>
      <c r="C207" s="144"/>
      <c r="D207" s="144"/>
      <c r="E207" s="144"/>
      <c r="F207" s="144"/>
      <c r="G207" s="144"/>
      <c r="H207" s="144"/>
      <c r="I207" s="144"/>
    </row>
    <row r="208" spans="1:9">
      <c r="A208" s="144"/>
      <c r="B208" s="144"/>
      <c r="C208" s="144"/>
      <c r="D208" s="144"/>
      <c r="E208" s="144"/>
      <c r="F208" s="144"/>
      <c r="G208" s="144"/>
      <c r="H208" s="144"/>
      <c r="I208" s="144"/>
    </row>
    <row r="209" spans="1:9">
      <c r="A209" s="144"/>
      <c r="B209" s="144"/>
      <c r="C209" s="144"/>
      <c r="D209" s="144"/>
      <c r="E209" s="144"/>
      <c r="F209" s="144"/>
      <c r="G209" s="144"/>
      <c r="H209" s="144"/>
      <c r="I209" s="144"/>
    </row>
    <row r="210" spans="1:9">
      <c r="A210" s="144"/>
      <c r="B210" s="144"/>
      <c r="C210" s="144"/>
      <c r="D210" s="144"/>
      <c r="E210" s="144"/>
      <c r="F210" s="144"/>
      <c r="G210" s="144"/>
      <c r="H210" s="144"/>
      <c r="I210" s="144"/>
    </row>
    <row r="211" spans="1:9">
      <c r="A211" s="144"/>
      <c r="B211" s="144"/>
      <c r="C211" s="144"/>
      <c r="D211" s="144"/>
      <c r="E211" s="144"/>
      <c r="F211" s="144"/>
      <c r="G211" s="144"/>
      <c r="H211" s="144"/>
      <c r="I211" s="144"/>
    </row>
    <row r="212" spans="1:9">
      <c r="A212" s="144"/>
      <c r="B212" s="144"/>
      <c r="C212" s="144"/>
      <c r="D212" s="144"/>
      <c r="E212" s="144"/>
      <c r="F212" s="144"/>
      <c r="G212" s="144"/>
      <c r="H212" s="144"/>
      <c r="I212" s="144"/>
    </row>
    <row r="213" spans="1:9">
      <c r="A213" s="144"/>
      <c r="B213" s="144"/>
      <c r="C213" s="144"/>
      <c r="D213" s="144"/>
      <c r="E213" s="144"/>
      <c r="F213" s="144"/>
      <c r="G213" s="144"/>
      <c r="H213" s="144"/>
      <c r="I213" s="144"/>
    </row>
    <row r="214" spans="1:9">
      <c r="A214" s="144"/>
      <c r="B214" s="144"/>
      <c r="C214" s="144"/>
      <c r="D214" s="144"/>
      <c r="E214" s="144"/>
      <c r="F214" s="144"/>
      <c r="G214" s="144"/>
      <c r="H214" s="144"/>
      <c r="I214" s="144"/>
    </row>
    <row r="215" spans="1:9">
      <c r="A215" s="144"/>
      <c r="B215" s="144"/>
      <c r="C215" s="144"/>
      <c r="D215" s="144"/>
      <c r="E215" s="144"/>
      <c r="F215" s="144"/>
      <c r="G215" s="144"/>
      <c r="H215" s="144"/>
      <c r="I215" s="144"/>
    </row>
    <row r="216" spans="1:9">
      <c r="A216" s="144"/>
      <c r="B216" s="144"/>
      <c r="C216" s="144"/>
      <c r="D216" s="144"/>
      <c r="E216" s="144"/>
      <c r="F216" s="144"/>
      <c r="G216" s="144"/>
      <c r="H216" s="144"/>
      <c r="I216" s="144"/>
    </row>
    <row r="217" spans="1:9">
      <c r="A217" s="144"/>
      <c r="B217" s="144"/>
      <c r="C217" s="144"/>
      <c r="D217" s="144"/>
      <c r="E217" s="144"/>
      <c r="F217" s="144"/>
      <c r="G217" s="144"/>
      <c r="H217" s="144"/>
      <c r="I217" s="144"/>
    </row>
    <row r="218" spans="1:9">
      <c r="A218" s="144"/>
      <c r="B218" s="144"/>
      <c r="C218" s="144"/>
      <c r="D218" s="144"/>
      <c r="E218" s="144"/>
      <c r="F218" s="144"/>
      <c r="G218" s="144"/>
      <c r="H218" s="144"/>
      <c r="I218" s="144"/>
    </row>
    <row r="219" spans="1:9">
      <c r="A219" s="144"/>
      <c r="B219" s="144"/>
      <c r="C219" s="144"/>
      <c r="D219" s="144"/>
      <c r="E219" s="144"/>
      <c r="F219" s="144"/>
      <c r="G219" s="144"/>
      <c r="H219" s="144"/>
      <c r="I219" s="144"/>
    </row>
    <row r="220" spans="1:9">
      <c r="A220" s="19"/>
      <c r="B220" s="19"/>
      <c r="C220" s="19"/>
      <c r="D220" s="19"/>
      <c r="E220" s="19"/>
      <c r="F220" s="19"/>
      <c r="G220" s="19"/>
      <c r="H220" s="19"/>
      <c r="I220" s="19"/>
    </row>
    <row r="221" spans="1:9">
      <c r="A221" s="19"/>
      <c r="B221" s="19"/>
      <c r="C221" s="19"/>
      <c r="D221" s="19"/>
      <c r="E221" s="19"/>
      <c r="F221" s="19"/>
      <c r="G221" s="19"/>
      <c r="H221" s="19"/>
      <c r="I221" s="19"/>
    </row>
    <row r="222" spans="1:9">
      <c r="A222" s="19"/>
      <c r="B222" s="19"/>
      <c r="C222" s="19"/>
      <c r="D222" s="19"/>
      <c r="E222" s="19"/>
      <c r="F222" s="19"/>
      <c r="G222" s="19"/>
      <c r="H222" s="19"/>
      <c r="I222" s="19"/>
    </row>
    <row r="223" spans="1:9">
      <c r="A223" s="19"/>
      <c r="B223" s="19"/>
      <c r="C223" s="19"/>
      <c r="D223" s="19"/>
      <c r="E223" s="19"/>
      <c r="F223" s="19"/>
      <c r="G223" s="19"/>
      <c r="H223" s="19"/>
      <c r="I223" s="19"/>
    </row>
    <row r="224" spans="1:9">
      <c r="A224" s="19"/>
      <c r="B224" s="19"/>
      <c r="C224" s="19"/>
      <c r="D224" s="19"/>
      <c r="E224" s="19"/>
      <c r="F224" s="19"/>
      <c r="G224" s="19"/>
      <c r="H224" s="19"/>
      <c r="I224" s="19"/>
    </row>
    <row r="225" spans="1:9">
      <c r="A225" s="19"/>
      <c r="B225" s="19"/>
      <c r="C225" s="19"/>
      <c r="D225" s="19"/>
      <c r="E225" s="19"/>
      <c r="F225" s="19"/>
      <c r="G225" s="19"/>
      <c r="H225" s="19"/>
      <c r="I225" s="19"/>
    </row>
    <row r="226" spans="1:9">
      <c r="A226" s="19"/>
      <c r="B226" s="19"/>
      <c r="C226" s="19"/>
      <c r="D226" s="19"/>
      <c r="E226" s="19"/>
      <c r="F226" s="19"/>
      <c r="G226" s="19"/>
      <c r="H226" s="19"/>
      <c r="I226" s="19"/>
    </row>
    <row r="227" spans="1:9">
      <c r="A227" s="19"/>
      <c r="B227" s="19"/>
      <c r="C227" s="19"/>
      <c r="D227" s="19"/>
      <c r="E227" s="19"/>
      <c r="F227" s="19"/>
      <c r="G227" s="19"/>
      <c r="H227" s="19"/>
      <c r="I227" s="19"/>
    </row>
    <row r="228" spans="1:9">
      <c r="A228" s="19"/>
      <c r="B228" s="19"/>
      <c r="C228" s="19"/>
      <c r="D228" s="19"/>
      <c r="E228" s="19"/>
      <c r="F228" s="19"/>
      <c r="G228" s="19"/>
      <c r="H228" s="19"/>
      <c r="I228" s="19"/>
    </row>
    <row r="229" spans="1:9">
      <c r="A229" s="19"/>
      <c r="B229" s="19"/>
      <c r="C229" s="19"/>
      <c r="D229" s="19"/>
      <c r="E229" s="19"/>
      <c r="F229" s="19"/>
      <c r="G229" s="19"/>
      <c r="H229" s="19"/>
      <c r="I229" s="19"/>
    </row>
    <row r="230" spans="1:9">
      <c r="A230" s="19"/>
      <c r="B230" s="19"/>
      <c r="C230" s="19"/>
      <c r="D230" s="19"/>
      <c r="E230" s="19"/>
      <c r="F230" s="19"/>
      <c r="G230" s="19"/>
      <c r="H230" s="19"/>
      <c r="I230" s="19"/>
    </row>
    <row r="231" spans="1:9">
      <c r="A231" s="19"/>
      <c r="B231" s="19"/>
      <c r="C231" s="19"/>
      <c r="D231" s="19"/>
      <c r="E231" s="19"/>
      <c r="F231" s="19"/>
      <c r="G231" s="19"/>
      <c r="H231" s="19"/>
      <c r="I231" s="19"/>
    </row>
    <row r="232" spans="1:9">
      <c r="A232" s="19"/>
      <c r="B232" s="19"/>
      <c r="C232" s="19"/>
      <c r="D232" s="19"/>
      <c r="E232" s="19"/>
      <c r="F232" s="19"/>
      <c r="G232" s="19"/>
      <c r="H232" s="19"/>
      <c r="I232" s="19"/>
    </row>
    <row r="233" spans="1:9">
      <c r="A233" s="19"/>
      <c r="B233" s="19"/>
      <c r="C233" s="19"/>
      <c r="D233" s="19"/>
      <c r="E233" s="19"/>
      <c r="F233" s="19"/>
      <c r="G233" s="19"/>
      <c r="H233" s="19"/>
      <c r="I233" s="19"/>
    </row>
    <row r="234" spans="1:9">
      <c r="A234" s="19"/>
      <c r="B234" s="19"/>
      <c r="C234" s="19"/>
      <c r="D234" s="19"/>
      <c r="E234" s="19"/>
      <c r="F234" s="19"/>
      <c r="G234" s="19"/>
      <c r="H234" s="19"/>
      <c r="I234" s="19"/>
    </row>
    <row r="235" spans="1:9">
      <c r="A235" s="19"/>
      <c r="B235" s="19"/>
      <c r="C235" s="19"/>
      <c r="D235" s="19"/>
      <c r="E235" s="19"/>
      <c r="F235" s="19"/>
      <c r="G235" s="19"/>
      <c r="H235" s="19"/>
      <c r="I235" s="19"/>
    </row>
    <row r="236" spans="1:9">
      <c r="A236" s="19"/>
      <c r="B236" s="19"/>
      <c r="C236" s="19"/>
      <c r="D236" s="19"/>
      <c r="E236" s="19"/>
      <c r="F236" s="19"/>
      <c r="G236" s="19"/>
      <c r="H236" s="19"/>
      <c r="I236" s="19"/>
    </row>
    <row r="237" spans="1:9">
      <c r="A237" s="19"/>
      <c r="B237" s="19"/>
      <c r="C237" s="19"/>
      <c r="D237" s="19"/>
      <c r="E237" s="19"/>
      <c r="F237" s="19"/>
      <c r="G237" s="19"/>
      <c r="H237" s="19"/>
      <c r="I237" s="19"/>
    </row>
    <row r="238" spans="1:9">
      <c r="A238" s="19"/>
      <c r="B238" s="19"/>
      <c r="C238" s="19"/>
      <c r="D238" s="19"/>
      <c r="E238" s="19"/>
      <c r="F238" s="19"/>
      <c r="G238" s="19"/>
      <c r="H238" s="19"/>
      <c r="I238" s="19"/>
    </row>
    <row r="239" spans="1:9">
      <c r="A239" s="19"/>
      <c r="B239" s="19"/>
      <c r="C239" s="19"/>
      <c r="D239" s="19"/>
      <c r="E239" s="19"/>
      <c r="F239" s="19"/>
      <c r="G239" s="19"/>
      <c r="H239" s="19"/>
      <c r="I239" s="19"/>
    </row>
    <row r="240" spans="1:9">
      <c r="A240" s="19"/>
      <c r="B240" s="19"/>
      <c r="C240" s="19"/>
      <c r="D240" s="19"/>
      <c r="E240" s="19"/>
      <c r="F240" s="19"/>
      <c r="G240" s="19"/>
      <c r="H240" s="19"/>
      <c r="I240" s="19"/>
    </row>
    <row r="241" spans="1:9">
      <c r="A241" s="19"/>
      <c r="B241" s="19"/>
      <c r="C241" s="19"/>
      <c r="D241" s="19"/>
      <c r="E241" s="19"/>
      <c r="F241" s="19"/>
      <c r="G241" s="19"/>
      <c r="H241" s="19"/>
      <c r="I241" s="19"/>
    </row>
    <row r="242" spans="1:9">
      <c r="A242" s="19"/>
      <c r="B242" s="19"/>
      <c r="C242" s="19"/>
      <c r="D242" s="19"/>
      <c r="E242" s="19"/>
      <c r="F242" s="19"/>
      <c r="G242" s="19"/>
      <c r="H242" s="19"/>
      <c r="I242" s="19"/>
    </row>
    <row r="243" spans="1:9">
      <c r="A243" s="19"/>
      <c r="B243" s="19"/>
      <c r="C243" s="19"/>
      <c r="D243" s="19"/>
      <c r="E243" s="19"/>
      <c r="F243" s="19"/>
      <c r="G243" s="19"/>
      <c r="H243" s="19"/>
      <c r="I243" s="19"/>
    </row>
    <row r="244" spans="1:9">
      <c r="A244" s="19"/>
      <c r="B244" s="19"/>
      <c r="C244" s="19"/>
      <c r="D244" s="19"/>
      <c r="E244" s="19"/>
      <c r="F244" s="19"/>
      <c r="G244" s="19"/>
      <c r="H244" s="19"/>
      <c r="I244" s="19"/>
    </row>
    <row r="245" spans="1:9">
      <c r="A245" s="19"/>
      <c r="B245" s="19"/>
      <c r="C245" s="19"/>
      <c r="D245" s="19"/>
      <c r="E245" s="19"/>
      <c r="F245" s="19"/>
      <c r="G245" s="19"/>
      <c r="H245" s="19"/>
      <c r="I245" s="19"/>
    </row>
    <row r="246" spans="1:9">
      <c r="A246" s="19"/>
      <c r="B246" s="19"/>
      <c r="C246" s="19"/>
      <c r="D246" s="19"/>
      <c r="E246" s="19"/>
      <c r="F246" s="19"/>
      <c r="G246" s="19"/>
      <c r="H246" s="19"/>
      <c r="I246" s="19"/>
    </row>
    <row r="247" spans="1:9">
      <c r="A247" s="19"/>
      <c r="B247" s="19"/>
      <c r="C247" s="19"/>
      <c r="D247" s="19"/>
      <c r="E247" s="19"/>
      <c r="F247" s="19"/>
      <c r="G247" s="19"/>
      <c r="H247" s="19"/>
      <c r="I247" s="19"/>
    </row>
    <row r="248" spans="1:9">
      <c r="A248" s="19"/>
      <c r="B248" s="19"/>
      <c r="C248" s="19"/>
      <c r="D248" s="19"/>
      <c r="E248" s="19"/>
      <c r="F248" s="19"/>
      <c r="G248" s="19"/>
      <c r="H248" s="19"/>
      <c r="I248" s="19"/>
    </row>
    <row r="249" spans="1:9">
      <c r="A249" s="19"/>
      <c r="B249" s="19"/>
      <c r="C249" s="19"/>
      <c r="D249" s="19"/>
      <c r="E249" s="19"/>
      <c r="F249" s="19"/>
      <c r="G249" s="19"/>
      <c r="H249" s="19"/>
      <c r="I249" s="19"/>
    </row>
    <row r="250" spans="1:9">
      <c r="A250" s="19"/>
      <c r="B250" s="19"/>
      <c r="C250" s="19"/>
      <c r="D250" s="19"/>
      <c r="E250" s="19"/>
      <c r="F250" s="19"/>
      <c r="G250" s="19"/>
      <c r="H250" s="19"/>
      <c r="I250" s="19"/>
    </row>
    <row r="251" spans="1:9">
      <c r="A251" s="19"/>
      <c r="B251" s="19"/>
      <c r="C251" s="19"/>
      <c r="D251" s="19"/>
      <c r="E251" s="19"/>
      <c r="F251" s="19"/>
      <c r="G251" s="19"/>
      <c r="H251" s="19"/>
      <c r="I251" s="19"/>
    </row>
    <row r="252" spans="1:9">
      <c r="A252" s="19"/>
      <c r="B252" s="19"/>
      <c r="C252" s="19"/>
      <c r="D252" s="19"/>
      <c r="E252" s="19"/>
      <c r="F252" s="19"/>
      <c r="G252" s="19"/>
      <c r="H252" s="19"/>
      <c r="I252" s="19"/>
    </row>
    <row r="253" spans="1:9">
      <c r="A253" s="19"/>
      <c r="B253" s="19"/>
      <c r="C253" s="19"/>
      <c r="D253" s="19"/>
      <c r="E253" s="19"/>
      <c r="F253" s="19"/>
      <c r="G253" s="19"/>
      <c r="H253" s="19"/>
      <c r="I253" s="19"/>
    </row>
    <row r="254" spans="1:9">
      <c r="A254" s="19"/>
      <c r="B254" s="19"/>
      <c r="C254" s="19"/>
      <c r="D254" s="19"/>
      <c r="E254" s="19"/>
      <c r="F254" s="19"/>
      <c r="G254" s="19"/>
      <c r="H254" s="19"/>
      <c r="I254" s="19"/>
    </row>
    <row r="255" spans="1:9">
      <c r="A255" s="19"/>
      <c r="B255" s="19"/>
      <c r="C255" s="19"/>
      <c r="D255" s="19"/>
      <c r="E255" s="19"/>
      <c r="F255" s="19"/>
      <c r="G255" s="19"/>
      <c r="H255" s="19"/>
      <c r="I255" s="19"/>
    </row>
    <row r="256" spans="1:9">
      <c r="A256" s="19"/>
      <c r="B256" s="19"/>
      <c r="C256" s="19"/>
      <c r="D256" s="19"/>
      <c r="E256" s="19"/>
      <c r="F256" s="19"/>
      <c r="G256" s="19"/>
      <c r="H256" s="19"/>
      <c r="I256" s="19"/>
    </row>
    <row r="257" spans="1:9">
      <c r="A257" s="19"/>
      <c r="B257" s="19"/>
      <c r="C257" s="19"/>
      <c r="D257" s="19"/>
      <c r="E257" s="19"/>
      <c r="F257" s="19"/>
      <c r="G257" s="19"/>
      <c r="H257" s="19"/>
      <c r="I257" s="19"/>
    </row>
    <row r="258" spans="1:9">
      <c r="A258" s="19"/>
      <c r="B258" s="19"/>
      <c r="C258" s="19"/>
      <c r="D258" s="19"/>
      <c r="E258" s="19"/>
      <c r="F258" s="19"/>
      <c r="G258" s="19"/>
      <c r="H258" s="19"/>
      <c r="I258" s="19"/>
    </row>
    <row r="259" spans="1:9">
      <c r="A259" s="19"/>
      <c r="B259" s="19"/>
      <c r="C259" s="19"/>
      <c r="D259" s="19"/>
      <c r="E259" s="19"/>
      <c r="F259" s="19"/>
      <c r="G259" s="19"/>
      <c r="H259" s="19"/>
      <c r="I259" s="19"/>
    </row>
    <row r="260" spans="1:9">
      <c r="A260" s="19"/>
      <c r="B260" s="19"/>
      <c r="C260" s="19"/>
      <c r="D260" s="19"/>
      <c r="E260" s="19"/>
      <c r="F260" s="19"/>
      <c r="G260" s="19"/>
      <c r="H260" s="19"/>
      <c r="I260" s="19"/>
    </row>
    <row r="261" spans="1:9">
      <c r="A261" s="19"/>
      <c r="B261" s="19"/>
      <c r="C261" s="19"/>
      <c r="D261" s="19"/>
      <c r="E261" s="19"/>
      <c r="F261" s="19"/>
      <c r="G261" s="19"/>
      <c r="H261" s="19"/>
      <c r="I261" s="19"/>
    </row>
    <row r="262" spans="1:9">
      <c r="A262" s="19"/>
      <c r="B262" s="19"/>
      <c r="C262" s="19"/>
      <c r="D262" s="19"/>
      <c r="E262" s="19"/>
      <c r="F262" s="19"/>
      <c r="G262" s="19"/>
      <c r="H262" s="19"/>
      <c r="I262" s="19"/>
    </row>
    <row r="263" spans="1:9">
      <c r="A263" s="19"/>
      <c r="B263" s="19"/>
      <c r="C263" s="19"/>
      <c r="D263" s="19"/>
      <c r="E263" s="19"/>
      <c r="F263" s="19"/>
      <c r="G263" s="19"/>
      <c r="H263" s="19"/>
      <c r="I263" s="19"/>
    </row>
    <row r="264" spans="1:9">
      <c r="A264" s="19"/>
      <c r="B264" s="19"/>
      <c r="C264" s="19"/>
      <c r="D264" s="19"/>
      <c r="E264" s="19"/>
      <c r="F264" s="19"/>
      <c r="G264" s="19"/>
      <c r="H264" s="19"/>
      <c r="I264" s="19"/>
    </row>
    <row r="265" spans="1:9">
      <c r="A265" s="19"/>
      <c r="B265" s="19"/>
      <c r="C265" s="19"/>
      <c r="D265" s="19"/>
      <c r="E265" s="19"/>
      <c r="F265" s="19"/>
      <c r="G265" s="19"/>
      <c r="H265" s="19"/>
      <c r="I265" s="19"/>
    </row>
    <row r="266" spans="1:9">
      <c r="A266" s="19"/>
      <c r="B266" s="19"/>
      <c r="C266" s="19"/>
      <c r="D266" s="19"/>
      <c r="E266" s="19"/>
      <c r="F266" s="19"/>
      <c r="G266" s="19"/>
      <c r="H266" s="19"/>
      <c r="I266" s="19"/>
    </row>
    <row r="267" spans="1:9">
      <c r="A267" s="19"/>
      <c r="B267" s="19"/>
      <c r="C267" s="19"/>
      <c r="D267" s="19"/>
      <c r="E267" s="19"/>
      <c r="F267" s="19"/>
      <c r="G267" s="19"/>
      <c r="H267" s="19"/>
      <c r="I267" s="19"/>
    </row>
    <row r="268" spans="1:9">
      <c r="A268" s="19"/>
      <c r="B268" s="19"/>
      <c r="C268" s="19"/>
      <c r="D268" s="19"/>
      <c r="E268" s="19"/>
      <c r="F268" s="19"/>
      <c r="G268" s="19"/>
      <c r="H268" s="19"/>
      <c r="I268" s="19"/>
    </row>
    <row r="269" spans="1:9">
      <c r="A269" s="19"/>
      <c r="B269" s="19"/>
      <c r="C269" s="19"/>
      <c r="D269" s="19"/>
      <c r="E269" s="19"/>
      <c r="F269" s="19"/>
      <c r="G269" s="19"/>
      <c r="H269" s="19"/>
      <c r="I269" s="19"/>
    </row>
    <row r="270" spans="1:9">
      <c r="A270" s="19"/>
      <c r="B270" s="19"/>
      <c r="C270" s="19"/>
      <c r="D270" s="19"/>
      <c r="E270" s="19"/>
      <c r="F270" s="19"/>
      <c r="G270" s="19"/>
      <c r="H270" s="19"/>
      <c r="I270" s="19"/>
    </row>
    <row r="271" spans="1:9">
      <c r="A271" s="19"/>
      <c r="B271" s="19"/>
      <c r="C271" s="19"/>
      <c r="D271" s="19"/>
      <c r="E271" s="19"/>
      <c r="F271" s="19"/>
      <c r="G271" s="19"/>
      <c r="H271" s="19"/>
      <c r="I271" s="19"/>
    </row>
    <row r="272" spans="1:9">
      <c r="A272" s="19"/>
      <c r="B272" s="19"/>
      <c r="C272" s="19"/>
      <c r="D272" s="19"/>
      <c r="E272" s="19"/>
      <c r="F272" s="19"/>
      <c r="G272" s="19"/>
      <c r="H272" s="19"/>
      <c r="I272" s="19"/>
    </row>
    <row r="273" spans="1:9">
      <c r="A273" s="19"/>
      <c r="B273" s="19"/>
      <c r="C273" s="19"/>
      <c r="D273" s="19"/>
      <c r="E273" s="19"/>
      <c r="F273" s="19"/>
      <c r="G273" s="19"/>
      <c r="H273" s="19"/>
      <c r="I273" s="19"/>
    </row>
    <row r="274" spans="1:9">
      <c r="A274" s="19"/>
      <c r="B274" s="19"/>
      <c r="C274" s="19"/>
      <c r="D274" s="19"/>
      <c r="E274" s="19"/>
      <c r="F274" s="19"/>
      <c r="G274" s="19"/>
      <c r="H274" s="19"/>
      <c r="I274" s="19"/>
    </row>
    <row r="275" spans="1:9">
      <c r="A275" s="19"/>
      <c r="B275" s="19"/>
      <c r="C275" s="19"/>
      <c r="D275" s="19"/>
      <c r="E275" s="19"/>
      <c r="F275" s="19"/>
      <c r="G275" s="19"/>
      <c r="H275" s="19"/>
      <c r="I275" s="19"/>
    </row>
    <row r="276" spans="1:9">
      <c r="A276" s="19"/>
      <c r="B276" s="19"/>
      <c r="C276" s="19"/>
      <c r="D276" s="19"/>
      <c r="E276" s="19"/>
      <c r="F276" s="19"/>
      <c r="G276" s="19"/>
      <c r="H276" s="19"/>
      <c r="I276" s="19"/>
    </row>
    <row r="277" spans="1:9">
      <c r="A277" s="19"/>
      <c r="B277" s="19"/>
      <c r="C277" s="19"/>
      <c r="D277" s="19"/>
      <c r="E277" s="19"/>
      <c r="F277" s="19"/>
      <c r="G277" s="19"/>
      <c r="H277" s="19"/>
      <c r="I277" s="19"/>
    </row>
    <row r="278" spans="1:9">
      <c r="A278" s="19"/>
      <c r="B278" s="19"/>
      <c r="C278" s="19"/>
      <c r="D278" s="19"/>
      <c r="E278" s="19"/>
      <c r="F278" s="19"/>
      <c r="G278" s="19"/>
      <c r="H278" s="19"/>
      <c r="I278" s="19"/>
    </row>
    <row r="279" spans="1:9">
      <c r="A279" s="19"/>
      <c r="B279" s="19"/>
      <c r="C279" s="19"/>
      <c r="D279" s="19"/>
      <c r="E279" s="19"/>
      <c r="F279" s="19"/>
      <c r="G279" s="19"/>
      <c r="H279" s="19"/>
      <c r="I279" s="19"/>
    </row>
    <row r="280" spans="1:9">
      <c r="A280" s="19"/>
      <c r="B280" s="19"/>
      <c r="C280" s="19"/>
      <c r="D280" s="19"/>
      <c r="E280" s="19"/>
      <c r="F280" s="19"/>
      <c r="G280" s="19"/>
      <c r="H280" s="19"/>
      <c r="I280" s="19"/>
    </row>
    <row r="281" spans="1:9">
      <c r="A281" s="19"/>
      <c r="B281" s="19"/>
      <c r="C281" s="19"/>
      <c r="D281" s="19"/>
      <c r="E281" s="19"/>
      <c r="F281" s="19"/>
      <c r="G281" s="19"/>
      <c r="H281" s="19"/>
      <c r="I281" s="19"/>
    </row>
    <row r="282" spans="1:9">
      <c r="A282" s="19"/>
      <c r="B282" s="19"/>
      <c r="C282" s="19"/>
      <c r="D282" s="19"/>
      <c r="E282" s="19"/>
      <c r="F282" s="19"/>
      <c r="G282" s="19"/>
      <c r="H282" s="19"/>
      <c r="I282" s="19"/>
    </row>
    <row r="283" spans="1:9">
      <c r="A283" s="19"/>
      <c r="B283" s="19"/>
      <c r="C283" s="19"/>
      <c r="D283" s="19"/>
      <c r="E283" s="19"/>
      <c r="F283" s="19"/>
      <c r="G283" s="19"/>
      <c r="H283" s="19"/>
      <c r="I283" s="19"/>
    </row>
    <row r="284" spans="1:9">
      <c r="A284" s="19"/>
      <c r="B284" s="19"/>
      <c r="C284" s="19"/>
      <c r="D284" s="19"/>
      <c r="E284" s="19"/>
      <c r="F284" s="19"/>
      <c r="G284" s="19"/>
      <c r="H284" s="19"/>
      <c r="I284" s="19"/>
    </row>
    <row r="285" spans="1:9">
      <c r="A285" s="19"/>
      <c r="B285" s="19"/>
      <c r="C285" s="19"/>
      <c r="D285" s="19"/>
      <c r="E285" s="19"/>
      <c r="F285" s="19"/>
      <c r="G285" s="19"/>
      <c r="H285" s="19"/>
      <c r="I285" s="19"/>
    </row>
    <row r="286" spans="1:9">
      <c r="A286" s="19"/>
      <c r="B286" s="19"/>
      <c r="C286" s="19"/>
      <c r="D286" s="19"/>
      <c r="E286" s="19"/>
      <c r="F286" s="19"/>
      <c r="G286" s="19"/>
      <c r="H286" s="19"/>
      <c r="I286" s="19"/>
    </row>
    <row r="287" spans="1:9">
      <c r="A287" s="19"/>
      <c r="B287" s="19"/>
      <c r="C287" s="19"/>
      <c r="D287" s="19"/>
      <c r="E287" s="19"/>
      <c r="F287" s="19"/>
      <c r="G287" s="19"/>
      <c r="H287" s="19"/>
      <c r="I287" s="19"/>
    </row>
    <row r="288" spans="1:9">
      <c r="A288" s="19"/>
      <c r="B288" s="19"/>
      <c r="C288" s="19"/>
      <c r="D288" s="19"/>
      <c r="E288" s="19"/>
      <c r="F288" s="19"/>
      <c r="G288" s="19"/>
      <c r="H288" s="19"/>
      <c r="I288" s="19"/>
    </row>
    <row r="289" spans="1:9">
      <c r="A289" s="19"/>
      <c r="B289" s="19"/>
      <c r="C289" s="19"/>
      <c r="D289" s="19"/>
      <c r="E289" s="19"/>
      <c r="F289" s="19"/>
      <c r="G289" s="19"/>
      <c r="H289" s="19"/>
      <c r="I289" s="19"/>
    </row>
    <row r="290" spans="1:9">
      <c r="A290" s="19"/>
      <c r="B290" s="19"/>
      <c r="C290" s="19"/>
      <c r="D290" s="19"/>
      <c r="E290" s="19"/>
      <c r="F290" s="19"/>
      <c r="G290" s="19"/>
      <c r="H290" s="19"/>
      <c r="I290" s="19"/>
    </row>
    <row r="291" spans="1:9">
      <c r="A291" s="19"/>
      <c r="B291" s="19"/>
      <c r="C291" s="19"/>
      <c r="D291" s="19"/>
      <c r="E291" s="19"/>
      <c r="F291" s="19"/>
      <c r="G291" s="19"/>
      <c r="H291" s="19"/>
      <c r="I291" s="19"/>
    </row>
    <row r="292" spans="1:9">
      <c r="A292" s="19"/>
      <c r="B292" s="19"/>
      <c r="C292" s="19"/>
      <c r="D292" s="19"/>
      <c r="E292" s="19"/>
      <c r="F292" s="19"/>
      <c r="G292" s="19"/>
      <c r="H292" s="19"/>
      <c r="I292" s="19"/>
    </row>
    <row r="293" spans="1:9">
      <c r="A293" s="19"/>
      <c r="B293" s="19"/>
      <c r="C293" s="19"/>
      <c r="D293" s="19"/>
      <c r="E293" s="19"/>
      <c r="F293" s="19"/>
      <c r="G293" s="19"/>
      <c r="H293" s="19"/>
      <c r="I293" s="19"/>
    </row>
    <row r="294" spans="1:9">
      <c r="A294" s="19"/>
      <c r="B294" s="19"/>
      <c r="C294" s="19"/>
      <c r="D294" s="19"/>
      <c r="E294" s="19"/>
      <c r="F294" s="19"/>
      <c r="G294" s="19"/>
      <c r="H294" s="19"/>
      <c r="I294" s="19"/>
    </row>
    <row r="295" spans="1:9">
      <c r="A295" s="19"/>
      <c r="B295" s="19"/>
      <c r="C295" s="19"/>
      <c r="D295" s="19"/>
      <c r="E295" s="19"/>
      <c r="F295" s="19"/>
      <c r="G295" s="19"/>
      <c r="H295" s="19"/>
      <c r="I295" s="19"/>
    </row>
    <row r="296" spans="1:9">
      <c r="A296" s="19"/>
      <c r="B296" s="19"/>
      <c r="C296" s="19"/>
      <c r="D296" s="19"/>
      <c r="E296" s="19"/>
      <c r="F296" s="19"/>
      <c r="G296" s="19"/>
      <c r="H296" s="19"/>
      <c r="I296" s="19"/>
    </row>
    <row r="297" spans="1:9">
      <c r="A297" s="19"/>
      <c r="B297" s="19"/>
      <c r="C297" s="19"/>
      <c r="D297" s="19"/>
      <c r="E297" s="19"/>
      <c r="F297" s="19"/>
      <c r="G297" s="19"/>
      <c r="H297" s="19"/>
      <c r="I297" s="19"/>
    </row>
    <row r="298" spans="1:9">
      <c r="A298" s="19"/>
      <c r="B298" s="19"/>
      <c r="C298" s="19"/>
      <c r="D298" s="19"/>
      <c r="E298" s="19"/>
      <c r="F298" s="19"/>
      <c r="G298" s="19"/>
      <c r="H298" s="19"/>
      <c r="I298" s="19"/>
    </row>
    <row r="299" spans="1:9">
      <c r="A299" s="19"/>
      <c r="B299" s="19"/>
      <c r="C299" s="19"/>
      <c r="D299" s="19"/>
      <c r="E299" s="19"/>
      <c r="F299" s="19"/>
      <c r="G299" s="19"/>
      <c r="H299" s="19"/>
      <c r="I299" s="19"/>
    </row>
    <row r="300" spans="1:9">
      <c r="A300" s="19"/>
      <c r="B300" s="19"/>
      <c r="C300" s="19"/>
      <c r="D300" s="19"/>
      <c r="E300" s="19"/>
      <c r="F300" s="19"/>
      <c r="G300" s="19"/>
      <c r="H300" s="19"/>
      <c r="I300" s="19"/>
    </row>
    <row r="301" spans="1:9">
      <c r="A301" s="19"/>
      <c r="B301" s="19"/>
      <c r="C301" s="19"/>
      <c r="D301" s="19"/>
      <c r="E301" s="19"/>
      <c r="F301" s="19"/>
      <c r="G301" s="19"/>
      <c r="H301" s="19"/>
      <c r="I301" s="19"/>
    </row>
    <row r="302" spans="1:9">
      <c r="A302" s="19"/>
      <c r="B302" s="19"/>
      <c r="C302" s="19"/>
      <c r="D302" s="19"/>
      <c r="E302" s="19"/>
      <c r="F302" s="19"/>
      <c r="G302" s="19"/>
      <c r="H302" s="19"/>
      <c r="I302" s="19"/>
    </row>
    <row r="303" spans="1:9">
      <c r="A303" s="19"/>
      <c r="B303" s="19"/>
      <c r="C303" s="19"/>
      <c r="D303" s="19"/>
      <c r="E303" s="19"/>
      <c r="F303" s="19"/>
      <c r="G303" s="19"/>
      <c r="H303" s="19"/>
      <c r="I303" s="19"/>
    </row>
    <row r="304" spans="1:9">
      <c r="A304" s="19"/>
      <c r="B304" s="19"/>
      <c r="C304" s="19"/>
      <c r="D304" s="19"/>
      <c r="E304" s="19"/>
      <c r="F304" s="19"/>
      <c r="G304" s="19"/>
      <c r="H304" s="19"/>
      <c r="I304" s="19"/>
    </row>
    <row r="305" spans="1:9">
      <c r="A305" s="19"/>
      <c r="B305" s="19"/>
      <c r="C305" s="19"/>
      <c r="D305" s="19"/>
      <c r="E305" s="19"/>
      <c r="F305" s="19"/>
      <c r="G305" s="19"/>
      <c r="H305" s="19"/>
      <c r="I305" s="19"/>
    </row>
    <row r="306" spans="1:9">
      <c r="A306" s="19"/>
      <c r="B306" s="19"/>
      <c r="C306" s="19"/>
      <c r="D306" s="19"/>
      <c r="E306" s="19"/>
      <c r="F306" s="19"/>
      <c r="G306" s="19"/>
      <c r="H306" s="19"/>
      <c r="I306" s="19"/>
    </row>
    <row r="307" spans="1:9">
      <c r="A307" s="19"/>
      <c r="B307" s="19"/>
      <c r="C307" s="19"/>
      <c r="D307" s="19"/>
      <c r="E307" s="19"/>
      <c r="F307" s="19"/>
      <c r="G307" s="19"/>
      <c r="H307" s="19"/>
      <c r="I307" s="19"/>
    </row>
    <row r="308" spans="1:9">
      <c r="A308" s="19"/>
      <c r="B308" s="19"/>
      <c r="C308" s="19"/>
      <c r="D308" s="19"/>
      <c r="E308" s="19"/>
      <c r="F308" s="19"/>
      <c r="G308" s="19"/>
      <c r="H308" s="19"/>
      <c r="I308" s="19"/>
    </row>
    <row r="309" spans="1:9">
      <c r="A309" s="19"/>
      <c r="B309" s="19"/>
      <c r="C309" s="19"/>
      <c r="D309" s="19"/>
      <c r="E309" s="19"/>
      <c r="F309" s="19"/>
      <c r="G309" s="19"/>
      <c r="H309" s="19"/>
      <c r="I309" s="19"/>
    </row>
    <row r="310" spans="1:9">
      <c r="A310" s="19"/>
      <c r="B310" s="19"/>
      <c r="C310" s="19"/>
      <c r="D310" s="19"/>
      <c r="E310" s="19"/>
      <c r="F310" s="19"/>
      <c r="G310" s="19"/>
      <c r="H310" s="19"/>
      <c r="I310" s="19"/>
    </row>
    <row r="311" spans="1:9">
      <c r="A311" s="19"/>
      <c r="B311" s="19"/>
      <c r="C311" s="19"/>
      <c r="D311" s="19"/>
      <c r="E311" s="19"/>
      <c r="F311" s="19"/>
      <c r="G311" s="19"/>
      <c r="H311" s="19"/>
      <c r="I311" s="19"/>
    </row>
    <row r="312" spans="1:9">
      <c r="A312" s="19"/>
      <c r="B312" s="19"/>
      <c r="C312" s="19"/>
      <c r="D312" s="19"/>
      <c r="E312" s="19"/>
      <c r="F312" s="19"/>
      <c r="G312" s="19"/>
      <c r="H312" s="19"/>
      <c r="I312" s="19"/>
    </row>
    <row r="313" spans="1:9">
      <c r="A313" s="19"/>
      <c r="B313" s="19"/>
      <c r="C313" s="19"/>
      <c r="D313" s="19"/>
      <c r="E313" s="19"/>
      <c r="F313" s="19"/>
      <c r="G313" s="19"/>
      <c r="H313" s="19"/>
      <c r="I313" s="19"/>
    </row>
    <row r="314" spans="1:9">
      <c r="A314" s="19"/>
      <c r="B314" s="19"/>
      <c r="C314" s="19"/>
      <c r="D314" s="19"/>
      <c r="E314" s="19"/>
      <c r="F314" s="19"/>
      <c r="G314" s="19"/>
      <c r="H314" s="19"/>
      <c r="I314" s="19"/>
    </row>
    <row r="315" spans="1:9">
      <c r="A315" s="19"/>
      <c r="B315" s="19"/>
      <c r="C315" s="19"/>
      <c r="D315" s="19"/>
      <c r="E315" s="19"/>
      <c r="F315" s="19"/>
      <c r="G315" s="19"/>
      <c r="H315" s="19"/>
      <c r="I315" s="19"/>
    </row>
    <row r="316" spans="1:9">
      <c r="A316" s="19"/>
      <c r="B316" s="19"/>
      <c r="C316" s="19"/>
      <c r="D316" s="19"/>
      <c r="E316" s="19"/>
      <c r="F316" s="19"/>
      <c r="G316" s="19"/>
      <c r="H316" s="19"/>
      <c r="I316" s="19"/>
    </row>
    <row r="317" spans="1:9">
      <c r="A317" s="19"/>
      <c r="B317" s="19"/>
      <c r="C317" s="19"/>
      <c r="D317" s="19"/>
      <c r="E317" s="19"/>
      <c r="F317" s="19"/>
      <c r="G317" s="19"/>
      <c r="H317" s="19"/>
      <c r="I317" s="19"/>
    </row>
    <row r="318" spans="1:9">
      <c r="A318" s="19"/>
      <c r="B318" s="19"/>
      <c r="C318" s="19"/>
      <c r="D318" s="19"/>
      <c r="E318" s="19"/>
      <c r="F318" s="19"/>
      <c r="G318" s="19"/>
      <c r="H318" s="19"/>
      <c r="I318" s="19"/>
    </row>
    <row r="319" spans="1:9">
      <c r="A319" s="19"/>
      <c r="B319" s="19"/>
      <c r="C319" s="19"/>
      <c r="D319" s="19"/>
      <c r="E319" s="19"/>
      <c r="F319" s="19"/>
      <c r="G319" s="19"/>
      <c r="H319" s="19"/>
      <c r="I319" s="19"/>
    </row>
    <row r="320" spans="1:9">
      <c r="A320" s="19"/>
      <c r="B320" s="19"/>
      <c r="C320" s="19"/>
      <c r="D320" s="19"/>
      <c r="E320" s="19"/>
      <c r="F320" s="19"/>
      <c r="G320" s="19"/>
      <c r="H320" s="19"/>
      <c r="I320" s="19"/>
    </row>
    <row r="321" spans="1:9">
      <c r="A321" s="19"/>
      <c r="B321" s="19"/>
      <c r="C321" s="19"/>
      <c r="D321" s="19"/>
      <c r="E321" s="19"/>
      <c r="F321" s="19"/>
      <c r="G321" s="19"/>
      <c r="H321" s="19"/>
      <c r="I321" s="19"/>
    </row>
    <row r="322" spans="1:9">
      <c r="A322" s="19"/>
      <c r="B322" s="19"/>
      <c r="C322" s="19"/>
      <c r="D322" s="19"/>
      <c r="E322" s="19"/>
      <c r="F322" s="19"/>
      <c r="G322" s="19"/>
      <c r="H322" s="19"/>
      <c r="I322" s="19"/>
    </row>
    <row r="323" spans="1:9">
      <c r="A323" s="19"/>
      <c r="B323" s="19"/>
      <c r="C323" s="19"/>
      <c r="D323" s="19"/>
      <c r="E323" s="19"/>
      <c r="F323" s="19"/>
      <c r="G323" s="19"/>
      <c r="H323" s="19"/>
      <c r="I323" s="19"/>
    </row>
    <row r="324" spans="1:9">
      <c r="A324" s="19"/>
      <c r="B324" s="19"/>
      <c r="C324" s="19"/>
      <c r="D324" s="19"/>
      <c r="E324" s="19"/>
      <c r="F324" s="19"/>
      <c r="G324" s="19"/>
      <c r="H324" s="19"/>
      <c r="I324" s="19"/>
    </row>
    <row r="325" spans="1:9">
      <c r="A325" s="19"/>
      <c r="B325" s="19"/>
      <c r="C325" s="19"/>
      <c r="D325" s="19"/>
      <c r="E325" s="19"/>
      <c r="F325" s="19"/>
      <c r="G325" s="19"/>
      <c r="H325" s="19"/>
      <c r="I325" s="19"/>
    </row>
    <row r="326" spans="1:9">
      <c r="A326" s="19"/>
      <c r="B326" s="19"/>
      <c r="C326" s="19"/>
      <c r="D326" s="19"/>
      <c r="E326" s="19"/>
      <c r="F326" s="19"/>
      <c r="G326" s="19"/>
      <c r="H326" s="19"/>
      <c r="I326" s="19"/>
    </row>
    <row r="327" spans="1:9">
      <c r="A327" s="19"/>
      <c r="B327" s="19"/>
      <c r="C327" s="19"/>
      <c r="D327" s="19"/>
      <c r="E327" s="19"/>
      <c r="F327" s="19"/>
      <c r="G327" s="19"/>
      <c r="H327" s="19"/>
      <c r="I327" s="19"/>
    </row>
    <row r="328" spans="1:9">
      <c r="A328" s="19"/>
      <c r="B328" s="19"/>
      <c r="C328" s="19"/>
      <c r="D328" s="19"/>
      <c r="E328" s="19"/>
      <c r="F328" s="19"/>
      <c r="G328" s="19"/>
      <c r="H328" s="19"/>
      <c r="I328" s="19"/>
    </row>
    <row r="329" spans="1:9">
      <c r="A329" s="19"/>
      <c r="B329" s="19"/>
      <c r="C329" s="19"/>
      <c r="D329" s="19"/>
      <c r="E329" s="19"/>
      <c r="F329" s="19"/>
      <c r="G329" s="19"/>
      <c r="H329" s="19"/>
      <c r="I329" s="19"/>
    </row>
    <row r="330" spans="1:9">
      <c r="A330" s="19"/>
      <c r="B330" s="19"/>
      <c r="C330" s="19"/>
      <c r="D330" s="19"/>
      <c r="E330" s="19"/>
      <c r="F330" s="19"/>
      <c r="G330" s="19"/>
      <c r="H330" s="19"/>
      <c r="I330" s="19"/>
    </row>
    <row r="331" spans="1:9">
      <c r="A331" s="19"/>
      <c r="B331" s="19"/>
      <c r="C331" s="19"/>
      <c r="D331" s="19"/>
      <c r="E331" s="19"/>
      <c r="F331" s="19"/>
      <c r="G331" s="19"/>
      <c r="H331" s="19"/>
      <c r="I331" s="19"/>
    </row>
    <row r="332" spans="1:9">
      <c r="A332" s="19"/>
      <c r="B332" s="19"/>
      <c r="C332" s="19"/>
      <c r="D332" s="19"/>
      <c r="E332" s="19"/>
      <c r="F332" s="19"/>
      <c r="G332" s="19"/>
      <c r="H332" s="19"/>
      <c r="I332" s="19"/>
    </row>
    <row r="333" spans="1:9">
      <c r="A333" s="19"/>
      <c r="B333" s="19"/>
      <c r="C333" s="19"/>
      <c r="D333" s="19"/>
      <c r="E333" s="19"/>
      <c r="F333" s="19"/>
      <c r="G333" s="19"/>
      <c r="H333" s="19"/>
      <c r="I333" s="19"/>
    </row>
    <row r="334" spans="1:9">
      <c r="A334" s="19"/>
      <c r="B334" s="19"/>
      <c r="C334" s="19"/>
      <c r="D334" s="19"/>
      <c r="E334" s="19"/>
      <c r="F334" s="19"/>
      <c r="G334" s="19"/>
      <c r="H334" s="19"/>
      <c r="I334" s="19"/>
    </row>
    <row r="335" spans="1:9">
      <c r="A335" s="19"/>
      <c r="B335" s="19"/>
      <c r="C335" s="19"/>
      <c r="D335" s="19"/>
      <c r="E335" s="19"/>
      <c r="F335" s="19"/>
      <c r="G335" s="19"/>
      <c r="H335" s="19"/>
      <c r="I335" s="19"/>
    </row>
    <row r="336" spans="1:9">
      <c r="A336" s="19"/>
      <c r="B336" s="19"/>
      <c r="C336" s="19"/>
      <c r="D336" s="19"/>
      <c r="E336" s="19"/>
      <c r="F336" s="19"/>
      <c r="G336" s="19"/>
      <c r="H336" s="19"/>
      <c r="I336" s="19"/>
    </row>
    <row r="337" spans="1:9">
      <c r="A337" s="19"/>
      <c r="B337" s="19"/>
      <c r="C337" s="19"/>
      <c r="D337" s="19"/>
      <c r="E337" s="19"/>
      <c r="F337" s="19"/>
      <c r="G337" s="19"/>
      <c r="H337" s="19"/>
      <c r="I337" s="19"/>
    </row>
    <row r="338" spans="1:9">
      <c r="A338" s="19"/>
      <c r="B338" s="19"/>
      <c r="C338" s="19"/>
      <c r="D338" s="19"/>
      <c r="E338" s="19"/>
      <c r="F338" s="19"/>
      <c r="G338" s="19"/>
      <c r="H338" s="19"/>
      <c r="I338" s="19"/>
    </row>
    <row r="339" spans="1:9">
      <c r="A339" s="19"/>
      <c r="B339" s="19"/>
      <c r="C339" s="19"/>
      <c r="D339" s="19"/>
      <c r="E339" s="19"/>
      <c r="F339" s="19"/>
      <c r="G339" s="19"/>
      <c r="H339" s="19"/>
      <c r="I339" s="19"/>
    </row>
    <row r="340" spans="1:9">
      <c r="A340" s="19"/>
      <c r="B340" s="19"/>
      <c r="C340" s="19"/>
      <c r="D340" s="19"/>
      <c r="E340" s="19"/>
      <c r="F340" s="19"/>
      <c r="G340" s="19"/>
      <c r="H340" s="19"/>
      <c r="I340" s="19"/>
    </row>
    <row r="341" spans="1:9">
      <c r="A341" s="19"/>
      <c r="B341" s="19"/>
      <c r="C341" s="19"/>
      <c r="D341" s="19"/>
      <c r="E341" s="19"/>
      <c r="F341" s="19"/>
      <c r="G341" s="19"/>
      <c r="H341" s="19"/>
      <c r="I341" s="19"/>
    </row>
    <row r="342" spans="1:9">
      <c r="A342" s="19"/>
      <c r="B342" s="19"/>
      <c r="C342" s="19"/>
      <c r="D342" s="19"/>
      <c r="E342" s="19"/>
      <c r="F342" s="19"/>
      <c r="G342" s="19"/>
      <c r="H342" s="19"/>
      <c r="I342" s="19"/>
    </row>
    <row r="343" spans="1:9">
      <c r="A343" s="19"/>
      <c r="B343" s="19"/>
      <c r="C343" s="19"/>
      <c r="D343" s="19"/>
      <c r="E343" s="19"/>
      <c r="F343" s="19"/>
      <c r="G343" s="19"/>
      <c r="H343" s="19"/>
      <c r="I343" s="19"/>
    </row>
    <row r="344" spans="1:9">
      <c r="A344" s="19"/>
      <c r="B344" s="19"/>
      <c r="C344" s="19"/>
      <c r="D344" s="19"/>
      <c r="E344" s="19"/>
      <c r="F344" s="19"/>
      <c r="G344" s="19"/>
      <c r="H344" s="19"/>
      <c r="I344" s="19"/>
    </row>
    <row r="345" spans="1:9">
      <c r="A345" s="19"/>
      <c r="B345" s="19"/>
      <c r="C345" s="19"/>
      <c r="D345" s="19"/>
      <c r="E345" s="19"/>
      <c r="F345" s="19"/>
      <c r="G345" s="19"/>
      <c r="H345" s="19"/>
      <c r="I345" s="19"/>
    </row>
    <row r="346" spans="1:9">
      <c r="A346" s="19"/>
      <c r="B346" s="19"/>
      <c r="C346" s="19"/>
      <c r="D346" s="19"/>
      <c r="E346" s="19"/>
      <c r="F346" s="19"/>
      <c r="G346" s="19"/>
      <c r="H346" s="19"/>
      <c r="I346" s="19"/>
    </row>
    <row r="347" spans="1:9">
      <c r="A347" s="19"/>
      <c r="B347" s="19"/>
      <c r="C347" s="19"/>
      <c r="D347" s="19"/>
      <c r="E347" s="19"/>
      <c r="F347" s="19"/>
      <c r="G347" s="19"/>
      <c r="H347" s="19"/>
      <c r="I347" s="19"/>
    </row>
    <row r="348" spans="1:9">
      <c r="A348" s="19"/>
      <c r="B348" s="19"/>
      <c r="C348" s="19"/>
      <c r="D348" s="19"/>
      <c r="E348" s="19"/>
      <c r="F348" s="19"/>
      <c r="G348" s="19"/>
      <c r="H348" s="19"/>
      <c r="I348" s="19"/>
    </row>
    <row r="349" spans="1:9">
      <c r="A349" s="19"/>
      <c r="B349" s="19"/>
      <c r="C349" s="19"/>
      <c r="D349" s="19"/>
      <c r="E349" s="19"/>
      <c r="F349" s="19"/>
      <c r="G349" s="19"/>
      <c r="H349" s="19"/>
      <c r="I349" s="19"/>
    </row>
    <row r="350" spans="1:9">
      <c r="A350" s="19"/>
      <c r="B350" s="19"/>
      <c r="C350" s="19"/>
      <c r="D350" s="19"/>
      <c r="E350" s="19"/>
      <c r="F350" s="19"/>
      <c r="G350" s="19"/>
      <c r="H350" s="19"/>
      <c r="I350" s="19"/>
    </row>
    <row r="351" spans="1:9">
      <c r="A351" s="19"/>
      <c r="B351" s="19"/>
      <c r="C351" s="19"/>
      <c r="D351" s="19"/>
      <c r="E351" s="19"/>
      <c r="F351" s="19"/>
      <c r="G351" s="19"/>
      <c r="H351" s="19"/>
      <c r="I351" s="19"/>
    </row>
    <row r="352" spans="1:9">
      <c r="A352" s="19"/>
      <c r="B352" s="19"/>
      <c r="C352" s="19"/>
      <c r="D352" s="19"/>
      <c r="E352" s="19"/>
      <c r="F352" s="19"/>
      <c r="G352" s="19"/>
      <c r="H352" s="19"/>
      <c r="I352" s="19"/>
    </row>
    <row r="353" spans="1:9">
      <c r="A353" s="19"/>
      <c r="B353" s="19"/>
      <c r="C353" s="19"/>
      <c r="D353" s="19"/>
      <c r="E353" s="19"/>
      <c r="F353" s="19"/>
      <c r="G353" s="19"/>
      <c r="H353" s="19"/>
      <c r="I353" s="19"/>
    </row>
    <row r="354" spans="1:9">
      <c r="A354" s="19"/>
      <c r="B354" s="19"/>
      <c r="C354" s="19"/>
      <c r="D354" s="19"/>
      <c r="E354" s="19"/>
      <c r="F354" s="19"/>
      <c r="G354" s="19"/>
      <c r="H354" s="19"/>
      <c r="I354" s="19"/>
    </row>
    <row r="355" spans="1:9">
      <c r="A355" s="19"/>
      <c r="B355" s="19"/>
      <c r="C355" s="19"/>
      <c r="D355" s="19"/>
      <c r="E355" s="19"/>
      <c r="F355" s="19"/>
      <c r="G355" s="19"/>
      <c r="H355" s="19"/>
      <c r="I355" s="19"/>
    </row>
    <row r="356" spans="1:9">
      <c r="A356" s="19"/>
      <c r="B356" s="19"/>
      <c r="C356" s="19"/>
      <c r="D356" s="19"/>
      <c r="E356" s="19"/>
      <c r="F356" s="19"/>
      <c r="G356" s="19"/>
      <c r="H356" s="19"/>
      <c r="I356" s="19"/>
    </row>
    <row r="357" spans="1:9">
      <c r="A357" s="19"/>
      <c r="B357" s="19"/>
      <c r="C357" s="19"/>
      <c r="D357" s="19"/>
      <c r="E357" s="19"/>
      <c r="F357" s="19"/>
      <c r="G357" s="19"/>
      <c r="H357" s="19"/>
      <c r="I357" s="19"/>
    </row>
    <row r="358" spans="1:9">
      <c r="A358" s="19"/>
      <c r="B358" s="19"/>
      <c r="C358" s="19"/>
      <c r="D358" s="19"/>
      <c r="E358" s="19"/>
      <c r="F358" s="19"/>
      <c r="G358" s="19"/>
      <c r="H358" s="19"/>
      <c r="I358" s="19"/>
    </row>
    <row r="359" spans="1:9">
      <c r="A359" s="19"/>
      <c r="B359" s="19"/>
      <c r="C359" s="19"/>
      <c r="D359" s="19"/>
      <c r="E359" s="19"/>
      <c r="F359" s="19"/>
      <c r="G359" s="19"/>
      <c r="H359" s="19"/>
      <c r="I359" s="19"/>
    </row>
    <row r="360" spans="1:9">
      <c r="A360" s="19"/>
      <c r="B360" s="19"/>
      <c r="C360" s="19"/>
      <c r="D360" s="19"/>
      <c r="E360" s="19"/>
      <c r="F360" s="19"/>
      <c r="G360" s="19"/>
      <c r="H360" s="19"/>
      <c r="I360" s="19"/>
    </row>
    <row r="361" spans="1:9">
      <c r="A361" s="19"/>
      <c r="B361" s="19"/>
      <c r="C361" s="19"/>
      <c r="D361" s="19"/>
      <c r="E361" s="19"/>
      <c r="F361" s="19"/>
      <c r="G361" s="19"/>
      <c r="H361" s="19"/>
      <c r="I361" s="19"/>
    </row>
    <row r="362" spans="1:9">
      <c r="A362" s="19"/>
      <c r="B362" s="19"/>
      <c r="C362" s="19"/>
      <c r="D362" s="19"/>
      <c r="E362" s="19"/>
      <c r="F362" s="19"/>
      <c r="G362" s="19"/>
      <c r="H362" s="19"/>
      <c r="I362" s="19"/>
    </row>
    <row r="363" spans="1:9">
      <c r="A363" s="19"/>
      <c r="B363" s="19"/>
      <c r="C363" s="19"/>
      <c r="D363" s="19"/>
      <c r="E363" s="19"/>
      <c r="F363" s="19"/>
      <c r="G363" s="19"/>
      <c r="H363" s="19"/>
      <c r="I363" s="19"/>
    </row>
    <row r="364" spans="1:9">
      <c r="A364" s="19"/>
      <c r="B364" s="19"/>
      <c r="C364" s="19"/>
      <c r="D364" s="19"/>
      <c r="E364" s="19"/>
      <c r="F364" s="19"/>
      <c r="G364" s="19"/>
      <c r="H364" s="19"/>
      <c r="I364" s="19"/>
    </row>
    <row r="365" spans="1:9">
      <c r="A365" s="19"/>
      <c r="B365" s="19"/>
      <c r="C365" s="19"/>
      <c r="D365" s="19"/>
      <c r="E365" s="19"/>
      <c r="F365" s="19"/>
      <c r="G365" s="19"/>
      <c r="H365" s="19"/>
      <c r="I365" s="19"/>
    </row>
    <row r="366" spans="1:9">
      <c r="A366" s="19"/>
      <c r="B366" s="19"/>
      <c r="C366" s="19"/>
      <c r="D366" s="19"/>
      <c r="E366" s="19"/>
      <c r="F366" s="19"/>
      <c r="G366" s="19"/>
      <c r="H366" s="19"/>
      <c r="I366" s="19"/>
    </row>
    <row r="367" spans="1:9">
      <c r="A367" s="19"/>
      <c r="B367" s="19"/>
      <c r="C367" s="19"/>
      <c r="D367" s="19"/>
      <c r="E367" s="19"/>
      <c r="F367" s="19"/>
      <c r="G367" s="19"/>
      <c r="H367" s="19"/>
      <c r="I367" s="19"/>
    </row>
    <row r="368" spans="1:9">
      <c r="A368" s="19"/>
      <c r="B368" s="19"/>
      <c r="C368" s="19"/>
      <c r="D368" s="19"/>
      <c r="E368" s="19"/>
      <c r="F368" s="19"/>
      <c r="G368" s="19"/>
      <c r="H368" s="19"/>
      <c r="I368" s="19"/>
    </row>
    <row r="369" spans="1:9">
      <c r="A369" s="19"/>
      <c r="B369" s="19"/>
      <c r="C369" s="19"/>
      <c r="D369" s="19"/>
      <c r="E369" s="19"/>
      <c r="F369" s="19"/>
      <c r="G369" s="19"/>
      <c r="H369" s="19"/>
      <c r="I369" s="19"/>
    </row>
    <row r="370" spans="1:9">
      <c r="A370" s="19"/>
      <c r="B370" s="19"/>
      <c r="C370" s="19"/>
      <c r="D370" s="19"/>
      <c r="E370" s="19"/>
      <c r="F370" s="19"/>
      <c r="G370" s="19"/>
      <c r="H370" s="19"/>
      <c r="I370" s="19"/>
    </row>
    <row r="371" spans="1:9">
      <c r="A371" s="19"/>
      <c r="B371" s="19"/>
      <c r="C371" s="19"/>
      <c r="D371" s="19"/>
      <c r="E371" s="19"/>
      <c r="F371" s="19"/>
      <c r="G371" s="19"/>
      <c r="H371" s="19"/>
      <c r="I371" s="19"/>
    </row>
    <row r="372" spans="1:9">
      <c r="A372" s="19"/>
      <c r="B372" s="19"/>
      <c r="C372" s="19"/>
      <c r="D372" s="19"/>
      <c r="E372" s="19"/>
      <c r="F372" s="19"/>
      <c r="G372" s="19"/>
      <c r="H372" s="19"/>
      <c r="I372" s="19"/>
    </row>
    <row r="373" spans="1:9">
      <c r="A373" s="19"/>
      <c r="B373" s="19"/>
      <c r="C373" s="19"/>
      <c r="D373" s="19"/>
      <c r="E373" s="19"/>
      <c r="F373" s="19"/>
      <c r="G373" s="19"/>
      <c r="H373" s="19"/>
      <c r="I373" s="19"/>
    </row>
    <row r="374" spans="1:9">
      <c r="A374" s="19"/>
      <c r="B374" s="19"/>
      <c r="C374" s="19"/>
      <c r="D374" s="19"/>
      <c r="E374" s="19"/>
      <c r="F374" s="19"/>
      <c r="G374" s="19"/>
      <c r="H374" s="19"/>
      <c r="I374" s="19"/>
    </row>
    <row r="375" spans="1:9">
      <c r="A375" s="19"/>
      <c r="B375" s="19"/>
      <c r="C375" s="19"/>
      <c r="D375" s="19"/>
      <c r="E375" s="19"/>
      <c r="F375" s="19"/>
      <c r="G375" s="19"/>
      <c r="H375" s="19"/>
      <c r="I375" s="19"/>
    </row>
    <row r="376" spans="1:9">
      <c r="A376" s="19"/>
      <c r="B376" s="19"/>
      <c r="C376" s="19"/>
      <c r="D376" s="19"/>
      <c r="E376" s="19"/>
      <c r="F376" s="19"/>
      <c r="G376" s="19"/>
      <c r="H376" s="19"/>
      <c r="I376" s="19"/>
    </row>
    <row r="377" spans="1:9">
      <c r="A377" s="19"/>
      <c r="B377" s="19"/>
      <c r="C377" s="19"/>
      <c r="D377" s="19"/>
      <c r="E377" s="19"/>
      <c r="F377" s="19"/>
      <c r="G377" s="19"/>
      <c r="H377" s="19"/>
      <c r="I377" s="19"/>
    </row>
    <row r="378" spans="1:9">
      <c r="A378" s="19"/>
      <c r="B378" s="19"/>
      <c r="C378" s="19"/>
      <c r="D378" s="19"/>
      <c r="E378" s="19"/>
      <c r="F378" s="19"/>
      <c r="G378" s="19"/>
      <c r="H378" s="19"/>
      <c r="I378" s="19"/>
    </row>
    <row r="379" spans="1:9">
      <c r="A379" s="19"/>
      <c r="B379" s="19"/>
      <c r="C379" s="19"/>
      <c r="D379" s="19"/>
      <c r="E379" s="19"/>
      <c r="F379" s="19"/>
      <c r="G379" s="19"/>
      <c r="H379" s="19"/>
      <c r="I379" s="19"/>
    </row>
    <row r="380" spans="1:9">
      <c r="A380" s="19"/>
      <c r="B380" s="19"/>
      <c r="C380" s="19"/>
      <c r="D380" s="19"/>
      <c r="E380" s="19"/>
      <c r="F380" s="19"/>
      <c r="G380" s="19"/>
      <c r="H380" s="19"/>
      <c r="I380" s="19"/>
    </row>
    <row r="381" spans="1:9">
      <c r="A381" s="19"/>
      <c r="B381" s="19"/>
      <c r="C381" s="19"/>
      <c r="D381" s="19"/>
      <c r="E381" s="19"/>
      <c r="F381" s="19"/>
      <c r="G381" s="19"/>
      <c r="H381" s="19"/>
      <c r="I381" s="19"/>
    </row>
    <row r="382" spans="1:9">
      <c r="A382" s="19"/>
      <c r="B382" s="19"/>
      <c r="C382" s="19"/>
      <c r="D382" s="19"/>
      <c r="E382" s="19"/>
      <c r="F382" s="19"/>
      <c r="G382" s="19"/>
      <c r="H382" s="19"/>
      <c r="I382" s="19"/>
    </row>
    <row r="383" spans="1:9">
      <c r="A383" s="19"/>
      <c r="B383" s="19"/>
      <c r="C383" s="19"/>
      <c r="D383" s="19"/>
      <c r="E383" s="19"/>
      <c r="F383" s="19"/>
      <c r="G383" s="19"/>
      <c r="H383" s="19"/>
      <c r="I383" s="19"/>
    </row>
    <row r="384" spans="1:9">
      <c r="A384" s="19"/>
      <c r="B384" s="19"/>
      <c r="C384" s="19"/>
      <c r="D384" s="19"/>
      <c r="E384" s="19"/>
      <c r="F384" s="19"/>
      <c r="G384" s="19"/>
      <c r="H384" s="19"/>
      <c r="I384" s="19"/>
    </row>
    <row r="385" spans="1:9">
      <c r="A385" s="19"/>
      <c r="B385" s="19"/>
      <c r="C385" s="19"/>
      <c r="D385" s="19"/>
      <c r="E385" s="19"/>
      <c r="F385" s="19"/>
      <c r="G385" s="19"/>
      <c r="H385" s="19"/>
      <c r="I385" s="19"/>
    </row>
    <row r="386" spans="1:9">
      <c r="A386" s="19"/>
      <c r="B386" s="19"/>
      <c r="C386" s="19"/>
      <c r="D386" s="19"/>
      <c r="E386" s="19"/>
      <c r="F386" s="19"/>
      <c r="G386" s="19"/>
      <c r="H386" s="19"/>
      <c r="I386" s="19"/>
    </row>
    <row r="387" spans="1:9">
      <c r="A387" s="19"/>
      <c r="B387" s="19"/>
      <c r="C387" s="19"/>
      <c r="D387" s="19"/>
      <c r="E387" s="19"/>
      <c r="F387" s="19"/>
      <c r="G387" s="19"/>
      <c r="H387" s="19"/>
      <c r="I387" s="19"/>
    </row>
    <row r="388" spans="1:9">
      <c r="A388" s="19"/>
      <c r="B388" s="19"/>
      <c r="C388" s="19"/>
      <c r="D388" s="19"/>
      <c r="E388" s="19"/>
      <c r="F388" s="19"/>
      <c r="G388" s="19"/>
      <c r="H388" s="19"/>
      <c r="I388" s="19"/>
    </row>
    <row r="389" spans="1:9">
      <c r="A389" s="19"/>
      <c r="B389" s="19"/>
      <c r="C389" s="19"/>
      <c r="D389" s="19"/>
      <c r="E389" s="19"/>
      <c r="F389" s="19"/>
      <c r="G389" s="19"/>
      <c r="H389" s="19"/>
      <c r="I389" s="19"/>
    </row>
    <row r="390" spans="1:9">
      <c r="A390" s="19"/>
      <c r="B390" s="19"/>
      <c r="C390" s="19"/>
      <c r="D390" s="19"/>
      <c r="E390" s="19"/>
      <c r="F390" s="19"/>
      <c r="G390" s="19"/>
      <c r="H390" s="19"/>
      <c r="I390" s="19"/>
    </row>
    <row r="391" spans="1:9">
      <c r="A391" s="19"/>
      <c r="B391" s="19"/>
      <c r="C391" s="19"/>
      <c r="D391" s="19"/>
      <c r="E391" s="19"/>
      <c r="F391" s="19"/>
      <c r="G391" s="19"/>
      <c r="H391" s="19"/>
      <c r="I391" s="19"/>
    </row>
    <row r="392" spans="1:9">
      <c r="A392" s="19"/>
      <c r="B392" s="19"/>
      <c r="C392" s="19"/>
      <c r="D392" s="19"/>
      <c r="E392" s="19"/>
      <c r="F392" s="19"/>
      <c r="G392" s="19"/>
      <c r="H392" s="19"/>
      <c r="I392" s="19"/>
    </row>
    <row r="393" spans="1:9">
      <c r="A393" s="19"/>
      <c r="B393" s="19"/>
      <c r="C393" s="19"/>
      <c r="D393" s="19"/>
      <c r="E393" s="19"/>
      <c r="F393" s="19"/>
      <c r="G393" s="19"/>
      <c r="H393" s="19"/>
      <c r="I393" s="19"/>
    </row>
    <row r="394" spans="1:9">
      <c r="A394" s="19"/>
      <c r="B394" s="19"/>
      <c r="C394" s="19"/>
      <c r="D394" s="19"/>
      <c r="E394" s="19"/>
      <c r="F394" s="19"/>
      <c r="G394" s="19"/>
      <c r="H394" s="19"/>
      <c r="I394" s="19"/>
    </row>
    <row r="395" spans="1:9">
      <c r="A395" s="19"/>
      <c r="B395" s="19"/>
      <c r="C395" s="19"/>
      <c r="D395" s="19"/>
      <c r="E395" s="19"/>
      <c r="F395" s="19"/>
      <c r="G395" s="19"/>
      <c r="H395" s="19"/>
      <c r="I395" s="19"/>
    </row>
    <row r="396" spans="1:9">
      <c r="A396" s="19"/>
      <c r="B396" s="19"/>
      <c r="C396" s="19"/>
      <c r="D396" s="19"/>
      <c r="E396" s="19"/>
      <c r="F396" s="19"/>
      <c r="G396" s="19"/>
      <c r="H396" s="19"/>
      <c r="I396" s="19"/>
    </row>
    <row r="397" spans="1:9">
      <c r="A397" s="19"/>
      <c r="B397" s="19"/>
      <c r="C397" s="19"/>
      <c r="D397" s="19"/>
      <c r="E397" s="19"/>
      <c r="F397" s="19"/>
      <c r="G397" s="19"/>
      <c r="H397" s="19"/>
      <c r="I397" s="19"/>
    </row>
    <row r="398" spans="1:9">
      <c r="A398" s="19"/>
      <c r="B398" s="19"/>
      <c r="C398" s="19"/>
      <c r="D398" s="19"/>
      <c r="E398" s="19"/>
      <c r="F398" s="19"/>
      <c r="G398" s="19"/>
      <c r="H398" s="19"/>
      <c r="I398" s="19"/>
    </row>
    <row r="399" spans="1:9">
      <c r="A399" s="19"/>
      <c r="B399" s="19"/>
      <c r="C399" s="19"/>
      <c r="D399" s="19"/>
      <c r="E399" s="19"/>
      <c r="F399" s="19"/>
      <c r="G399" s="19"/>
      <c r="H399" s="19"/>
      <c r="I399" s="19"/>
    </row>
    <row r="400" spans="1:9">
      <c r="A400" s="19"/>
      <c r="B400" s="19"/>
      <c r="C400" s="19"/>
      <c r="D400" s="19"/>
      <c r="E400" s="19"/>
      <c r="F400" s="19"/>
      <c r="G400" s="19"/>
      <c r="H400" s="19"/>
      <c r="I400" s="19"/>
    </row>
    <row r="401" spans="1:9">
      <c r="A401" s="19"/>
      <c r="B401" s="19"/>
      <c r="C401" s="19"/>
      <c r="D401" s="19"/>
      <c r="E401" s="19"/>
      <c r="F401" s="19"/>
      <c r="G401" s="19"/>
      <c r="H401" s="19"/>
      <c r="I401" s="19"/>
    </row>
    <row r="402" spans="1:9">
      <c r="A402" s="19"/>
      <c r="B402" s="19"/>
      <c r="C402" s="19"/>
      <c r="D402" s="19"/>
      <c r="E402" s="19"/>
      <c r="F402" s="19"/>
      <c r="G402" s="19"/>
      <c r="H402" s="19"/>
      <c r="I402" s="19"/>
    </row>
    <row r="403" spans="1:9">
      <c r="A403" s="19"/>
      <c r="B403" s="19"/>
      <c r="C403" s="19"/>
      <c r="D403" s="19"/>
      <c r="E403" s="19"/>
      <c r="F403" s="19"/>
      <c r="G403" s="19"/>
      <c r="H403" s="19"/>
      <c r="I403" s="19"/>
    </row>
    <row r="404" spans="1:9">
      <c r="A404" s="19"/>
      <c r="B404" s="19"/>
      <c r="C404" s="19"/>
      <c r="D404" s="19"/>
      <c r="E404" s="19"/>
      <c r="F404" s="19"/>
      <c r="G404" s="19"/>
      <c r="H404" s="19"/>
      <c r="I404" s="19"/>
    </row>
    <row r="405" spans="1:9">
      <c r="A405" s="19"/>
      <c r="B405" s="19"/>
      <c r="C405" s="19"/>
      <c r="D405" s="19"/>
      <c r="E405" s="19"/>
      <c r="F405" s="19"/>
      <c r="G405" s="19"/>
      <c r="H405" s="19"/>
      <c r="I405" s="19"/>
    </row>
    <row r="406" spans="1:9">
      <c r="A406" s="19"/>
      <c r="B406" s="19"/>
      <c r="C406" s="19"/>
      <c r="D406" s="19"/>
      <c r="E406" s="19"/>
      <c r="F406" s="19"/>
      <c r="G406" s="19"/>
      <c r="H406" s="19"/>
      <c r="I406" s="19"/>
    </row>
    <row r="407" spans="1:9">
      <c r="A407" s="19"/>
      <c r="B407" s="19"/>
      <c r="C407" s="19"/>
      <c r="D407" s="19"/>
      <c r="E407" s="19"/>
      <c r="F407" s="19"/>
      <c r="G407" s="19"/>
      <c r="H407" s="19"/>
      <c r="I407" s="19"/>
    </row>
    <row r="408" spans="1:9">
      <c r="A408" s="19"/>
      <c r="B408" s="19"/>
      <c r="C408" s="19"/>
      <c r="D408" s="19"/>
      <c r="E408" s="19"/>
      <c r="F408" s="19"/>
      <c r="G408" s="19"/>
      <c r="H408" s="19"/>
      <c r="I408" s="19"/>
    </row>
    <row r="409" spans="1:9">
      <c r="A409" s="19"/>
      <c r="B409" s="19"/>
      <c r="C409" s="19"/>
      <c r="D409" s="19"/>
      <c r="E409" s="19"/>
      <c r="F409" s="19"/>
      <c r="G409" s="19"/>
      <c r="H409" s="19"/>
      <c r="I409" s="19"/>
    </row>
    <row r="410" spans="1:9">
      <c r="A410" s="19"/>
      <c r="B410" s="19"/>
      <c r="C410" s="19"/>
      <c r="D410" s="19"/>
      <c r="E410" s="19"/>
      <c r="F410" s="19"/>
      <c r="G410" s="19"/>
      <c r="H410" s="19"/>
      <c r="I410" s="19"/>
    </row>
    <row r="411" spans="1:9">
      <c r="A411" s="19"/>
      <c r="B411" s="19"/>
      <c r="C411" s="19"/>
      <c r="D411" s="19"/>
      <c r="E411" s="19"/>
      <c r="F411" s="19"/>
      <c r="G411" s="19"/>
      <c r="H411" s="19"/>
      <c r="I411" s="19"/>
    </row>
    <row r="412" spans="1:9">
      <c r="A412" s="19"/>
      <c r="B412" s="19"/>
      <c r="C412" s="19"/>
      <c r="D412" s="19"/>
      <c r="E412" s="19"/>
      <c r="F412" s="19"/>
      <c r="G412" s="19"/>
      <c r="H412" s="19"/>
      <c r="I412" s="19"/>
    </row>
    <row r="413" spans="1:9">
      <c r="A413" s="19"/>
      <c r="B413" s="19"/>
      <c r="C413" s="19"/>
      <c r="D413" s="19"/>
      <c r="E413" s="19"/>
      <c r="F413" s="19"/>
      <c r="G413" s="19"/>
      <c r="H413" s="19"/>
      <c r="I413" s="19"/>
    </row>
    <row r="414" spans="1:9">
      <c r="A414" s="19"/>
      <c r="B414" s="19"/>
      <c r="C414" s="19"/>
      <c r="D414" s="19"/>
      <c r="E414" s="19"/>
      <c r="F414" s="19"/>
      <c r="G414" s="19"/>
      <c r="H414" s="19"/>
      <c r="I414" s="19"/>
    </row>
    <row r="415" spans="1:9">
      <c r="A415" s="19"/>
      <c r="B415" s="19"/>
      <c r="C415" s="19"/>
      <c r="D415" s="19"/>
      <c r="E415" s="19"/>
      <c r="F415" s="19"/>
      <c r="G415" s="19"/>
      <c r="H415" s="19"/>
      <c r="I415" s="19"/>
    </row>
    <row r="416" spans="1:9">
      <c r="A416" s="19"/>
      <c r="B416" s="19"/>
      <c r="C416" s="19"/>
      <c r="D416" s="19"/>
      <c r="E416" s="19"/>
      <c r="F416" s="19"/>
      <c r="G416" s="19"/>
      <c r="H416" s="19"/>
      <c r="I416" s="19"/>
    </row>
    <row r="417" spans="1:9">
      <c r="A417" s="19"/>
      <c r="B417" s="19"/>
      <c r="C417" s="19"/>
      <c r="D417" s="19"/>
      <c r="E417" s="19"/>
      <c r="F417" s="19"/>
      <c r="G417" s="19"/>
      <c r="H417" s="19"/>
      <c r="I417" s="19"/>
    </row>
    <row r="418" spans="1:9">
      <c r="A418" s="19"/>
      <c r="B418" s="19"/>
      <c r="C418" s="19"/>
      <c r="D418" s="19"/>
      <c r="E418" s="19"/>
      <c r="F418" s="19"/>
      <c r="G418" s="19"/>
      <c r="H418" s="19"/>
      <c r="I418" s="19"/>
    </row>
    <row r="419" spans="1:9">
      <c r="A419" s="19"/>
      <c r="B419" s="19"/>
      <c r="C419" s="19"/>
      <c r="D419" s="19"/>
      <c r="E419" s="19"/>
      <c r="F419" s="19"/>
      <c r="G419" s="19"/>
      <c r="H419" s="19"/>
      <c r="I419" s="19"/>
    </row>
    <row r="420" spans="1:9">
      <c r="A420" s="19"/>
      <c r="B420" s="19"/>
      <c r="C420" s="19"/>
      <c r="D420" s="19"/>
      <c r="E420" s="19"/>
      <c r="F420" s="19"/>
      <c r="G420" s="19"/>
      <c r="H420" s="19"/>
      <c r="I420" s="19"/>
    </row>
    <row r="421" spans="1:9">
      <c r="A421" s="19"/>
      <c r="B421" s="19"/>
      <c r="C421" s="19"/>
      <c r="D421" s="19"/>
      <c r="E421" s="19"/>
      <c r="F421" s="19"/>
      <c r="G421" s="19"/>
      <c r="H421" s="19"/>
      <c r="I421" s="19"/>
    </row>
    <row r="422" spans="1:9">
      <c r="A422" s="19"/>
      <c r="B422" s="19"/>
      <c r="C422" s="19"/>
      <c r="D422" s="19"/>
      <c r="E422" s="19"/>
      <c r="F422" s="19"/>
      <c r="G422" s="19"/>
      <c r="H422" s="19"/>
      <c r="I422" s="19"/>
    </row>
    <row r="423" spans="1:9">
      <c r="A423" s="19"/>
      <c r="B423" s="19"/>
      <c r="C423" s="19"/>
      <c r="D423" s="19"/>
      <c r="E423" s="19"/>
      <c r="F423" s="19"/>
      <c r="G423" s="19"/>
      <c r="H423" s="19"/>
      <c r="I423" s="19"/>
    </row>
    <row r="424" spans="1:9">
      <c r="A424" s="19"/>
      <c r="B424" s="19"/>
      <c r="C424" s="19"/>
      <c r="D424" s="19"/>
      <c r="E424" s="19"/>
      <c r="F424" s="19"/>
      <c r="G424" s="19"/>
      <c r="H424" s="19"/>
      <c r="I424" s="19"/>
    </row>
    <row r="425" spans="1:9">
      <c r="A425" s="19"/>
      <c r="B425" s="19"/>
      <c r="C425" s="19"/>
      <c r="D425" s="19"/>
      <c r="E425" s="19"/>
      <c r="F425" s="19"/>
      <c r="G425" s="19"/>
      <c r="H425" s="19"/>
      <c r="I425" s="19"/>
    </row>
    <row r="426" spans="1:9">
      <c r="A426" s="19"/>
      <c r="B426" s="19"/>
      <c r="C426" s="19"/>
      <c r="D426" s="19"/>
      <c r="E426" s="19"/>
      <c r="F426" s="19"/>
      <c r="G426" s="19"/>
      <c r="H426" s="19"/>
      <c r="I426" s="19"/>
    </row>
    <row r="427" spans="1:9">
      <c r="A427" s="19"/>
      <c r="B427" s="19"/>
      <c r="C427" s="19"/>
      <c r="D427" s="19"/>
      <c r="E427" s="19"/>
      <c r="F427" s="19"/>
      <c r="G427" s="19"/>
      <c r="H427" s="19"/>
      <c r="I427" s="19"/>
    </row>
    <row r="428" spans="1:9">
      <c r="A428" s="19"/>
      <c r="B428" s="19"/>
      <c r="C428" s="19"/>
      <c r="D428" s="19"/>
      <c r="E428" s="19"/>
      <c r="F428" s="19"/>
      <c r="G428" s="19"/>
      <c r="H428" s="19"/>
      <c r="I428" s="19"/>
    </row>
    <row r="429" spans="1:9">
      <c r="A429" s="19"/>
      <c r="B429" s="19"/>
      <c r="C429" s="19"/>
      <c r="D429" s="19"/>
      <c r="E429" s="19"/>
      <c r="F429" s="19"/>
      <c r="G429" s="19"/>
      <c r="H429" s="19"/>
      <c r="I429" s="19"/>
    </row>
    <row r="430" spans="1:9">
      <c r="A430" s="19"/>
      <c r="B430" s="19"/>
      <c r="C430" s="19"/>
      <c r="D430" s="19"/>
      <c r="E430" s="19"/>
      <c r="F430" s="19"/>
      <c r="G430" s="19"/>
      <c r="H430" s="19"/>
      <c r="I430" s="19"/>
    </row>
    <row r="431" spans="1:9">
      <c r="A431" s="19"/>
      <c r="B431" s="19"/>
      <c r="C431" s="19"/>
      <c r="D431" s="19"/>
      <c r="E431" s="19"/>
      <c r="F431" s="19"/>
      <c r="G431" s="19"/>
      <c r="H431" s="19"/>
      <c r="I431" s="19"/>
    </row>
    <row r="432" spans="1:9">
      <c r="A432" s="19"/>
      <c r="B432" s="19"/>
      <c r="C432" s="19"/>
      <c r="D432" s="19"/>
      <c r="E432" s="19"/>
      <c r="F432" s="19"/>
      <c r="G432" s="19"/>
      <c r="H432" s="19"/>
      <c r="I432" s="19"/>
    </row>
    <row r="433" spans="1:9">
      <c r="A433" s="19"/>
      <c r="B433" s="19"/>
      <c r="C433" s="19"/>
      <c r="D433" s="19"/>
      <c r="E433" s="19"/>
      <c r="F433" s="19"/>
      <c r="G433" s="19"/>
      <c r="H433" s="19"/>
      <c r="I433" s="19"/>
    </row>
    <row r="434" spans="1:9">
      <c r="A434" s="19"/>
      <c r="B434" s="19"/>
      <c r="C434" s="19"/>
      <c r="D434" s="19"/>
      <c r="E434" s="19"/>
      <c r="F434" s="19"/>
      <c r="G434" s="19"/>
      <c r="H434" s="19"/>
      <c r="I434" s="19"/>
    </row>
    <row r="435" spans="1:9">
      <c r="A435" s="19"/>
      <c r="B435" s="19"/>
      <c r="C435" s="19"/>
      <c r="D435" s="19"/>
      <c r="E435" s="19"/>
      <c r="F435" s="19"/>
      <c r="G435" s="19"/>
      <c r="H435" s="19"/>
      <c r="I435" s="19"/>
    </row>
    <row r="436" spans="1:9">
      <c r="A436" s="19"/>
      <c r="B436" s="19"/>
      <c r="C436" s="19"/>
      <c r="D436" s="19"/>
      <c r="E436" s="19"/>
      <c r="F436" s="19"/>
      <c r="G436" s="19"/>
      <c r="H436" s="19"/>
      <c r="I436" s="19"/>
    </row>
    <row r="437" spans="1:9">
      <c r="A437" s="19"/>
      <c r="B437" s="19"/>
      <c r="C437" s="19"/>
      <c r="D437" s="19"/>
      <c r="E437" s="19"/>
      <c r="F437" s="19"/>
      <c r="G437" s="19"/>
      <c r="H437" s="19"/>
      <c r="I437" s="19"/>
    </row>
    <row r="438" spans="1:9">
      <c r="A438" s="19"/>
      <c r="B438" s="19"/>
      <c r="C438" s="19"/>
      <c r="D438" s="19"/>
      <c r="E438" s="19"/>
      <c r="F438" s="19"/>
      <c r="G438" s="19"/>
      <c r="H438" s="19"/>
      <c r="I438" s="19"/>
    </row>
    <row r="439" spans="1:9">
      <c r="A439" s="19"/>
      <c r="B439" s="19"/>
      <c r="C439" s="19"/>
      <c r="D439" s="19"/>
      <c r="E439" s="19"/>
      <c r="F439" s="19"/>
      <c r="G439" s="19"/>
      <c r="H439" s="19"/>
      <c r="I439" s="19"/>
    </row>
    <row r="440" spans="1:9">
      <c r="A440" s="19"/>
      <c r="B440" s="19"/>
      <c r="C440" s="19"/>
      <c r="D440" s="19"/>
      <c r="E440" s="19"/>
      <c r="F440" s="19"/>
      <c r="G440" s="19"/>
      <c r="H440" s="19"/>
      <c r="I440" s="19"/>
    </row>
    <row r="441" spans="1:9">
      <c r="A441" s="19"/>
      <c r="B441" s="19"/>
      <c r="C441" s="19"/>
      <c r="D441" s="19"/>
      <c r="E441" s="19"/>
      <c r="F441" s="19"/>
      <c r="G441" s="19"/>
      <c r="H441" s="19"/>
      <c r="I441" s="19"/>
    </row>
    <row r="442" spans="1:9">
      <c r="A442" s="19"/>
      <c r="B442" s="19"/>
      <c r="C442" s="19"/>
      <c r="D442" s="19"/>
      <c r="E442" s="19"/>
      <c r="F442" s="19"/>
      <c r="G442" s="19"/>
      <c r="H442" s="19"/>
      <c r="I442" s="19"/>
    </row>
    <row r="443" spans="1:9">
      <c r="A443" s="19"/>
      <c r="B443" s="19"/>
      <c r="C443" s="19"/>
      <c r="D443" s="19"/>
      <c r="E443" s="19"/>
      <c r="F443" s="19"/>
      <c r="G443" s="19"/>
      <c r="H443" s="19"/>
      <c r="I443" s="19"/>
    </row>
    <row r="444" spans="1:9">
      <c r="A444" s="19"/>
      <c r="B444" s="19"/>
      <c r="C444" s="19"/>
      <c r="D444" s="19"/>
      <c r="E444" s="19"/>
      <c r="F444" s="19"/>
      <c r="G444" s="19"/>
      <c r="H444" s="19"/>
      <c r="I444" s="19"/>
    </row>
    <row r="445" spans="1:9">
      <c r="A445" s="19"/>
      <c r="B445" s="19"/>
      <c r="C445" s="19"/>
      <c r="D445" s="19"/>
      <c r="E445" s="19"/>
      <c r="F445" s="19"/>
      <c r="G445" s="19"/>
      <c r="H445" s="19"/>
      <c r="I445" s="19"/>
    </row>
    <row r="446" spans="1:9">
      <c r="A446" s="19"/>
      <c r="B446" s="19"/>
      <c r="C446" s="19"/>
      <c r="D446" s="19"/>
      <c r="E446" s="19"/>
      <c r="F446" s="19"/>
      <c r="G446" s="19"/>
      <c r="H446" s="19"/>
      <c r="I446" s="19"/>
    </row>
    <row r="447" spans="1:9">
      <c r="A447" s="19"/>
      <c r="B447" s="19"/>
      <c r="C447" s="19"/>
      <c r="D447" s="19"/>
      <c r="E447" s="19"/>
      <c r="F447" s="19"/>
      <c r="G447" s="19"/>
      <c r="H447" s="19"/>
      <c r="I447" s="19"/>
    </row>
    <row r="448" spans="1:9">
      <c r="A448" s="19"/>
      <c r="B448" s="19"/>
      <c r="C448" s="19"/>
      <c r="D448" s="19"/>
      <c r="E448" s="19"/>
      <c r="F448" s="19"/>
      <c r="G448" s="19"/>
      <c r="H448" s="19"/>
      <c r="I448" s="19"/>
    </row>
    <row r="449" spans="1:9">
      <c r="A449" s="19"/>
      <c r="B449" s="19"/>
      <c r="C449" s="19"/>
      <c r="D449" s="19"/>
      <c r="E449" s="19"/>
      <c r="F449" s="19"/>
      <c r="G449" s="19"/>
      <c r="H449" s="19"/>
      <c r="I449" s="19"/>
    </row>
    <row r="450" spans="1:9">
      <c r="A450" s="19"/>
      <c r="B450" s="19"/>
      <c r="C450" s="19"/>
      <c r="D450" s="19"/>
      <c r="E450" s="19"/>
      <c r="F450" s="19"/>
      <c r="G450" s="19"/>
      <c r="H450" s="19"/>
      <c r="I450" s="19"/>
    </row>
    <row r="451" spans="1:9">
      <c r="A451" s="19"/>
      <c r="B451" s="19"/>
      <c r="C451" s="19"/>
      <c r="D451" s="19"/>
      <c r="E451" s="19"/>
      <c r="F451" s="19"/>
      <c r="G451" s="19"/>
      <c r="H451" s="19"/>
      <c r="I451" s="19"/>
    </row>
    <row r="452" spans="1:9">
      <c r="A452" s="19"/>
      <c r="B452" s="19"/>
      <c r="C452" s="19"/>
      <c r="D452" s="19"/>
      <c r="E452" s="19"/>
      <c r="F452" s="19"/>
      <c r="G452" s="19"/>
      <c r="H452" s="19"/>
      <c r="I452" s="19"/>
    </row>
    <row r="453" spans="1:9">
      <c r="A453" s="19"/>
      <c r="B453" s="19"/>
      <c r="C453" s="19"/>
      <c r="D453" s="19"/>
      <c r="E453" s="19"/>
      <c r="F453" s="19"/>
      <c r="G453" s="19"/>
      <c r="H453" s="19"/>
      <c r="I453" s="19"/>
    </row>
    <row r="454" spans="1:9">
      <c r="A454" s="19"/>
      <c r="B454" s="19"/>
      <c r="C454" s="19"/>
      <c r="D454" s="19"/>
      <c r="E454" s="19"/>
      <c r="F454" s="19"/>
      <c r="G454" s="19"/>
      <c r="H454" s="19"/>
      <c r="I454" s="19"/>
    </row>
    <row r="455" spans="1:9">
      <c r="A455" s="19"/>
      <c r="B455" s="19"/>
      <c r="C455" s="19"/>
      <c r="D455" s="19"/>
      <c r="E455" s="19"/>
      <c r="F455" s="19"/>
      <c r="G455" s="19"/>
      <c r="H455" s="19"/>
      <c r="I455" s="19"/>
    </row>
    <row r="456" spans="1:9">
      <c r="A456" s="19"/>
      <c r="B456" s="19"/>
      <c r="C456" s="19"/>
      <c r="D456" s="19"/>
      <c r="E456" s="19"/>
      <c r="F456" s="19"/>
      <c r="G456" s="19"/>
      <c r="H456" s="19"/>
      <c r="I456" s="19"/>
    </row>
    <row r="457" spans="1:9">
      <c r="A457" s="19"/>
      <c r="B457" s="19"/>
      <c r="C457" s="19"/>
      <c r="D457" s="19"/>
      <c r="E457" s="19"/>
      <c r="F457" s="19"/>
      <c r="G457" s="19"/>
      <c r="H457" s="19"/>
      <c r="I457" s="19"/>
    </row>
    <row r="458" spans="1:9">
      <c r="A458" s="19"/>
      <c r="B458" s="19"/>
      <c r="C458" s="19"/>
      <c r="D458" s="19"/>
      <c r="E458" s="19"/>
      <c r="F458" s="19"/>
      <c r="G458" s="19"/>
      <c r="H458" s="19"/>
      <c r="I458" s="19"/>
    </row>
    <row r="459" spans="1:9">
      <c r="A459" s="19"/>
      <c r="B459" s="19"/>
      <c r="C459" s="19"/>
      <c r="D459" s="19"/>
      <c r="E459" s="19"/>
      <c r="F459" s="19"/>
      <c r="G459" s="19"/>
      <c r="H459" s="19"/>
      <c r="I459" s="19"/>
    </row>
    <row r="460" spans="1:9">
      <c r="A460" s="19"/>
      <c r="B460" s="19"/>
      <c r="C460" s="19"/>
      <c r="D460" s="19"/>
      <c r="E460" s="19"/>
      <c r="F460" s="19"/>
      <c r="G460" s="19"/>
      <c r="H460" s="19"/>
      <c r="I460" s="19"/>
    </row>
    <row r="461" spans="1:9">
      <c r="A461" s="19"/>
      <c r="B461" s="19"/>
      <c r="C461" s="19"/>
      <c r="D461" s="19"/>
      <c r="E461" s="19"/>
      <c r="F461" s="19"/>
      <c r="G461" s="19"/>
      <c r="H461" s="19"/>
      <c r="I461" s="19"/>
    </row>
    <row r="462" spans="1:9">
      <c r="A462" s="19"/>
      <c r="B462" s="19"/>
      <c r="C462" s="19"/>
      <c r="D462" s="19"/>
      <c r="E462" s="19"/>
      <c r="F462" s="19"/>
      <c r="G462" s="19"/>
      <c r="H462" s="19"/>
      <c r="I462" s="19"/>
    </row>
    <row r="463" spans="1:9">
      <c r="A463" s="19"/>
      <c r="B463" s="19"/>
      <c r="C463" s="19"/>
      <c r="D463" s="19"/>
      <c r="E463" s="19"/>
      <c r="F463" s="19"/>
      <c r="G463" s="19"/>
      <c r="H463" s="19"/>
      <c r="I463" s="19"/>
    </row>
    <row r="464" spans="1:9">
      <c r="A464" s="19"/>
      <c r="B464" s="19"/>
      <c r="C464" s="19"/>
      <c r="D464" s="19"/>
      <c r="E464" s="19"/>
      <c r="F464" s="19"/>
      <c r="G464" s="19"/>
      <c r="H464" s="19"/>
      <c r="I464" s="19"/>
    </row>
    <row r="465" spans="1:9">
      <c r="A465" s="19"/>
      <c r="B465" s="19"/>
      <c r="C465" s="19"/>
      <c r="D465" s="19"/>
      <c r="E465" s="19"/>
      <c r="F465" s="19"/>
      <c r="G465" s="19"/>
      <c r="H465" s="19"/>
      <c r="I465" s="19"/>
    </row>
    <row r="466" spans="1:9">
      <c r="A466" s="19"/>
      <c r="B466" s="19"/>
      <c r="C466" s="19"/>
      <c r="D466" s="19"/>
      <c r="E466" s="19"/>
      <c r="F466" s="19"/>
      <c r="G466" s="19"/>
      <c r="H466" s="19"/>
      <c r="I466" s="19"/>
    </row>
    <row r="467" spans="1:9">
      <c r="A467" s="19"/>
      <c r="B467" s="19"/>
      <c r="C467" s="19"/>
      <c r="D467" s="19"/>
      <c r="E467" s="19"/>
      <c r="F467" s="19"/>
      <c r="G467" s="19"/>
      <c r="H467" s="19"/>
      <c r="I467" s="19"/>
    </row>
    <row r="468" spans="1:9">
      <c r="A468" s="19"/>
      <c r="B468" s="19"/>
      <c r="C468" s="19"/>
      <c r="D468" s="19"/>
      <c r="E468" s="19"/>
      <c r="F468" s="19"/>
      <c r="G468" s="19"/>
      <c r="H468" s="19"/>
      <c r="I468" s="19"/>
    </row>
    <row r="469" spans="1:9">
      <c r="A469" s="19"/>
      <c r="B469" s="19"/>
      <c r="C469" s="19"/>
      <c r="D469" s="19"/>
      <c r="E469" s="19"/>
      <c r="F469" s="19"/>
      <c r="G469" s="19"/>
      <c r="H469" s="19"/>
      <c r="I469" s="19"/>
    </row>
    <row r="470" spans="1:9">
      <c r="A470" s="19"/>
      <c r="B470" s="19"/>
      <c r="C470" s="19"/>
      <c r="D470" s="19"/>
      <c r="E470" s="19"/>
      <c r="F470" s="19"/>
      <c r="G470" s="19"/>
      <c r="H470" s="19"/>
      <c r="I470" s="19"/>
    </row>
    <row r="471" spans="1:9">
      <c r="A471" s="19"/>
      <c r="B471" s="19"/>
      <c r="C471" s="19"/>
      <c r="D471" s="19"/>
      <c r="E471" s="19"/>
      <c r="F471" s="19"/>
      <c r="G471" s="19"/>
      <c r="H471" s="19"/>
      <c r="I471" s="19"/>
    </row>
    <row r="472" spans="1:9">
      <c r="A472" s="19"/>
      <c r="B472" s="19"/>
      <c r="C472" s="19"/>
      <c r="D472" s="19"/>
      <c r="E472" s="19"/>
      <c r="F472" s="19"/>
      <c r="G472" s="19"/>
      <c r="H472" s="19"/>
      <c r="I472" s="19"/>
    </row>
    <row r="473" spans="1:9">
      <c r="A473" s="19"/>
      <c r="B473" s="19"/>
      <c r="C473" s="19"/>
      <c r="D473" s="19"/>
      <c r="E473" s="19"/>
      <c r="F473" s="19"/>
      <c r="G473" s="19"/>
      <c r="H473" s="19"/>
      <c r="I473" s="19"/>
    </row>
    <row r="474" spans="1:9">
      <c r="A474" s="19"/>
      <c r="B474" s="19"/>
      <c r="C474" s="19"/>
      <c r="D474" s="19"/>
      <c r="E474" s="19"/>
      <c r="F474" s="19"/>
      <c r="G474" s="19"/>
      <c r="H474" s="19"/>
      <c r="I474" s="19"/>
    </row>
    <row r="475" spans="1:9">
      <c r="A475" s="19"/>
      <c r="B475" s="19"/>
      <c r="C475" s="19"/>
      <c r="D475" s="19"/>
      <c r="E475" s="19"/>
      <c r="F475" s="19"/>
      <c r="G475" s="19"/>
      <c r="H475" s="19"/>
      <c r="I475" s="19"/>
    </row>
    <row r="476" spans="1:9">
      <c r="A476" s="19"/>
      <c r="B476" s="19"/>
      <c r="C476" s="19"/>
      <c r="D476" s="19"/>
      <c r="E476" s="19"/>
      <c r="F476" s="19"/>
      <c r="G476" s="19"/>
      <c r="H476" s="19"/>
      <c r="I476" s="19"/>
    </row>
    <row r="477" spans="1:9">
      <c r="A477" s="19"/>
      <c r="B477" s="19"/>
      <c r="C477" s="19"/>
      <c r="D477" s="19"/>
      <c r="E477" s="19"/>
      <c r="F477" s="19"/>
      <c r="G477" s="19"/>
      <c r="H477" s="19"/>
      <c r="I477" s="19"/>
    </row>
    <row r="478" spans="1:9">
      <c r="A478" s="19"/>
      <c r="B478" s="19"/>
      <c r="C478" s="19"/>
      <c r="D478" s="19"/>
      <c r="E478" s="19"/>
      <c r="F478" s="19"/>
      <c r="G478" s="19"/>
      <c r="H478" s="19"/>
      <c r="I478" s="19"/>
    </row>
    <row r="479" spans="1:9">
      <c r="A479" s="19"/>
      <c r="B479" s="19"/>
      <c r="C479" s="19"/>
      <c r="D479" s="19"/>
      <c r="E479" s="19"/>
      <c r="F479" s="19"/>
      <c r="G479" s="19"/>
      <c r="H479" s="19"/>
      <c r="I479" s="19"/>
    </row>
    <row r="480" spans="1:9">
      <c r="A480" s="19"/>
      <c r="B480" s="19"/>
      <c r="C480" s="19"/>
      <c r="D480" s="19"/>
      <c r="E480" s="19"/>
      <c r="F480" s="19"/>
      <c r="G480" s="19"/>
      <c r="H480" s="19"/>
      <c r="I480" s="19"/>
    </row>
    <row r="481" spans="1:9">
      <c r="A481" s="19"/>
      <c r="B481" s="19"/>
      <c r="C481" s="19"/>
      <c r="D481" s="19"/>
      <c r="E481" s="19"/>
      <c r="F481" s="19"/>
      <c r="G481" s="19"/>
      <c r="H481" s="19"/>
      <c r="I481" s="19"/>
    </row>
    <row r="482" spans="1:9">
      <c r="A482" s="19"/>
      <c r="B482" s="19"/>
      <c r="C482" s="19"/>
      <c r="D482" s="19"/>
      <c r="E482" s="19"/>
      <c r="F482" s="19"/>
      <c r="G482" s="19"/>
      <c r="H482" s="19"/>
      <c r="I482" s="19"/>
    </row>
    <row r="483" spans="1:9">
      <c r="A483" s="19"/>
      <c r="B483" s="19"/>
      <c r="C483" s="19"/>
      <c r="D483" s="19"/>
      <c r="E483" s="19"/>
      <c r="F483" s="19"/>
      <c r="G483" s="19"/>
      <c r="H483" s="19"/>
      <c r="I483" s="19"/>
    </row>
    <row r="484" spans="1:9">
      <c r="A484" s="19"/>
      <c r="B484" s="19"/>
      <c r="C484" s="19"/>
      <c r="D484" s="19"/>
      <c r="E484" s="19"/>
      <c r="F484" s="19"/>
      <c r="G484" s="19"/>
      <c r="H484" s="19"/>
      <c r="I484" s="19"/>
    </row>
    <row r="485" spans="1:9">
      <c r="A485" s="19"/>
      <c r="B485" s="19"/>
      <c r="C485" s="19"/>
      <c r="D485" s="19"/>
      <c r="E485" s="19"/>
      <c r="F485" s="19"/>
      <c r="G485" s="19"/>
      <c r="H485" s="19"/>
      <c r="I485" s="19"/>
    </row>
    <row r="486" spans="1:9">
      <c r="A486" s="19"/>
      <c r="B486" s="19"/>
      <c r="C486" s="19"/>
      <c r="D486" s="19"/>
      <c r="E486" s="19"/>
      <c r="F486" s="19"/>
      <c r="G486" s="19"/>
      <c r="H486" s="19"/>
      <c r="I486" s="19"/>
    </row>
    <row r="487" spans="1:9">
      <c r="A487" s="19"/>
      <c r="B487" s="19"/>
      <c r="C487" s="19"/>
      <c r="D487" s="19"/>
      <c r="E487" s="19"/>
      <c r="F487" s="19"/>
      <c r="G487" s="19"/>
      <c r="H487" s="19"/>
      <c r="I487" s="19"/>
    </row>
    <row r="488" spans="1:9">
      <c r="A488" s="19"/>
      <c r="B488" s="19"/>
      <c r="C488" s="19"/>
      <c r="D488" s="19"/>
      <c r="E488" s="19"/>
      <c r="F488" s="19"/>
      <c r="G488" s="19"/>
      <c r="H488" s="19"/>
      <c r="I488" s="19"/>
    </row>
    <row r="489" spans="1:9">
      <c r="A489" s="19"/>
      <c r="B489" s="19"/>
      <c r="C489" s="19"/>
      <c r="D489" s="19"/>
      <c r="E489" s="19"/>
      <c r="F489" s="19"/>
      <c r="G489" s="19"/>
      <c r="H489" s="19"/>
      <c r="I489" s="19"/>
    </row>
    <row r="490" spans="1:9">
      <c r="A490" s="19"/>
      <c r="B490" s="19"/>
      <c r="C490" s="19"/>
      <c r="D490" s="19"/>
      <c r="E490" s="19"/>
      <c r="F490" s="19"/>
      <c r="G490" s="19"/>
      <c r="H490" s="19"/>
      <c r="I490" s="19"/>
    </row>
    <row r="491" spans="1:9">
      <c r="A491" s="19"/>
      <c r="B491" s="19"/>
      <c r="C491" s="19"/>
      <c r="D491" s="19"/>
      <c r="E491" s="19"/>
      <c r="F491" s="19"/>
      <c r="G491" s="19"/>
      <c r="H491" s="19"/>
      <c r="I491" s="19"/>
    </row>
    <row r="492" spans="1:9">
      <c r="A492" s="19"/>
      <c r="B492" s="19"/>
      <c r="C492" s="19"/>
      <c r="D492" s="19"/>
      <c r="E492" s="19"/>
      <c r="F492" s="19"/>
      <c r="G492" s="19"/>
      <c r="H492" s="19"/>
      <c r="I492" s="19"/>
    </row>
    <row r="493" spans="1:9">
      <c r="A493" s="19"/>
      <c r="B493" s="19"/>
      <c r="C493" s="19"/>
      <c r="D493" s="19"/>
      <c r="E493" s="19"/>
      <c r="F493" s="19"/>
      <c r="G493" s="19"/>
      <c r="H493" s="19"/>
      <c r="I493" s="19"/>
    </row>
    <row r="494" spans="1:9">
      <c r="A494" s="19"/>
      <c r="B494" s="19"/>
      <c r="C494" s="19"/>
      <c r="D494" s="19"/>
      <c r="E494" s="19"/>
      <c r="F494" s="19"/>
      <c r="G494" s="19"/>
      <c r="H494" s="19"/>
      <c r="I494" s="19"/>
    </row>
    <row r="495" spans="1:9">
      <c r="A495" s="19"/>
      <c r="B495" s="19"/>
      <c r="C495" s="19"/>
      <c r="D495" s="19"/>
      <c r="E495" s="19"/>
      <c r="F495" s="19"/>
      <c r="G495" s="19"/>
      <c r="H495" s="19"/>
      <c r="I495" s="19"/>
    </row>
    <row r="496" spans="1:9">
      <c r="A496" s="19"/>
      <c r="B496" s="19"/>
      <c r="C496" s="19"/>
      <c r="D496" s="19"/>
      <c r="E496" s="19"/>
      <c r="F496" s="19"/>
      <c r="G496" s="19"/>
      <c r="H496" s="19"/>
      <c r="I496" s="19"/>
    </row>
    <row r="497" spans="1:9">
      <c r="A497" s="19"/>
      <c r="B497" s="19"/>
      <c r="C497" s="19"/>
      <c r="D497" s="19"/>
      <c r="E497" s="19"/>
      <c r="F497" s="19"/>
      <c r="G497" s="19"/>
      <c r="H497" s="19"/>
      <c r="I497" s="19"/>
    </row>
    <row r="498" spans="1:9">
      <c r="A498" s="19"/>
      <c r="B498" s="19"/>
      <c r="C498" s="19"/>
      <c r="D498" s="19"/>
      <c r="E498" s="19"/>
      <c r="F498" s="19"/>
      <c r="G498" s="19"/>
      <c r="H498" s="19"/>
      <c r="I498" s="19"/>
    </row>
    <row r="499" spans="1:9">
      <c r="A499" s="19"/>
      <c r="B499" s="19"/>
      <c r="C499" s="19"/>
      <c r="D499" s="19"/>
      <c r="E499" s="19"/>
      <c r="F499" s="19"/>
      <c r="G499" s="19"/>
      <c r="H499" s="19"/>
      <c r="I499" s="19"/>
    </row>
    <row r="500" spans="1:9">
      <c r="A500" s="19"/>
      <c r="B500" s="19"/>
      <c r="C500" s="19"/>
      <c r="D500" s="19"/>
      <c r="E500" s="19"/>
      <c r="F500" s="19"/>
      <c r="G500" s="19"/>
      <c r="H500" s="19"/>
      <c r="I500" s="19"/>
    </row>
    <row r="501" spans="1:9">
      <c r="A501" s="19"/>
      <c r="B501" s="19"/>
      <c r="C501" s="19"/>
      <c r="D501" s="19"/>
      <c r="E501" s="19"/>
      <c r="F501" s="19"/>
      <c r="G501" s="19"/>
      <c r="H501" s="19"/>
      <c r="I501" s="19"/>
    </row>
    <row r="502" spans="1:9">
      <c r="A502" s="19"/>
      <c r="B502" s="19"/>
      <c r="C502" s="19"/>
      <c r="D502" s="19"/>
      <c r="E502" s="19"/>
      <c r="F502" s="19"/>
      <c r="G502" s="19"/>
      <c r="H502" s="19"/>
      <c r="I502" s="19"/>
    </row>
    <row r="503" spans="1:9">
      <c r="A503" s="19"/>
      <c r="B503" s="19"/>
      <c r="C503" s="19"/>
      <c r="D503" s="19"/>
      <c r="E503" s="19"/>
      <c r="F503" s="19"/>
      <c r="G503" s="19"/>
      <c r="H503" s="19"/>
      <c r="I503" s="19"/>
    </row>
    <row r="504" spans="1:9">
      <c r="A504" s="19"/>
      <c r="B504" s="19"/>
      <c r="C504" s="19"/>
      <c r="D504" s="19"/>
      <c r="E504" s="19"/>
      <c r="F504" s="19"/>
      <c r="G504" s="19"/>
      <c r="H504" s="19"/>
      <c r="I504" s="19"/>
    </row>
    <row r="505" spans="1:9">
      <c r="A505" s="19"/>
      <c r="B505" s="19"/>
      <c r="C505" s="19"/>
      <c r="D505" s="19"/>
      <c r="E505" s="19"/>
      <c r="F505" s="19"/>
      <c r="G505" s="19"/>
      <c r="H505" s="19"/>
      <c r="I505" s="19"/>
    </row>
    <row r="506" spans="1:9">
      <c r="A506" s="19"/>
      <c r="B506" s="19"/>
      <c r="C506" s="19"/>
      <c r="D506" s="19"/>
      <c r="E506" s="19"/>
      <c r="F506" s="19"/>
      <c r="G506" s="19"/>
      <c r="H506" s="19"/>
      <c r="I506" s="19"/>
    </row>
    <row r="507" spans="1:9">
      <c r="A507" s="19"/>
      <c r="B507" s="19"/>
      <c r="C507" s="19"/>
      <c r="D507" s="19"/>
      <c r="E507" s="19"/>
      <c r="F507" s="19"/>
      <c r="G507" s="19"/>
      <c r="H507" s="19"/>
      <c r="I507" s="19"/>
    </row>
    <row r="508" spans="1:9">
      <c r="A508" s="19"/>
      <c r="B508" s="19"/>
      <c r="C508" s="19"/>
      <c r="D508" s="19"/>
      <c r="E508" s="19"/>
      <c r="F508" s="19"/>
      <c r="G508" s="19"/>
      <c r="H508" s="19"/>
      <c r="I508" s="19"/>
    </row>
    <row r="509" spans="1:9">
      <c r="A509" s="19"/>
      <c r="B509" s="19"/>
      <c r="C509" s="19"/>
      <c r="D509" s="19"/>
      <c r="E509" s="19"/>
      <c r="F509" s="19"/>
      <c r="G509" s="19"/>
      <c r="H509" s="19"/>
      <c r="I509" s="19"/>
    </row>
    <row r="510" spans="1:9">
      <c r="A510" s="19"/>
      <c r="B510" s="19"/>
      <c r="C510" s="19"/>
      <c r="D510" s="19"/>
      <c r="E510" s="19"/>
      <c r="F510" s="19"/>
      <c r="G510" s="19"/>
      <c r="H510" s="19"/>
      <c r="I510" s="19"/>
    </row>
    <row r="511" spans="1:9">
      <c r="A511" s="19"/>
      <c r="B511" s="19"/>
      <c r="C511" s="19"/>
      <c r="D511" s="19"/>
      <c r="E511" s="19"/>
      <c r="F511" s="19"/>
      <c r="G511" s="19"/>
      <c r="H511" s="19"/>
      <c r="I511" s="19"/>
    </row>
    <row r="512" spans="1:9">
      <c r="A512" s="19"/>
      <c r="B512" s="19"/>
      <c r="C512" s="19"/>
      <c r="D512" s="19"/>
      <c r="E512" s="19"/>
      <c r="F512" s="19"/>
      <c r="G512" s="19"/>
      <c r="H512" s="19"/>
      <c r="I512" s="19"/>
    </row>
    <row r="513" spans="1:9">
      <c r="A513" s="19"/>
      <c r="B513" s="19"/>
      <c r="C513" s="19"/>
      <c r="D513" s="19"/>
      <c r="E513" s="19"/>
      <c r="F513" s="19"/>
      <c r="G513" s="19"/>
      <c r="H513" s="19"/>
      <c r="I513" s="19"/>
    </row>
    <row r="514" spans="1:9">
      <c r="A514" s="19"/>
      <c r="B514" s="19"/>
      <c r="C514" s="19"/>
      <c r="D514" s="19"/>
      <c r="E514" s="19"/>
      <c r="F514" s="19"/>
      <c r="G514" s="19"/>
      <c r="H514" s="19"/>
      <c r="I514" s="19"/>
    </row>
    <row r="515" spans="1:9">
      <c r="A515" s="19"/>
      <c r="B515" s="19"/>
      <c r="C515" s="19"/>
      <c r="D515" s="19"/>
      <c r="E515" s="19"/>
      <c r="F515" s="19"/>
      <c r="G515" s="19"/>
      <c r="H515" s="19"/>
      <c r="I515" s="19"/>
    </row>
    <row r="516" spans="1:9">
      <c r="A516" s="19"/>
      <c r="B516" s="19"/>
      <c r="C516" s="19"/>
      <c r="D516" s="19"/>
      <c r="E516" s="19"/>
      <c r="F516" s="19"/>
      <c r="G516" s="19"/>
      <c r="H516" s="19"/>
      <c r="I516" s="19"/>
    </row>
    <row r="517" spans="1:9">
      <c r="A517" s="19"/>
      <c r="B517" s="19"/>
      <c r="C517" s="19"/>
      <c r="D517" s="19"/>
      <c r="E517" s="19"/>
      <c r="F517" s="19"/>
      <c r="G517" s="19"/>
      <c r="H517" s="19"/>
      <c r="I517" s="19"/>
    </row>
    <row r="518" spans="1:9">
      <c r="A518" s="19"/>
      <c r="B518" s="19"/>
      <c r="C518" s="19"/>
      <c r="D518" s="19"/>
      <c r="E518" s="19"/>
      <c r="F518" s="19"/>
      <c r="G518" s="19"/>
      <c r="H518" s="19"/>
      <c r="I518" s="19"/>
    </row>
    <row r="519" spans="1:9">
      <c r="A519" s="19"/>
      <c r="B519" s="19"/>
      <c r="C519" s="19"/>
      <c r="D519" s="19"/>
      <c r="E519" s="19"/>
      <c r="F519" s="19"/>
      <c r="G519" s="19"/>
      <c r="H519" s="19"/>
      <c r="I519" s="19"/>
    </row>
    <row r="520" spans="1:9">
      <c r="A520" s="19"/>
      <c r="B520" s="19"/>
      <c r="C520" s="19"/>
      <c r="D520" s="19"/>
      <c r="E520" s="19"/>
      <c r="F520" s="19"/>
      <c r="G520" s="19"/>
      <c r="H520" s="19"/>
      <c r="I520" s="19"/>
    </row>
    <row r="521" spans="1:9">
      <c r="A521" s="19"/>
      <c r="B521" s="19"/>
      <c r="C521" s="19"/>
      <c r="D521" s="19"/>
      <c r="E521" s="19"/>
      <c r="F521" s="19"/>
      <c r="G521" s="19"/>
      <c r="H521" s="19"/>
      <c r="I521" s="19"/>
    </row>
    <row r="522" spans="1:9">
      <c r="A522" s="19"/>
      <c r="B522" s="19"/>
      <c r="C522" s="19"/>
      <c r="D522" s="19"/>
      <c r="E522" s="19"/>
      <c r="F522" s="19"/>
      <c r="G522" s="19"/>
      <c r="H522" s="19"/>
      <c r="I522" s="19"/>
    </row>
    <row r="523" spans="1:9">
      <c r="A523" s="19"/>
      <c r="B523" s="19"/>
      <c r="C523" s="19"/>
      <c r="D523" s="19"/>
      <c r="E523" s="19"/>
      <c r="F523" s="19"/>
      <c r="G523" s="19"/>
      <c r="H523" s="19"/>
      <c r="I523" s="19"/>
    </row>
    <row r="524" spans="1:9">
      <c r="A524" s="19"/>
      <c r="B524" s="19"/>
      <c r="C524" s="19"/>
      <c r="D524" s="19"/>
      <c r="E524" s="19"/>
      <c r="F524" s="19"/>
      <c r="G524" s="19"/>
      <c r="H524" s="19"/>
      <c r="I524" s="19"/>
    </row>
    <row r="525" spans="1:9">
      <c r="A525" s="19"/>
      <c r="B525" s="19"/>
      <c r="C525" s="19"/>
      <c r="D525" s="19"/>
      <c r="E525" s="19"/>
      <c r="F525" s="19"/>
      <c r="G525" s="19"/>
      <c r="H525" s="19"/>
      <c r="I525" s="19"/>
    </row>
    <row r="526" spans="1:9">
      <c r="A526" s="19"/>
      <c r="B526" s="19"/>
      <c r="C526" s="19"/>
      <c r="D526" s="19"/>
      <c r="E526" s="19"/>
      <c r="F526" s="19"/>
      <c r="G526" s="19"/>
      <c r="H526" s="19"/>
      <c r="I526" s="19"/>
    </row>
    <row r="527" spans="1:9">
      <c r="A527" s="19"/>
      <c r="B527" s="19"/>
      <c r="C527" s="19"/>
      <c r="D527" s="19"/>
      <c r="E527" s="19"/>
      <c r="F527" s="19"/>
      <c r="G527" s="19"/>
      <c r="H527" s="19"/>
      <c r="I527" s="19"/>
    </row>
    <row r="528" spans="1:9">
      <c r="A528" s="19"/>
      <c r="B528" s="19"/>
      <c r="C528" s="19"/>
      <c r="D528" s="19"/>
      <c r="E528" s="19"/>
      <c r="F528" s="19"/>
      <c r="G528" s="19"/>
      <c r="H528" s="19"/>
      <c r="I528" s="19"/>
    </row>
    <row r="529" spans="1:9">
      <c r="A529" s="19"/>
      <c r="B529" s="19"/>
      <c r="C529" s="19"/>
      <c r="D529" s="19"/>
      <c r="E529" s="19"/>
      <c r="F529" s="19"/>
      <c r="G529" s="19"/>
      <c r="H529" s="19"/>
      <c r="I529" s="19"/>
    </row>
    <row r="530" spans="1:9">
      <c r="A530" s="19"/>
      <c r="B530" s="19"/>
      <c r="C530" s="19"/>
      <c r="D530" s="19"/>
      <c r="E530" s="19"/>
      <c r="F530" s="19"/>
      <c r="G530" s="19"/>
      <c r="H530" s="19"/>
      <c r="I530" s="19"/>
    </row>
    <row r="531" spans="1:9">
      <c r="A531" s="19"/>
      <c r="B531" s="19"/>
      <c r="C531" s="19"/>
      <c r="D531" s="19"/>
      <c r="E531" s="19"/>
      <c r="F531" s="19"/>
      <c r="G531" s="19"/>
      <c r="H531" s="19"/>
      <c r="I531" s="19"/>
    </row>
    <row r="532" spans="1:9">
      <c r="A532" s="19"/>
      <c r="B532" s="19"/>
      <c r="C532" s="19"/>
      <c r="D532" s="19"/>
      <c r="E532" s="19"/>
      <c r="F532" s="19"/>
      <c r="G532" s="19"/>
      <c r="H532" s="19"/>
      <c r="I532" s="19"/>
    </row>
    <row r="533" spans="1:9">
      <c r="A533" s="19"/>
      <c r="B533" s="19"/>
      <c r="C533" s="19"/>
      <c r="D533" s="19"/>
      <c r="E533" s="19"/>
      <c r="F533" s="19"/>
      <c r="G533" s="19"/>
      <c r="H533" s="19"/>
      <c r="I533" s="19"/>
    </row>
    <row r="534" spans="1:9">
      <c r="A534" s="19"/>
      <c r="B534" s="19"/>
      <c r="C534" s="19"/>
      <c r="D534" s="19"/>
      <c r="E534" s="19"/>
      <c r="F534" s="19"/>
      <c r="G534" s="19"/>
      <c r="H534" s="19"/>
      <c r="I534" s="19"/>
    </row>
    <row r="535" spans="1:9">
      <c r="A535" s="19"/>
      <c r="B535" s="19"/>
      <c r="C535" s="19"/>
      <c r="D535" s="19"/>
      <c r="E535" s="19"/>
      <c r="F535" s="19"/>
      <c r="G535" s="19"/>
      <c r="H535" s="19"/>
      <c r="I535" s="19"/>
    </row>
    <row r="536" spans="1:9">
      <c r="A536" s="19"/>
      <c r="B536" s="19"/>
      <c r="C536" s="19"/>
      <c r="D536" s="19"/>
      <c r="E536" s="19"/>
      <c r="F536" s="19"/>
      <c r="G536" s="19"/>
      <c r="H536" s="19"/>
      <c r="I536" s="19"/>
    </row>
    <row r="537" spans="1:9">
      <c r="A537" s="19"/>
      <c r="B537" s="19"/>
      <c r="C537" s="19"/>
      <c r="D537" s="19"/>
      <c r="E537" s="19"/>
      <c r="F537" s="19"/>
      <c r="G537" s="19"/>
      <c r="H537" s="19"/>
      <c r="I537" s="19"/>
    </row>
    <row r="538" spans="1:9">
      <c r="A538" s="19"/>
      <c r="B538" s="19"/>
      <c r="C538" s="19"/>
      <c r="D538" s="19"/>
      <c r="E538" s="19"/>
      <c r="F538" s="19"/>
      <c r="G538" s="19"/>
      <c r="H538" s="19"/>
      <c r="I538" s="19"/>
    </row>
    <row r="539" spans="1:9">
      <c r="A539" s="19"/>
      <c r="B539" s="19"/>
      <c r="C539" s="19"/>
      <c r="D539" s="19"/>
      <c r="E539" s="19"/>
      <c r="F539" s="19"/>
      <c r="G539" s="19"/>
      <c r="H539" s="19"/>
      <c r="I539" s="19"/>
    </row>
    <row r="540" spans="1:9">
      <c r="A540" s="19"/>
      <c r="B540" s="19"/>
      <c r="C540" s="19"/>
      <c r="D540" s="19"/>
      <c r="E540" s="19"/>
      <c r="F540" s="19"/>
      <c r="G540" s="19"/>
      <c r="H540" s="19"/>
      <c r="I540" s="19"/>
    </row>
    <row r="541" spans="1:9">
      <c r="A541" s="19"/>
      <c r="B541" s="19"/>
      <c r="C541" s="19"/>
      <c r="D541" s="19"/>
      <c r="E541" s="19"/>
      <c r="F541" s="19"/>
      <c r="G541" s="19"/>
      <c r="H541" s="19"/>
      <c r="I541" s="19"/>
    </row>
    <row r="542" spans="1:9">
      <c r="A542" s="19"/>
      <c r="B542" s="19"/>
      <c r="C542" s="19"/>
      <c r="D542" s="19"/>
      <c r="E542" s="19"/>
      <c r="F542" s="19"/>
      <c r="G542" s="19"/>
      <c r="H542" s="19"/>
      <c r="I542" s="19"/>
    </row>
    <row r="543" spans="1:9">
      <c r="A543" s="19"/>
      <c r="B543" s="19"/>
      <c r="C543" s="19"/>
      <c r="D543" s="19"/>
      <c r="E543" s="19"/>
      <c r="F543" s="19"/>
      <c r="G543" s="19"/>
      <c r="H543" s="19"/>
      <c r="I543" s="19"/>
    </row>
    <row r="544" spans="1:9">
      <c r="A544" s="19"/>
      <c r="B544" s="19"/>
      <c r="C544" s="19"/>
      <c r="D544" s="19"/>
      <c r="E544" s="19"/>
      <c r="F544" s="19"/>
      <c r="G544" s="19"/>
      <c r="H544" s="19"/>
      <c r="I544" s="19"/>
    </row>
    <row r="545" spans="1:9">
      <c r="A545" s="19"/>
      <c r="B545" s="19"/>
      <c r="C545" s="19"/>
      <c r="D545" s="19"/>
      <c r="E545" s="19"/>
      <c r="F545" s="19"/>
      <c r="G545" s="19"/>
      <c r="H545" s="19"/>
      <c r="I545" s="19"/>
    </row>
    <row r="546" spans="1:9">
      <c r="A546" s="19"/>
      <c r="B546" s="19"/>
      <c r="C546" s="19"/>
      <c r="D546" s="19"/>
      <c r="E546" s="19"/>
      <c r="F546" s="19"/>
      <c r="G546" s="19"/>
      <c r="H546" s="19"/>
      <c r="I546" s="19"/>
    </row>
    <row r="547" spans="1:9">
      <c r="A547" s="19"/>
      <c r="B547" s="19"/>
      <c r="C547" s="19"/>
      <c r="D547" s="19"/>
      <c r="E547" s="19"/>
      <c r="F547" s="19"/>
      <c r="G547" s="19"/>
      <c r="H547" s="19"/>
      <c r="I547" s="19"/>
    </row>
    <row r="548" spans="1:9">
      <c r="A548" s="19"/>
      <c r="B548" s="19"/>
      <c r="C548" s="19"/>
      <c r="D548" s="19"/>
      <c r="E548" s="19"/>
      <c r="F548" s="19"/>
      <c r="G548" s="19"/>
      <c r="H548" s="19"/>
      <c r="I548" s="19"/>
    </row>
    <row r="549" spans="1:9">
      <c r="A549" s="19"/>
      <c r="B549" s="19"/>
      <c r="C549" s="19"/>
      <c r="D549" s="19"/>
      <c r="E549" s="19"/>
      <c r="F549" s="19"/>
      <c r="G549" s="19"/>
      <c r="H549" s="19"/>
      <c r="I549" s="19"/>
    </row>
    <row r="550" spans="1:9">
      <c r="A550" s="19"/>
      <c r="B550" s="19"/>
      <c r="C550" s="19"/>
      <c r="D550" s="19"/>
      <c r="E550" s="19"/>
      <c r="F550" s="19"/>
      <c r="G550" s="19"/>
      <c r="H550" s="19"/>
      <c r="I550" s="19"/>
    </row>
    <row r="551" spans="1:9">
      <c r="A551" s="19"/>
      <c r="B551" s="19"/>
      <c r="C551" s="19"/>
      <c r="D551" s="19"/>
      <c r="E551" s="19"/>
      <c r="F551" s="19"/>
      <c r="G551" s="19"/>
      <c r="H551" s="19"/>
      <c r="I551" s="19"/>
    </row>
    <row r="552" spans="1:9">
      <c r="A552" s="19"/>
      <c r="B552" s="19"/>
      <c r="C552" s="19"/>
      <c r="D552" s="19"/>
      <c r="E552" s="19"/>
      <c r="F552" s="19"/>
      <c r="G552" s="19"/>
      <c r="H552" s="19"/>
      <c r="I552" s="19"/>
    </row>
    <row r="553" spans="1:9">
      <c r="A553" s="19"/>
      <c r="B553" s="19"/>
      <c r="C553" s="19"/>
      <c r="D553" s="19"/>
      <c r="E553" s="19"/>
      <c r="F553" s="19"/>
      <c r="G553" s="19"/>
      <c r="H553" s="19"/>
      <c r="I553" s="19"/>
    </row>
    <row r="554" spans="1:9">
      <c r="A554" s="19"/>
      <c r="B554" s="19"/>
      <c r="C554" s="19"/>
      <c r="D554" s="19"/>
      <c r="E554" s="19"/>
      <c r="F554" s="19"/>
      <c r="G554" s="19"/>
      <c r="H554" s="19"/>
      <c r="I554" s="19"/>
    </row>
    <row r="555" spans="1:9">
      <c r="A555" s="19"/>
      <c r="B555" s="19"/>
      <c r="C555" s="19"/>
      <c r="D555" s="19"/>
      <c r="E555" s="19"/>
      <c r="F555" s="19"/>
      <c r="G555" s="19"/>
      <c r="H555" s="19"/>
      <c r="I555" s="19"/>
    </row>
    <row r="556" spans="1:9">
      <c r="A556" s="19"/>
      <c r="B556" s="19"/>
      <c r="C556" s="19"/>
      <c r="D556" s="19"/>
      <c r="E556" s="19"/>
      <c r="F556" s="19"/>
      <c r="G556" s="19"/>
      <c r="H556" s="19"/>
      <c r="I556" s="19"/>
    </row>
    <row r="557" spans="1:9">
      <c r="A557" s="19"/>
      <c r="B557" s="19"/>
      <c r="C557" s="19"/>
      <c r="D557" s="19"/>
      <c r="E557" s="19"/>
      <c r="F557" s="19"/>
      <c r="G557" s="19"/>
      <c r="H557" s="19"/>
      <c r="I557" s="19"/>
    </row>
    <row r="558" spans="1:9">
      <c r="A558" s="19"/>
      <c r="B558" s="19"/>
      <c r="C558" s="19"/>
      <c r="D558" s="19"/>
      <c r="E558" s="19"/>
      <c r="F558" s="19"/>
      <c r="G558" s="19"/>
      <c r="H558" s="19"/>
      <c r="I558" s="19"/>
    </row>
    <row r="559" spans="1:9">
      <c r="A559" s="19"/>
      <c r="B559" s="19"/>
      <c r="C559" s="19"/>
      <c r="D559" s="19"/>
      <c r="E559" s="19"/>
      <c r="F559" s="19"/>
      <c r="G559" s="19"/>
      <c r="H559" s="19"/>
      <c r="I559" s="19"/>
    </row>
    <row r="560" spans="1:9">
      <c r="A560" s="19"/>
      <c r="B560" s="19"/>
      <c r="C560" s="19"/>
      <c r="D560" s="19"/>
      <c r="E560" s="19"/>
      <c r="F560" s="19"/>
      <c r="G560" s="19"/>
      <c r="H560" s="19"/>
      <c r="I560" s="19"/>
    </row>
    <row r="561" spans="1:9">
      <c r="A561" s="19"/>
      <c r="B561" s="19"/>
      <c r="C561" s="19"/>
      <c r="D561" s="19"/>
      <c r="E561" s="19"/>
      <c r="F561" s="19"/>
      <c r="G561" s="19"/>
      <c r="H561" s="19"/>
      <c r="I561" s="19"/>
    </row>
    <row r="562" spans="1:9">
      <c r="A562" s="19"/>
      <c r="B562" s="19"/>
      <c r="C562" s="19"/>
      <c r="D562" s="19"/>
      <c r="E562" s="19"/>
      <c r="F562" s="19"/>
      <c r="G562" s="19"/>
      <c r="H562" s="19"/>
      <c r="I562" s="19"/>
    </row>
    <row r="563" spans="1:9">
      <c r="A563" s="19"/>
      <c r="B563" s="19"/>
      <c r="C563" s="19"/>
      <c r="D563" s="19"/>
      <c r="E563" s="19"/>
      <c r="F563" s="19"/>
      <c r="G563" s="19"/>
      <c r="H563" s="19"/>
      <c r="I563" s="19"/>
    </row>
    <row r="564" spans="1:9">
      <c r="A564" s="19"/>
      <c r="B564" s="19"/>
      <c r="C564" s="19"/>
      <c r="D564" s="19"/>
      <c r="E564" s="19"/>
      <c r="F564" s="19"/>
      <c r="G564" s="19"/>
      <c r="H564" s="19"/>
      <c r="I564" s="19"/>
    </row>
    <row r="565" spans="1:9">
      <c r="A565" s="19"/>
      <c r="B565" s="19"/>
      <c r="C565" s="19"/>
      <c r="D565" s="19"/>
      <c r="E565" s="19"/>
      <c r="F565" s="19"/>
      <c r="G565" s="19"/>
      <c r="H565" s="19"/>
      <c r="I565" s="19"/>
    </row>
    <row r="566" spans="1:9">
      <c r="A566" s="19"/>
      <c r="B566" s="19"/>
      <c r="C566" s="19"/>
      <c r="D566" s="19"/>
      <c r="E566" s="19"/>
      <c r="F566" s="19"/>
      <c r="G566" s="19"/>
      <c r="H566" s="19"/>
      <c r="I566" s="19"/>
    </row>
    <row r="567" spans="1:9">
      <c r="A567" s="19"/>
      <c r="B567" s="19"/>
      <c r="C567" s="19"/>
      <c r="D567" s="19"/>
      <c r="E567" s="19"/>
      <c r="F567" s="19"/>
      <c r="G567" s="19"/>
      <c r="H567" s="19"/>
      <c r="I567" s="19"/>
    </row>
    <row r="568" spans="1:9">
      <c r="A568" s="19"/>
      <c r="B568" s="19"/>
      <c r="C568" s="19"/>
      <c r="D568" s="19"/>
      <c r="E568" s="19"/>
      <c r="F568" s="19"/>
      <c r="G568" s="19"/>
      <c r="H568" s="19"/>
      <c r="I568" s="19"/>
    </row>
    <row r="569" spans="1:9">
      <c r="A569" s="19"/>
      <c r="B569" s="19"/>
      <c r="C569" s="19"/>
      <c r="D569" s="19"/>
      <c r="E569" s="19"/>
      <c r="F569" s="19"/>
      <c r="G569" s="19"/>
      <c r="H569" s="19"/>
      <c r="I569" s="19"/>
    </row>
    <row r="570" spans="1:9">
      <c r="A570" s="19"/>
      <c r="B570" s="19"/>
      <c r="C570" s="19"/>
      <c r="D570" s="19"/>
      <c r="E570" s="19"/>
      <c r="F570" s="19"/>
      <c r="G570" s="19"/>
      <c r="H570" s="19"/>
      <c r="I570" s="19"/>
    </row>
    <row r="571" spans="1:9">
      <c r="A571" s="19"/>
      <c r="B571" s="19"/>
      <c r="C571" s="19"/>
      <c r="D571" s="19"/>
      <c r="E571" s="19"/>
      <c r="F571" s="19"/>
      <c r="G571" s="19"/>
      <c r="H571" s="19"/>
      <c r="I571" s="19"/>
    </row>
    <row r="572" spans="1:9">
      <c r="A572" s="19"/>
      <c r="B572" s="19"/>
      <c r="C572" s="19"/>
      <c r="D572" s="19"/>
      <c r="E572" s="19"/>
      <c r="F572" s="19"/>
      <c r="G572" s="19"/>
      <c r="H572" s="19"/>
      <c r="I572" s="19"/>
    </row>
    <row r="573" spans="1:9">
      <c r="A573" s="19"/>
      <c r="B573" s="19"/>
      <c r="C573" s="19"/>
      <c r="D573" s="19"/>
      <c r="E573" s="19"/>
      <c r="F573" s="19"/>
      <c r="G573" s="19"/>
      <c r="H573" s="19"/>
      <c r="I573" s="19"/>
    </row>
    <row r="574" spans="1:9">
      <c r="A574" s="19"/>
      <c r="B574" s="19"/>
      <c r="C574" s="19"/>
      <c r="D574" s="19"/>
      <c r="E574" s="19"/>
      <c r="F574" s="19"/>
      <c r="G574" s="19"/>
      <c r="H574" s="19"/>
      <c r="I574" s="19"/>
    </row>
    <row r="575" spans="1:9">
      <c r="A575" s="19"/>
      <c r="B575" s="19"/>
      <c r="C575" s="19"/>
      <c r="D575" s="19"/>
      <c r="E575" s="19"/>
      <c r="F575" s="19"/>
      <c r="G575" s="19"/>
      <c r="H575" s="19"/>
      <c r="I575" s="19"/>
    </row>
    <row r="576" spans="1:9">
      <c r="A576" s="19"/>
      <c r="B576" s="19"/>
      <c r="C576" s="19"/>
      <c r="D576" s="19"/>
      <c r="E576" s="19"/>
      <c r="F576" s="19"/>
      <c r="G576" s="19"/>
      <c r="H576" s="19"/>
      <c r="I576" s="19"/>
    </row>
    <row r="577" spans="1:9">
      <c r="A577" s="19"/>
      <c r="B577" s="19"/>
      <c r="C577" s="19"/>
      <c r="D577" s="19"/>
      <c r="E577" s="19"/>
      <c r="F577" s="19"/>
      <c r="G577" s="19"/>
      <c r="H577" s="19"/>
      <c r="I577" s="19"/>
    </row>
    <row r="578" spans="1:9">
      <c r="A578" s="19"/>
      <c r="B578" s="19"/>
      <c r="C578" s="19"/>
      <c r="D578" s="19"/>
      <c r="E578" s="19"/>
      <c r="F578" s="19"/>
      <c r="G578" s="19"/>
      <c r="H578" s="19"/>
      <c r="I578" s="19"/>
    </row>
    <row r="579" spans="1:9">
      <c r="A579" s="19"/>
      <c r="B579" s="19"/>
      <c r="C579" s="19"/>
      <c r="D579" s="19"/>
      <c r="E579" s="19"/>
      <c r="F579" s="19"/>
      <c r="G579" s="19"/>
      <c r="H579" s="19"/>
      <c r="I579" s="19"/>
    </row>
    <row r="580" spans="1:9">
      <c r="A580" s="19"/>
      <c r="B580" s="19"/>
      <c r="C580" s="19"/>
      <c r="D580" s="19"/>
      <c r="E580" s="19"/>
      <c r="F580" s="19"/>
      <c r="G580" s="19"/>
      <c r="H580" s="19"/>
      <c r="I580" s="19"/>
    </row>
    <row r="581" spans="1:9">
      <c r="A581" s="19"/>
      <c r="B581" s="19"/>
      <c r="C581" s="19"/>
      <c r="D581" s="19"/>
      <c r="E581" s="19"/>
      <c r="F581" s="19"/>
      <c r="G581" s="19"/>
      <c r="H581" s="19"/>
      <c r="I581" s="19"/>
    </row>
    <row r="582" spans="1:9">
      <c r="A582" s="19"/>
      <c r="B582" s="19"/>
      <c r="C582" s="19"/>
      <c r="D582" s="19"/>
      <c r="E582" s="19"/>
      <c r="F582" s="19"/>
      <c r="G582" s="19"/>
      <c r="H582" s="19"/>
      <c r="I582" s="19"/>
    </row>
    <row r="583" spans="1:9">
      <c r="A583" s="19"/>
      <c r="B583" s="19"/>
      <c r="C583" s="19"/>
      <c r="D583" s="19"/>
      <c r="E583" s="19"/>
      <c r="F583" s="19"/>
      <c r="G583" s="19"/>
      <c r="H583" s="19"/>
      <c r="I583" s="19"/>
    </row>
    <row r="584" spans="1:9">
      <c r="A584" s="19"/>
      <c r="B584" s="19"/>
      <c r="C584" s="19"/>
      <c r="D584" s="19"/>
      <c r="E584" s="19"/>
      <c r="F584" s="19"/>
      <c r="G584" s="19"/>
      <c r="H584" s="19"/>
      <c r="I584" s="19"/>
    </row>
    <row r="585" spans="1:9">
      <c r="A585" s="19"/>
      <c r="B585" s="19"/>
      <c r="C585" s="19"/>
      <c r="D585" s="19"/>
      <c r="E585" s="19"/>
      <c r="F585" s="19"/>
      <c r="G585" s="19"/>
      <c r="H585" s="19"/>
      <c r="I585" s="19"/>
    </row>
    <row r="586" spans="1:9">
      <c r="A586" s="19"/>
      <c r="B586" s="19"/>
      <c r="C586" s="19"/>
      <c r="D586" s="19"/>
      <c r="E586" s="19"/>
      <c r="F586" s="19"/>
      <c r="G586" s="19"/>
      <c r="H586" s="19"/>
      <c r="I586" s="19"/>
    </row>
    <row r="587" spans="1:9">
      <c r="A587" s="19"/>
      <c r="B587" s="19"/>
      <c r="C587" s="19"/>
      <c r="D587" s="19"/>
      <c r="E587" s="19"/>
      <c r="F587" s="19"/>
      <c r="G587" s="19"/>
      <c r="H587" s="19"/>
      <c r="I587" s="19"/>
    </row>
    <row r="588" spans="1:9">
      <c r="A588" s="19"/>
      <c r="B588" s="19"/>
      <c r="C588" s="19"/>
      <c r="D588" s="19"/>
      <c r="E588" s="19"/>
      <c r="F588" s="19"/>
      <c r="G588" s="19"/>
      <c r="H588" s="19"/>
      <c r="I588" s="19"/>
    </row>
    <row r="589" spans="1:9">
      <c r="A589" s="19"/>
      <c r="B589" s="19"/>
      <c r="C589" s="19"/>
      <c r="D589" s="19"/>
      <c r="E589" s="19"/>
      <c r="F589" s="19"/>
      <c r="G589" s="19"/>
      <c r="H589" s="19"/>
      <c r="I589" s="19"/>
    </row>
    <row r="590" spans="1:9">
      <c r="A590" s="19"/>
      <c r="B590" s="19"/>
      <c r="C590" s="19"/>
      <c r="D590" s="19"/>
      <c r="E590" s="19"/>
      <c r="F590" s="19"/>
      <c r="G590" s="19"/>
      <c r="H590" s="19"/>
      <c r="I590" s="19"/>
    </row>
    <row r="591" spans="1:9">
      <c r="A591" s="19"/>
      <c r="B591" s="19"/>
      <c r="C591" s="19"/>
      <c r="D591" s="19"/>
      <c r="E591" s="19"/>
      <c r="F591" s="19"/>
      <c r="G591" s="19"/>
      <c r="H591" s="19"/>
      <c r="I591" s="19"/>
    </row>
    <row r="592" spans="1:9">
      <c r="A592" s="19"/>
      <c r="B592" s="19"/>
      <c r="C592" s="19"/>
      <c r="D592" s="19"/>
      <c r="E592" s="19"/>
      <c r="F592" s="19"/>
      <c r="G592" s="19"/>
      <c r="H592" s="19"/>
      <c r="I592" s="19"/>
    </row>
    <row r="593" spans="1:9">
      <c r="A593" s="19"/>
      <c r="B593" s="19"/>
      <c r="C593" s="19"/>
      <c r="D593" s="19"/>
      <c r="E593" s="19"/>
      <c r="F593" s="19"/>
      <c r="G593" s="19"/>
      <c r="H593" s="19"/>
      <c r="I593" s="19"/>
    </row>
    <row r="594" spans="1:9">
      <c r="A594" s="19"/>
      <c r="B594" s="19"/>
      <c r="C594" s="19"/>
      <c r="D594" s="19"/>
      <c r="E594" s="19"/>
      <c r="F594" s="19"/>
      <c r="G594" s="19"/>
      <c r="H594" s="19"/>
      <c r="I594" s="19"/>
    </row>
    <row r="595" spans="1:9">
      <c r="A595" s="19"/>
      <c r="B595" s="19"/>
      <c r="C595" s="19"/>
      <c r="D595" s="19"/>
      <c r="E595" s="19"/>
      <c r="F595" s="19"/>
      <c r="G595" s="19"/>
      <c r="H595" s="19"/>
      <c r="I595" s="19"/>
    </row>
    <row r="596" spans="1:9">
      <c r="A596" s="19"/>
      <c r="B596" s="19"/>
      <c r="C596" s="19"/>
      <c r="D596" s="19"/>
      <c r="E596" s="19"/>
      <c r="F596" s="19"/>
      <c r="G596" s="19"/>
      <c r="H596" s="19"/>
      <c r="I596" s="19"/>
    </row>
    <row r="597" spans="1:9">
      <c r="A597" s="19"/>
      <c r="B597" s="19"/>
      <c r="C597" s="19"/>
      <c r="D597" s="19"/>
      <c r="E597" s="19"/>
      <c r="F597" s="19"/>
      <c r="G597" s="19"/>
      <c r="H597" s="19"/>
      <c r="I597" s="19"/>
    </row>
    <row r="598" spans="1:9">
      <c r="A598" s="19"/>
      <c r="B598" s="19"/>
      <c r="C598" s="19"/>
      <c r="D598" s="19"/>
      <c r="E598" s="19"/>
      <c r="F598" s="19"/>
      <c r="G598" s="19"/>
      <c r="H598" s="19"/>
      <c r="I598" s="19"/>
    </row>
    <row r="599" spans="1:9">
      <c r="A599" s="19"/>
      <c r="B599" s="19"/>
      <c r="C599" s="19"/>
      <c r="D599" s="19"/>
      <c r="E599" s="19"/>
      <c r="F599" s="19"/>
      <c r="G599" s="19"/>
      <c r="H599" s="19"/>
      <c r="I599" s="19"/>
    </row>
    <row r="600" spans="1:9">
      <c r="A600" s="19"/>
      <c r="B600" s="19"/>
      <c r="C600" s="19"/>
      <c r="D600" s="19"/>
      <c r="E600" s="19"/>
      <c r="F600" s="19"/>
      <c r="G600" s="19"/>
      <c r="H600" s="19"/>
      <c r="I600" s="19"/>
    </row>
    <row r="601" spans="1:9">
      <c r="A601" s="19"/>
      <c r="B601" s="19"/>
      <c r="C601" s="19"/>
      <c r="D601" s="19"/>
      <c r="E601" s="19"/>
      <c r="F601" s="19"/>
      <c r="G601" s="19"/>
      <c r="H601" s="19"/>
      <c r="I601" s="19"/>
    </row>
    <row r="602" spans="1:9">
      <c r="A602" s="19"/>
      <c r="B602" s="19"/>
      <c r="C602" s="19"/>
      <c r="D602" s="19"/>
      <c r="E602" s="19"/>
      <c r="F602" s="19"/>
      <c r="G602" s="19"/>
      <c r="H602" s="19"/>
      <c r="I602" s="19"/>
    </row>
    <row r="603" spans="1:9">
      <c r="A603" s="19"/>
      <c r="B603" s="19"/>
      <c r="C603" s="19"/>
      <c r="D603" s="19"/>
      <c r="E603" s="19"/>
      <c r="F603" s="19"/>
      <c r="G603" s="19"/>
      <c r="H603" s="19"/>
      <c r="I603" s="19"/>
    </row>
    <row r="604" spans="1:9">
      <c r="A604" s="19"/>
      <c r="B604" s="19"/>
      <c r="C604" s="19"/>
      <c r="D604" s="19"/>
      <c r="E604" s="19"/>
      <c r="F604" s="19"/>
      <c r="G604" s="19"/>
      <c r="H604" s="19"/>
      <c r="I604" s="19"/>
    </row>
    <row r="605" spans="1:9">
      <c r="A605" s="19"/>
      <c r="B605" s="19"/>
      <c r="C605" s="19"/>
      <c r="D605" s="19"/>
      <c r="E605" s="19"/>
      <c r="F605" s="19"/>
      <c r="G605" s="19"/>
      <c r="H605" s="19"/>
      <c r="I605" s="19"/>
    </row>
    <row r="606" spans="1:9">
      <c r="A606" s="19"/>
      <c r="B606" s="19"/>
      <c r="C606" s="19"/>
      <c r="D606" s="19"/>
      <c r="E606" s="19"/>
      <c r="F606" s="19"/>
      <c r="G606" s="19"/>
      <c r="H606" s="19"/>
      <c r="I606" s="19"/>
    </row>
    <row r="607" spans="1:9">
      <c r="A607" s="19"/>
      <c r="B607" s="19"/>
      <c r="C607" s="19"/>
      <c r="D607" s="19"/>
      <c r="E607" s="19"/>
      <c r="F607" s="19"/>
      <c r="G607" s="19"/>
      <c r="H607" s="19"/>
      <c r="I607" s="19"/>
    </row>
    <row r="608" spans="1:9">
      <c r="A608" s="19"/>
      <c r="B608" s="19"/>
      <c r="C608" s="19"/>
      <c r="D608" s="19"/>
      <c r="E608" s="19"/>
      <c r="F608" s="19"/>
      <c r="G608" s="19"/>
      <c r="H608" s="19"/>
      <c r="I608" s="19"/>
    </row>
    <row r="609" spans="1:9">
      <c r="A609" s="19"/>
      <c r="B609" s="19"/>
      <c r="C609" s="19"/>
      <c r="D609" s="19"/>
      <c r="E609" s="19"/>
      <c r="F609" s="19"/>
      <c r="G609" s="19"/>
      <c r="H609" s="19"/>
      <c r="I609" s="19"/>
    </row>
    <row r="610" spans="1:9">
      <c r="A610" s="19"/>
      <c r="B610" s="19"/>
      <c r="C610" s="19"/>
      <c r="D610" s="19"/>
      <c r="E610" s="19"/>
      <c r="F610" s="19"/>
      <c r="G610" s="19"/>
      <c r="H610" s="19"/>
      <c r="I610" s="19"/>
    </row>
    <row r="611" spans="1:9">
      <c r="A611" s="19"/>
      <c r="B611" s="19"/>
      <c r="C611" s="19"/>
      <c r="D611" s="19"/>
      <c r="E611" s="19"/>
      <c r="F611" s="19"/>
      <c r="G611" s="19"/>
      <c r="H611" s="19"/>
      <c r="I611" s="19"/>
    </row>
    <row r="612" spans="1:9">
      <c r="A612" s="19"/>
      <c r="B612" s="19"/>
      <c r="C612" s="19"/>
      <c r="D612" s="19"/>
      <c r="E612" s="19"/>
      <c r="F612" s="19"/>
      <c r="G612" s="19"/>
      <c r="H612" s="19"/>
      <c r="I612" s="19"/>
    </row>
    <row r="613" spans="1:9">
      <c r="A613" s="19"/>
      <c r="B613" s="19"/>
      <c r="C613" s="19"/>
      <c r="D613" s="19"/>
      <c r="E613" s="19"/>
      <c r="F613" s="19"/>
      <c r="G613" s="19"/>
      <c r="H613" s="19"/>
      <c r="I613" s="19"/>
    </row>
    <row r="614" spans="1:9">
      <c r="A614" s="19"/>
      <c r="B614" s="19"/>
      <c r="C614" s="19"/>
      <c r="D614" s="19"/>
      <c r="E614" s="19"/>
      <c r="F614" s="19"/>
      <c r="G614" s="19"/>
      <c r="H614" s="19"/>
      <c r="I614" s="19"/>
    </row>
    <row r="615" spans="1:9">
      <c r="A615" s="19"/>
      <c r="B615" s="19"/>
      <c r="C615" s="19"/>
      <c r="D615" s="19"/>
      <c r="E615" s="19"/>
      <c r="F615" s="19"/>
      <c r="G615" s="19"/>
      <c r="H615" s="19"/>
      <c r="I615" s="19"/>
    </row>
    <row r="616" spans="1:9">
      <c r="A616" s="19"/>
      <c r="B616" s="19"/>
      <c r="C616" s="19"/>
      <c r="D616" s="19"/>
      <c r="E616" s="19"/>
      <c r="F616" s="19"/>
      <c r="G616" s="19"/>
      <c r="H616" s="19"/>
      <c r="I616" s="19"/>
    </row>
    <row r="617" spans="1:9">
      <c r="A617" s="19"/>
      <c r="B617" s="19"/>
      <c r="C617" s="19"/>
      <c r="D617" s="19"/>
      <c r="E617" s="19"/>
      <c r="F617" s="19"/>
      <c r="G617" s="19"/>
      <c r="H617" s="19"/>
      <c r="I617" s="19"/>
    </row>
    <row r="618" spans="1:9">
      <c r="A618" s="19"/>
      <c r="B618" s="19"/>
      <c r="C618" s="19"/>
      <c r="D618" s="19"/>
      <c r="E618" s="19"/>
      <c r="F618" s="19"/>
      <c r="G618" s="19"/>
      <c r="H618" s="19"/>
      <c r="I618" s="19"/>
    </row>
    <row r="619" spans="1:9">
      <c r="A619" s="19"/>
      <c r="B619" s="19"/>
      <c r="C619" s="19"/>
      <c r="D619" s="19"/>
      <c r="E619" s="19"/>
      <c r="F619" s="19"/>
      <c r="G619" s="19"/>
      <c r="H619" s="19"/>
      <c r="I619" s="19"/>
    </row>
    <row r="620" spans="1:9">
      <c r="A620" s="19"/>
      <c r="B620" s="19"/>
      <c r="C620" s="19"/>
      <c r="D620" s="19"/>
      <c r="E620" s="19"/>
      <c r="F620" s="19"/>
      <c r="G620" s="19"/>
      <c r="H620" s="19"/>
      <c r="I620" s="19"/>
    </row>
    <row r="621" spans="1:9">
      <c r="A621" s="19"/>
      <c r="B621" s="19"/>
      <c r="C621" s="19"/>
      <c r="D621" s="19"/>
      <c r="E621" s="19"/>
      <c r="F621" s="19"/>
      <c r="G621" s="19"/>
      <c r="H621" s="19"/>
      <c r="I621" s="19"/>
    </row>
    <row r="622" spans="1:9">
      <c r="A622" s="19"/>
      <c r="B622" s="19"/>
      <c r="C622" s="19"/>
      <c r="D622" s="19"/>
      <c r="E622" s="19"/>
      <c r="F622" s="19"/>
      <c r="G622" s="19"/>
      <c r="H622" s="19"/>
      <c r="I622" s="19"/>
    </row>
    <row r="623" spans="1:9">
      <c r="A623" s="19"/>
      <c r="B623" s="19"/>
      <c r="C623" s="19"/>
      <c r="D623" s="19"/>
      <c r="E623" s="19"/>
      <c r="F623" s="19"/>
      <c r="G623" s="19"/>
      <c r="H623" s="19"/>
      <c r="I623" s="19"/>
    </row>
    <row r="624" spans="1:9">
      <c r="A624" s="19"/>
      <c r="B624" s="19"/>
      <c r="C624" s="19"/>
      <c r="D624" s="19"/>
      <c r="E624" s="19"/>
      <c r="F624" s="19"/>
      <c r="G624" s="19"/>
      <c r="H624" s="19"/>
      <c r="I624" s="19"/>
    </row>
    <row r="625" spans="1:9">
      <c r="A625" s="19"/>
      <c r="B625" s="19"/>
      <c r="C625" s="19"/>
      <c r="D625" s="19"/>
      <c r="E625" s="19"/>
      <c r="F625" s="19"/>
      <c r="G625" s="19"/>
      <c r="H625" s="19"/>
      <c r="I625" s="19"/>
    </row>
    <row r="626" spans="1:9">
      <c r="A626" s="19"/>
      <c r="B626" s="19"/>
      <c r="C626" s="19"/>
      <c r="D626" s="19"/>
      <c r="E626" s="19"/>
      <c r="F626" s="19"/>
      <c r="G626" s="19"/>
      <c r="H626" s="19"/>
      <c r="I626" s="19"/>
    </row>
    <row r="627" spans="1:9">
      <c r="A627" s="19"/>
      <c r="B627" s="19"/>
      <c r="C627" s="19"/>
      <c r="D627" s="19"/>
      <c r="E627" s="19"/>
      <c r="F627" s="19"/>
      <c r="G627" s="19"/>
      <c r="H627" s="19"/>
      <c r="I627" s="19"/>
    </row>
    <row r="628" spans="1:9">
      <c r="A628" s="19"/>
      <c r="B628" s="19"/>
      <c r="C628" s="19"/>
      <c r="D628" s="19"/>
      <c r="E628" s="19"/>
      <c r="F628" s="19"/>
      <c r="G628" s="19"/>
      <c r="H628" s="19"/>
      <c r="I628" s="19"/>
    </row>
    <row r="629" spans="1:9">
      <c r="A629" s="19"/>
      <c r="B629" s="19"/>
      <c r="C629" s="19"/>
      <c r="D629" s="19"/>
      <c r="E629" s="19"/>
      <c r="F629" s="19"/>
      <c r="G629" s="19"/>
      <c r="H629" s="19"/>
      <c r="I629" s="19"/>
    </row>
    <row r="630" spans="1:9">
      <c r="A630" s="19"/>
      <c r="B630" s="19"/>
      <c r="C630" s="19"/>
      <c r="D630" s="19"/>
      <c r="E630" s="19"/>
      <c r="F630" s="19"/>
      <c r="G630" s="19"/>
      <c r="H630" s="19"/>
      <c r="I630" s="19"/>
    </row>
    <row r="631" spans="1:9">
      <c r="A631" s="19"/>
      <c r="B631" s="19"/>
      <c r="C631" s="19"/>
      <c r="D631" s="19"/>
      <c r="E631" s="19"/>
      <c r="F631" s="19"/>
      <c r="G631" s="19"/>
      <c r="H631" s="19"/>
      <c r="I631" s="19"/>
    </row>
    <row r="632" spans="1:9">
      <c r="A632" s="19"/>
      <c r="B632" s="19"/>
      <c r="C632" s="19"/>
      <c r="D632" s="19"/>
      <c r="E632" s="19"/>
      <c r="F632" s="19"/>
      <c r="G632" s="19"/>
      <c r="H632" s="19"/>
      <c r="I632" s="19"/>
    </row>
    <row r="633" spans="1:9">
      <c r="A633" s="19"/>
      <c r="B633" s="19"/>
      <c r="C633" s="19"/>
      <c r="D633" s="19"/>
      <c r="E633" s="19"/>
      <c r="F633" s="19"/>
      <c r="G633" s="19"/>
      <c r="H633" s="19"/>
      <c r="I633" s="19"/>
    </row>
    <row r="634" spans="1:9">
      <c r="A634" s="19"/>
      <c r="B634" s="19"/>
      <c r="C634" s="19"/>
      <c r="D634" s="19"/>
      <c r="E634" s="19"/>
      <c r="F634" s="19"/>
      <c r="G634" s="19"/>
      <c r="H634" s="19"/>
      <c r="I634" s="19"/>
    </row>
    <row r="635" spans="1:9">
      <c r="A635" s="19"/>
      <c r="B635" s="19"/>
      <c r="C635" s="19"/>
      <c r="D635" s="19"/>
      <c r="E635" s="19"/>
      <c r="F635" s="19"/>
      <c r="G635" s="19"/>
      <c r="H635" s="19"/>
      <c r="I635" s="19"/>
    </row>
    <row r="636" spans="1:9">
      <c r="A636" s="19"/>
      <c r="B636" s="19"/>
      <c r="C636" s="19"/>
      <c r="D636" s="19"/>
      <c r="E636" s="19"/>
      <c r="F636" s="19"/>
      <c r="G636" s="19"/>
      <c r="H636" s="19"/>
      <c r="I636" s="19"/>
    </row>
    <row r="637" spans="1:9">
      <c r="A637" s="19"/>
      <c r="B637" s="19"/>
      <c r="C637" s="19"/>
      <c r="D637" s="19"/>
      <c r="E637" s="19"/>
      <c r="F637" s="19"/>
      <c r="G637" s="19"/>
      <c r="H637" s="19"/>
      <c r="I637" s="19"/>
    </row>
    <row r="638" spans="1:9">
      <c r="A638" s="19"/>
      <c r="B638" s="19"/>
      <c r="C638" s="19"/>
      <c r="D638" s="19"/>
      <c r="E638" s="19"/>
      <c r="F638" s="19"/>
      <c r="G638" s="19"/>
      <c r="H638" s="19"/>
      <c r="I638" s="19"/>
    </row>
    <row r="639" spans="1:9">
      <c r="A639" s="19"/>
      <c r="B639" s="19"/>
      <c r="C639" s="19"/>
      <c r="D639" s="19"/>
      <c r="E639" s="19"/>
      <c r="F639" s="19"/>
      <c r="G639" s="19"/>
      <c r="H639" s="19"/>
      <c r="I639" s="19"/>
    </row>
    <row r="640" spans="1:9">
      <c r="A640" s="19"/>
      <c r="B640" s="19"/>
      <c r="C640" s="19"/>
      <c r="D640" s="19"/>
      <c r="E640" s="19"/>
      <c r="F640" s="19"/>
      <c r="G640" s="19"/>
      <c r="H640" s="19"/>
      <c r="I640" s="19"/>
    </row>
    <row r="641" spans="1:9">
      <c r="A641" s="19"/>
      <c r="B641" s="19"/>
      <c r="C641" s="19"/>
      <c r="D641" s="19"/>
      <c r="E641" s="19"/>
      <c r="F641" s="19"/>
      <c r="G641" s="19"/>
      <c r="H641" s="19"/>
      <c r="I641" s="19"/>
    </row>
    <row r="642" spans="1:9">
      <c r="A642" s="19"/>
      <c r="B642" s="19"/>
      <c r="C642" s="19"/>
      <c r="D642" s="19"/>
      <c r="E642" s="19"/>
      <c r="F642" s="19"/>
      <c r="G642" s="19"/>
      <c r="H642" s="19"/>
      <c r="I642" s="19"/>
    </row>
    <row r="643" spans="1:9">
      <c r="A643" s="19"/>
      <c r="B643" s="19"/>
      <c r="C643" s="19"/>
      <c r="D643" s="19"/>
      <c r="E643" s="19"/>
      <c r="F643" s="19"/>
      <c r="G643" s="19"/>
      <c r="H643" s="19"/>
      <c r="I643" s="19"/>
    </row>
    <row r="644" spans="1:9">
      <c r="A644" s="19"/>
      <c r="B644" s="19"/>
      <c r="C644" s="19"/>
      <c r="D644" s="19"/>
      <c r="E644" s="19"/>
      <c r="F644" s="19"/>
      <c r="G644" s="19"/>
      <c r="H644" s="19"/>
      <c r="I644" s="19"/>
    </row>
    <row r="645" spans="1:9">
      <c r="A645" s="19"/>
      <c r="B645" s="19"/>
      <c r="C645" s="19"/>
      <c r="D645" s="19"/>
      <c r="E645" s="19"/>
      <c r="F645" s="19"/>
      <c r="G645" s="19"/>
      <c r="H645" s="19"/>
      <c r="I645" s="19"/>
    </row>
    <row r="646" spans="1:9">
      <c r="A646" s="19"/>
      <c r="B646" s="19"/>
      <c r="C646" s="19"/>
      <c r="D646" s="19"/>
      <c r="E646" s="19"/>
      <c r="F646" s="19"/>
      <c r="G646" s="19"/>
      <c r="H646" s="19"/>
      <c r="I646" s="19"/>
    </row>
    <row r="647" spans="1:9">
      <c r="A647" s="19"/>
      <c r="B647" s="19"/>
      <c r="C647" s="19"/>
      <c r="D647" s="19"/>
      <c r="E647" s="19"/>
      <c r="F647" s="19"/>
      <c r="G647" s="19"/>
      <c r="H647" s="19"/>
      <c r="I647" s="19"/>
    </row>
    <row r="648" spans="1:9">
      <c r="A648" s="19"/>
      <c r="B648" s="19"/>
      <c r="C648" s="19"/>
      <c r="D648" s="19"/>
      <c r="E648" s="19"/>
      <c r="F648" s="19"/>
      <c r="G648" s="19"/>
      <c r="H648" s="19"/>
      <c r="I648" s="19"/>
    </row>
    <row r="649" spans="1:9">
      <c r="A649" s="19"/>
      <c r="B649" s="19"/>
      <c r="C649" s="19"/>
      <c r="D649" s="19"/>
      <c r="E649" s="19"/>
      <c r="F649" s="19"/>
      <c r="G649" s="19"/>
      <c r="H649" s="19"/>
      <c r="I649" s="19"/>
    </row>
    <row r="650" spans="1:9">
      <c r="A650" s="19"/>
      <c r="B650" s="19"/>
      <c r="C650" s="19"/>
      <c r="D650" s="19"/>
      <c r="E650" s="19"/>
      <c r="F650" s="19"/>
      <c r="G650" s="19"/>
      <c r="H650" s="19"/>
      <c r="I650" s="19"/>
    </row>
    <row r="651" spans="1:9">
      <c r="A651" s="19"/>
      <c r="B651" s="19"/>
      <c r="C651" s="19"/>
      <c r="D651" s="19"/>
      <c r="E651" s="19"/>
      <c r="F651" s="19"/>
      <c r="G651" s="19"/>
      <c r="H651" s="19"/>
      <c r="I651" s="19"/>
    </row>
    <row r="652" spans="1:9">
      <c r="A652" s="19"/>
      <c r="B652" s="19"/>
      <c r="C652" s="19"/>
      <c r="D652" s="19"/>
      <c r="E652" s="19"/>
      <c r="F652" s="19"/>
      <c r="G652" s="19"/>
      <c r="H652" s="19"/>
      <c r="I652" s="19"/>
    </row>
    <row r="653" spans="1:9">
      <c r="A653" s="19"/>
      <c r="B653" s="19"/>
      <c r="C653" s="19"/>
      <c r="D653" s="19"/>
      <c r="E653" s="19"/>
      <c r="F653" s="19"/>
      <c r="G653" s="19"/>
      <c r="H653" s="19"/>
      <c r="I653" s="19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Z653"/>
  <sheetViews>
    <sheetView showGridLines="0" topLeftCell="A2" zoomScale="38" zoomScaleNormal="38" workbookViewId="0">
      <selection activeCell="V15" sqref="V15"/>
    </sheetView>
  </sheetViews>
  <sheetFormatPr defaultColWidth="11.42578125" defaultRowHeight="15"/>
  <cols>
    <col min="1" max="1" width="125.85546875" style="20" customWidth="1"/>
    <col min="2" max="2" width="20.140625" style="394" customWidth="1"/>
    <col min="3" max="3" width="22" style="394" customWidth="1"/>
    <col min="4" max="4" width="21.7109375" style="394" customWidth="1"/>
    <col min="5" max="5" width="22.28515625" style="394" customWidth="1"/>
    <col min="6" max="6" width="20.140625" style="394" customWidth="1"/>
    <col min="7" max="7" width="22.7109375" style="394" customWidth="1"/>
    <col min="8" max="8" width="23.28515625" style="394" customWidth="1"/>
    <col min="9" max="9" width="22.140625" style="394" customWidth="1"/>
    <col min="10" max="10" width="20.140625" style="394" customWidth="1"/>
    <col min="11" max="11" width="22.42578125" style="394" customWidth="1"/>
    <col min="12" max="12" width="22.85546875" style="394" customWidth="1"/>
    <col min="13" max="13" width="22.140625" style="394" customWidth="1"/>
    <col min="14" max="14" width="3.42578125" style="236" customWidth="1"/>
    <col min="15" max="256" width="11.42578125" style="394"/>
    <col min="257" max="257" width="125.85546875" style="394" customWidth="1"/>
    <col min="258" max="258" width="20.140625" style="394" customWidth="1"/>
    <col min="259" max="259" width="22" style="394" customWidth="1"/>
    <col min="260" max="260" width="21.7109375" style="394" customWidth="1"/>
    <col min="261" max="261" width="22.28515625" style="394" customWidth="1"/>
    <col min="262" max="262" width="20.140625" style="394" customWidth="1"/>
    <col min="263" max="263" width="22.7109375" style="394" customWidth="1"/>
    <col min="264" max="264" width="23.28515625" style="394" customWidth="1"/>
    <col min="265" max="265" width="22.140625" style="394" customWidth="1"/>
    <col min="266" max="266" width="20.140625" style="394" customWidth="1"/>
    <col min="267" max="267" width="22.42578125" style="394" customWidth="1"/>
    <col min="268" max="268" width="22.85546875" style="394" customWidth="1"/>
    <col min="269" max="269" width="22.140625" style="394" customWidth="1"/>
    <col min="270" max="270" width="3.42578125" style="394" customWidth="1"/>
    <col min="271" max="512" width="11.42578125" style="394"/>
    <col min="513" max="513" width="125.85546875" style="394" customWidth="1"/>
    <col min="514" max="514" width="20.140625" style="394" customWidth="1"/>
    <col min="515" max="515" width="22" style="394" customWidth="1"/>
    <col min="516" max="516" width="21.7109375" style="394" customWidth="1"/>
    <col min="517" max="517" width="22.28515625" style="394" customWidth="1"/>
    <col min="518" max="518" width="20.140625" style="394" customWidth="1"/>
    <col min="519" max="519" width="22.7109375" style="394" customWidth="1"/>
    <col min="520" max="520" width="23.28515625" style="394" customWidth="1"/>
    <col min="521" max="521" width="22.140625" style="394" customWidth="1"/>
    <col min="522" max="522" width="20.140625" style="394" customWidth="1"/>
    <col min="523" max="523" width="22.42578125" style="394" customWidth="1"/>
    <col min="524" max="524" width="22.85546875" style="394" customWidth="1"/>
    <col min="525" max="525" width="22.140625" style="394" customWidth="1"/>
    <col min="526" max="526" width="3.42578125" style="394" customWidth="1"/>
    <col min="527" max="768" width="11.42578125" style="394"/>
    <col min="769" max="769" width="125.85546875" style="394" customWidth="1"/>
    <col min="770" max="770" width="20.140625" style="394" customWidth="1"/>
    <col min="771" max="771" width="22" style="394" customWidth="1"/>
    <col min="772" max="772" width="21.7109375" style="394" customWidth="1"/>
    <col min="773" max="773" width="22.28515625" style="394" customWidth="1"/>
    <col min="774" max="774" width="20.140625" style="394" customWidth="1"/>
    <col min="775" max="775" width="22.7109375" style="394" customWidth="1"/>
    <col min="776" max="776" width="23.28515625" style="394" customWidth="1"/>
    <col min="777" max="777" width="22.140625" style="394" customWidth="1"/>
    <col min="778" max="778" width="20.140625" style="394" customWidth="1"/>
    <col min="779" max="779" width="22.42578125" style="394" customWidth="1"/>
    <col min="780" max="780" width="22.85546875" style="394" customWidth="1"/>
    <col min="781" max="781" width="22.140625" style="394" customWidth="1"/>
    <col min="782" max="782" width="3.42578125" style="394" customWidth="1"/>
    <col min="783" max="1024" width="11.42578125" style="394"/>
    <col min="1025" max="1025" width="125.85546875" style="394" customWidth="1"/>
    <col min="1026" max="1026" width="20.140625" style="394" customWidth="1"/>
    <col min="1027" max="1027" width="22" style="394" customWidth="1"/>
    <col min="1028" max="1028" width="21.7109375" style="394" customWidth="1"/>
    <col min="1029" max="1029" width="22.28515625" style="394" customWidth="1"/>
    <col min="1030" max="1030" width="20.140625" style="394" customWidth="1"/>
    <col min="1031" max="1031" width="22.7109375" style="394" customWidth="1"/>
    <col min="1032" max="1032" width="23.28515625" style="394" customWidth="1"/>
    <col min="1033" max="1033" width="22.140625" style="394" customWidth="1"/>
    <col min="1034" max="1034" width="20.140625" style="394" customWidth="1"/>
    <col min="1035" max="1035" width="22.42578125" style="394" customWidth="1"/>
    <col min="1036" max="1036" width="22.85546875" style="394" customWidth="1"/>
    <col min="1037" max="1037" width="22.140625" style="394" customWidth="1"/>
    <col min="1038" max="1038" width="3.42578125" style="394" customWidth="1"/>
    <col min="1039" max="1280" width="11.42578125" style="394"/>
    <col min="1281" max="1281" width="125.85546875" style="394" customWidth="1"/>
    <col min="1282" max="1282" width="20.140625" style="394" customWidth="1"/>
    <col min="1283" max="1283" width="22" style="394" customWidth="1"/>
    <col min="1284" max="1284" width="21.7109375" style="394" customWidth="1"/>
    <col min="1285" max="1285" width="22.28515625" style="394" customWidth="1"/>
    <col min="1286" max="1286" width="20.140625" style="394" customWidth="1"/>
    <col min="1287" max="1287" width="22.7109375" style="394" customWidth="1"/>
    <col min="1288" max="1288" width="23.28515625" style="394" customWidth="1"/>
    <col min="1289" max="1289" width="22.140625" style="394" customWidth="1"/>
    <col min="1290" max="1290" width="20.140625" style="394" customWidth="1"/>
    <col min="1291" max="1291" width="22.42578125" style="394" customWidth="1"/>
    <col min="1292" max="1292" width="22.85546875" style="394" customWidth="1"/>
    <col min="1293" max="1293" width="22.140625" style="394" customWidth="1"/>
    <col min="1294" max="1294" width="3.42578125" style="394" customWidth="1"/>
    <col min="1295" max="1536" width="11.42578125" style="394"/>
    <col min="1537" max="1537" width="125.85546875" style="394" customWidth="1"/>
    <col min="1538" max="1538" width="20.140625" style="394" customWidth="1"/>
    <col min="1539" max="1539" width="22" style="394" customWidth="1"/>
    <col min="1540" max="1540" width="21.7109375" style="394" customWidth="1"/>
    <col min="1541" max="1541" width="22.28515625" style="394" customWidth="1"/>
    <col min="1542" max="1542" width="20.140625" style="394" customWidth="1"/>
    <col min="1543" max="1543" width="22.7109375" style="394" customWidth="1"/>
    <col min="1544" max="1544" width="23.28515625" style="394" customWidth="1"/>
    <col min="1545" max="1545" width="22.140625" style="394" customWidth="1"/>
    <col min="1546" max="1546" width="20.140625" style="394" customWidth="1"/>
    <col min="1547" max="1547" width="22.42578125" style="394" customWidth="1"/>
    <col min="1548" max="1548" width="22.85546875" style="394" customWidth="1"/>
    <col min="1549" max="1549" width="22.140625" style="394" customWidth="1"/>
    <col min="1550" max="1550" width="3.42578125" style="394" customWidth="1"/>
    <col min="1551" max="1792" width="11.42578125" style="394"/>
    <col min="1793" max="1793" width="125.85546875" style="394" customWidth="1"/>
    <col min="1794" max="1794" width="20.140625" style="394" customWidth="1"/>
    <col min="1795" max="1795" width="22" style="394" customWidth="1"/>
    <col min="1796" max="1796" width="21.7109375" style="394" customWidth="1"/>
    <col min="1797" max="1797" width="22.28515625" style="394" customWidth="1"/>
    <col min="1798" max="1798" width="20.140625" style="394" customWidth="1"/>
    <col min="1799" max="1799" width="22.7109375" style="394" customWidth="1"/>
    <col min="1800" max="1800" width="23.28515625" style="394" customWidth="1"/>
    <col min="1801" max="1801" width="22.140625" style="394" customWidth="1"/>
    <col min="1802" max="1802" width="20.140625" style="394" customWidth="1"/>
    <col min="1803" max="1803" width="22.42578125" style="394" customWidth="1"/>
    <col min="1804" max="1804" width="22.85546875" style="394" customWidth="1"/>
    <col min="1805" max="1805" width="22.140625" style="394" customWidth="1"/>
    <col min="1806" max="1806" width="3.42578125" style="394" customWidth="1"/>
    <col min="1807" max="2048" width="11.42578125" style="394"/>
    <col min="2049" max="2049" width="125.85546875" style="394" customWidth="1"/>
    <col min="2050" max="2050" width="20.140625" style="394" customWidth="1"/>
    <col min="2051" max="2051" width="22" style="394" customWidth="1"/>
    <col min="2052" max="2052" width="21.7109375" style="394" customWidth="1"/>
    <col min="2053" max="2053" width="22.28515625" style="394" customWidth="1"/>
    <col min="2054" max="2054" width="20.140625" style="394" customWidth="1"/>
    <col min="2055" max="2055" width="22.7109375" style="394" customWidth="1"/>
    <col min="2056" max="2056" width="23.28515625" style="394" customWidth="1"/>
    <col min="2057" max="2057" width="22.140625" style="394" customWidth="1"/>
    <col min="2058" max="2058" width="20.140625" style="394" customWidth="1"/>
    <col min="2059" max="2059" width="22.42578125" style="394" customWidth="1"/>
    <col min="2060" max="2060" width="22.85546875" style="394" customWidth="1"/>
    <col min="2061" max="2061" width="22.140625" style="394" customWidth="1"/>
    <col min="2062" max="2062" width="3.42578125" style="394" customWidth="1"/>
    <col min="2063" max="2304" width="11.42578125" style="394"/>
    <col min="2305" max="2305" width="125.85546875" style="394" customWidth="1"/>
    <col min="2306" max="2306" width="20.140625" style="394" customWidth="1"/>
    <col min="2307" max="2307" width="22" style="394" customWidth="1"/>
    <col min="2308" max="2308" width="21.7109375" style="394" customWidth="1"/>
    <col min="2309" max="2309" width="22.28515625" style="394" customWidth="1"/>
    <col min="2310" max="2310" width="20.140625" style="394" customWidth="1"/>
    <col min="2311" max="2311" width="22.7109375" style="394" customWidth="1"/>
    <col min="2312" max="2312" width="23.28515625" style="394" customWidth="1"/>
    <col min="2313" max="2313" width="22.140625" style="394" customWidth="1"/>
    <col min="2314" max="2314" width="20.140625" style="394" customWidth="1"/>
    <col min="2315" max="2315" width="22.42578125" style="394" customWidth="1"/>
    <col min="2316" max="2316" width="22.85546875" style="394" customWidth="1"/>
    <col min="2317" max="2317" width="22.140625" style="394" customWidth="1"/>
    <col min="2318" max="2318" width="3.42578125" style="394" customWidth="1"/>
    <col min="2319" max="2560" width="11.42578125" style="394"/>
    <col min="2561" max="2561" width="125.85546875" style="394" customWidth="1"/>
    <col min="2562" max="2562" width="20.140625" style="394" customWidth="1"/>
    <col min="2563" max="2563" width="22" style="394" customWidth="1"/>
    <col min="2564" max="2564" width="21.7109375" style="394" customWidth="1"/>
    <col min="2565" max="2565" width="22.28515625" style="394" customWidth="1"/>
    <col min="2566" max="2566" width="20.140625" style="394" customWidth="1"/>
    <col min="2567" max="2567" width="22.7109375" style="394" customWidth="1"/>
    <col min="2568" max="2568" width="23.28515625" style="394" customWidth="1"/>
    <col min="2569" max="2569" width="22.140625" style="394" customWidth="1"/>
    <col min="2570" max="2570" width="20.140625" style="394" customWidth="1"/>
    <col min="2571" max="2571" width="22.42578125" style="394" customWidth="1"/>
    <col min="2572" max="2572" width="22.85546875" style="394" customWidth="1"/>
    <col min="2573" max="2573" width="22.140625" style="394" customWidth="1"/>
    <col min="2574" max="2574" width="3.42578125" style="394" customWidth="1"/>
    <col min="2575" max="2816" width="11.42578125" style="394"/>
    <col min="2817" max="2817" width="125.85546875" style="394" customWidth="1"/>
    <col min="2818" max="2818" width="20.140625" style="394" customWidth="1"/>
    <col min="2819" max="2819" width="22" style="394" customWidth="1"/>
    <col min="2820" max="2820" width="21.7109375" style="394" customWidth="1"/>
    <col min="2821" max="2821" width="22.28515625" style="394" customWidth="1"/>
    <col min="2822" max="2822" width="20.140625" style="394" customWidth="1"/>
    <col min="2823" max="2823" width="22.7109375" style="394" customWidth="1"/>
    <col min="2824" max="2824" width="23.28515625" style="394" customWidth="1"/>
    <col min="2825" max="2825" width="22.140625" style="394" customWidth="1"/>
    <col min="2826" max="2826" width="20.140625" style="394" customWidth="1"/>
    <col min="2827" max="2827" width="22.42578125" style="394" customWidth="1"/>
    <col min="2828" max="2828" width="22.85546875" style="394" customWidth="1"/>
    <col min="2829" max="2829" width="22.140625" style="394" customWidth="1"/>
    <col min="2830" max="2830" width="3.42578125" style="394" customWidth="1"/>
    <col min="2831" max="3072" width="11.42578125" style="394"/>
    <col min="3073" max="3073" width="125.85546875" style="394" customWidth="1"/>
    <col min="3074" max="3074" width="20.140625" style="394" customWidth="1"/>
    <col min="3075" max="3075" width="22" style="394" customWidth="1"/>
    <col min="3076" max="3076" width="21.7109375" style="394" customWidth="1"/>
    <col min="3077" max="3077" width="22.28515625" style="394" customWidth="1"/>
    <col min="3078" max="3078" width="20.140625" style="394" customWidth="1"/>
    <col min="3079" max="3079" width="22.7109375" style="394" customWidth="1"/>
    <col min="3080" max="3080" width="23.28515625" style="394" customWidth="1"/>
    <col min="3081" max="3081" width="22.140625" style="394" customWidth="1"/>
    <col min="3082" max="3082" width="20.140625" style="394" customWidth="1"/>
    <col min="3083" max="3083" width="22.42578125" style="394" customWidth="1"/>
    <col min="3084" max="3084" width="22.85546875" style="394" customWidth="1"/>
    <col min="3085" max="3085" width="22.140625" style="394" customWidth="1"/>
    <col min="3086" max="3086" width="3.42578125" style="394" customWidth="1"/>
    <col min="3087" max="3328" width="11.42578125" style="394"/>
    <col min="3329" max="3329" width="125.85546875" style="394" customWidth="1"/>
    <col min="3330" max="3330" width="20.140625" style="394" customWidth="1"/>
    <col min="3331" max="3331" width="22" style="394" customWidth="1"/>
    <col min="3332" max="3332" width="21.7109375" style="394" customWidth="1"/>
    <col min="3333" max="3333" width="22.28515625" style="394" customWidth="1"/>
    <col min="3334" max="3334" width="20.140625" style="394" customWidth="1"/>
    <col min="3335" max="3335" width="22.7109375" style="394" customWidth="1"/>
    <col min="3336" max="3336" width="23.28515625" style="394" customWidth="1"/>
    <col min="3337" max="3337" width="22.140625" style="394" customWidth="1"/>
    <col min="3338" max="3338" width="20.140625" style="394" customWidth="1"/>
    <col min="3339" max="3339" width="22.42578125" style="394" customWidth="1"/>
    <col min="3340" max="3340" width="22.85546875" style="394" customWidth="1"/>
    <col min="3341" max="3341" width="22.140625" style="394" customWidth="1"/>
    <col min="3342" max="3342" width="3.42578125" style="394" customWidth="1"/>
    <col min="3343" max="3584" width="11.42578125" style="394"/>
    <col min="3585" max="3585" width="125.85546875" style="394" customWidth="1"/>
    <col min="3586" max="3586" width="20.140625" style="394" customWidth="1"/>
    <col min="3587" max="3587" width="22" style="394" customWidth="1"/>
    <col min="3588" max="3588" width="21.7109375" style="394" customWidth="1"/>
    <col min="3589" max="3589" width="22.28515625" style="394" customWidth="1"/>
    <col min="3590" max="3590" width="20.140625" style="394" customWidth="1"/>
    <col min="3591" max="3591" width="22.7109375" style="394" customWidth="1"/>
    <col min="3592" max="3592" width="23.28515625" style="394" customWidth="1"/>
    <col min="3593" max="3593" width="22.140625" style="394" customWidth="1"/>
    <col min="3594" max="3594" width="20.140625" style="394" customWidth="1"/>
    <col min="3595" max="3595" width="22.42578125" style="394" customWidth="1"/>
    <col min="3596" max="3596" width="22.85546875" style="394" customWidth="1"/>
    <col min="3597" max="3597" width="22.140625" style="394" customWidth="1"/>
    <col min="3598" max="3598" width="3.42578125" style="394" customWidth="1"/>
    <col min="3599" max="3840" width="11.42578125" style="394"/>
    <col min="3841" max="3841" width="125.85546875" style="394" customWidth="1"/>
    <col min="3842" max="3842" width="20.140625" style="394" customWidth="1"/>
    <col min="3843" max="3843" width="22" style="394" customWidth="1"/>
    <col min="3844" max="3844" width="21.7109375" style="394" customWidth="1"/>
    <col min="3845" max="3845" width="22.28515625" style="394" customWidth="1"/>
    <col min="3846" max="3846" width="20.140625" style="394" customWidth="1"/>
    <col min="3847" max="3847" width="22.7109375" style="394" customWidth="1"/>
    <col min="3848" max="3848" width="23.28515625" style="394" customWidth="1"/>
    <col min="3849" max="3849" width="22.140625" style="394" customWidth="1"/>
    <col min="3850" max="3850" width="20.140625" style="394" customWidth="1"/>
    <col min="3851" max="3851" width="22.42578125" style="394" customWidth="1"/>
    <col min="3852" max="3852" width="22.85546875" style="394" customWidth="1"/>
    <col min="3853" max="3853" width="22.140625" style="394" customWidth="1"/>
    <col min="3854" max="3854" width="3.42578125" style="394" customWidth="1"/>
    <col min="3855" max="4096" width="11.42578125" style="394"/>
    <col min="4097" max="4097" width="125.85546875" style="394" customWidth="1"/>
    <col min="4098" max="4098" width="20.140625" style="394" customWidth="1"/>
    <col min="4099" max="4099" width="22" style="394" customWidth="1"/>
    <col min="4100" max="4100" width="21.7109375" style="394" customWidth="1"/>
    <col min="4101" max="4101" width="22.28515625" style="394" customWidth="1"/>
    <col min="4102" max="4102" width="20.140625" style="394" customWidth="1"/>
    <col min="4103" max="4103" width="22.7109375" style="394" customWidth="1"/>
    <col min="4104" max="4104" width="23.28515625" style="394" customWidth="1"/>
    <col min="4105" max="4105" width="22.140625" style="394" customWidth="1"/>
    <col min="4106" max="4106" width="20.140625" style="394" customWidth="1"/>
    <col min="4107" max="4107" width="22.42578125" style="394" customWidth="1"/>
    <col min="4108" max="4108" width="22.85546875" style="394" customWidth="1"/>
    <col min="4109" max="4109" width="22.140625" style="394" customWidth="1"/>
    <col min="4110" max="4110" width="3.42578125" style="394" customWidth="1"/>
    <col min="4111" max="4352" width="11.42578125" style="394"/>
    <col min="4353" max="4353" width="125.85546875" style="394" customWidth="1"/>
    <col min="4354" max="4354" width="20.140625" style="394" customWidth="1"/>
    <col min="4355" max="4355" width="22" style="394" customWidth="1"/>
    <col min="4356" max="4356" width="21.7109375" style="394" customWidth="1"/>
    <col min="4357" max="4357" width="22.28515625" style="394" customWidth="1"/>
    <col min="4358" max="4358" width="20.140625" style="394" customWidth="1"/>
    <col min="4359" max="4359" width="22.7109375" style="394" customWidth="1"/>
    <col min="4360" max="4360" width="23.28515625" style="394" customWidth="1"/>
    <col min="4361" max="4361" width="22.140625" style="394" customWidth="1"/>
    <col min="4362" max="4362" width="20.140625" style="394" customWidth="1"/>
    <col min="4363" max="4363" width="22.42578125" style="394" customWidth="1"/>
    <col min="4364" max="4364" width="22.85546875" style="394" customWidth="1"/>
    <col min="4365" max="4365" width="22.140625" style="394" customWidth="1"/>
    <col min="4366" max="4366" width="3.42578125" style="394" customWidth="1"/>
    <col min="4367" max="4608" width="11.42578125" style="394"/>
    <col min="4609" max="4609" width="125.85546875" style="394" customWidth="1"/>
    <col min="4610" max="4610" width="20.140625" style="394" customWidth="1"/>
    <col min="4611" max="4611" width="22" style="394" customWidth="1"/>
    <col min="4612" max="4612" width="21.7109375" style="394" customWidth="1"/>
    <col min="4613" max="4613" width="22.28515625" style="394" customWidth="1"/>
    <col min="4614" max="4614" width="20.140625" style="394" customWidth="1"/>
    <col min="4615" max="4615" width="22.7109375" style="394" customWidth="1"/>
    <col min="4616" max="4616" width="23.28515625" style="394" customWidth="1"/>
    <col min="4617" max="4617" width="22.140625" style="394" customWidth="1"/>
    <col min="4618" max="4618" width="20.140625" style="394" customWidth="1"/>
    <col min="4619" max="4619" width="22.42578125" style="394" customWidth="1"/>
    <col min="4620" max="4620" width="22.85546875" style="394" customWidth="1"/>
    <col min="4621" max="4621" width="22.140625" style="394" customWidth="1"/>
    <col min="4622" max="4622" width="3.42578125" style="394" customWidth="1"/>
    <col min="4623" max="4864" width="11.42578125" style="394"/>
    <col min="4865" max="4865" width="125.85546875" style="394" customWidth="1"/>
    <col min="4866" max="4866" width="20.140625" style="394" customWidth="1"/>
    <col min="4867" max="4867" width="22" style="394" customWidth="1"/>
    <col min="4868" max="4868" width="21.7109375" style="394" customWidth="1"/>
    <col min="4869" max="4869" width="22.28515625" style="394" customWidth="1"/>
    <col min="4870" max="4870" width="20.140625" style="394" customWidth="1"/>
    <col min="4871" max="4871" width="22.7109375" style="394" customWidth="1"/>
    <col min="4872" max="4872" width="23.28515625" style="394" customWidth="1"/>
    <col min="4873" max="4873" width="22.140625" style="394" customWidth="1"/>
    <col min="4874" max="4874" width="20.140625" style="394" customWidth="1"/>
    <col min="4875" max="4875" width="22.42578125" style="394" customWidth="1"/>
    <col min="4876" max="4876" width="22.85546875" style="394" customWidth="1"/>
    <col min="4877" max="4877" width="22.140625" style="394" customWidth="1"/>
    <col min="4878" max="4878" width="3.42578125" style="394" customWidth="1"/>
    <col min="4879" max="5120" width="11.42578125" style="394"/>
    <col min="5121" max="5121" width="125.85546875" style="394" customWidth="1"/>
    <col min="5122" max="5122" width="20.140625" style="394" customWidth="1"/>
    <col min="5123" max="5123" width="22" style="394" customWidth="1"/>
    <col min="5124" max="5124" width="21.7109375" style="394" customWidth="1"/>
    <col min="5125" max="5125" width="22.28515625" style="394" customWidth="1"/>
    <col min="5126" max="5126" width="20.140625" style="394" customWidth="1"/>
    <col min="5127" max="5127" width="22.7109375" style="394" customWidth="1"/>
    <col min="5128" max="5128" width="23.28515625" style="394" customWidth="1"/>
    <col min="5129" max="5129" width="22.140625" style="394" customWidth="1"/>
    <col min="5130" max="5130" width="20.140625" style="394" customWidth="1"/>
    <col min="5131" max="5131" width="22.42578125" style="394" customWidth="1"/>
    <col min="5132" max="5132" width="22.85546875" style="394" customWidth="1"/>
    <col min="5133" max="5133" width="22.140625" style="394" customWidth="1"/>
    <col min="5134" max="5134" width="3.42578125" style="394" customWidth="1"/>
    <col min="5135" max="5376" width="11.42578125" style="394"/>
    <col min="5377" max="5377" width="125.85546875" style="394" customWidth="1"/>
    <col min="5378" max="5378" width="20.140625" style="394" customWidth="1"/>
    <col min="5379" max="5379" width="22" style="394" customWidth="1"/>
    <col min="5380" max="5380" width="21.7109375" style="394" customWidth="1"/>
    <col min="5381" max="5381" width="22.28515625" style="394" customWidth="1"/>
    <col min="5382" max="5382" width="20.140625" style="394" customWidth="1"/>
    <col min="5383" max="5383" width="22.7109375" style="394" customWidth="1"/>
    <col min="5384" max="5384" width="23.28515625" style="394" customWidth="1"/>
    <col min="5385" max="5385" width="22.140625" style="394" customWidth="1"/>
    <col min="5386" max="5386" width="20.140625" style="394" customWidth="1"/>
    <col min="5387" max="5387" width="22.42578125" style="394" customWidth="1"/>
    <col min="5388" max="5388" width="22.85546875" style="394" customWidth="1"/>
    <col min="5389" max="5389" width="22.140625" style="394" customWidth="1"/>
    <col min="5390" max="5390" width="3.42578125" style="394" customWidth="1"/>
    <col min="5391" max="5632" width="11.42578125" style="394"/>
    <col min="5633" max="5633" width="125.85546875" style="394" customWidth="1"/>
    <col min="5634" max="5634" width="20.140625" style="394" customWidth="1"/>
    <col min="5635" max="5635" width="22" style="394" customWidth="1"/>
    <col min="5636" max="5636" width="21.7109375" style="394" customWidth="1"/>
    <col min="5637" max="5637" width="22.28515625" style="394" customWidth="1"/>
    <col min="5638" max="5638" width="20.140625" style="394" customWidth="1"/>
    <col min="5639" max="5639" width="22.7109375" style="394" customWidth="1"/>
    <col min="5640" max="5640" width="23.28515625" style="394" customWidth="1"/>
    <col min="5641" max="5641" width="22.140625" style="394" customWidth="1"/>
    <col min="5642" max="5642" width="20.140625" style="394" customWidth="1"/>
    <col min="5643" max="5643" width="22.42578125" style="394" customWidth="1"/>
    <col min="5644" max="5644" width="22.85546875" style="394" customWidth="1"/>
    <col min="5645" max="5645" width="22.140625" style="394" customWidth="1"/>
    <col min="5646" max="5646" width="3.42578125" style="394" customWidth="1"/>
    <col min="5647" max="5888" width="11.42578125" style="394"/>
    <col min="5889" max="5889" width="125.85546875" style="394" customWidth="1"/>
    <col min="5890" max="5890" width="20.140625" style="394" customWidth="1"/>
    <col min="5891" max="5891" width="22" style="394" customWidth="1"/>
    <col min="5892" max="5892" width="21.7109375" style="394" customWidth="1"/>
    <col min="5893" max="5893" width="22.28515625" style="394" customWidth="1"/>
    <col min="5894" max="5894" width="20.140625" style="394" customWidth="1"/>
    <col min="5895" max="5895" width="22.7109375" style="394" customWidth="1"/>
    <col min="5896" max="5896" width="23.28515625" style="394" customWidth="1"/>
    <col min="5897" max="5897" width="22.140625" style="394" customWidth="1"/>
    <col min="5898" max="5898" width="20.140625" style="394" customWidth="1"/>
    <col min="5899" max="5899" width="22.42578125" style="394" customWidth="1"/>
    <col min="5900" max="5900" width="22.85546875" style="394" customWidth="1"/>
    <col min="5901" max="5901" width="22.140625" style="394" customWidth="1"/>
    <col min="5902" max="5902" width="3.42578125" style="394" customWidth="1"/>
    <col min="5903" max="6144" width="11.42578125" style="394"/>
    <col min="6145" max="6145" width="125.85546875" style="394" customWidth="1"/>
    <col min="6146" max="6146" width="20.140625" style="394" customWidth="1"/>
    <col min="6147" max="6147" width="22" style="394" customWidth="1"/>
    <col min="6148" max="6148" width="21.7109375" style="394" customWidth="1"/>
    <col min="6149" max="6149" width="22.28515625" style="394" customWidth="1"/>
    <col min="6150" max="6150" width="20.140625" style="394" customWidth="1"/>
    <col min="6151" max="6151" width="22.7109375" style="394" customWidth="1"/>
    <col min="6152" max="6152" width="23.28515625" style="394" customWidth="1"/>
    <col min="6153" max="6153" width="22.140625" style="394" customWidth="1"/>
    <col min="6154" max="6154" width="20.140625" style="394" customWidth="1"/>
    <col min="6155" max="6155" width="22.42578125" style="394" customWidth="1"/>
    <col min="6156" max="6156" width="22.85546875" style="394" customWidth="1"/>
    <col min="6157" max="6157" width="22.140625" style="394" customWidth="1"/>
    <col min="6158" max="6158" width="3.42578125" style="394" customWidth="1"/>
    <col min="6159" max="6400" width="11.42578125" style="394"/>
    <col min="6401" max="6401" width="125.85546875" style="394" customWidth="1"/>
    <col min="6402" max="6402" width="20.140625" style="394" customWidth="1"/>
    <col min="6403" max="6403" width="22" style="394" customWidth="1"/>
    <col min="6404" max="6404" width="21.7109375" style="394" customWidth="1"/>
    <col min="6405" max="6405" width="22.28515625" style="394" customWidth="1"/>
    <col min="6406" max="6406" width="20.140625" style="394" customWidth="1"/>
    <col min="6407" max="6407" width="22.7109375" style="394" customWidth="1"/>
    <col min="6408" max="6408" width="23.28515625" style="394" customWidth="1"/>
    <col min="6409" max="6409" width="22.140625" style="394" customWidth="1"/>
    <col min="6410" max="6410" width="20.140625" style="394" customWidth="1"/>
    <col min="6411" max="6411" width="22.42578125" style="394" customWidth="1"/>
    <col min="6412" max="6412" width="22.85546875" style="394" customWidth="1"/>
    <col min="6413" max="6413" width="22.140625" style="394" customWidth="1"/>
    <col min="6414" max="6414" width="3.42578125" style="394" customWidth="1"/>
    <col min="6415" max="6656" width="11.42578125" style="394"/>
    <col min="6657" max="6657" width="125.85546875" style="394" customWidth="1"/>
    <col min="6658" max="6658" width="20.140625" style="394" customWidth="1"/>
    <col min="6659" max="6659" width="22" style="394" customWidth="1"/>
    <col min="6660" max="6660" width="21.7109375" style="394" customWidth="1"/>
    <col min="6661" max="6661" width="22.28515625" style="394" customWidth="1"/>
    <col min="6662" max="6662" width="20.140625" style="394" customWidth="1"/>
    <col min="6663" max="6663" width="22.7109375" style="394" customWidth="1"/>
    <col min="6664" max="6664" width="23.28515625" style="394" customWidth="1"/>
    <col min="6665" max="6665" width="22.140625" style="394" customWidth="1"/>
    <col min="6666" max="6666" width="20.140625" style="394" customWidth="1"/>
    <col min="6667" max="6667" width="22.42578125" style="394" customWidth="1"/>
    <col min="6668" max="6668" width="22.85546875" style="394" customWidth="1"/>
    <col min="6669" max="6669" width="22.140625" style="394" customWidth="1"/>
    <col min="6670" max="6670" width="3.42578125" style="394" customWidth="1"/>
    <col min="6671" max="6912" width="11.42578125" style="394"/>
    <col min="6913" max="6913" width="125.85546875" style="394" customWidth="1"/>
    <col min="6914" max="6914" width="20.140625" style="394" customWidth="1"/>
    <col min="6915" max="6915" width="22" style="394" customWidth="1"/>
    <col min="6916" max="6916" width="21.7109375" style="394" customWidth="1"/>
    <col min="6917" max="6917" width="22.28515625" style="394" customWidth="1"/>
    <col min="6918" max="6918" width="20.140625" style="394" customWidth="1"/>
    <col min="6919" max="6919" width="22.7109375" style="394" customWidth="1"/>
    <col min="6920" max="6920" width="23.28515625" style="394" customWidth="1"/>
    <col min="6921" max="6921" width="22.140625" style="394" customWidth="1"/>
    <col min="6922" max="6922" width="20.140625" style="394" customWidth="1"/>
    <col min="6923" max="6923" width="22.42578125" style="394" customWidth="1"/>
    <col min="6924" max="6924" width="22.85546875" style="394" customWidth="1"/>
    <col min="6925" max="6925" width="22.140625" style="394" customWidth="1"/>
    <col min="6926" max="6926" width="3.42578125" style="394" customWidth="1"/>
    <col min="6927" max="7168" width="11.42578125" style="394"/>
    <col min="7169" max="7169" width="125.85546875" style="394" customWidth="1"/>
    <col min="7170" max="7170" width="20.140625" style="394" customWidth="1"/>
    <col min="7171" max="7171" width="22" style="394" customWidth="1"/>
    <col min="7172" max="7172" width="21.7109375" style="394" customWidth="1"/>
    <col min="7173" max="7173" width="22.28515625" style="394" customWidth="1"/>
    <col min="7174" max="7174" width="20.140625" style="394" customWidth="1"/>
    <col min="7175" max="7175" width="22.7109375" style="394" customWidth="1"/>
    <col min="7176" max="7176" width="23.28515625" style="394" customWidth="1"/>
    <col min="7177" max="7177" width="22.140625" style="394" customWidth="1"/>
    <col min="7178" max="7178" width="20.140625" style="394" customWidth="1"/>
    <col min="7179" max="7179" width="22.42578125" style="394" customWidth="1"/>
    <col min="7180" max="7180" width="22.85546875" style="394" customWidth="1"/>
    <col min="7181" max="7181" width="22.140625" style="394" customWidth="1"/>
    <col min="7182" max="7182" width="3.42578125" style="394" customWidth="1"/>
    <col min="7183" max="7424" width="11.42578125" style="394"/>
    <col min="7425" max="7425" width="125.85546875" style="394" customWidth="1"/>
    <col min="7426" max="7426" width="20.140625" style="394" customWidth="1"/>
    <col min="7427" max="7427" width="22" style="394" customWidth="1"/>
    <col min="7428" max="7428" width="21.7109375" style="394" customWidth="1"/>
    <col min="7429" max="7429" width="22.28515625" style="394" customWidth="1"/>
    <col min="7430" max="7430" width="20.140625" style="394" customWidth="1"/>
    <col min="7431" max="7431" width="22.7109375" style="394" customWidth="1"/>
    <col min="7432" max="7432" width="23.28515625" style="394" customWidth="1"/>
    <col min="7433" max="7433" width="22.140625" style="394" customWidth="1"/>
    <col min="7434" max="7434" width="20.140625" style="394" customWidth="1"/>
    <col min="7435" max="7435" width="22.42578125" style="394" customWidth="1"/>
    <col min="7436" max="7436" width="22.85546875" style="394" customWidth="1"/>
    <col min="7437" max="7437" width="22.140625" style="394" customWidth="1"/>
    <col min="7438" max="7438" width="3.42578125" style="394" customWidth="1"/>
    <col min="7439" max="7680" width="11.42578125" style="394"/>
    <col min="7681" max="7681" width="125.85546875" style="394" customWidth="1"/>
    <col min="7682" max="7682" width="20.140625" style="394" customWidth="1"/>
    <col min="7683" max="7683" width="22" style="394" customWidth="1"/>
    <col min="7684" max="7684" width="21.7109375" style="394" customWidth="1"/>
    <col min="7685" max="7685" width="22.28515625" style="394" customWidth="1"/>
    <col min="7686" max="7686" width="20.140625" style="394" customWidth="1"/>
    <col min="7687" max="7687" width="22.7109375" style="394" customWidth="1"/>
    <col min="7688" max="7688" width="23.28515625" style="394" customWidth="1"/>
    <col min="7689" max="7689" width="22.140625" style="394" customWidth="1"/>
    <col min="7690" max="7690" width="20.140625" style="394" customWidth="1"/>
    <col min="7691" max="7691" width="22.42578125" style="394" customWidth="1"/>
    <col min="7692" max="7692" width="22.85546875" style="394" customWidth="1"/>
    <col min="7693" max="7693" width="22.140625" style="394" customWidth="1"/>
    <col min="7694" max="7694" width="3.42578125" style="394" customWidth="1"/>
    <col min="7695" max="7936" width="11.42578125" style="394"/>
    <col min="7937" max="7937" width="125.85546875" style="394" customWidth="1"/>
    <col min="7938" max="7938" width="20.140625" style="394" customWidth="1"/>
    <col min="7939" max="7939" width="22" style="394" customWidth="1"/>
    <col min="7940" max="7940" width="21.7109375" style="394" customWidth="1"/>
    <col min="7941" max="7941" width="22.28515625" style="394" customWidth="1"/>
    <col min="7942" max="7942" width="20.140625" style="394" customWidth="1"/>
    <col min="7943" max="7943" width="22.7109375" style="394" customWidth="1"/>
    <col min="7944" max="7944" width="23.28515625" style="394" customWidth="1"/>
    <col min="7945" max="7945" width="22.140625" style="394" customWidth="1"/>
    <col min="7946" max="7946" width="20.140625" style="394" customWidth="1"/>
    <col min="7947" max="7947" width="22.42578125" style="394" customWidth="1"/>
    <col min="7948" max="7948" width="22.85546875" style="394" customWidth="1"/>
    <col min="7949" max="7949" width="22.140625" style="394" customWidth="1"/>
    <col min="7950" max="7950" width="3.42578125" style="394" customWidth="1"/>
    <col min="7951" max="8192" width="11.42578125" style="394"/>
    <col min="8193" max="8193" width="125.85546875" style="394" customWidth="1"/>
    <col min="8194" max="8194" width="20.140625" style="394" customWidth="1"/>
    <col min="8195" max="8195" width="22" style="394" customWidth="1"/>
    <col min="8196" max="8196" width="21.7109375" style="394" customWidth="1"/>
    <col min="8197" max="8197" width="22.28515625" style="394" customWidth="1"/>
    <col min="8198" max="8198" width="20.140625" style="394" customWidth="1"/>
    <col min="8199" max="8199" width="22.7109375" style="394" customWidth="1"/>
    <col min="8200" max="8200" width="23.28515625" style="394" customWidth="1"/>
    <col min="8201" max="8201" width="22.140625" style="394" customWidth="1"/>
    <col min="8202" max="8202" width="20.140625" style="394" customWidth="1"/>
    <col min="8203" max="8203" width="22.42578125" style="394" customWidth="1"/>
    <col min="8204" max="8204" width="22.85546875" style="394" customWidth="1"/>
    <col min="8205" max="8205" width="22.140625" style="394" customWidth="1"/>
    <col min="8206" max="8206" width="3.42578125" style="394" customWidth="1"/>
    <col min="8207" max="8448" width="11.42578125" style="394"/>
    <col min="8449" max="8449" width="125.85546875" style="394" customWidth="1"/>
    <col min="8450" max="8450" width="20.140625" style="394" customWidth="1"/>
    <col min="8451" max="8451" width="22" style="394" customWidth="1"/>
    <col min="8452" max="8452" width="21.7109375" style="394" customWidth="1"/>
    <col min="8453" max="8453" width="22.28515625" style="394" customWidth="1"/>
    <col min="8454" max="8454" width="20.140625" style="394" customWidth="1"/>
    <col min="8455" max="8455" width="22.7109375" style="394" customWidth="1"/>
    <col min="8456" max="8456" width="23.28515625" style="394" customWidth="1"/>
    <col min="8457" max="8457" width="22.140625" style="394" customWidth="1"/>
    <col min="8458" max="8458" width="20.140625" style="394" customWidth="1"/>
    <col min="8459" max="8459" width="22.42578125" style="394" customWidth="1"/>
    <col min="8460" max="8460" width="22.85546875" style="394" customWidth="1"/>
    <col min="8461" max="8461" width="22.140625" style="394" customWidth="1"/>
    <col min="8462" max="8462" width="3.42578125" style="394" customWidth="1"/>
    <col min="8463" max="8704" width="11.42578125" style="394"/>
    <col min="8705" max="8705" width="125.85546875" style="394" customWidth="1"/>
    <col min="8706" max="8706" width="20.140625" style="394" customWidth="1"/>
    <col min="8707" max="8707" width="22" style="394" customWidth="1"/>
    <col min="8708" max="8708" width="21.7109375" style="394" customWidth="1"/>
    <col min="8709" max="8709" width="22.28515625" style="394" customWidth="1"/>
    <col min="8710" max="8710" width="20.140625" style="394" customWidth="1"/>
    <col min="8711" max="8711" width="22.7109375" style="394" customWidth="1"/>
    <col min="8712" max="8712" width="23.28515625" style="394" customWidth="1"/>
    <col min="8713" max="8713" width="22.140625" style="394" customWidth="1"/>
    <col min="8714" max="8714" width="20.140625" style="394" customWidth="1"/>
    <col min="8715" max="8715" width="22.42578125" style="394" customWidth="1"/>
    <col min="8716" max="8716" width="22.85546875" style="394" customWidth="1"/>
    <col min="8717" max="8717" width="22.140625" style="394" customWidth="1"/>
    <col min="8718" max="8718" width="3.42578125" style="394" customWidth="1"/>
    <col min="8719" max="8960" width="11.42578125" style="394"/>
    <col min="8961" max="8961" width="125.85546875" style="394" customWidth="1"/>
    <col min="8962" max="8962" width="20.140625" style="394" customWidth="1"/>
    <col min="8963" max="8963" width="22" style="394" customWidth="1"/>
    <col min="8964" max="8964" width="21.7109375" style="394" customWidth="1"/>
    <col min="8965" max="8965" width="22.28515625" style="394" customWidth="1"/>
    <col min="8966" max="8966" width="20.140625" style="394" customWidth="1"/>
    <col min="8967" max="8967" width="22.7109375" style="394" customWidth="1"/>
    <col min="8968" max="8968" width="23.28515625" style="394" customWidth="1"/>
    <col min="8969" max="8969" width="22.140625" style="394" customWidth="1"/>
    <col min="8970" max="8970" width="20.140625" style="394" customWidth="1"/>
    <col min="8971" max="8971" width="22.42578125" style="394" customWidth="1"/>
    <col min="8972" max="8972" width="22.85546875" style="394" customWidth="1"/>
    <col min="8973" max="8973" width="22.140625" style="394" customWidth="1"/>
    <col min="8974" max="8974" width="3.42578125" style="394" customWidth="1"/>
    <col min="8975" max="9216" width="11.42578125" style="394"/>
    <col min="9217" max="9217" width="125.85546875" style="394" customWidth="1"/>
    <col min="9218" max="9218" width="20.140625" style="394" customWidth="1"/>
    <col min="9219" max="9219" width="22" style="394" customWidth="1"/>
    <col min="9220" max="9220" width="21.7109375" style="394" customWidth="1"/>
    <col min="9221" max="9221" width="22.28515625" style="394" customWidth="1"/>
    <col min="9222" max="9222" width="20.140625" style="394" customWidth="1"/>
    <col min="9223" max="9223" width="22.7109375" style="394" customWidth="1"/>
    <col min="9224" max="9224" width="23.28515625" style="394" customWidth="1"/>
    <col min="9225" max="9225" width="22.140625" style="394" customWidth="1"/>
    <col min="9226" max="9226" width="20.140625" style="394" customWidth="1"/>
    <col min="9227" max="9227" width="22.42578125" style="394" customWidth="1"/>
    <col min="9228" max="9228" width="22.85546875" style="394" customWidth="1"/>
    <col min="9229" max="9229" width="22.140625" style="394" customWidth="1"/>
    <col min="9230" max="9230" width="3.42578125" style="394" customWidth="1"/>
    <col min="9231" max="9472" width="11.42578125" style="394"/>
    <col min="9473" max="9473" width="125.85546875" style="394" customWidth="1"/>
    <col min="9474" max="9474" width="20.140625" style="394" customWidth="1"/>
    <col min="9475" max="9475" width="22" style="394" customWidth="1"/>
    <col min="9476" max="9476" width="21.7109375" style="394" customWidth="1"/>
    <col min="9477" max="9477" width="22.28515625" style="394" customWidth="1"/>
    <col min="9478" max="9478" width="20.140625" style="394" customWidth="1"/>
    <col min="9479" max="9479" width="22.7109375" style="394" customWidth="1"/>
    <col min="9480" max="9480" width="23.28515625" style="394" customWidth="1"/>
    <col min="9481" max="9481" width="22.140625" style="394" customWidth="1"/>
    <col min="9482" max="9482" width="20.140625" style="394" customWidth="1"/>
    <col min="9483" max="9483" width="22.42578125" style="394" customWidth="1"/>
    <col min="9484" max="9484" width="22.85546875" style="394" customWidth="1"/>
    <col min="9485" max="9485" width="22.140625" style="394" customWidth="1"/>
    <col min="9486" max="9486" width="3.42578125" style="394" customWidth="1"/>
    <col min="9487" max="9728" width="11.42578125" style="394"/>
    <col min="9729" max="9729" width="125.85546875" style="394" customWidth="1"/>
    <col min="9730" max="9730" width="20.140625" style="394" customWidth="1"/>
    <col min="9731" max="9731" width="22" style="394" customWidth="1"/>
    <col min="9732" max="9732" width="21.7109375" style="394" customWidth="1"/>
    <col min="9733" max="9733" width="22.28515625" style="394" customWidth="1"/>
    <col min="9734" max="9734" width="20.140625" style="394" customWidth="1"/>
    <col min="9735" max="9735" width="22.7109375" style="394" customWidth="1"/>
    <col min="9736" max="9736" width="23.28515625" style="394" customWidth="1"/>
    <col min="9737" max="9737" width="22.140625" style="394" customWidth="1"/>
    <col min="9738" max="9738" width="20.140625" style="394" customWidth="1"/>
    <col min="9739" max="9739" width="22.42578125" style="394" customWidth="1"/>
    <col min="9740" max="9740" width="22.85546875" style="394" customWidth="1"/>
    <col min="9741" max="9741" width="22.140625" style="394" customWidth="1"/>
    <col min="9742" max="9742" width="3.42578125" style="394" customWidth="1"/>
    <col min="9743" max="9984" width="11.42578125" style="394"/>
    <col min="9985" max="9985" width="125.85546875" style="394" customWidth="1"/>
    <col min="9986" max="9986" width="20.140625" style="394" customWidth="1"/>
    <col min="9987" max="9987" width="22" style="394" customWidth="1"/>
    <col min="9988" max="9988" width="21.7109375" style="394" customWidth="1"/>
    <col min="9989" max="9989" width="22.28515625" style="394" customWidth="1"/>
    <col min="9990" max="9990" width="20.140625" style="394" customWidth="1"/>
    <col min="9991" max="9991" width="22.7109375" style="394" customWidth="1"/>
    <col min="9992" max="9992" width="23.28515625" style="394" customWidth="1"/>
    <col min="9993" max="9993" width="22.140625" style="394" customWidth="1"/>
    <col min="9994" max="9994" width="20.140625" style="394" customWidth="1"/>
    <col min="9995" max="9995" width="22.42578125" style="394" customWidth="1"/>
    <col min="9996" max="9996" width="22.85546875" style="394" customWidth="1"/>
    <col min="9997" max="9997" width="22.140625" style="394" customWidth="1"/>
    <col min="9998" max="9998" width="3.42578125" style="394" customWidth="1"/>
    <col min="9999" max="10240" width="11.42578125" style="394"/>
    <col min="10241" max="10241" width="125.85546875" style="394" customWidth="1"/>
    <col min="10242" max="10242" width="20.140625" style="394" customWidth="1"/>
    <col min="10243" max="10243" width="22" style="394" customWidth="1"/>
    <col min="10244" max="10244" width="21.7109375" style="394" customWidth="1"/>
    <col min="10245" max="10245" width="22.28515625" style="394" customWidth="1"/>
    <col min="10246" max="10246" width="20.140625" style="394" customWidth="1"/>
    <col min="10247" max="10247" width="22.7109375" style="394" customWidth="1"/>
    <col min="10248" max="10248" width="23.28515625" style="394" customWidth="1"/>
    <col min="10249" max="10249" width="22.140625" style="394" customWidth="1"/>
    <col min="10250" max="10250" width="20.140625" style="394" customWidth="1"/>
    <col min="10251" max="10251" width="22.42578125" style="394" customWidth="1"/>
    <col min="10252" max="10252" width="22.85546875" style="394" customWidth="1"/>
    <col min="10253" max="10253" width="22.140625" style="394" customWidth="1"/>
    <col min="10254" max="10254" width="3.42578125" style="394" customWidth="1"/>
    <col min="10255" max="10496" width="11.42578125" style="394"/>
    <col min="10497" max="10497" width="125.85546875" style="394" customWidth="1"/>
    <col min="10498" max="10498" width="20.140625" style="394" customWidth="1"/>
    <col min="10499" max="10499" width="22" style="394" customWidth="1"/>
    <col min="10500" max="10500" width="21.7109375" style="394" customWidth="1"/>
    <col min="10501" max="10501" width="22.28515625" style="394" customWidth="1"/>
    <col min="10502" max="10502" width="20.140625" style="394" customWidth="1"/>
    <col min="10503" max="10503" width="22.7109375" style="394" customWidth="1"/>
    <col min="10504" max="10504" width="23.28515625" style="394" customWidth="1"/>
    <col min="10505" max="10505" width="22.140625" style="394" customWidth="1"/>
    <col min="10506" max="10506" width="20.140625" style="394" customWidth="1"/>
    <col min="10507" max="10507" width="22.42578125" style="394" customWidth="1"/>
    <col min="10508" max="10508" width="22.85546875" style="394" customWidth="1"/>
    <col min="10509" max="10509" width="22.140625" style="394" customWidth="1"/>
    <col min="10510" max="10510" width="3.42578125" style="394" customWidth="1"/>
    <col min="10511" max="10752" width="11.42578125" style="394"/>
    <col min="10753" max="10753" width="125.85546875" style="394" customWidth="1"/>
    <col min="10754" max="10754" width="20.140625" style="394" customWidth="1"/>
    <col min="10755" max="10755" width="22" style="394" customWidth="1"/>
    <col min="10756" max="10756" width="21.7109375" style="394" customWidth="1"/>
    <col min="10757" max="10757" width="22.28515625" style="394" customWidth="1"/>
    <col min="10758" max="10758" width="20.140625" style="394" customWidth="1"/>
    <col min="10759" max="10759" width="22.7109375" style="394" customWidth="1"/>
    <col min="10760" max="10760" width="23.28515625" style="394" customWidth="1"/>
    <col min="10761" max="10761" width="22.140625" style="394" customWidth="1"/>
    <col min="10762" max="10762" width="20.140625" style="394" customWidth="1"/>
    <col min="10763" max="10763" width="22.42578125" style="394" customWidth="1"/>
    <col min="10764" max="10764" width="22.85546875" style="394" customWidth="1"/>
    <col min="10765" max="10765" width="22.140625" style="394" customWidth="1"/>
    <col min="10766" max="10766" width="3.42578125" style="394" customWidth="1"/>
    <col min="10767" max="11008" width="11.42578125" style="394"/>
    <col min="11009" max="11009" width="125.85546875" style="394" customWidth="1"/>
    <col min="11010" max="11010" width="20.140625" style="394" customWidth="1"/>
    <col min="11011" max="11011" width="22" style="394" customWidth="1"/>
    <col min="11012" max="11012" width="21.7109375" style="394" customWidth="1"/>
    <col min="11013" max="11013" width="22.28515625" style="394" customWidth="1"/>
    <col min="11014" max="11014" width="20.140625" style="394" customWidth="1"/>
    <col min="11015" max="11015" width="22.7109375" style="394" customWidth="1"/>
    <col min="11016" max="11016" width="23.28515625" style="394" customWidth="1"/>
    <col min="11017" max="11017" width="22.140625" style="394" customWidth="1"/>
    <col min="11018" max="11018" width="20.140625" style="394" customWidth="1"/>
    <col min="11019" max="11019" width="22.42578125" style="394" customWidth="1"/>
    <col min="11020" max="11020" width="22.85546875" style="394" customWidth="1"/>
    <col min="11021" max="11021" width="22.140625" style="394" customWidth="1"/>
    <col min="11022" max="11022" width="3.42578125" style="394" customWidth="1"/>
    <col min="11023" max="11264" width="11.42578125" style="394"/>
    <col min="11265" max="11265" width="125.85546875" style="394" customWidth="1"/>
    <col min="11266" max="11266" width="20.140625" style="394" customWidth="1"/>
    <col min="11267" max="11267" width="22" style="394" customWidth="1"/>
    <col min="11268" max="11268" width="21.7109375" style="394" customWidth="1"/>
    <col min="11269" max="11269" width="22.28515625" style="394" customWidth="1"/>
    <col min="11270" max="11270" width="20.140625" style="394" customWidth="1"/>
    <col min="11271" max="11271" width="22.7109375" style="394" customWidth="1"/>
    <col min="11272" max="11272" width="23.28515625" style="394" customWidth="1"/>
    <col min="11273" max="11273" width="22.140625" style="394" customWidth="1"/>
    <col min="11274" max="11274" width="20.140625" style="394" customWidth="1"/>
    <col min="11275" max="11275" width="22.42578125" style="394" customWidth="1"/>
    <col min="11276" max="11276" width="22.85546875" style="394" customWidth="1"/>
    <col min="11277" max="11277" width="22.140625" style="394" customWidth="1"/>
    <col min="11278" max="11278" width="3.42578125" style="394" customWidth="1"/>
    <col min="11279" max="11520" width="11.42578125" style="394"/>
    <col min="11521" max="11521" width="125.85546875" style="394" customWidth="1"/>
    <col min="11522" max="11522" width="20.140625" style="394" customWidth="1"/>
    <col min="11523" max="11523" width="22" style="394" customWidth="1"/>
    <col min="11524" max="11524" width="21.7109375" style="394" customWidth="1"/>
    <col min="11525" max="11525" width="22.28515625" style="394" customWidth="1"/>
    <col min="11526" max="11526" width="20.140625" style="394" customWidth="1"/>
    <col min="11527" max="11527" width="22.7109375" style="394" customWidth="1"/>
    <col min="11528" max="11528" width="23.28515625" style="394" customWidth="1"/>
    <col min="11529" max="11529" width="22.140625" style="394" customWidth="1"/>
    <col min="11530" max="11530" width="20.140625" style="394" customWidth="1"/>
    <col min="11531" max="11531" width="22.42578125" style="394" customWidth="1"/>
    <col min="11532" max="11532" width="22.85546875" style="394" customWidth="1"/>
    <col min="11533" max="11533" width="22.140625" style="394" customWidth="1"/>
    <col min="11534" max="11534" width="3.42578125" style="394" customWidth="1"/>
    <col min="11535" max="11776" width="11.42578125" style="394"/>
    <col min="11777" max="11777" width="125.85546875" style="394" customWidth="1"/>
    <col min="11778" max="11778" width="20.140625" style="394" customWidth="1"/>
    <col min="11779" max="11779" width="22" style="394" customWidth="1"/>
    <col min="11780" max="11780" width="21.7109375" style="394" customWidth="1"/>
    <col min="11781" max="11781" width="22.28515625" style="394" customWidth="1"/>
    <col min="11782" max="11782" width="20.140625" style="394" customWidth="1"/>
    <col min="11783" max="11783" width="22.7109375" style="394" customWidth="1"/>
    <col min="11784" max="11784" width="23.28515625" style="394" customWidth="1"/>
    <col min="11785" max="11785" width="22.140625" style="394" customWidth="1"/>
    <col min="11786" max="11786" width="20.140625" style="394" customWidth="1"/>
    <col min="11787" max="11787" width="22.42578125" style="394" customWidth="1"/>
    <col min="11788" max="11788" width="22.85546875" style="394" customWidth="1"/>
    <col min="11789" max="11789" width="22.140625" style="394" customWidth="1"/>
    <col min="11790" max="11790" width="3.42578125" style="394" customWidth="1"/>
    <col min="11791" max="12032" width="11.42578125" style="394"/>
    <col min="12033" max="12033" width="125.85546875" style="394" customWidth="1"/>
    <col min="12034" max="12034" width="20.140625" style="394" customWidth="1"/>
    <col min="12035" max="12035" width="22" style="394" customWidth="1"/>
    <col min="12036" max="12036" width="21.7109375" style="394" customWidth="1"/>
    <col min="12037" max="12037" width="22.28515625" style="394" customWidth="1"/>
    <col min="12038" max="12038" width="20.140625" style="394" customWidth="1"/>
    <col min="12039" max="12039" width="22.7109375" style="394" customWidth="1"/>
    <col min="12040" max="12040" width="23.28515625" style="394" customWidth="1"/>
    <col min="12041" max="12041" width="22.140625" style="394" customWidth="1"/>
    <col min="12042" max="12042" width="20.140625" style="394" customWidth="1"/>
    <col min="12043" max="12043" width="22.42578125" style="394" customWidth="1"/>
    <col min="12044" max="12044" width="22.85546875" style="394" customWidth="1"/>
    <col min="12045" max="12045" width="22.140625" style="394" customWidth="1"/>
    <col min="12046" max="12046" width="3.42578125" style="394" customWidth="1"/>
    <col min="12047" max="12288" width="11.42578125" style="394"/>
    <col min="12289" max="12289" width="125.85546875" style="394" customWidth="1"/>
    <col min="12290" max="12290" width="20.140625" style="394" customWidth="1"/>
    <col min="12291" max="12291" width="22" style="394" customWidth="1"/>
    <col min="12292" max="12292" width="21.7109375" style="394" customWidth="1"/>
    <col min="12293" max="12293" width="22.28515625" style="394" customWidth="1"/>
    <col min="12294" max="12294" width="20.140625" style="394" customWidth="1"/>
    <col min="12295" max="12295" width="22.7109375" style="394" customWidth="1"/>
    <col min="12296" max="12296" width="23.28515625" style="394" customWidth="1"/>
    <col min="12297" max="12297" width="22.140625" style="394" customWidth="1"/>
    <col min="12298" max="12298" width="20.140625" style="394" customWidth="1"/>
    <col min="12299" max="12299" width="22.42578125" style="394" customWidth="1"/>
    <col min="12300" max="12300" width="22.85546875" style="394" customWidth="1"/>
    <col min="12301" max="12301" width="22.140625" style="394" customWidth="1"/>
    <col min="12302" max="12302" width="3.42578125" style="394" customWidth="1"/>
    <col min="12303" max="12544" width="11.42578125" style="394"/>
    <col min="12545" max="12545" width="125.85546875" style="394" customWidth="1"/>
    <col min="12546" max="12546" width="20.140625" style="394" customWidth="1"/>
    <col min="12547" max="12547" width="22" style="394" customWidth="1"/>
    <col min="12548" max="12548" width="21.7109375" style="394" customWidth="1"/>
    <col min="12549" max="12549" width="22.28515625" style="394" customWidth="1"/>
    <col min="12550" max="12550" width="20.140625" style="394" customWidth="1"/>
    <col min="12551" max="12551" width="22.7109375" style="394" customWidth="1"/>
    <col min="12552" max="12552" width="23.28515625" style="394" customWidth="1"/>
    <col min="12553" max="12553" width="22.140625" style="394" customWidth="1"/>
    <col min="12554" max="12554" width="20.140625" style="394" customWidth="1"/>
    <col min="12555" max="12555" width="22.42578125" style="394" customWidth="1"/>
    <col min="12556" max="12556" width="22.85546875" style="394" customWidth="1"/>
    <col min="12557" max="12557" width="22.140625" style="394" customWidth="1"/>
    <col min="12558" max="12558" width="3.42578125" style="394" customWidth="1"/>
    <col min="12559" max="12800" width="11.42578125" style="394"/>
    <col min="12801" max="12801" width="125.85546875" style="394" customWidth="1"/>
    <col min="12802" max="12802" width="20.140625" style="394" customWidth="1"/>
    <col min="12803" max="12803" width="22" style="394" customWidth="1"/>
    <col min="12804" max="12804" width="21.7109375" style="394" customWidth="1"/>
    <col min="12805" max="12805" width="22.28515625" style="394" customWidth="1"/>
    <col min="12806" max="12806" width="20.140625" style="394" customWidth="1"/>
    <col min="12807" max="12807" width="22.7109375" style="394" customWidth="1"/>
    <col min="12808" max="12808" width="23.28515625" style="394" customWidth="1"/>
    <col min="12809" max="12809" width="22.140625" style="394" customWidth="1"/>
    <col min="12810" max="12810" width="20.140625" style="394" customWidth="1"/>
    <col min="12811" max="12811" width="22.42578125" style="394" customWidth="1"/>
    <col min="12812" max="12812" width="22.85546875" style="394" customWidth="1"/>
    <col min="12813" max="12813" width="22.140625" style="394" customWidth="1"/>
    <col min="12814" max="12814" width="3.42578125" style="394" customWidth="1"/>
    <col min="12815" max="13056" width="11.42578125" style="394"/>
    <col min="13057" max="13057" width="125.85546875" style="394" customWidth="1"/>
    <col min="13058" max="13058" width="20.140625" style="394" customWidth="1"/>
    <col min="13059" max="13059" width="22" style="394" customWidth="1"/>
    <col min="13060" max="13060" width="21.7109375" style="394" customWidth="1"/>
    <col min="13061" max="13061" width="22.28515625" style="394" customWidth="1"/>
    <col min="13062" max="13062" width="20.140625" style="394" customWidth="1"/>
    <col min="13063" max="13063" width="22.7109375" style="394" customWidth="1"/>
    <col min="13064" max="13064" width="23.28515625" style="394" customWidth="1"/>
    <col min="13065" max="13065" width="22.140625" style="394" customWidth="1"/>
    <col min="13066" max="13066" width="20.140625" style="394" customWidth="1"/>
    <col min="13067" max="13067" width="22.42578125" style="394" customWidth="1"/>
    <col min="13068" max="13068" width="22.85546875" style="394" customWidth="1"/>
    <col min="13069" max="13069" width="22.140625" style="394" customWidth="1"/>
    <col min="13070" max="13070" width="3.42578125" style="394" customWidth="1"/>
    <col min="13071" max="13312" width="11.42578125" style="394"/>
    <col min="13313" max="13313" width="125.85546875" style="394" customWidth="1"/>
    <col min="13314" max="13314" width="20.140625" style="394" customWidth="1"/>
    <col min="13315" max="13315" width="22" style="394" customWidth="1"/>
    <col min="13316" max="13316" width="21.7109375" style="394" customWidth="1"/>
    <col min="13317" max="13317" width="22.28515625" style="394" customWidth="1"/>
    <col min="13318" max="13318" width="20.140625" style="394" customWidth="1"/>
    <col min="13319" max="13319" width="22.7109375" style="394" customWidth="1"/>
    <col min="13320" max="13320" width="23.28515625" style="394" customWidth="1"/>
    <col min="13321" max="13321" width="22.140625" style="394" customWidth="1"/>
    <col min="13322" max="13322" width="20.140625" style="394" customWidth="1"/>
    <col min="13323" max="13323" width="22.42578125" style="394" customWidth="1"/>
    <col min="13324" max="13324" width="22.85546875" style="394" customWidth="1"/>
    <col min="13325" max="13325" width="22.140625" style="394" customWidth="1"/>
    <col min="13326" max="13326" width="3.42578125" style="394" customWidth="1"/>
    <col min="13327" max="13568" width="11.42578125" style="394"/>
    <col min="13569" max="13569" width="125.85546875" style="394" customWidth="1"/>
    <col min="13570" max="13570" width="20.140625" style="394" customWidth="1"/>
    <col min="13571" max="13571" width="22" style="394" customWidth="1"/>
    <col min="13572" max="13572" width="21.7109375" style="394" customWidth="1"/>
    <col min="13573" max="13573" width="22.28515625" style="394" customWidth="1"/>
    <col min="13574" max="13574" width="20.140625" style="394" customWidth="1"/>
    <col min="13575" max="13575" width="22.7109375" style="394" customWidth="1"/>
    <col min="13576" max="13576" width="23.28515625" style="394" customWidth="1"/>
    <col min="13577" max="13577" width="22.140625" style="394" customWidth="1"/>
    <col min="13578" max="13578" width="20.140625" style="394" customWidth="1"/>
    <col min="13579" max="13579" width="22.42578125" style="394" customWidth="1"/>
    <col min="13580" max="13580" width="22.85546875" style="394" customWidth="1"/>
    <col min="13581" max="13581" width="22.140625" style="394" customWidth="1"/>
    <col min="13582" max="13582" width="3.42578125" style="394" customWidth="1"/>
    <col min="13583" max="13824" width="11.42578125" style="394"/>
    <col min="13825" max="13825" width="125.85546875" style="394" customWidth="1"/>
    <col min="13826" max="13826" width="20.140625" style="394" customWidth="1"/>
    <col min="13827" max="13827" width="22" style="394" customWidth="1"/>
    <col min="13828" max="13828" width="21.7109375" style="394" customWidth="1"/>
    <col min="13829" max="13829" width="22.28515625" style="394" customWidth="1"/>
    <col min="13830" max="13830" width="20.140625" style="394" customWidth="1"/>
    <col min="13831" max="13831" width="22.7109375" style="394" customWidth="1"/>
    <col min="13832" max="13832" width="23.28515625" style="394" customWidth="1"/>
    <col min="13833" max="13833" width="22.140625" style="394" customWidth="1"/>
    <col min="13834" max="13834" width="20.140625" style="394" customWidth="1"/>
    <col min="13835" max="13835" width="22.42578125" style="394" customWidth="1"/>
    <col min="13836" max="13836" width="22.85546875" style="394" customWidth="1"/>
    <col min="13837" max="13837" width="22.140625" style="394" customWidth="1"/>
    <col min="13838" max="13838" width="3.42578125" style="394" customWidth="1"/>
    <col min="13839" max="14080" width="11.42578125" style="394"/>
    <col min="14081" max="14081" width="125.85546875" style="394" customWidth="1"/>
    <col min="14082" max="14082" width="20.140625" style="394" customWidth="1"/>
    <col min="14083" max="14083" width="22" style="394" customWidth="1"/>
    <col min="14084" max="14084" width="21.7109375" style="394" customWidth="1"/>
    <col min="14085" max="14085" width="22.28515625" style="394" customWidth="1"/>
    <col min="14086" max="14086" width="20.140625" style="394" customWidth="1"/>
    <col min="14087" max="14087" width="22.7109375" style="394" customWidth="1"/>
    <col min="14088" max="14088" width="23.28515625" style="394" customWidth="1"/>
    <col min="14089" max="14089" width="22.140625" style="394" customWidth="1"/>
    <col min="14090" max="14090" width="20.140625" style="394" customWidth="1"/>
    <col min="14091" max="14091" width="22.42578125" style="394" customWidth="1"/>
    <col min="14092" max="14092" width="22.85546875" style="394" customWidth="1"/>
    <col min="14093" max="14093" width="22.140625" style="394" customWidth="1"/>
    <col min="14094" max="14094" width="3.42578125" style="394" customWidth="1"/>
    <col min="14095" max="14336" width="11.42578125" style="394"/>
    <col min="14337" max="14337" width="125.85546875" style="394" customWidth="1"/>
    <col min="14338" max="14338" width="20.140625" style="394" customWidth="1"/>
    <col min="14339" max="14339" width="22" style="394" customWidth="1"/>
    <col min="14340" max="14340" width="21.7109375" style="394" customWidth="1"/>
    <col min="14341" max="14341" width="22.28515625" style="394" customWidth="1"/>
    <col min="14342" max="14342" width="20.140625" style="394" customWidth="1"/>
    <col min="14343" max="14343" width="22.7109375" style="394" customWidth="1"/>
    <col min="14344" max="14344" width="23.28515625" style="394" customWidth="1"/>
    <col min="14345" max="14345" width="22.140625" style="394" customWidth="1"/>
    <col min="14346" max="14346" width="20.140625" style="394" customWidth="1"/>
    <col min="14347" max="14347" width="22.42578125" style="394" customWidth="1"/>
    <col min="14348" max="14348" width="22.85546875" style="394" customWidth="1"/>
    <col min="14349" max="14349" width="22.140625" style="394" customWidth="1"/>
    <col min="14350" max="14350" width="3.42578125" style="394" customWidth="1"/>
    <col min="14351" max="14592" width="11.42578125" style="394"/>
    <col min="14593" max="14593" width="125.85546875" style="394" customWidth="1"/>
    <col min="14594" max="14594" width="20.140625" style="394" customWidth="1"/>
    <col min="14595" max="14595" width="22" style="394" customWidth="1"/>
    <col min="14596" max="14596" width="21.7109375" style="394" customWidth="1"/>
    <col min="14597" max="14597" width="22.28515625" style="394" customWidth="1"/>
    <col min="14598" max="14598" width="20.140625" style="394" customWidth="1"/>
    <col min="14599" max="14599" width="22.7109375" style="394" customWidth="1"/>
    <col min="14600" max="14600" width="23.28515625" style="394" customWidth="1"/>
    <col min="14601" max="14601" width="22.140625" style="394" customWidth="1"/>
    <col min="14602" max="14602" width="20.140625" style="394" customWidth="1"/>
    <col min="14603" max="14603" width="22.42578125" style="394" customWidth="1"/>
    <col min="14604" max="14604" width="22.85546875" style="394" customWidth="1"/>
    <col min="14605" max="14605" width="22.140625" style="394" customWidth="1"/>
    <col min="14606" max="14606" width="3.42578125" style="394" customWidth="1"/>
    <col min="14607" max="14848" width="11.42578125" style="394"/>
    <col min="14849" max="14849" width="125.85546875" style="394" customWidth="1"/>
    <col min="14850" max="14850" width="20.140625" style="394" customWidth="1"/>
    <col min="14851" max="14851" width="22" style="394" customWidth="1"/>
    <col min="14852" max="14852" width="21.7109375" style="394" customWidth="1"/>
    <col min="14853" max="14853" width="22.28515625" style="394" customWidth="1"/>
    <col min="14854" max="14854" width="20.140625" style="394" customWidth="1"/>
    <col min="14855" max="14855" width="22.7109375" style="394" customWidth="1"/>
    <col min="14856" max="14856" width="23.28515625" style="394" customWidth="1"/>
    <col min="14857" max="14857" width="22.140625" style="394" customWidth="1"/>
    <col min="14858" max="14858" width="20.140625" style="394" customWidth="1"/>
    <col min="14859" max="14859" width="22.42578125" style="394" customWidth="1"/>
    <col min="14860" max="14860" width="22.85546875" style="394" customWidth="1"/>
    <col min="14861" max="14861" width="22.140625" style="394" customWidth="1"/>
    <col min="14862" max="14862" width="3.42578125" style="394" customWidth="1"/>
    <col min="14863" max="15104" width="11.42578125" style="394"/>
    <col min="15105" max="15105" width="125.85546875" style="394" customWidth="1"/>
    <col min="15106" max="15106" width="20.140625" style="394" customWidth="1"/>
    <col min="15107" max="15107" width="22" style="394" customWidth="1"/>
    <col min="15108" max="15108" width="21.7109375" style="394" customWidth="1"/>
    <col min="15109" max="15109" width="22.28515625" style="394" customWidth="1"/>
    <col min="15110" max="15110" width="20.140625" style="394" customWidth="1"/>
    <col min="15111" max="15111" width="22.7109375" style="394" customWidth="1"/>
    <col min="15112" max="15112" width="23.28515625" style="394" customWidth="1"/>
    <col min="15113" max="15113" width="22.140625" style="394" customWidth="1"/>
    <col min="15114" max="15114" width="20.140625" style="394" customWidth="1"/>
    <col min="15115" max="15115" width="22.42578125" style="394" customWidth="1"/>
    <col min="15116" max="15116" width="22.85546875" style="394" customWidth="1"/>
    <col min="15117" max="15117" width="22.140625" style="394" customWidth="1"/>
    <col min="15118" max="15118" width="3.42578125" style="394" customWidth="1"/>
    <col min="15119" max="15360" width="11.42578125" style="394"/>
    <col min="15361" max="15361" width="125.85546875" style="394" customWidth="1"/>
    <col min="15362" max="15362" width="20.140625" style="394" customWidth="1"/>
    <col min="15363" max="15363" width="22" style="394" customWidth="1"/>
    <col min="15364" max="15364" width="21.7109375" style="394" customWidth="1"/>
    <col min="15365" max="15365" width="22.28515625" style="394" customWidth="1"/>
    <col min="15366" max="15366" width="20.140625" style="394" customWidth="1"/>
    <col min="15367" max="15367" width="22.7109375" style="394" customWidth="1"/>
    <col min="15368" max="15368" width="23.28515625" style="394" customWidth="1"/>
    <col min="15369" max="15369" width="22.140625" style="394" customWidth="1"/>
    <col min="15370" max="15370" width="20.140625" style="394" customWidth="1"/>
    <col min="15371" max="15371" width="22.42578125" style="394" customWidth="1"/>
    <col min="15372" max="15372" width="22.85546875" style="394" customWidth="1"/>
    <col min="15373" max="15373" width="22.140625" style="394" customWidth="1"/>
    <col min="15374" max="15374" width="3.42578125" style="394" customWidth="1"/>
    <col min="15375" max="15616" width="11.42578125" style="394"/>
    <col min="15617" max="15617" width="125.85546875" style="394" customWidth="1"/>
    <col min="15618" max="15618" width="20.140625" style="394" customWidth="1"/>
    <col min="15619" max="15619" width="22" style="394" customWidth="1"/>
    <col min="15620" max="15620" width="21.7109375" style="394" customWidth="1"/>
    <col min="15621" max="15621" width="22.28515625" style="394" customWidth="1"/>
    <col min="15622" max="15622" width="20.140625" style="394" customWidth="1"/>
    <col min="15623" max="15623" width="22.7109375" style="394" customWidth="1"/>
    <col min="15624" max="15624" width="23.28515625" style="394" customWidth="1"/>
    <col min="15625" max="15625" width="22.140625" style="394" customWidth="1"/>
    <col min="15626" max="15626" width="20.140625" style="394" customWidth="1"/>
    <col min="15627" max="15627" width="22.42578125" style="394" customWidth="1"/>
    <col min="15628" max="15628" width="22.85546875" style="394" customWidth="1"/>
    <col min="15629" max="15629" width="22.140625" style="394" customWidth="1"/>
    <col min="15630" max="15630" width="3.42578125" style="394" customWidth="1"/>
    <col min="15631" max="15872" width="11.42578125" style="394"/>
    <col min="15873" max="15873" width="125.85546875" style="394" customWidth="1"/>
    <col min="15874" max="15874" width="20.140625" style="394" customWidth="1"/>
    <col min="15875" max="15875" width="22" style="394" customWidth="1"/>
    <col min="15876" max="15876" width="21.7109375" style="394" customWidth="1"/>
    <col min="15877" max="15877" width="22.28515625" style="394" customWidth="1"/>
    <col min="15878" max="15878" width="20.140625" style="394" customWidth="1"/>
    <col min="15879" max="15879" width="22.7109375" style="394" customWidth="1"/>
    <col min="15880" max="15880" width="23.28515625" style="394" customWidth="1"/>
    <col min="15881" max="15881" width="22.140625" style="394" customWidth="1"/>
    <col min="15882" max="15882" width="20.140625" style="394" customWidth="1"/>
    <col min="15883" max="15883" width="22.42578125" style="394" customWidth="1"/>
    <col min="15884" max="15884" width="22.85546875" style="394" customWidth="1"/>
    <col min="15885" max="15885" width="22.140625" style="394" customWidth="1"/>
    <col min="15886" max="15886" width="3.42578125" style="394" customWidth="1"/>
    <col min="15887" max="16128" width="11.42578125" style="394"/>
    <col min="16129" max="16129" width="125.85546875" style="394" customWidth="1"/>
    <col min="16130" max="16130" width="20.140625" style="394" customWidth="1"/>
    <col min="16131" max="16131" width="22" style="394" customWidth="1"/>
    <col min="16132" max="16132" width="21.7109375" style="394" customWidth="1"/>
    <col min="16133" max="16133" width="22.28515625" style="394" customWidth="1"/>
    <col min="16134" max="16134" width="20.140625" style="394" customWidth="1"/>
    <col min="16135" max="16135" width="22.7109375" style="394" customWidth="1"/>
    <col min="16136" max="16136" width="23.28515625" style="394" customWidth="1"/>
    <col min="16137" max="16137" width="22.140625" style="394" customWidth="1"/>
    <col min="16138" max="16138" width="20.140625" style="394" customWidth="1"/>
    <col min="16139" max="16139" width="22.42578125" style="394" customWidth="1"/>
    <col min="16140" max="16140" width="22.85546875" style="394" customWidth="1"/>
    <col min="16141" max="16141" width="22.140625" style="394" customWidth="1"/>
    <col min="16142" max="16142" width="3.42578125" style="394" customWidth="1"/>
    <col min="16143" max="16384" width="11.42578125" style="394"/>
  </cols>
  <sheetData>
    <row r="1" spans="1:26" s="1" customFormat="1" ht="5.25" hidden="1" customHeight="1">
      <c r="A1" s="231"/>
      <c r="B1" s="232"/>
      <c r="C1" s="232"/>
      <c r="D1" s="232"/>
      <c r="E1" s="232"/>
      <c r="F1" s="232"/>
      <c r="G1" s="232"/>
      <c r="H1" s="232"/>
      <c r="I1" s="232"/>
      <c r="J1" s="232"/>
      <c r="K1" s="232"/>
      <c r="L1" s="232"/>
      <c r="M1" s="232"/>
      <c r="N1" s="233"/>
    </row>
    <row r="2" spans="1:26" s="2" customFormat="1" ht="70.5" customHeight="1">
      <c r="A2" s="848" t="s">
        <v>569</v>
      </c>
      <c r="B2" s="848"/>
      <c r="C2" s="848"/>
      <c r="D2" s="848"/>
      <c r="E2" s="848"/>
      <c r="F2" s="848"/>
      <c r="G2" s="848"/>
      <c r="H2" s="848"/>
      <c r="I2" s="848"/>
      <c r="J2" s="848"/>
      <c r="K2" s="848"/>
      <c r="L2" s="848"/>
      <c r="M2" s="848"/>
      <c r="N2" s="234"/>
    </row>
    <row r="3" spans="1:26" s="2" customFormat="1" ht="42.75" customHeight="1">
      <c r="A3" s="848" t="s">
        <v>176</v>
      </c>
      <c r="B3" s="848"/>
      <c r="C3" s="848"/>
      <c r="D3" s="848"/>
      <c r="E3" s="848"/>
      <c r="F3" s="848"/>
      <c r="G3" s="848"/>
      <c r="H3" s="848"/>
      <c r="I3" s="848"/>
      <c r="J3" s="848"/>
      <c r="K3" s="848"/>
      <c r="L3" s="848"/>
      <c r="M3" s="848"/>
      <c r="N3" s="234"/>
    </row>
    <row r="4" spans="1:26" s="2" customFormat="1" ht="40.5" customHeight="1">
      <c r="A4" s="848" t="s">
        <v>852</v>
      </c>
      <c r="B4" s="848"/>
      <c r="C4" s="848"/>
      <c r="D4" s="848"/>
      <c r="E4" s="848"/>
      <c r="F4" s="848"/>
      <c r="G4" s="848"/>
      <c r="H4" s="848"/>
      <c r="I4" s="848"/>
      <c r="J4" s="848"/>
      <c r="K4" s="848"/>
      <c r="L4" s="848"/>
      <c r="M4" s="848"/>
      <c r="N4" s="234"/>
    </row>
    <row r="5" spans="1:26" s="3" customFormat="1" ht="74.25" customHeight="1">
      <c r="A5" s="849" t="s">
        <v>764</v>
      </c>
      <c r="B5" s="849"/>
      <c r="C5" s="849"/>
      <c r="D5" s="849"/>
      <c r="E5" s="849"/>
      <c r="F5" s="849"/>
      <c r="G5" s="849"/>
      <c r="H5" s="849"/>
      <c r="I5" s="849"/>
      <c r="J5" s="849"/>
      <c r="K5" s="849"/>
      <c r="L5" s="849"/>
      <c r="M5" s="849"/>
      <c r="N5" s="235"/>
    </row>
    <row r="6" spans="1:26" ht="6" customHeight="1"/>
    <row r="7" spans="1:26" ht="19.5" customHeight="1">
      <c r="A7" s="171"/>
      <c r="B7" s="172"/>
      <c r="C7" s="172"/>
      <c r="D7" s="173"/>
      <c r="E7" s="173"/>
      <c r="F7" s="172"/>
      <c r="G7" s="173"/>
      <c r="H7" s="172"/>
      <c r="I7" s="172"/>
      <c r="J7" s="173"/>
      <c r="K7" s="173"/>
      <c r="L7" s="172"/>
      <c r="M7" s="173"/>
      <c r="N7" s="237"/>
    </row>
    <row r="8" spans="1:26" s="238" customFormat="1" ht="33.75" customHeight="1">
      <c r="A8" s="175"/>
      <c r="B8" s="855" t="s">
        <v>177</v>
      </c>
      <c r="C8" s="855"/>
      <c r="D8" s="855"/>
      <c r="E8" s="855"/>
      <c r="F8" s="855" t="s">
        <v>178</v>
      </c>
      <c r="G8" s="855"/>
      <c r="H8" s="855"/>
      <c r="I8" s="855"/>
      <c r="J8" s="855" t="s">
        <v>179</v>
      </c>
      <c r="K8" s="855"/>
      <c r="L8" s="855"/>
      <c r="M8" s="855"/>
      <c r="Y8" s="238">
        <v>1</v>
      </c>
      <c r="Z8" s="238">
        <v>1</v>
      </c>
    </row>
    <row r="9" spans="1:26" s="240" customFormat="1" ht="75" customHeight="1">
      <c r="A9" s="178"/>
      <c r="B9" s="178" t="s">
        <v>165</v>
      </c>
      <c r="C9" s="179" t="s">
        <v>166</v>
      </c>
      <c r="D9" s="178" t="s">
        <v>167</v>
      </c>
      <c r="E9" s="178" t="s">
        <v>43</v>
      </c>
      <c r="F9" s="179" t="s">
        <v>165</v>
      </c>
      <c r="G9" s="178" t="s">
        <v>166</v>
      </c>
      <c r="H9" s="178" t="s">
        <v>167</v>
      </c>
      <c r="I9" s="179" t="s">
        <v>43</v>
      </c>
      <c r="J9" s="178" t="s">
        <v>165</v>
      </c>
      <c r="K9" s="178" t="s">
        <v>166</v>
      </c>
      <c r="L9" s="179" t="s">
        <v>167</v>
      </c>
      <c r="M9" s="178" t="s">
        <v>43</v>
      </c>
      <c r="N9" s="239"/>
      <c r="Y9" s="240">
        <v>1</v>
      </c>
      <c r="Z9" s="240">
        <v>1</v>
      </c>
    </row>
    <row r="10" spans="1:26" s="241" customFormat="1" ht="66.75" customHeight="1">
      <c r="A10" s="182" t="s">
        <v>138</v>
      </c>
      <c r="B10" s="183">
        <v>101.58472</v>
      </c>
      <c r="C10" s="183">
        <v>82638.132299400007</v>
      </c>
      <c r="D10" s="183">
        <v>160286.51620840002</v>
      </c>
      <c r="E10" s="183">
        <v>243026.23322780002</v>
      </c>
      <c r="F10" s="183">
        <v>146322.48439279999</v>
      </c>
      <c r="G10" s="183">
        <v>989852.50392120006</v>
      </c>
      <c r="H10" s="183">
        <v>493817.14722019999</v>
      </c>
      <c r="I10" s="183">
        <v>1629992.1355341999</v>
      </c>
      <c r="J10" s="183">
        <v>70062.723249999995</v>
      </c>
      <c r="K10" s="183">
        <v>729727.80905839999</v>
      </c>
      <c r="L10" s="183">
        <v>715941.77832459996</v>
      </c>
      <c r="M10" s="183">
        <v>1515732.310633</v>
      </c>
      <c r="N10" s="238"/>
    </row>
    <row r="11" spans="1:26" s="241" customFormat="1" ht="66.75" customHeight="1">
      <c r="A11" s="182" t="s">
        <v>139</v>
      </c>
      <c r="B11" s="185">
        <v>1.2345899999999999</v>
      </c>
      <c r="C11" s="185">
        <v>86.755529999999993</v>
      </c>
      <c r="D11" s="185">
        <v>2553.2443800000001</v>
      </c>
      <c r="E11" s="185">
        <v>2641.2345</v>
      </c>
      <c r="F11" s="185">
        <v>45.021720000000002</v>
      </c>
      <c r="G11" s="185">
        <v>11045.044749999999</v>
      </c>
      <c r="H11" s="183">
        <v>2748.3870000000002</v>
      </c>
      <c r="I11" s="183">
        <v>13838.45347</v>
      </c>
      <c r="J11" s="183">
        <v>2.00495</v>
      </c>
      <c r="K11" s="183">
        <v>16369.93843</v>
      </c>
      <c r="L11" s="183">
        <v>13309.5569</v>
      </c>
      <c r="M11" s="183">
        <v>29681.50028</v>
      </c>
      <c r="N11" s="238"/>
    </row>
    <row r="12" spans="1:26" s="241" customFormat="1" ht="66.75" customHeight="1">
      <c r="A12" s="182" t="s">
        <v>140</v>
      </c>
      <c r="B12" s="185">
        <v>0</v>
      </c>
      <c r="C12" s="185">
        <v>20.58</v>
      </c>
      <c r="D12" s="185">
        <v>0</v>
      </c>
      <c r="E12" s="185">
        <v>20.58</v>
      </c>
      <c r="F12" s="185">
        <v>2168.4358852</v>
      </c>
      <c r="G12" s="185">
        <v>331.03687000000002</v>
      </c>
      <c r="H12" s="183">
        <v>691.59646580000003</v>
      </c>
      <c r="I12" s="183">
        <v>3191.0692209999997</v>
      </c>
      <c r="J12" s="183">
        <v>11.05</v>
      </c>
      <c r="K12" s="183">
        <v>357.38625000000002</v>
      </c>
      <c r="L12" s="183">
        <v>0</v>
      </c>
      <c r="M12" s="183">
        <v>368.43624999999997</v>
      </c>
      <c r="N12" s="238"/>
    </row>
    <row r="13" spans="1:26" s="241" customFormat="1" ht="66.75" customHeight="1">
      <c r="A13" s="182" t="s">
        <v>141</v>
      </c>
      <c r="B13" s="183">
        <v>373</v>
      </c>
      <c r="C13" s="183">
        <v>822.76642000000004</v>
      </c>
      <c r="D13" s="183">
        <v>15423.293881600001</v>
      </c>
      <c r="E13" s="183">
        <v>16619.060301599999</v>
      </c>
      <c r="F13" s="183">
        <v>423180.08052999998</v>
      </c>
      <c r="G13" s="183">
        <v>75633.844189799987</v>
      </c>
      <c r="H13" s="183">
        <v>149136.8754624</v>
      </c>
      <c r="I13" s="183">
        <v>647950.80018219992</v>
      </c>
      <c r="J13" s="183">
        <v>849.85176999999999</v>
      </c>
      <c r="K13" s="183">
        <v>20649.89374</v>
      </c>
      <c r="L13" s="183">
        <v>39829.764617599998</v>
      </c>
      <c r="M13" s="183">
        <v>61329.510127599999</v>
      </c>
      <c r="N13" s="238"/>
    </row>
    <row r="14" spans="1:26" s="241" customFormat="1" ht="66.75" customHeight="1">
      <c r="A14" s="182" t="s">
        <v>142</v>
      </c>
      <c r="B14" s="183">
        <v>230136.54327200001</v>
      </c>
      <c r="C14" s="183">
        <v>118408.21438999999</v>
      </c>
      <c r="D14" s="183">
        <v>226258.73587040001</v>
      </c>
      <c r="E14" s="183">
        <v>574803.4935324</v>
      </c>
      <c r="F14" s="183">
        <v>582572.2306144</v>
      </c>
      <c r="G14" s="183">
        <v>2499163.4509206</v>
      </c>
      <c r="H14" s="183">
        <v>2555164.8496834002</v>
      </c>
      <c r="I14" s="183">
        <v>5636900.5312184002</v>
      </c>
      <c r="J14" s="183">
        <v>509227.86445980001</v>
      </c>
      <c r="K14" s="183">
        <v>1132311.2563348</v>
      </c>
      <c r="L14" s="183">
        <v>2512074.5461189998</v>
      </c>
      <c r="M14" s="183">
        <v>4153613.6669136002</v>
      </c>
      <c r="N14" s="238"/>
    </row>
    <row r="15" spans="1:26" s="241" customFormat="1" ht="66.75" customHeight="1">
      <c r="A15" s="182" t="s">
        <v>143</v>
      </c>
      <c r="B15" s="183">
        <v>10682.168586400001</v>
      </c>
      <c r="C15" s="183">
        <v>7293.1925999999994</v>
      </c>
      <c r="D15" s="183">
        <v>21097.658889999999</v>
      </c>
      <c r="E15" s="183">
        <v>39073.020076399996</v>
      </c>
      <c r="F15" s="183">
        <v>2726.4626899999998</v>
      </c>
      <c r="G15" s="183">
        <v>108042.607919</v>
      </c>
      <c r="H15" s="183">
        <v>611164.97808999999</v>
      </c>
      <c r="I15" s="183">
        <v>721934.04869900004</v>
      </c>
      <c r="J15" s="183">
        <v>32294.488926800001</v>
      </c>
      <c r="K15" s="183">
        <v>190925.86106359999</v>
      </c>
      <c r="L15" s="183">
        <v>425841.98861</v>
      </c>
      <c r="M15" s="183">
        <v>649062.33860040002</v>
      </c>
      <c r="N15" s="238"/>
    </row>
    <row r="16" spans="1:26" s="241" customFormat="1" ht="66.75" customHeight="1">
      <c r="A16" s="182" t="s">
        <v>98</v>
      </c>
      <c r="B16" s="183">
        <v>194610.8189484</v>
      </c>
      <c r="C16" s="183">
        <v>304705.96416480001</v>
      </c>
      <c r="D16" s="183">
        <v>801188.86412220006</v>
      </c>
      <c r="E16" s="183">
        <v>1300505.6472354</v>
      </c>
      <c r="F16" s="183">
        <v>1680328.9607518001</v>
      </c>
      <c r="G16" s="183">
        <v>3683746.3015926001</v>
      </c>
      <c r="H16" s="183">
        <v>2697011.4463154003</v>
      </c>
      <c r="I16" s="183">
        <v>8061086.7086597998</v>
      </c>
      <c r="J16" s="183">
        <v>399233.59230279998</v>
      </c>
      <c r="K16" s="183">
        <v>1441603.5431061999</v>
      </c>
      <c r="L16" s="183">
        <v>1462918.3315666001</v>
      </c>
      <c r="M16" s="183">
        <v>3303755.4669756</v>
      </c>
      <c r="N16" s="238"/>
    </row>
    <row r="17" spans="1:14" s="241" customFormat="1" ht="66.75" customHeight="1">
      <c r="A17" s="182" t="s">
        <v>144</v>
      </c>
      <c r="B17" s="183">
        <v>26817.1975298</v>
      </c>
      <c r="C17" s="183">
        <v>225269.7261954</v>
      </c>
      <c r="D17" s="183">
        <v>652457.56208319997</v>
      </c>
      <c r="E17" s="183">
        <v>904544.48580840009</v>
      </c>
      <c r="F17" s="183">
        <v>1781813.643686</v>
      </c>
      <c r="G17" s="183">
        <v>3606019.1305817999</v>
      </c>
      <c r="H17" s="183">
        <v>3014680.4887231998</v>
      </c>
      <c r="I17" s="183">
        <v>8402513.262991</v>
      </c>
      <c r="J17" s="183">
        <v>363445.25967940001</v>
      </c>
      <c r="K17" s="183">
        <v>1717926.8469658</v>
      </c>
      <c r="L17" s="183">
        <v>2220202.4552444001</v>
      </c>
      <c r="M17" s="183">
        <v>4301574.5618896</v>
      </c>
      <c r="N17" s="238"/>
    </row>
    <row r="18" spans="1:14" s="241" customFormat="1" ht="66.75" customHeight="1">
      <c r="A18" s="182" t="s">
        <v>145</v>
      </c>
      <c r="B18" s="183">
        <v>522.25199280000004</v>
      </c>
      <c r="C18" s="183">
        <v>14800.753289999999</v>
      </c>
      <c r="D18" s="183">
        <v>38456.250581</v>
      </c>
      <c r="E18" s="183">
        <v>53779.255863799997</v>
      </c>
      <c r="F18" s="183">
        <v>10025.575418</v>
      </c>
      <c r="G18" s="183">
        <v>221188.17888960001</v>
      </c>
      <c r="H18" s="183">
        <v>348016.94757779996</v>
      </c>
      <c r="I18" s="183">
        <v>579230.70188540011</v>
      </c>
      <c r="J18" s="183">
        <v>41093.075672600004</v>
      </c>
      <c r="K18" s="183">
        <v>89743.566069999986</v>
      </c>
      <c r="L18" s="183">
        <v>347822.10535999999</v>
      </c>
      <c r="M18" s="183">
        <v>478658.7471026</v>
      </c>
      <c r="N18" s="238"/>
    </row>
    <row r="19" spans="1:14" s="241" customFormat="1" ht="66.75" customHeight="1">
      <c r="A19" s="182" t="s">
        <v>146</v>
      </c>
      <c r="B19" s="183">
        <v>2702.9740000000002</v>
      </c>
      <c r="C19" s="183">
        <v>62156.651268399997</v>
      </c>
      <c r="D19" s="183">
        <v>201837.26374619998</v>
      </c>
      <c r="E19" s="183">
        <v>266696.88901460002</v>
      </c>
      <c r="F19" s="183">
        <v>76835.331511000011</v>
      </c>
      <c r="G19" s="183">
        <v>1057145.3843256</v>
      </c>
      <c r="H19" s="183">
        <v>1005647.2468444001</v>
      </c>
      <c r="I19" s="183">
        <v>2139627.9626810001</v>
      </c>
      <c r="J19" s="183">
        <v>14363.794474999999</v>
      </c>
      <c r="K19" s="183">
        <v>479712.14181599999</v>
      </c>
      <c r="L19" s="183">
        <v>1072868.6476022</v>
      </c>
      <c r="M19" s="183">
        <v>1566944.5838931999</v>
      </c>
      <c r="N19" s="238"/>
    </row>
    <row r="20" spans="1:14" s="241" customFormat="1" ht="66.75" customHeight="1">
      <c r="A20" s="182" t="s">
        <v>147</v>
      </c>
      <c r="B20" s="183">
        <v>132.28163000000001</v>
      </c>
      <c r="C20" s="183">
        <v>1479.6153899999999</v>
      </c>
      <c r="D20" s="183">
        <v>15084.922759999999</v>
      </c>
      <c r="E20" s="183">
        <v>16696.819779999998</v>
      </c>
      <c r="F20" s="183">
        <v>1508517.5340236002</v>
      </c>
      <c r="G20" s="183">
        <v>3421186.0468354002</v>
      </c>
      <c r="H20" s="183">
        <v>169669.81793380002</v>
      </c>
      <c r="I20" s="183">
        <v>5099373.3987927996</v>
      </c>
      <c r="J20" s="183">
        <v>33604.139874200002</v>
      </c>
      <c r="K20" s="183">
        <v>135919.053216</v>
      </c>
      <c r="L20" s="183">
        <v>102894.89485</v>
      </c>
      <c r="M20" s="183">
        <v>272418.0879402</v>
      </c>
      <c r="N20" s="238"/>
    </row>
    <row r="21" spans="1:14" s="241" customFormat="1" ht="66.75" customHeight="1">
      <c r="A21" s="182" t="s">
        <v>148</v>
      </c>
      <c r="B21" s="183">
        <v>6047.9930100000001</v>
      </c>
      <c r="C21" s="183">
        <v>73538.713470000002</v>
      </c>
      <c r="D21" s="183">
        <v>1629564.0273547999</v>
      </c>
      <c r="E21" s="183">
        <v>1709150.7338348001</v>
      </c>
      <c r="F21" s="183">
        <v>900713.37700740003</v>
      </c>
      <c r="G21" s="183">
        <v>2209414.5162124</v>
      </c>
      <c r="H21" s="183">
        <v>7368196.5207976</v>
      </c>
      <c r="I21" s="183">
        <v>10478324.414017402</v>
      </c>
      <c r="J21" s="183">
        <v>158109.24713559999</v>
      </c>
      <c r="K21" s="183">
        <v>934388.24957659992</v>
      </c>
      <c r="L21" s="183">
        <v>5251021.2393140001</v>
      </c>
      <c r="M21" s="183">
        <v>6343518.7360262005</v>
      </c>
      <c r="N21" s="238"/>
    </row>
    <row r="22" spans="1:14" s="241" customFormat="1" ht="66.75" customHeight="1">
      <c r="A22" s="182" t="s">
        <v>149</v>
      </c>
      <c r="B22" s="183">
        <v>179.19023999999999</v>
      </c>
      <c r="C22" s="183">
        <v>267.43853999999999</v>
      </c>
      <c r="D22" s="183">
        <v>59744.923439999999</v>
      </c>
      <c r="E22" s="183">
        <v>60191.552219999998</v>
      </c>
      <c r="F22" s="183">
        <v>398.84413000000001</v>
      </c>
      <c r="G22" s="183">
        <v>2915.9667899999999</v>
      </c>
      <c r="H22" s="183">
        <v>330177.10585519997</v>
      </c>
      <c r="I22" s="183">
        <v>333491.91677519999</v>
      </c>
      <c r="J22" s="183">
        <v>460.73707999999999</v>
      </c>
      <c r="K22" s="183">
        <v>677.92525999999998</v>
      </c>
      <c r="L22" s="183">
        <v>216438.79778999998</v>
      </c>
      <c r="M22" s="183">
        <v>217577.46012999999</v>
      </c>
      <c r="N22" s="238"/>
    </row>
    <row r="23" spans="1:14" s="241" customFormat="1" ht="66.75" customHeight="1">
      <c r="A23" s="182" t="s">
        <v>150</v>
      </c>
      <c r="B23" s="183">
        <v>43.684160000000006</v>
      </c>
      <c r="C23" s="183">
        <v>1394.3379554000001</v>
      </c>
      <c r="D23" s="183">
        <v>4520.9087599999993</v>
      </c>
      <c r="E23" s="183">
        <v>5958.9308754000003</v>
      </c>
      <c r="F23" s="183">
        <v>511.14062999999999</v>
      </c>
      <c r="G23" s="183">
        <v>26326.060510400002</v>
      </c>
      <c r="H23" s="183">
        <v>49604.401612400005</v>
      </c>
      <c r="I23" s="183">
        <v>76441.602752799998</v>
      </c>
      <c r="J23" s="183">
        <v>690.93554000000006</v>
      </c>
      <c r="K23" s="183">
        <v>5300.4866400000001</v>
      </c>
      <c r="L23" s="183">
        <v>34604.144044200002</v>
      </c>
      <c r="M23" s="183">
        <v>40595.566224200003</v>
      </c>
      <c r="N23" s="238"/>
    </row>
    <row r="24" spans="1:14" s="241" customFormat="1" ht="66.75" customHeight="1">
      <c r="A24" s="182" t="s">
        <v>151</v>
      </c>
      <c r="B24" s="183">
        <v>2178.6644323999999</v>
      </c>
      <c r="C24" s="183">
        <v>31008.978175200002</v>
      </c>
      <c r="D24" s="183">
        <v>95784.776918999996</v>
      </c>
      <c r="E24" s="183">
        <v>128972.4195266</v>
      </c>
      <c r="F24" s="183">
        <v>40488.259667000006</v>
      </c>
      <c r="G24" s="183">
        <v>383718.55473640002</v>
      </c>
      <c r="H24" s="183">
        <v>1084287.3332033998</v>
      </c>
      <c r="I24" s="183">
        <v>1508494.1476068001</v>
      </c>
      <c r="J24" s="183">
        <v>12841.220899</v>
      </c>
      <c r="K24" s="183">
        <v>183009.07822319999</v>
      </c>
      <c r="L24" s="183">
        <v>475012.15849620005</v>
      </c>
      <c r="M24" s="183">
        <v>670862.45761839999</v>
      </c>
      <c r="N24" s="238"/>
    </row>
    <row r="25" spans="1:14" s="241" customFormat="1" ht="66.75" customHeight="1">
      <c r="A25" s="182" t="s">
        <v>152</v>
      </c>
      <c r="B25" s="183">
        <v>0</v>
      </c>
      <c r="C25" s="183">
        <v>9.123940000000001</v>
      </c>
      <c r="D25" s="183">
        <v>15.6395</v>
      </c>
      <c r="E25" s="183">
        <v>24.763439999999999</v>
      </c>
      <c r="F25" s="183">
        <v>0</v>
      </c>
      <c r="G25" s="183">
        <v>452.74851000000001</v>
      </c>
      <c r="H25" s="183">
        <v>101.32876700000001</v>
      </c>
      <c r="I25" s="183">
        <v>554.07727699999998</v>
      </c>
      <c r="J25" s="183">
        <v>0</v>
      </c>
      <c r="K25" s="183">
        <v>572.61335999999994</v>
      </c>
      <c r="L25" s="183">
        <v>419.48184999999995</v>
      </c>
      <c r="M25" s="183">
        <v>992.09520999999995</v>
      </c>
      <c r="N25" s="238"/>
    </row>
    <row r="26" spans="1:14" s="241" customFormat="1" ht="66.75" customHeight="1">
      <c r="A26" s="182" t="s">
        <v>153</v>
      </c>
      <c r="B26" s="183">
        <v>0</v>
      </c>
      <c r="C26" s="183">
        <v>18.100000000000001</v>
      </c>
      <c r="D26" s="183">
        <v>0</v>
      </c>
      <c r="E26" s="183">
        <v>18.100000000000001</v>
      </c>
      <c r="F26" s="183">
        <v>37.700400000000002</v>
      </c>
      <c r="G26" s="183">
        <v>6.80532</v>
      </c>
      <c r="H26" s="183">
        <v>36.316969999999998</v>
      </c>
      <c r="I26" s="183">
        <v>80.822690000000009</v>
      </c>
      <c r="J26" s="183">
        <v>4.0250000000000004</v>
      </c>
      <c r="K26" s="183">
        <v>45.109850000000002</v>
      </c>
      <c r="L26" s="183">
        <v>0</v>
      </c>
      <c r="M26" s="183">
        <v>49.13485</v>
      </c>
      <c r="N26" s="238"/>
    </row>
    <row r="27" spans="1:14" s="243" customFormat="1" ht="92.25" customHeight="1" thickBot="1">
      <c r="A27" s="186" t="s">
        <v>154</v>
      </c>
      <c r="B27" s="187">
        <v>512.54404999999997</v>
      </c>
      <c r="C27" s="187">
        <v>66.878249999999994</v>
      </c>
      <c r="D27" s="187">
        <v>0</v>
      </c>
      <c r="E27" s="187">
        <v>579.42230000000006</v>
      </c>
      <c r="F27" s="187">
        <v>1763.62438</v>
      </c>
      <c r="G27" s="187">
        <v>1381.97273</v>
      </c>
      <c r="H27" s="187">
        <v>1609.9862605999999</v>
      </c>
      <c r="I27" s="187">
        <v>4755.5833706000003</v>
      </c>
      <c r="J27" s="187">
        <v>502.00526000000002</v>
      </c>
      <c r="K27" s="187">
        <v>522.06124</v>
      </c>
      <c r="L27" s="187">
        <v>18.239999999999998</v>
      </c>
      <c r="M27" s="187">
        <v>1042.3064999999999</v>
      </c>
      <c r="N27" s="242"/>
    </row>
    <row r="28" spans="1:14" s="241" customFormat="1" ht="42" customHeight="1" thickTop="1" thickBot="1">
      <c r="A28" s="244" t="s">
        <v>168</v>
      </c>
      <c r="B28" s="245">
        <f>SUM(B10:B27)</f>
        <v>475042.1311618</v>
      </c>
      <c r="C28" s="245">
        <f t="shared" ref="C28:M28" si="0">SUM(C10:C27)</f>
        <v>923985.92187860003</v>
      </c>
      <c r="D28" s="245">
        <f t="shared" si="0"/>
        <v>3924274.5884968</v>
      </c>
      <c r="E28" s="245">
        <f t="shared" si="0"/>
        <v>5323302.6415371997</v>
      </c>
      <c r="F28" s="245">
        <f t="shared" si="0"/>
        <v>7158448.7074372005</v>
      </c>
      <c r="G28" s="245">
        <f t="shared" si="0"/>
        <v>18297570.155604798</v>
      </c>
      <c r="H28" s="245">
        <f t="shared" si="0"/>
        <v>19881762.774782602</v>
      </c>
      <c r="I28" s="245">
        <f t="shared" si="0"/>
        <v>45337781.637824595</v>
      </c>
      <c r="J28" s="245">
        <f t="shared" si="0"/>
        <v>1636796.0162751998</v>
      </c>
      <c r="K28" s="245">
        <f t="shared" si="0"/>
        <v>7079762.8202005979</v>
      </c>
      <c r="L28" s="245">
        <f t="shared" si="0"/>
        <v>14891218.1306888</v>
      </c>
      <c r="M28" s="245">
        <f t="shared" si="0"/>
        <v>23607776.967164598</v>
      </c>
      <c r="N28" s="238"/>
    </row>
    <row r="29" spans="1:14" ht="11.25" customHeight="1" thickTop="1" thickBot="1">
      <c r="A29" s="192"/>
      <c r="B29" s="193"/>
      <c r="C29" s="194"/>
      <c r="D29" s="194"/>
      <c r="E29" s="194"/>
      <c r="F29" s="194"/>
      <c r="G29" s="194"/>
      <c r="H29" s="193"/>
      <c r="I29" s="193"/>
      <c r="J29" s="193"/>
      <c r="K29" s="193"/>
      <c r="L29" s="193"/>
      <c r="M29" s="193"/>
    </row>
    <row r="30" spans="1:14" ht="33" customHeight="1" thickTop="1">
      <c r="A30" s="198" t="s">
        <v>765</v>
      </c>
      <c r="B30" s="136"/>
      <c r="C30" s="161"/>
      <c r="D30" s="161"/>
      <c r="E30" s="161"/>
      <c r="F30" s="161"/>
      <c r="G30" s="161"/>
      <c r="H30" s="162"/>
      <c r="I30" s="162"/>
      <c r="J30" s="17"/>
      <c r="K30" s="17"/>
      <c r="L30" s="17"/>
      <c r="M30" s="17"/>
    </row>
    <row r="31" spans="1:14" ht="13.5" customHeight="1">
      <c r="A31" s="16"/>
      <c r="B31" s="37"/>
      <c r="C31" s="18"/>
      <c r="D31" s="18"/>
      <c r="E31" s="18"/>
      <c r="F31" s="18"/>
      <c r="G31" s="18"/>
      <c r="H31" s="18"/>
      <c r="I31" s="117"/>
      <c r="J31" s="17"/>
      <c r="K31" s="17"/>
      <c r="L31" s="17"/>
      <c r="M31" s="17"/>
    </row>
    <row r="32" spans="1:14" ht="13.5" customHeight="1">
      <c r="A32" s="16"/>
      <c r="B32" s="37"/>
      <c r="C32" s="18"/>
      <c r="D32" s="18"/>
      <c r="E32" s="18"/>
      <c r="F32" s="18"/>
      <c r="G32" s="18"/>
      <c r="H32" s="18"/>
      <c r="I32" s="117"/>
      <c r="J32" s="17"/>
      <c r="K32" s="17"/>
      <c r="L32" s="17"/>
      <c r="M32" s="17"/>
    </row>
    <row r="33" spans="1:13" ht="13.5" customHeight="1">
      <c r="A33" s="16"/>
      <c r="B33" s="37"/>
      <c r="C33" s="18"/>
      <c r="D33" s="18"/>
      <c r="E33" s="18"/>
      <c r="F33" s="18"/>
      <c r="G33" s="18"/>
      <c r="H33" s="18"/>
      <c r="I33" s="117"/>
      <c r="J33" s="17"/>
      <c r="K33" s="17"/>
      <c r="L33" s="17"/>
      <c r="M33" s="17"/>
    </row>
    <row r="34" spans="1:13" ht="13.5" customHeight="1">
      <c r="A34" s="16"/>
      <c r="B34" s="37"/>
      <c r="C34" s="18"/>
      <c r="D34" s="18"/>
      <c r="E34" s="18"/>
      <c r="F34" s="18"/>
      <c r="G34" s="18"/>
      <c r="H34" s="18"/>
      <c r="I34" s="117"/>
      <c r="J34" s="17"/>
      <c r="K34" s="17"/>
      <c r="L34" s="17"/>
      <c r="M34" s="17"/>
    </row>
    <row r="35" spans="1:13" ht="13.5" customHeight="1">
      <c r="A35" s="16"/>
      <c r="B35" s="37"/>
      <c r="C35" s="18"/>
      <c r="D35" s="18"/>
      <c r="E35" s="18"/>
      <c r="F35" s="18"/>
      <c r="G35" s="18"/>
      <c r="H35" s="18"/>
      <c r="I35" s="117"/>
      <c r="J35" s="17"/>
      <c r="K35" s="17"/>
      <c r="L35" s="17"/>
      <c r="M35" s="17"/>
    </row>
    <row r="36" spans="1:13" ht="13.5" customHeight="1">
      <c r="A36" s="16"/>
      <c r="B36" s="37"/>
      <c r="C36" s="18"/>
      <c r="D36" s="18"/>
      <c r="E36" s="18"/>
      <c r="F36" s="18"/>
      <c r="G36" s="18"/>
      <c r="H36" s="18"/>
      <c r="I36" s="117"/>
      <c r="J36" s="17"/>
      <c r="K36" s="17"/>
      <c r="L36" s="17"/>
      <c r="M36" s="17"/>
    </row>
    <row r="37" spans="1:13" ht="13.5" customHeight="1">
      <c r="A37" s="142"/>
      <c r="B37" s="200"/>
      <c r="C37" s="18"/>
      <c r="D37" s="18"/>
      <c r="E37" s="18"/>
      <c r="F37" s="18"/>
      <c r="G37" s="18"/>
      <c r="H37" s="18"/>
      <c r="I37" s="117"/>
      <c r="J37" s="17"/>
      <c r="K37" s="17"/>
      <c r="L37" s="17"/>
      <c r="M37" s="17"/>
    </row>
    <row r="38" spans="1:13" ht="13.5" customHeight="1">
      <c r="A38" s="16"/>
      <c r="B38" s="200"/>
      <c r="C38" s="18"/>
      <c r="D38" s="18"/>
      <c r="E38" s="18"/>
      <c r="F38" s="18"/>
      <c r="G38" s="18"/>
      <c r="H38" s="18"/>
      <c r="I38" s="117"/>
      <c r="J38" s="17"/>
      <c r="K38" s="17"/>
      <c r="L38" s="17"/>
      <c r="M38" s="17"/>
    </row>
    <row r="39" spans="1:13" ht="13.5" customHeight="1">
      <c r="A39" s="16"/>
      <c r="B39" s="200"/>
      <c r="C39" s="18"/>
      <c r="D39" s="18"/>
      <c r="E39" s="18"/>
      <c r="F39" s="18"/>
      <c r="G39" s="18"/>
      <c r="H39" s="18"/>
      <c r="I39" s="117"/>
      <c r="J39" s="17"/>
      <c r="K39" s="17"/>
      <c r="L39" s="17"/>
      <c r="M39" s="17"/>
    </row>
    <row r="40" spans="1:13" ht="13.5" customHeight="1">
      <c r="A40" s="16"/>
      <c r="B40" s="200"/>
      <c r="C40" s="18"/>
      <c r="D40" s="18"/>
      <c r="E40" s="18"/>
      <c r="F40" s="18"/>
      <c r="G40" s="18"/>
      <c r="H40" s="18"/>
      <c r="I40" s="117"/>
      <c r="J40" s="17"/>
      <c r="K40" s="17"/>
      <c r="L40" s="17"/>
      <c r="M40" s="17"/>
    </row>
    <row r="41" spans="1:13" ht="13.5" customHeight="1">
      <c r="A41" s="16"/>
      <c r="B41" s="200"/>
      <c r="C41" s="18"/>
      <c r="D41" s="18"/>
      <c r="E41" s="18"/>
      <c r="F41" s="18"/>
      <c r="G41" s="18"/>
      <c r="H41" s="18"/>
      <c r="I41" s="117"/>
      <c r="J41" s="17"/>
      <c r="K41" s="17"/>
      <c r="L41" s="17"/>
      <c r="M41" s="17"/>
    </row>
    <row r="42" spans="1:13" ht="13.5" customHeight="1">
      <c r="A42" s="16"/>
      <c r="B42" s="200"/>
      <c r="C42" s="18"/>
      <c r="D42" s="18"/>
      <c r="E42" s="18"/>
      <c r="F42" s="18"/>
      <c r="G42" s="18"/>
      <c r="H42" s="18"/>
      <c r="I42" s="117"/>
      <c r="J42" s="17"/>
      <c r="K42" s="17"/>
      <c r="L42" s="17"/>
      <c r="M42" s="17"/>
    </row>
    <row r="43" spans="1:13" ht="13.5" customHeight="1">
      <c r="A43" s="142"/>
      <c r="B43" s="200"/>
      <c r="C43" s="18"/>
      <c r="D43" s="18"/>
      <c r="E43" s="18"/>
      <c r="F43" s="18"/>
      <c r="G43" s="18"/>
      <c r="H43" s="18"/>
      <c r="I43" s="117"/>
      <c r="J43" s="17"/>
      <c r="K43" s="17"/>
      <c r="L43" s="17"/>
      <c r="M43" s="17"/>
    </row>
    <row r="44" spans="1:13" ht="13.5" customHeight="1">
      <c r="A44" s="16"/>
      <c r="B44" s="37"/>
      <c r="C44" s="18"/>
      <c r="D44" s="18"/>
      <c r="E44" s="18"/>
      <c r="F44" s="18"/>
      <c r="G44" s="18"/>
      <c r="H44" s="18"/>
      <c r="I44" s="117"/>
      <c r="J44" s="17"/>
      <c r="K44" s="17"/>
      <c r="L44" s="17"/>
      <c r="M44" s="17"/>
    </row>
    <row r="45" spans="1:13" ht="13.5" customHeight="1">
      <c r="A45" s="16"/>
      <c r="B45" s="37"/>
      <c r="C45" s="18"/>
      <c r="D45" s="18"/>
      <c r="E45" s="18"/>
      <c r="F45" s="18"/>
      <c r="G45" s="18"/>
      <c r="H45" s="18"/>
      <c r="I45" s="117"/>
      <c r="J45" s="17"/>
      <c r="K45" s="17"/>
      <c r="L45" s="17"/>
      <c r="M45" s="17"/>
    </row>
    <row r="46" spans="1:13" ht="13.5" customHeight="1">
      <c r="A46" s="16"/>
      <c r="B46" s="37"/>
      <c r="C46" s="18"/>
      <c r="D46" s="18"/>
      <c r="E46" s="18"/>
      <c r="F46" s="18"/>
      <c r="G46" s="18"/>
      <c r="H46" s="18"/>
      <c r="I46" s="117"/>
      <c r="J46" s="17"/>
      <c r="K46" s="17"/>
      <c r="L46" s="17"/>
      <c r="M46" s="17"/>
    </row>
    <row r="47" spans="1:13" ht="13.5" customHeight="1">
      <c r="A47" s="142"/>
      <c r="B47" s="37"/>
      <c r="C47" s="18"/>
      <c r="D47" s="18"/>
      <c r="E47" s="18"/>
      <c r="F47" s="18"/>
      <c r="G47" s="18"/>
      <c r="H47" s="18"/>
      <c r="I47" s="117"/>
      <c r="J47" s="17"/>
      <c r="K47" s="17"/>
      <c r="L47" s="17"/>
      <c r="M47" s="17"/>
    </row>
    <row r="48" spans="1:13" ht="13.5" customHeight="1">
      <c r="A48" s="16"/>
      <c r="B48" s="37"/>
      <c r="C48" s="18"/>
      <c r="D48" s="18"/>
      <c r="E48" s="18"/>
      <c r="F48" s="18"/>
      <c r="G48" s="18"/>
      <c r="H48" s="18"/>
      <c r="I48" s="117"/>
      <c r="J48" s="17"/>
      <c r="K48" s="17"/>
      <c r="L48" s="17"/>
      <c r="M48" s="17"/>
    </row>
    <row r="49" spans="1:13" ht="13.5" customHeight="1">
      <c r="A49" s="16"/>
      <c r="B49" s="37"/>
      <c r="C49" s="18"/>
      <c r="D49" s="18"/>
      <c r="E49" s="18"/>
      <c r="F49" s="18"/>
      <c r="G49" s="18"/>
      <c r="H49" s="18"/>
      <c r="I49" s="117"/>
      <c r="J49" s="17"/>
      <c r="K49" s="17"/>
      <c r="L49" s="17"/>
      <c r="M49" s="17"/>
    </row>
    <row r="50" spans="1:13" ht="13.5" customHeight="1">
      <c r="A50" s="16"/>
      <c r="B50" s="37"/>
      <c r="C50" s="18"/>
      <c r="D50" s="18"/>
      <c r="E50" s="18"/>
      <c r="F50" s="18"/>
      <c r="G50" s="18"/>
      <c r="H50" s="18"/>
      <c r="I50" s="117"/>
      <c r="J50" s="17"/>
      <c r="K50" s="17"/>
      <c r="L50" s="17"/>
      <c r="M50" s="17"/>
    </row>
    <row r="51" spans="1:13" ht="13.5" customHeight="1">
      <c r="A51" s="16"/>
      <c r="B51" s="37"/>
      <c r="C51" s="18"/>
      <c r="D51" s="18"/>
      <c r="E51" s="18"/>
      <c r="F51" s="18"/>
      <c r="G51" s="18"/>
      <c r="H51" s="18"/>
      <c r="I51" s="117"/>
      <c r="J51" s="17"/>
      <c r="K51" s="17"/>
      <c r="L51" s="17"/>
      <c r="M51" s="17"/>
    </row>
    <row r="52" spans="1:13" ht="13.5" customHeight="1">
      <c r="A52" s="142"/>
      <c r="B52" s="37"/>
      <c r="C52" s="18"/>
      <c r="D52" s="18"/>
      <c r="E52" s="18"/>
      <c r="F52" s="18"/>
      <c r="G52" s="18"/>
      <c r="H52" s="18"/>
      <c r="I52" s="117"/>
      <c r="J52" s="17"/>
      <c r="K52" s="17"/>
      <c r="L52" s="17"/>
      <c r="M52" s="17"/>
    </row>
    <row r="53" spans="1:13" ht="13.5" customHeight="1">
      <c r="A53" s="16"/>
      <c r="B53" s="37"/>
      <c r="C53" s="18"/>
      <c r="D53" s="18"/>
      <c r="E53" s="18"/>
      <c r="F53" s="18"/>
      <c r="G53" s="18"/>
      <c r="H53" s="18"/>
      <c r="I53" s="117"/>
      <c r="J53" s="17"/>
      <c r="K53" s="17"/>
      <c r="L53" s="17"/>
      <c r="M53" s="17"/>
    </row>
    <row r="54" spans="1:13" ht="13.5" customHeight="1">
      <c r="A54" s="16"/>
      <c r="B54" s="37"/>
      <c r="C54" s="18"/>
      <c r="D54" s="18"/>
      <c r="E54" s="18"/>
      <c r="F54" s="18"/>
      <c r="G54" s="18"/>
      <c r="H54" s="18"/>
      <c r="I54" s="117"/>
      <c r="J54" s="17"/>
      <c r="K54" s="17"/>
      <c r="L54" s="17"/>
      <c r="M54" s="17"/>
    </row>
    <row r="55" spans="1:13" ht="13.5" customHeight="1">
      <c r="A55" s="16"/>
      <c r="B55" s="37"/>
      <c r="C55" s="18"/>
      <c r="D55" s="18"/>
      <c r="E55" s="18"/>
      <c r="F55" s="18"/>
      <c r="G55" s="18"/>
      <c r="H55" s="18"/>
      <c r="I55" s="117"/>
      <c r="J55" s="17"/>
      <c r="K55" s="17"/>
      <c r="L55" s="17"/>
      <c r="M55" s="17"/>
    </row>
    <row r="56" spans="1:13" ht="9" customHeight="1">
      <c r="A56" s="140"/>
      <c r="B56" s="37"/>
      <c r="C56" s="18"/>
      <c r="D56" s="18"/>
      <c r="E56" s="18"/>
      <c r="F56" s="18"/>
      <c r="G56" s="18"/>
      <c r="H56" s="18"/>
      <c r="I56" s="117"/>
      <c r="J56" s="17"/>
      <c r="K56" s="17"/>
      <c r="L56" s="17"/>
      <c r="M56" s="17"/>
    </row>
    <row r="57" spans="1:13" ht="9" customHeight="1">
      <c r="A57" s="140"/>
      <c r="B57" s="37"/>
      <c r="C57" s="18"/>
      <c r="D57" s="18"/>
      <c r="E57" s="18"/>
      <c r="F57" s="18"/>
      <c r="G57" s="18"/>
      <c r="H57" s="18"/>
      <c r="I57" s="117"/>
      <c r="J57" s="17"/>
      <c r="K57" s="17"/>
      <c r="L57" s="17"/>
      <c r="M57" s="17"/>
    </row>
    <row r="58" spans="1:13" ht="9" customHeight="1">
      <c r="A58" s="140"/>
      <c r="B58" s="37"/>
      <c r="C58" s="18"/>
      <c r="D58" s="18"/>
      <c r="E58" s="18"/>
      <c r="F58" s="18"/>
      <c r="G58" s="18"/>
      <c r="H58" s="18"/>
      <c r="I58" s="117"/>
      <c r="J58" s="17"/>
      <c r="K58" s="17"/>
      <c r="L58" s="17"/>
      <c r="M58" s="17"/>
    </row>
    <row r="59" spans="1:13" ht="9" customHeight="1">
      <c r="A59" s="140"/>
      <c r="B59" s="37"/>
      <c r="C59" s="18"/>
      <c r="D59" s="18"/>
      <c r="E59" s="18"/>
      <c r="F59" s="18"/>
      <c r="G59" s="18"/>
      <c r="H59" s="18"/>
      <c r="I59" s="117"/>
      <c r="J59" s="17"/>
      <c r="K59" s="17"/>
      <c r="L59" s="17"/>
      <c r="M59" s="17"/>
    </row>
    <row r="60" spans="1:13" ht="9" customHeight="1">
      <c r="A60" s="141"/>
      <c r="B60" s="37"/>
      <c r="C60" s="18"/>
      <c r="D60" s="18"/>
      <c r="E60" s="18"/>
      <c r="F60" s="18"/>
      <c r="G60" s="18"/>
      <c r="H60" s="18"/>
      <c r="I60" s="117"/>
      <c r="J60" s="17"/>
      <c r="K60" s="17"/>
      <c r="L60" s="17"/>
      <c r="M60" s="17"/>
    </row>
    <row r="61" spans="1:13" ht="9" customHeight="1">
      <c r="A61" s="141"/>
      <c r="C61" s="18"/>
      <c r="D61" s="18"/>
      <c r="E61" s="18"/>
      <c r="F61" s="18"/>
      <c r="G61" s="18"/>
      <c r="H61" s="18"/>
      <c r="I61" s="17"/>
      <c r="J61" s="17"/>
      <c r="K61" s="17"/>
      <c r="L61" s="17"/>
      <c r="M61" s="17"/>
    </row>
    <row r="62" spans="1:13" ht="9" customHeight="1">
      <c r="A62" s="142"/>
      <c r="C62" s="18"/>
      <c r="D62" s="18"/>
      <c r="E62" s="18"/>
      <c r="F62" s="18"/>
      <c r="G62" s="18"/>
      <c r="H62" s="18"/>
      <c r="I62" s="17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7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7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7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7"/>
      <c r="J66" s="17"/>
      <c r="K66" s="17"/>
      <c r="L66" s="17"/>
      <c r="M66" s="17"/>
    </row>
    <row r="67" spans="1:13" ht="9" customHeight="1">
      <c r="A67" s="140"/>
      <c r="C67" s="18"/>
      <c r="D67" s="18"/>
      <c r="E67" s="18"/>
      <c r="F67" s="18"/>
      <c r="G67" s="18"/>
      <c r="H67" s="18"/>
      <c r="I67" s="17"/>
      <c r="J67" s="17"/>
      <c r="K67" s="17"/>
      <c r="L67" s="17"/>
      <c r="M67" s="17"/>
    </row>
    <row r="68" spans="1:13" ht="9" customHeight="1">
      <c r="A68" s="142"/>
      <c r="C68" s="18"/>
      <c r="D68" s="18"/>
      <c r="E68" s="18"/>
      <c r="F68" s="18"/>
      <c r="G68" s="18"/>
      <c r="H68" s="18"/>
      <c r="I68" s="17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7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7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7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7"/>
      <c r="J72" s="17"/>
      <c r="K72" s="17"/>
      <c r="L72" s="17"/>
      <c r="M72" s="17"/>
    </row>
    <row r="73" spans="1:13" ht="9" customHeight="1">
      <c r="A73" s="140"/>
      <c r="C73" s="18"/>
      <c r="D73" s="18"/>
      <c r="E73" s="18"/>
      <c r="F73" s="18"/>
      <c r="G73" s="18"/>
      <c r="H73" s="18"/>
      <c r="I73" s="17"/>
      <c r="J73" s="17"/>
      <c r="K73" s="17"/>
      <c r="L73" s="17"/>
      <c r="M73" s="17"/>
    </row>
    <row r="74" spans="1:13" ht="9" customHeight="1">
      <c r="A74" s="142"/>
      <c r="C74" s="18"/>
      <c r="D74" s="18"/>
      <c r="E74" s="18"/>
      <c r="F74" s="18"/>
      <c r="G74" s="18"/>
      <c r="H74" s="18"/>
      <c r="I74" s="17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7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7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7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7"/>
      <c r="J78" s="17"/>
      <c r="K78" s="17"/>
      <c r="L78" s="17"/>
      <c r="M78" s="17"/>
    </row>
    <row r="79" spans="1:13">
      <c r="A79" s="16"/>
      <c r="C79" s="37"/>
      <c r="D79" s="37"/>
      <c r="E79" s="37"/>
      <c r="F79" s="37"/>
      <c r="G79" s="37"/>
      <c r="H79" s="37"/>
    </row>
    <row r="80" spans="1:13">
      <c r="A80" s="16"/>
      <c r="C80" s="37"/>
      <c r="D80" s="37"/>
      <c r="E80" s="37"/>
      <c r="F80" s="37"/>
      <c r="G80" s="37"/>
      <c r="H80" s="37"/>
    </row>
    <row r="81" spans="1:8">
      <c r="A81" s="16"/>
      <c r="C81" s="37"/>
      <c r="D81" s="37"/>
      <c r="E81" s="37"/>
      <c r="F81" s="37"/>
      <c r="G81" s="37"/>
      <c r="H81" s="37"/>
    </row>
    <row r="82" spans="1:8">
      <c r="A82" s="16"/>
      <c r="C82" s="37"/>
      <c r="D82" s="37"/>
      <c r="E82" s="37"/>
      <c r="F82" s="37"/>
      <c r="G82" s="37"/>
      <c r="H82" s="37"/>
    </row>
    <row r="83" spans="1:8">
      <c r="A83" s="140"/>
      <c r="C83" s="37"/>
      <c r="D83" s="37"/>
      <c r="E83" s="37"/>
      <c r="F83" s="37"/>
      <c r="G83" s="37"/>
      <c r="H83" s="37"/>
    </row>
    <row r="84" spans="1:8">
      <c r="A84" s="142"/>
      <c r="C84" s="37"/>
      <c r="D84" s="37"/>
      <c r="E84" s="37"/>
      <c r="F84" s="37"/>
      <c r="G84" s="37"/>
      <c r="H84" s="37"/>
    </row>
    <row r="85" spans="1:8">
      <c r="A85" s="16"/>
      <c r="C85" s="37"/>
      <c r="D85" s="37"/>
      <c r="E85" s="37"/>
      <c r="F85" s="37"/>
      <c r="G85" s="37"/>
      <c r="H85" s="37"/>
    </row>
    <row r="86" spans="1:8">
      <c r="A86" s="16"/>
      <c r="C86" s="37"/>
      <c r="D86" s="37"/>
      <c r="E86" s="37"/>
      <c r="F86" s="37"/>
      <c r="G86" s="37"/>
      <c r="H86" s="37"/>
    </row>
    <row r="87" spans="1:8">
      <c r="A87" s="16"/>
      <c r="C87" s="37"/>
      <c r="D87" s="37"/>
      <c r="E87" s="37"/>
      <c r="F87" s="37"/>
      <c r="G87" s="37"/>
      <c r="H87" s="37"/>
    </row>
    <row r="88" spans="1:8">
      <c r="A88" s="16"/>
      <c r="C88" s="37"/>
      <c r="D88" s="37"/>
      <c r="E88" s="37"/>
      <c r="F88" s="37"/>
      <c r="G88" s="37"/>
      <c r="H88" s="37"/>
    </row>
    <row r="89" spans="1:8">
      <c r="A89" s="16"/>
      <c r="C89" s="37"/>
      <c r="D89" s="37"/>
      <c r="E89" s="37"/>
      <c r="F89" s="37"/>
      <c r="G89" s="37"/>
      <c r="H89" s="37"/>
    </row>
    <row r="90" spans="1:8">
      <c r="A90" s="16"/>
      <c r="C90" s="37"/>
      <c r="D90" s="37"/>
      <c r="E90" s="37"/>
      <c r="F90" s="37"/>
      <c r="G90" s="37"/>
      <c r="H90" s="37"/>
    </row>
    <row r="91" spans="1:8">
      <c r="A91" s="16"/>
      <c r="C91" s="37"/>
      <c r="D91" s="37"/>
      <c r="E91" s="37"/>
      <c r="F91" s="37"/>
      <c r="G91" s="37"/>
      <c r="H91" s="37"/>
    </row>
    <row r="92" spans="1:8">
      <c r="A92" s="16"/>
      <c r="C92" s="37"/>
      <c r="D92" s="37"/>
      <c r="E92" s="37"/>
      <c r="F92" s="37"/>
      <c r="G92" s="37"/>
      <c r="H92" s="37"/>
    </row>
    <row r="93" spans="1:8">
      <c r="A93" s="16"/>
      <c r="C93" s="37"/>
      <c r="D93" s="37"/>
      <c r="E93" s="37"/>
      <c r="F93" s="37"/>
      <c r="G93" s="37"/>
      <c r="H93" s="37"/>
    </row>
    <row r="94" spans="1:8">
      <c r="A94" s="142"/>
      <c r="C94" s="37"/>
      <c r="D94" s="37"/>
      <c r="E94" s="37"/>
      <c r="F94" s="37"/>
      <c r="G94" s="37"/>
      <c r="H94" s="37"/>
    </row>
    <row r="95" spans="1:8">
      <c r="A95" s="16"/>
      <c r="C95" s="37"/>
      <c r="D95" s="37"/>
      <c r="E95" s="37"/>
      <c r="F95" s="37"/>
      <c r="G95" s="37"/>
      <c r="H95" s="37"/>
    </row>
    <row r="96" spans="1:8">
      <c r="A96" s="16"/>
      <c r="C96" s="37"/>
      <c r="D96" s="37"/>
      <c r="E96" s="37"/>
      <c r="F96" s="37"/>
      <c r="G96" s="37"/>
      <c r="H96" s="37"/>
    </row>
    <row r="97" spans="1:8">
      <c r="A97" s="16"/>
      <c r="C97" s="37"/>
      <c r="D97" s="37"/>
      <c r="E97" s="37"/>
      <c r="F97" s="37"/>
      <c r="G97" s="37"/>
      <c r="H97" s="37"/>
    </row>
    <row r="98" spans="1:8">
      <c r="A98" s="143"/>
      <c r="C98" s="37"/>
      <c r="D98" s="37"/>
      <c r="E98" s="37"/>
      <c r="F98" s="37"/>
      <c r="G98" s="37"/>
      <c r="H98" s="37"/>
    </row>
    <row r="99" spans="1:8">
      <c r="A99" s="143"/>
      <c r="C99" s="37"/>
      <c r="D99" s="37"/>
      <c r="E99" s="37"/>
      <c r="F99" s="37"/>
      <c r="G99" s="37"/>
      <c r="H99" s="37"/>
    </row>
    <row r="100" spans="1:8">
      <c r="A100" s="143"/>
      <c r="C100" s="37"/>
      <c r="D100" s="37"/>
      <c r="E100" s="37"/>
      <c r="F100" s="37"/>
      <c r="G100" s="37"/>
      <c r="H100" s="37"/>
    </row>
    <row r="101" spans="1:8">
      <c r="A101" s="143"/>
      <c r="C101" s="37"/>
      <c r="D101" s="37"/>
      <c r="E101" s="37"/>
      <c r="F101" s="37"/>
      <c r="G101" s="37"/>
      <c r="H101" s="37"/>
    </row>
    <row r="102" spans="1:8">
      <c r="A102" s="143"/>
      <c r="C102" s="37"/>
      <c r="D102" s="37"/>
      <c r="E102" s="37"/>
      <c r="F102" s="37"/>
      <c r="G102" s="37"/>
      <c r="H102" s="37"/>
    </row>
    <row r="103" spans="1:8">
      <c r="A103" s="143"/>
      <c r="C103" s="37"/>
      <c r="D103" s="37"/>
      <c r="E103" s="37"/>
      <c r="F103" s="37"/>
      <c r="G103" s="37"/>
      <c r="H103" s="37"/>
    </row>
    <row r="104" spans="1:8">
      <c r="A104" s="143"/>
      <c r="C104" s="37"/>
      <c r="D104" s="37"/>
      <c r="E104" s="37"/>
      <c r="F104" s="37"/>
      <c r="G104" s="37"/>
      <c r="H104" s="37"/>
    </row>
    <row r="105" spans="1:8">
      <c r="A105" s="143"/>
      <c r="C105" s="37"/>
      <c r="D105" s="37"/>
      <c r="E105" s="37"/>
      <c r="F105" s="37"/>
      <c r="G105" s="37"/>
      <c r="H105" s="37"/>
    </row>
    <row r="106" spans="1:8">
      <c r="A106" s="143"/>
      <c r="C106" s="37"/>
      <c r="D106" s="37"/>
      <c r="E106" s="37"/>
      <c r="F106" s="37"/>
      <c r="G106" s="37"/>
      <c r="H106" s="37"/>
    </row>
    <row r="107" spans="1:8" ht="15.75">
      <c r="A107" s="144"/>
      <c r="C107" s="37"/>
      <c r="D107" s="37"/>
      <c r="E107" s="37"/>
      <c r="F107" s="37"/>
      <c r="G107" s="37"/>
      <c r="H107" s="37"/>
    </row>
    <row r="108" spans="1:8" ht="15.75">
      <c r="A108" s="144"/>
      <c r="C108" s="37"/>
      <c r="D108" s="37"/>
      <c r="E108" s="37"/>
      <c r="F108" s="37"/>
      <c r="G108" s="37"/>
      <c r="H108" s="37"/>
    </row>
    <row r="109" spans="1:8" ht="15.75">
      <c r="A109" s="144"/>
      <c r="C109" s="37"/>
      <c r="D109" s="37"/>
      <c r="E109" s="37"/>
      <c r="F109" s="37"/>
      <c r="G109" s="37"/>
      <c r="H109" s="37"/>
    </row>
    <row r="110" spans="1:8" ht="15.75">
      <c r="A110" s="144"/>
      <c r="C110" s="37"/>
      <c r="D110" s="37"/>
      <c r="E110" s="37"/>
      <c r="F110" s="37"/>
      <c r="G110" s="37"/>
      <c r="H110" s="37"/>
    </row>
    <row r="111" spans="1:8" ht="15.75">
      <c r="A111" s="144"/>
      <c r="C111" s="37"/>
      <c r="D111" s="37"/>
      <c r="E111" s="37"/>
      <c r="F111" s="37"/>
      <c r="G111" s="37"/>
      <c r="H111" s="37"/>
    </row>
    <row r="112" spans="1:8" ht="15.75">
      <c r="A112" s="144"/>
      <c r="C112" s="37"/>
      <c r="D112" s="37"/>
      <c r="E112" s="37"/>
      <c r="F112" s="37"/>
      <c r="G112" s="37"/>
      <c r="H112" s="37"/>
    </row>
    <row r="113" spans="1:8" ht="15.75">
      <c r="A113" s="144"/>
      <c r="C113" s="37"/>
      <c r="D113" s="37"/>
      <c r="E113" s="37"/>
      <c r="F113" s="37"/>
      <c r="G113" s="37"/>
      <c r="H113" s="37"/>
    </row>
    <row r="114" spans="1:8" ht="15.75">
      <c r="A114" s="144"/>
      <c r="C114" s="37"/>
      <c r="D114" s="37"/>
      <c r="E114" s="37"/>
      <c r="F114" s="37"/>
      <c r="G114" s="37"/>
      <c r="H114" s="37"/>
    </row>
    <row r="115" spans="1:8" ht="15.75">
      <c r="A115" s="144"/>
      <c r="C115" s="37"/>
      <c r="D115" s="37"/>
      <c r="E115" s="37"/>
      <c r="F115" s="37"/>
      <c r="G115" s="37"/>
      <c r="H115" s="37"/>
    </row>
    <row r="116" spans="1:8" ht="15.75">
      <c r="A116" s="144"/>
      <c r="C116" s="37"/>
      <c r="D116" s="37"/>
      <c r="E116" s="37"/>
      <c r="F116" s="37"/>
      <c r="G116" s="37"/>
      <c r="H116" s="37"/>
    </row>
    <row r="117" spans="1:8" ht="15.75">
      <c r="A117" s="144"/>
      <c r="C117" s="37"/>
      <c r="D117" s="37"/>
      <c r="E117" s="37"/>
      <c r="F117" s="37"/>
      <c r="G117" s="37"/>
      <c r="H117" s="37"/>
    </row>
    <row r="118" spans="1:8" ht="15.75">
      <c r="A118" s="144"/>
      <c r="C118" s="37"/>
      <c r="D118" s="37"/>
      <c r="E118" s="37"/>
      <c r="F118" s="37"/>
      <c r="G118" s="37"/>
      <c r="H118" s="37"/>
    </row>
    <row r="119" spans="1:8" ht="15.75">
      <c r="A119" s="144"/>
      <c r="C119" s="37"/>
      <c r="D119" s="37"/>
      <c r="E119" s="37"/>
      <c r="F119" s="37"/>
      <c r="G119" s="37"/>
      <c r="H119" s="37"/>
    </row>
    <row r="120" spans="1:8" ht="15.75">
      <c r="A120" s="144"/>
    </row>
    <row r="121" spans="1:8" ht="15.75">
      <c r="A121" s="144"/>
    </row>
    <row r="122" spans="1:8" ht="15.75">
      <c r="A122" s="144"/>
    </row>
    <row r="123" spans="1:8" ht="15.75">
      <c r="A123" s="144"/>
    </row>
    <row r="124" spans="1:8" ht="15.75">
      <c r="A124" s="144"/>
    </row>
    <row r="125" spans="1:8" ht="15.75">
      <c r="A125" s="144"/>
    </row>
    <row r="126" spans="1:8" ht="15.75">
      <c r="A126" s="144"/>
    </row>
    <row r="127" spans="1:8" ht="15.75">
      <c r="A127" s="144"/>
    </row>
    <row r="128" spans="1:8" ht="15.75">
      <c r="A128" s="144"/>
    </row>
    <row r="129" spans="1:1" ht="15.75">
      <c r="A129" s="144"/>
    </row>
    <row r="130" spans="1:1" ht="15.75">
      <c r="A130" s="144"/>
    </row>
    <row r="131" spans="1:1" ht="15.75">
      <c r="A131" s="144"/>
    </row>
    <row r="132" spans="1:1" ht="15.75">
      <c r="A132" s="144"/>
    </row>
    <row r="133" spans="1:1" ht="15.75">
      <c r="A133" s="144"/>
    </row>
    <row r="134" spans="1:1" ht="15.75">
      <c r="A134" s="144"/>
    </row>
    <row r="135" spans="1:1" ht="15.75">
      <c r="A135" s="144"/>
    </row>
    <row r="136" spans="1:1" ht="15.75">
      <c r="A136" s="144"/>
    </row>
    <row r="137" spans="1:1" ht="15.75">
      <c r="A137" s="144"/>
    </row>
    <row r="138" spans="1:1" ht="15.75">
      <c r="A138" s="144"/>
    </row>
    <row r="139" spans="1:1" ht="15.75">
      <c r="A139" s="144"/>
    </row>
    <row r="140" spans="1:1" ht="15.75">
      <c r="A140" s="144"/>
    </row>
    <row r="141" spans="1:1" ht="15.75">
      <c r="A141" s="144"/>
    </row>
    <row r="142" spans="1:1" ht="15.75">
      <c r="A142" s="144"/>
    </row>
    <row r="143" spans="1:1" ht="15.75">
      <c r="A143" s="144"/>
    </row>
    <row r="144" spans="1:1" ht="15.75">
      <c r="A144" s="144"/>
    </row>
    <row r="145" spans="1:1" ht="15.75">
      <c r="A145" s="144"/>
    </row>
    <row r="146" spans="1:1" ht="15.75">
      <c r="A146" s="144"/>
    </row>
    <row r="147" spans="1:1" ht="15.75">
      <c r="A147" s="144"/>
    </row>
    <row r="148" spans="1:1" ht="15.75">
      <c r="A148" s="144"/>
    </row>
    <row r="149" spans="1:1" ht="15.75">
      <c r="A149" s="144"/>
    </row>
    <row r="150" spans="1:1" ht="15.75">
      <c r="A150" s="144"/>
    </row>
    <row r="151" spans="1:1" ht="15.75">
      <c r="A151" s="144"/>
    </row>
    <row r="152" spans="1:1" ht="15.75">
      <c r="A152" s="144"/>
    </row>
    <row r="153" spans="1:1" ht="15.75">
      <c r="A153" s="144"/>
    </row>
    <row r="154" spans="1:1" ht="15.75">
      <c r="A154" s="144"/>
    </row>
    <row r="155" spans="1:1" ht="15.75">
      <c r="A155" s="144"/>
    </row>
    <row r="156" spans="1:1" ht="15.75">
      <c r="A156" s="144"/>
    </row>
    <row r="157" spans="1:1" ht="15.75">
      <c r="A157" s="144"/>
    </row>
    <row r="158" spans="1:1" ht="15.75">
      <c r="A158" s="144"/>
    </row>
    <row r="159" spans="1:1" ht="15.75">
      <c r="A159" s="144"/>
    </row>
    <row r="160" spans="1:1" ht="15.75">
      <c r="A160" s="144"/>
    </row>
    <row r="161" spans="1:1" ht="15.75">
      <c r="A161" s="144"/>
    </row>
    <row r="162" spans="1:1" ht="15.75">
      <c r="A162" s="144"/>
    </row>
    <row r="163" spans="1:1" ht="15.75">
      <c r="A163" s="144"/>
    </row>
    <row r="164" spans="1:1" ht="15.75">
      <c r="A164" s="144"/>
    </row>
    <row r="165" spans="1:1" ht="15.75">
      <c r="A165" s="144"/>
    </row>
    <row r="166" spans="1:1" ht="15.75">
      <c r="A166" s="144"/>
    </row>
    <row r="167" spans="1:1" ht="15.75">
      <c r="A167" s="144"/>
    </row>
    <row r="168" spans="1:1" ht="15.75">
      <c r="A168" s="144"/>
    </row>
    <row r="169" spans="1:1" ht="15.75">
      <c r="A169" s="144"/>
    </row>
    <row r="170" spans="1:1" ht="15.75">
      <c r="A170" s="144"/>
    </row>
    <row r="171" spans="1:1" ht="15.75">
      <c r="A171" s="144"/>
    </row>
    <row r="172" spans="1:1" ht="15.75">
      <c r="A172" s="144"/>
    </row>
    <row r="173" spans="1:1" ht="15.75">
      <c r="A173" s="144"/>
    </row>
    <row r="174" spans="1:1" ht="15.75">
      <c r="A174" s="144"/>
    </row>
    <row r="175" spans="1:1" ht="15.75">
      <c r="A175" s="144"/>
    </row>
    <row r="176" spans="1:1" ht="15.75">
      <c r="A176" s="144"/>
    </row>
    <row r="177" spans="1:1" ht="15.75">
      <c r="A177" s="144"/>
    </row>
    <row r="178" spans="1:1" ht="15.75">
      <c r="A178" s="144"/>
    </row>
    <row r="179" spans="1:1" ht="15.75">
      <c r="A179" s="144"/>
    </row>
    <row r="180" spans="1:1" ht="15.75">
      <c r="A180" s="144"/>
    </row>
    <row r="181" spans="1:1" ht="15.75">
      <c r="A181" s="144"/>
    </row>
    <row r="182" spans="1:1" ht="15.75">
      <c r="A182" s="144"/>
    </row>
    <row r="183" spans="1:1" ht="15.75">
      <c r="A183" s="144"/>
    </row>
    <row r="184" spans="1:1" ht="15.75">
      <c r="A184" s="144"/>
    </row>
    <row r="185" spans="1:1" ht="15.75">
      <c r="A185" s="144"/>
    </row>
    <row r="186" spans="1:1" ht="15.75">
      <c r="A186" s="144"/>
    </row>
    <row r="187" spans="1:1" ht="15.75">
      <c r="A187" s="144"/>
    </row>
    <row r="188" spans="1:1" ht="15.75">
      <c r="A188" s="144"/>
    </row>
    <row r="189" spans="1:1" ht="15.75">
      <c r="A189" s="144"/>
    </row>
    <row r="190" spans="1:1" ht="15.75">
      <c r="A190" s="144"/>
    </row>
    <row r="191" spans="1:1" ht="15.75">
      <c r="A191" s="144"/>
    </row>
    <row r="192" spans="1:1" ht="15.75">
      <c r="A192" s="144"/>
    </row>
    <row r="193" spans="1:1" ht="15.75">
      <c r="A193" s="144"/>
    </row>
    <row r="194" spans="1:1" ht="15.75">
      <c r="A194" s="144"/>
    </row>
    <row r="195" spans="1:1" ht="15.75">
      <c r="A195" s="144"/>
    </row>
    <row r="196" spans="1:1" ht="15.75">
      <c r="A196" s="144"/>
    </row>
    <row r="197" spans="1:1" ht="15.75">
      <c r="A197" s="144"/>
    </row>
    <row r="198" spans="1:1" ht="15.75">
      <c r="A198" s="144"/>
    </row>
    <row r="199" spans="1:1" ht="15.75">
      <c r="A199" s="144"/>
    </row>
    <row r="200" spans="1:1" ht="15.75">
      <c r="A200" s="144"/>
    </row>
    <row r="201" spans="1:1" ht="15.75">
      <c r="A201" s="144"/>
    </row>
    <row r="202" spans="1:1" ht="15.75">
      <c r="A202" s="144"/>
    </row>
    <row r="203" spans="1:1" ht="15.75">
      <c r="A203" s="144"/>
    </row>
    <row r="204" spans="1:1" ht="15.75">
      <c r="A204" s="144"/>
    </row>
    <row r="205" spans="1:1" ht="15.75">
      <c r="A205" s="144"/>
    </row>
    <row r="206" spans="1:1" ht="15.75">
      <c r="A206" s="144"/>
    </row>
    <row r="207" spans="1:1" ht="15.75">
      <c r="A207" s="144"/>
    </row>
    <row r="208" spans="1:1" ht="15.75">
      <c r="A208" s="144"/>
    </row>
    <row r="209" spans="1:1" ht="15.75">
      <c r="A209" s="144"/>
    </row>
    <row r="210" spans="1:1" ht="15.75">
      <c r="A210" s="144"/>
    </row>
    <row r="211" spans="1:1" ht="15.75">
      <c r="A211" s="144"/>
    </row>
    <row r="212" spans="1:1" ht="15.75">
      <c r="A212" s="144"/>
    </row>
    <row r="213" spans="1:1" ht="15.75">
      <c r="A213" s="144"/>
    </row>
    <row r="214" spans="1:1" ht="15.75">
      <c r="A214" s="144"/>
    </row>
    <row r="215" spans="1:1" ht="15.75">
      <c r="A215" s="144"/>
    </row>
    <row r="216" spans="1:1" ht="15.75">
      <c r="A216" s="144"/>
    </row>
    <row r="217" spans="1:1" ht="15.75">
      <c r="A217" s="144"/>
    </row>
    <row r="218" spans="1:1" ht="15.75">
      <c r="A218" s="144"/>
    </row>
    <row r="219" spans="1:1" ht="15.75">
      <c r="A219" s="144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fitToPage="1"/>
  </sheetPr>
  <dimension ref="A1:Z653"/>
  <sheetViews>
    <sheetView showGridLines="0" topLeftCell="A2" zoomScale="38" zoomScaleNormal="38" workbookViewId="0">
      <selection activeCell="E12" sqref="E12"/>
    </sheetView>
  </sheetViews>
  <sheetFormatPr defaultColWidth="11.42578125" defaultRowHeight="15"/>
  <cols>
    <col min="1" max="1" width="125.85546875" style="20" customWidth="1"/>
    <col min="2" max="2" width="20.140625" style="394" customWidth="1"/>
    <col min="3" max="3" width="22" style="394" customWidth="1"/>
    <col min="4" max="4" width="21.7109375" style="394" customWidth="1"/>
    <col min="5" max="5" width="22.28515625" style="394" customWidth="1"/>
    <col min="6" max="6" width="20.140625" style="394" customWidth="1"/>
    <col min="7" max="7" width="22.7109375" style="394" customWidth="1"/>
    <col min="8" max="8" width="21.7109375" style="394" customWidth="1"/>
    <col min="9" max="9" width="22.140625" style="394" customWidth="1"/>
    <col min="10" max="10" width="20.140625" style="394" customWidth="1"/>
    <col min="11" max="11" width="22.42578125" style="394" customWidth="1"/>
    <col min="12" max="12" width="21.7109375" style="394" customWidth="1"/>
    <col min="13" max="13" width="22.140625" style="394" customWidth="1"/>
    <col min="14" max="14" width="3.42578125" style="236" customWidth="1"/>
    <col min="15" max="256" width="11.42578125" style="394"/>
    <col min="257" max="257" width="125.85546875" style="394" customWidth="1"/>
    <col min="258" max="258" width="20.140625" style="394" customWidth="1"/>
    <col min="259" max="259" width="22" style="394" customWidth="1"/>
    <col min="260" max="260" width="21.7109375" style="394" customWidth="1"/>
    <col min="261" max="261" width="22.28515625" style="394" customWidth="1"/>
    <col min="262" max="262" width="20.140625" style="394" customWidth="1"/>
    <col min="263" max="263" width="22.7109375" style="394" customWidth="1"/>
    <col min="264" max="264" width="21.7109375" style="394" customWidth="1"/>
    <col min="265" max="265" width="22.140625" style="394" customWidth="1"/>
    <col min="266" max="266" width="20.140625" style="394" customWidth="1"/>
    <col min="267" max="267" width="22.42578125" style="394" customWidth="1"/>
    <col min="268" max="268" width="21.7109375" style="394" customWidth="1"/>
    <col min="269" max="269" width="22.140625" style="394" customWidth="1"/>
    <col min="270" max="270" width="3.42578125" style="394" customWidth="1"/>
    <col min="271" max="512" width="11.42578125" style="394"/>
    <col min="513" max="513" width="125.85546875" style="394" customWidth="1"/>
    <col min="514" max="514" width="20.140625" style="394" customWidth="1"/>
    <col min="515" max="515" width="22" style="394" customWidth="1"/>
    <col min="516" max="516" width="21.7109375" style="394" customWidth="1"/>
    <col min="517" max="517" width="22.28515625" style="394" customWidth="1"/>
    <col min="518" max="518" width="20.140625" style="394" customWidth="1"/>
    <col min="519" max="519" width="22.7109375" style="394" customWidth="1"/>
    <col min="520" max="520" width="21.7109375" style="394" customWidth="1"/>
    <col min="521" max="521" width="22.140625" style="394" customWidth="1"/>
    <col min="522" max="522" width="20.140625" style="394" customWidth="1"/>
    <col min="523" max="523" width="22.42578125" style="394" customWidth="1"/>
    <col min="524" max="524" width="21.7109375" style="394" customWidth="1"/>
    <col min="525" max="525" width="22.140625" style="394" customWidth="1"/>
    <col min="526" max="526" width="3.42578125" style="394" customWidth="1"/>
    <col min="527" max="768" width="11.42578125" style="394"/>
    <col min="769" max="769" width="125.85546875" style="394" customWidth="1"/>
    <col min="770" max="770" width="20.140625" style="394" customWidth="1"/>
    <col min="771" max="771" width="22" style="394" customWidth="1"/>
    <col min="772" max="772" width="21.7109375" style="394" customWidth="1"/>
    <col min="773" max="773" width="22.28515625" style="394" customWidth="1"/>
    <col min="774" max="774" width="20.140625" style="394" customWidth="1"/>
    <col min="775" max="775" width="22.7109375" style="394" customWidth="1"/>
    <col min="776" max="776" width="21.7109375" style="394" customWidth="1"/>
    <col min="777" max="777" width="22.140625" style="394" customWidth="1"/>
    <col min="778" max="778" width="20.140625" style="394" customWidth="1"/>
    <col min="779" max="779" width="22.42578125" style="394" customWidth="1"/>
    <col min="780" max="780" width="21.7109375" style="394" customWidth="1"/>
    <col min="781" max="781" width="22.140625" style="394" customWidth="1"/>
    <col min="782" max="782" width="3.42578125" style="394" customWidth="1"/>
    <col min="783" max="1024" width="11.42578125" style="394"/>
    <col min="1025" max="1025" width="125.85546875" style="394" customWidth="1"/>
    <col min="1026" max="1026" width="20.140625" style="394" customWidth="1"/>
    <col min="1027" max="1027" width="22" style="394" customWidth="1"/>
    <col min="1028" max="1028" width="21.7109375" style="394" customWidth="1"/>
    <col min="1029" max="1029" width="22.28515625" style="394" customWidth="1"/>
    <col min="1030" max="1030" width="20.140625" style="394" customWidth="1"/>
    <col min="1031" max="1031" width="22.7109375" style="394" customWidth="1"/>
    <col min="1032" max="1032" width="21.7109375" style="394" customWidth="1"/>
    <col min="1033" max="1033" width="22.140625" style="394" customWidth="1"/>
    <col min="1034" max="1034" width="20.140625" style="394" customWidth="1"/>
    <col min="1035" max="1035" width="22.42578125" style="394" customWidth="1"/>
    <col min="1036" max="1036" width="21.7109375" style="394" customWidth="1"/>
    <col min="1037" max="1037" width="22.140625" style="394" customWidth="1"/>
    <col min="1038" max="1038" width="3.42578125" style="394" customWidth="1"/>
    <col min="1039" max="1280" width="11.42578125" style="394"/>
    <col min="1281" max="1281" width="125.85546875" style="394" customWidth="1"/>
    <col min="1282" max="1282" width="20.140625" style="394" customWidth="1"/>
    <col min="1283" max="1283" width="22" style="394" customWidth="1"/>
    <col min="1284" max="1284" width="21.7109375" style="394" customWidth="1"/>
    <col min="1285" max="1285" width="22.28515625" style="394" customWidth="1"/>
    <col min="1286" max="1286" width="20.140625" style="394" customWidth="1"/>
    <col min="1287" max="1287" width="22.7109375" style="394" customWidth="1"/>
    <col min="1288" max="1288" width="21.7109375" style="394" customWidth="1"/>
    <col min="1289" max="1289" width="22.140625" style="394" customWidth="1"/>
    <col min="1290" max="1290" width="20.140625" style="394" customWidth="1"/>
    <col min="1291" max="1291" width="22.42578125" style="394" customWidth="1"/>
    <col min="1292" max="1292" width="21.7109375" style="394" customWidth="1"/>
    <col min="1293" max="1293" width="22.140625" style="394" customWidth="1"/>
    <col min="1294" max="1294" width="3.42578125" style="394" customWidth="1"/>
    <col min="1295" max="1536" width="11.42578125" style="394"/>
    <col min="1537" max="1537" width="125.85546875" style="394" customWidth="1"/>
    <col min="1538" max="1538" width="20.140625" style="394" customWidth="1"/>
    <col min="1539" max="1539" width="22" style="394" customWidth="1"/>
    <col min="1540" max="1540" width="21.7109375" style="394" customWidth="1"/>
    <col min="1541" max="1541" width="22.28515625" style="394" customWidth="1"/>
    <col min="1542" max="1542" width="20.140625" style="394" customWidth="1"/>
    <col min="1543" max="1543" width="22.7109375" style="394" customWidth="1"/>
    <col min="1544" max="1544" width="21.7109375" style="394" customWidth="1"/>
    <col min="1545" max="1545" width="22.140625" style="394" customWidth="1"/>
    <col min="1546" max="1546" width="20.140625" style="394" customWidth="1"/>
    <col min="1547" max="1547" width="22.42578125" style="394" customWidth="1"/>
    <col min="1548" max="1548" width="21.7109375" style="394" customWidth="1"/>
    <col min="1549" max="1549" width="22.140625" style="394" customWidth="1"/>
    <col min="1550" max="1550" width="3.42578125" style="394" customWidth="1"/>
    <col min="1551" max="1792" width="11.42578125" style="394"/>
    <col min="1793" max="1793" width="125.85546875" style="394" customWidth="1"/>
    <col min="1794" max="1794" width="20.140625" style="394" customWidth="1"/>
    <col min="1795" max="1795" width="22" style="394" customWidth="1"/>
    <col min="1796" max="1796" width="21.7109375" style="394" customWidth="1"/>
    <col min="1797" max="1797" width="22.28515625" style="394" customWidth="1"/>
    <col min="1798" max="1798" width="20.140625" style="394" customWidth="1"/>
    <col min="1799" max="1799" width="22.7109375" style="394" customWidth="1"/>
    <col min="1800" max="1800" width="21.7109375" style="394" customWidth="1"/>
    <col min="1801" max="1801" width="22.140625" style="394" customWidth="1"/>
    <col min="1802" max="1802" width="20.140625" style="394" customWidth="1"/>
    <col min="1803" max="1803" width="22.42578125" style="394" customWidth="1"/>
    <col min="1804" max="1804" width="21.7109375" style="394" customWidth="1"/>
    <col min="1805" max="1805" width="22.140625" style="394" customWidth="1"/>
    <col min="1806" max="1806" width="3.42578125" style="394" customWidth="1"/>
    <col min="1807" max="2048" width="11.42578125" style="394"/>
    <col min="2049" max="2049" width="125.85546875" style="394" customWidth="1"/>
    <col min="2050" max="2050" width="20.140625" style="394" customWidth="1"/>
    <col min="2051" max="2051" width="22" style="394" customWidth="1"/>
    <col min="2052" max="2052" width="21.7109375" style="394" customWidth="1"/>
    <col min="2053" max="2053" width="22.28515625" style="394" customWidth="1"/>
    <col min="2054" max="2054" width="20.140625" style="394" customWidth="1"/>
    <col min="2055" max="2055" width="22.7109375" style="394" customWidth="1"/>
    <col min="2056" max="2056" width="21.7109375" style="394" customWidth="1"/>
    <col min="2057" max="2057" width="22.140625" style="394" customWidth="1"/>
    <col min="2058" max="2058" width="20.140625" style="394" customWidth="1"/>
    <col min="2059" max="2059" width="22.42578125" style="394" customWidth="1"/>
    <col min="2060" max="2060" width="21.7109375" style="394" customWidth="1"/>
    <col min="2061" max="2061" width="22.140625" style="394" customWidth="1"/>
    <col min="2062" max="2062" width="3.42578125" style="394" customWidth="1"/>
    <col min="2063" max="2304" width="11.42578125" style="394"/>
    <col min="2305" max="2305" width="125.85546875" style="394" customWidth="1"/>
    <col min="2306" max="2306" width="20.140625" style="394" customWidth="1"/>
    <col min="2307" max="2307" width="22" style="394" customWidth="1"/>
    <col min="2308" max="2308" width="21.7109375" style="394" customWidth="1"/>
    <col min="2309" max="2309" width="22.28515625" style="394" customWidth="1"/>
    <col min="2310" max="2310" width="20.140625" style="394" customWidth="1"/>
    <col min="2311" max="2311" width="22.7109375" style="394" customWidth="1"/>
    <col min="2312" max="2312" width="21.7109375" style="394" customWidth="1"/>
    <col min="2313" max="2313" width="22.140625" style="394" customWidth="1"/>
    <col min="2314" max="2314" width="20.140625" style="394" customWidth="1"/>
    <col min="2315" max="2315" width="22.42578125" style="394" customWidth="1"/>
    <col min="2316" max="2316" width="21.7109375" style="394" customWidth="1"/>
    <col min="2317" max="2317" width="22.140625" style="394" customWidth="1"/>
    <col min="2318" max="2318" width="3.42578125" style="394" customWidth="1"/>
    <col min="2319" max="2560" width="11.42578125" style="394"/>
    <col min="2561" max="2561" width="125.85546875" style="394" customWidth="1"/>
    <col min="2562" max="2562" width="20.140625" style="394" customWidth="1"/>
    <col min="2563" max="2563" width="22" style="394" customWidth="1"/>
    <col min="2564" max="2564" width="21.7109375" style="394" customWidth="1"/>
    <col min="2565" max="2565" width="22.28515625" style="394" customWidth="1"/>
    <col min="2566" max="2566" width="20.140625" style="394" customWidth="1"/>
    <col min="2567" max="2567" width="22.7109375" style="394" customWidth="1"/>
    <col min="2568" max="2568" width="21.7109375" style="394" customWidth="1"/>
    <col min="2569" max="2569" width="22.140625" style="394" customWidth="1"/>
    <col min="2570" max="2570" width="20.140625" style="394" customWidth="1"/>
    <col min="2571" max="2571" width="22.42578125" style="394" customWidth="1"/>
    <col min="2572" max="2572" width="21.7109375" style="394" customWidth="1"/>
    <col min="2573" max="2573" width="22.140625" style="394" customWidth="1"/>
    <col min="2574" max="2574" width="3.42578125" style="394" customWidth="1"/>
    <col min="2575" max="2816" width="11.42578125" style="394"/>
    <col min="2817" max="2817" width="125.85546875" style="394" customWidth="1"/>
    <col min="2818" max="2818" width="20.140625" style="394" customWidth="1"/>
    <col min="2819" max="2819" width="22" style="394" customWidth="1"/>
    <col min="2820" max="2820" width="21.7109375" style="394" customWidth="1"/>
    <col min="2821" max="2821" width="22.28515625" style="394" customWidth="1"/>
    <col min="2822" max="2822" width="20.140625" style="394" customWidth="1"/>
    <col min="2823" max="2823" width="22.7109375" style="394" customWidth="1"/>
    <col min="2824" max="2824" width="21.7109375" style="394" customWidth="1"/>
    <col min="2825" max="2825" width="22.140625" style="394" customWidth="1"/>
    <col min="2826" max="2826" width="20.140625" style="394" customWidth="1"/>
    <col min="2827" max="2827" width="22.42578125" style="394" customWidth="1"/>
    <col min="2828" max="2828" width="21.7109375" style="394" customWidth="1"/>
    <col min="2829" max="2829" width="22.140625" style="394" customWidth="1"/>
    <col min="2830" max="2830" width="3.42578125" style="394" customWidth="1"/>
    <col min="2831" max="3072" width="11.42578125" style="394"/>
    <col min="3073" max="3073" width="125.85546875" style="394" customWidth="1"/>
    <col min="3074" max="3074" width="20.140625" style="394" customWidth="1"/>
    <col min="3075" max="3075" width="22" style="394" customWidth="1"/>
    <col min="3076" max="3076" width="21.7109375" style="394" customWidth="1"/>
    <col min="3077" max="3077" width="22.28515625" style="394" customWidth="1"/>
    <col min="3078" max="3078" width="20.140625" style="394" customWidth="1"/>
    <col min="3079" max="3079" width="22.7109375" style="394" customWidth="1"/>
    <col min="3080" max="3080" width="21.7109375" style="394" customWidth="1"/>
    <col min="3081" max="3081" width="22.140625" style="394" customWidth="1"/>
    <col min="3082" max="3082" width="20.140625" style="394" customWidth="1"/>
    <col min="3083" max="3083" width="22.42578125" style="394" customWidth="1"/>
    <col min="3084" max="3084" width="21.7109375" style="394" customWidth="1"/>
    <col min="3085" max="3085" width="22.140625" style="394" customWidth="1"/>
    <col min="3086" max="3086" width="3.42578125" style="394" customWidth="1"/>
    <col min="3087" max="3328" width="11.42578125" style="394"/>
    <col min="3329" max="3329" width="125.85546875" style="394" customWidth="1"/>
    <col min="3330" max="3330" width="20.140625" style="394" customWidth="1"/>
    <col min="3331" max="3331" width="22" style="394" customWidth="1"/>
    <col min="3332" max="3332" width="21.7109375" style="394" customWidth="1"/>
    <col min="3333" max="3333" width="22.28515625" style="394" customWidth="1"/>
    <col min="3334" max="3334" width="20.140625" style="394" customWidth="1"/>
    <col min="3335" max="3335" width="22.7109375" style="394" customWidth="1"/>
    <col min="3336" max="3336" width="21.7109375" style="394" customWidth="1"/>
    <col min="3337" max="3337" width="22.140625" style="394" customWidth="1"/>
    <col min="3338" max="3338" width="20.140625" style="394" customWidth="1"/>
    <col min="3339" max="3339" width="22.42578125" style="394" customWidth="1"/>
    <col min="3340" max="3340" width="21.7109375" style="394" customWidth="1"/>
    <col min="3341" max="3341" width="22.140625" style="394" customWidth="1"/>
    <col min="3342" max="3342" width="3.42578125" style="394" customWidth="1"/>
    <col min="3343" max="3584" width="11.42578125" style="394"/>
    <col min="3585" max="3585" width="125.85546875" style="394" customWidth="1"/>
    <col min="3586" max="3586" width="20.140625" style="394" customWidth="1"/>
    <col min="3587" max="3587" width="22" style="394" customWidth="1"/>
    <col min="3588" max="3588" width="21.7109375" style="394" customWidth="1"/>
    <col min="3589" max="3589" width="22.28515625" style="394" customWidth="1"/>
    <col min="3590" max="3590" width="20.140625" style="394" customWidth="1"/>
    <col min="3591" max="3591" width="22.7109375" style="394" customWidth="1"/>
    <col min="3592" max="3592" width="21.7109375" style="394" customWidth="1"/>
    <col min="3593" max="3593" width="22.140625" style="394" customWidth="1"/>
    <col min="3594" max="3594" width="20.140625" style="394" customWidth="1"/>
    <col min="3595" max="3595" width="22.42578125" style="394" customWidth="1"/>
    <col min="3596" max="3596" width="21.7109375" style="394" customWidth="1"/>
    <col min="3597" max="3597" width="22.140625" style="394" customWidth="1"/>
    <col min="3598" max="3598" width="3.42578125" style="394" customWidth="1"/>
    <col min="3599" max="3840" width="11.42578125" style="394"/>
    <col min="3841" max="3841" width="125.85546875" style="394" customWidth="1"/>
    <col min="3842" max="3842" width="20.140625" style="394" customWidth="1"/>
    <col min="3843" max="3843" width="22" style="394" customWidth="1"/>
    <col min="3844" max="3844" width="21.7109375" style="394" customWidth="1"/>
    <col min="3845" max="3845" width="22.28515625" style="394" customWidth="1"/>
    <col min="3846" max="3846" width="20.140625" style="394" customWidth="1"/>
    <col min="3847" max="3847" width="22.7109375" style="394" customWidth="1"/>
    <col min="3848" max="3848" width="21.7109375" style="394" customWidth="1"/>
    <col min="3849" max="3849" width="22.140625" style="394" customWidth="1"/>
    <col min="3850" max="3850" width="20.140625" style="394" customWidth="1"/>
    <col min="3851" max="3851" width="22.42578125" style="394" customWidth="1"/>
    <col min="3852" max="3852" width="21.7109375" style="394" customWidth="1"/>
    <col min="3853" max="3853" width="22.140625" style="394" customWidth="1"/>
    <col min="3854" max="3854" width="3.42578125" style="394" customWidth="1"/>
    <col min="3855" max="4096" width="11.42578125" style="394"/>
    <col min="4097" max="4097" width="125.85546875" style="394" customWidth="1"/>
    <col min="4098" max="4098" width="20.140625" style="394" customWidth="1"/>
    <col min="4099" max="4099" width="22" style="394" customWidth="1"/>
    <col min="4100" max="4100" width="21.7109375" style="394" customWidth="1"/>
    <col min="4101" max="4101" width="22.28515625" style="394" customWidth="1"/>
    <col min="4102" max="4102" width="20.140625" style="394" customWidth="1"/>
    <col min="4103" max="4103" width="22.7109375" style="394" customWidth="1"/>
    <col min="4104" max="4104" width="21.7109375" style="394" customWidth="1"/>
    <col min="4105" max="4105" width="22.140625" style="394" customWidth="1"/>
    <col min="4106" max="4106" width="20.140625" style="394" customWidth="1"/>
    <col min="4107" max="4107" width="22.42578125" style="394" customWidth="1"/>
    <col min="4108" max="4108" width="21.7109375" style="394" customWidth="1"/>
    <col min="4109" max="4109" width="22.140625" style="394" customWidth="1"/>
    <col min="4110" max="4110" width="3.42578125" style="394" customWidth="1"/>
    <col min="4111" max="4352" width="11.42578125" style="394"/>
    <col min="4353" max="4353" width="125.85546875" style="394" customWidth="1"/>
    <col min="4354" max="4354" width="20.140625" style="394" customWidth="1"/>
    <col min="4355" max="4355" width="22" style="394" customWidth="1"/>
    <col min="4356" max="4356" width="21.7109375" style="394" customWidth="1"/>
    <col min="4357" max="4357" width="22.28515625" style="394" customWidth="1"/>
    <col min="4358" max="4358" width="20.140625" style="394" customWidth="1"/>
    <col min="4359" max="4359" width="22.7109375" style="394" customWidth="1"/>
    <col min="4360" max="4360" width="21.7109375" style="394" customWidth="1"/>
    <col min="4361" max="4361" width="22.140625" style="394" customWidth="1"/>
    <col min="4362" max="4362" width="20.140625" style="394" customWidth="1"/>
    <col min="4363" max="4363" width="22.42578125" style="394" customWidth="1"/>
    <col min="4364" max="4364" width="21.7109375" style="394" customWidth="1"/>
    <col min="4365" max="4365" width="22.140625" style="394" customWidth="1"/>
    <col min="4366" max="4366" width="3.42578125" style="394" customWidth="1"/>
    <col min="4367" max="4608" width="11.42578125" style="394"/>
    <col min="4609" max="4609" width="125.85546875" style="394" customWidth="1"/>
    <col min="4610" max="4610" width="20.140625" style="394" customWidth="1"/>
    <col min="4611" max="4611" width="22" style="394" customWidth="1"/>
    <col min="4612" max="4612" width="21.7109375" style="394" customWidth="1"/>
    <col min="4613" max="4613" width="22.28515625" style="394" customWidth="1"/>
    <col min="4614" max="4614" width="20.140625" style="394" customWidth="1"/>
    <col min="4615" max="4615" width="22.7109375" style="394" customWidth="1"/>
    <col min="4616" max="4616" width="21.7109375" style="394" customWidth="1"/>
    <col min="4617" max="4617" width="22.140625" style="394" customWidth="1"/>
    <col min="4618" max="4618" width="20.140625" style="394" customWidth="1"/>
    <col min="4619" max="4619" width="22.42578125" style="394" customWidth="1"/>
    <col min="4620" max="4620" width="21.7109375" style="394" customWidth="1"/>
    <col min="4621" max="4621" width="22.140625" style="394" customWidth="1"/>
    <col min="4622" max="4622" width="3.42578125" style="394" customWidth="1"/>
    <col min="4623" max="4864" width="11.42578125" style="394"/>
    <col min="4865" max="4865" width="125.85546875" style="394" customWidth="1"/>
    <col min="4866" max="4866" width="20.140625" style="394" customWidth="1"/>
    <col min="4867" max="4867" width="22" style="394" customWidth="1"/>
    <col min="4868" max="4868" width="21.7109375" style="394" customWidth="1"/>
    <col min="4869" max="4869" width="22.28515625" style="394" customWidth="1"/>
    <col min="4870" max="4870" width="20.140625" style="394" customWidth="1"/>
    <col min="4871" max="4871" width="22.7109375" style="394" customWidth="1"/>
    <col min="4872" max="4872" width="21.7109375" style="394" customWidth="1"/>
    <col min="4873" max="4873" width="22.140625" style="394" customWidth="1"/>
    <col min="4874" max="4874" width="20.140625" style="394" customWidth="1"/>
    <col min="4875" max="4875" width="22.42578125" style="394" customWidth="1"/>
    <col min="4876" max="4876" width="21.7109375" style="394" customWidth="1"/>
    <col min="4877" max="4877" width="22.140625" style="394" customWidth="1"/>
    <col min="4878" max="4878" width="3.42578125" style="394" customWidth="1"/>
    <col min="4879" max="5120" width="11.42578125" style="394"/>
    <col min="5121" max="5121" width="125.85546875" style="394" customWidth="1"/>
    <col min="5122" max="5122" width="20.140625" style="394" customWidth="1"/>
    <col min="5123" max="5123" width="22" style="394" customWidth="1"/>
    <col min="5124" max="5124" width="21.7109375" style="394" customWidth="1"/>
    <col min="5125" max="5125" width="22.28515625" style="394" customWidth="1"/>
    <col min="5126" max="5126" width="20.140625" style="394" customWidth="1"/>
    <col min="5127" max="5127" width="22.7109375" style="394" customWidth="1"/>
    <col min="5128" max="5128" width="21.7109375" style="394" customWidth="1"/>
    <col min="5129" max="5129" width="22.140625" style="394" customWidth="1"/>
    <col min="5130" max="5130" width="20.140625" style="394" customWidth="1"/>
    <col min="5131" max="5131" width="22.42578125" style="394" customWidth="1"/>
    <col min="5132" max="5132" width="21.7109375" style="394" customWidth="1"/>
    <col min="5133" max="5133" width="22.140625" style="394" customWidth="1"/>
    <col min="5134" max="5134" width="3.42578125" style="394" customWidth="1"/>
    <col min="5135" max="5376" width="11.42578125" style="394"/>
    <col min="5377" max="5377" width="125.85546875" style="394" customWidth="1"/>
    <col min="5378" max="5378" width="20.140625" style="394" customWidth="1"/>
    <col min="5379" max="5379" width="22" style="394" customWidth="1"/>
    <col min="5380" max="5380" width="21.7109375" style="394" customWidth="1"/>
    <col min="5381" max="5381" width="22.28515625" style="394" customWidth="1"/>
    <col min="5382" max="5382" width="20.140625" style="394" customWidth="1"/>
    <col min="5383" max="5383" width="22.7109375" style="394" customWidth="1"/>
    <col min="5384" max="5384" width="21.7109375" style="394" customWidth="1"/>
    <col min="5385" max="5385" width="22.140625" style="394" customWidth="1"/>
    <col min="5386" max="5386" width="20.140625" style="394" customWidth="1"/>
    <col min="5387" max="5387" width="22.42578125" style="394" customWidth="1"/>
    <col min="5388" max="5388" width="21.7109375" style="394" customWidth="1"/>
    <col min="5389" max="5389" width="22.140625" style="394" customWidth="1"/>
    <col min="5390" max="5390" width="3.42578125" style="394" customWidth="1"/>
    <col min="5391" max="5632" width="11.42578125" style="394"/>
    <col min="5633" max="5633" width="125.85546875" style="394" customWidth="1"/>
    <col min="5634" max="5634" width="20.140625" style="394" customWidth="1"/>
    <col min="5635" max="5635" width="22" style="394" customWidth="1"/>
    <col min="5636" max="5636" width="21.7109375" style="394" customWidth="1"/>
    <col min="5637" max="5637" width="22.28515625" style="394" customWidth="1"/>
    <col min="5638" max="5638" width="20.140625" style="394" customWidth="1"/>
    <col min="5639" max="5639" width="22.7109375" style="394" customWidth="1"/>
    <col min="5640" max="5640" width="21.7109375" style="394" customWidth="1"/>
    <col min="5641" max="5641" width="22.140625" style="394" customWidth="1"/>
    <col min="5642" max="5642" width="20.140625" style="394" customWidth="1"/>
    <col min="5643" max="5643" width="22.42578125" style="394" customWidth="1"/>
    <col min="5644" max="5644" width="21.7109375" style="394" customWidth="1"/>
    <col min="5645" max="5645" width="22.140625" style="394" customWidth="1"/>
    <col min="5646" max="5646" width="3.42578125" style="394" customWidth="1"/>
    <col min="5647" max="5888" width="11.42578125" style="394"/>
    <col min="5889" max="5889" width="125.85546875" style="394" customWidth="1"/>
    <col min="5890" max="5890" width="20.140625" style="394" customWidth="1"/>
    <col min="5891" max="5891" width="22" style="394" customWidth="1"/>
    <col min="5892" max="5892" width="21.7109375" style="394" customWidth="1"/>
    <col min="5893" max="5893" width="22.28515625" style="394" customWidth="1"/>
    <col min="5894" max="5894" width="20.140625" style="394" customWidth="1"/>
    <col min="5895" max="5895" width="22.7109375" style="394" customWidth="1"/>
    <col min="5896" max="5896" width="21.7109375" style="394" customWidth="1"/>
    <col min="5897" max="5897" width="22.140625" style="394" customWidth="1"/>
    <col min="5898" max="5898" width="20.140625" style="394" customWidth="1"/>
    <col min="5899" max="5899" width="22.42578125" style="394" customWidth="1"/>
    <col min="5900" max="5900" width="21.7109375" style="394" customWidth="1"/>
    <col min="5901" max="5901" width="22.140625" style="394" customWidth="1"/>
    <col min="5902" max="5902" width="3.42578125" style="394" customWidth="1"/>
    <col min="5903" max="6144" width="11.42578125" style="394"/>
    <col min="6145" max="6145" width="125.85546875" style="394" customWidth="1"/>
    <col min="6146" max="6146" width="20.140625" style="394" customWidth="1"/>
    <col min="6147" max="6147" width="22" style="394" customWidth="1"/>
    <col min="6148" max="6148" width="21.7109375" style="394" customWidth="1"/>
    <col min="6149" max="6149" width="22.28515625" style="394" customWidth="1"/>
    <col min="6150" max="6150" width="20.140625" style="394" customWidth="1"/>
    <col min="6151" max="6151" width="22.7109375" style="394" customWidth="1"/>
    <col min="6152" max="6152" width="21.7109375" style="394" customWidth="1"/>
    <col min="6153" max="6153" width="22.140625" style="394" customWidth="1"/>
    <col min="6154" max="6154" width="20.140625" style="394" customWidth="1"/>
    <col min="6155" max="6155" width="22.42578125" style="394" customWidth="1"/>
    <col min="6156" max="6156" width="21.7109375" style="394" customWidth="1"/>
    <col min="6157" max="6157" width="22.140625" style="394" customWidth="1"/>
    <col min="6158" max="6158" width="3.42578125" style="394" customWidth="1"/>
    <col min="6159" max="6400" width="11.42578125" style="394"/>
    <col min="6401" max="6401" width="125.85546875" style="394" customWidth="1"/>
    <col min="6402" max="6402" width="20.140625" style="394" customWidth="1"/>
    <col min="6403" max="6403" width="22" style="394" customWidth="1"/>
    <col min="6404" max="6404" width="21.7109375" style="394" customWidth="1"/>
    <col min="6405" max="6405" width="22.28515625" style="394" customWidth="1"/>
    <col min="6406" max="6406" width="20.140625" style="394" customWidth="1"/>
    <col min="6407" max="6407" width="22.7109375" style="394" customWidth="1"/>
    <col min="6408" max="6408" width="21.7109375" style="394" customWidth="1"/>
    <col min="6409" max="6409" width="22.140625" style="394" customWidth="1"/>
    <col min="6410" max="6410" width="20.140625" style="394" customWidth="1"/>
    <col min="6411" max="6411" width="22.42578125" style="394" customWidth="1"/>
    <col min="6412" max="6412" width="21.7109375" style="394" customWidth="1"/>
    <col min="6413" max="6413" width="22.140625" style="394" customWidth="1"/>
    <col min="6414" max="6414" width="3.42578125" style="394" customWidth="1"/>
    <col min="6415" max="6656" width="11.42578125" style="394"/>
    <col min="6657" max="6657" width="125.85546875" style="394" customWidth="1"/>
    <col min="6658" max="6658" width="20.140625" style="394" customWidth="1"/>
    <col min="6659" max="6659" width="22" style="394" customWidth="1"/>
    <col min="6660" max="6660" width="21.7109375" style="394" customWidth="1"/>
    <col min="6661" max="6661" width="22.28515625" style="394" customWidth="1"/>
    <col min="6662" max="6662" width="20.140625" style="394" customWidth="1"/>
    <col min="6663" max="6663" width="22.7109375" style="394" customWidth="1"/>
    <col min="6664" max="6664" width="21.7109375" style="394" customWidth="1"/>
    <col min="6665" max="6665" width="22.140625" style="394" customWidth="1"/>
    <col min="6666" max="6666" width="20.140625" style="394" customWidth="1"/>
    <col min="6667" max="6667" width="22.42578125" style="394" customWidth="1"/>
    <col min="6668" max="6668" width="21.7109375" style="394" customWidth="1"/>
    <col min="6669" max="6669" width="22.140625" style="394" customWidth="1"/>
    <col min="6670" max="6670" width="3.42578125" style="394" customWidth="1"/>
    <col min="6671" max="6912" width="11.42578125" style="394"/>
    <col min="6913" max="6913" width="125.85546875" style="394" customWidth="1"/>
    <col min="6914" max="6914" width="20.140625" style="394" customWidth="1"/>
    <col min="6915" max="6915" width="22" style="394" customWidth="1"/>
    <col min="6916" max="6916" width="21.7109375" style="394" customWidth="1"/>
    <col min="6917" max="6917" width="22.28515625" style="394" customWidth="1"/>
    <col min="6918" max="6918" width="20.140625" style="394" customWidth="1"/>
    <col min="6919" max="6919" width="22.7109375" style="394" customWidth="1"/>
    <col min="6920" max="6920" width="21.7109375" style="394" customWidth="1"/>
    <col min="6921" max="6921" width="22.140625" style="394" customWidth="1"/>
    <col min="6922" max="6922" width="20.140625" style="394" customWidth="1"/>
    <col min="6923" max="6923" width="22.42578125" style="394" customWidth="1"/>
    <col min="6924" max="6924" width="21.7109375" style="394" customWidth="1"/>
    <col min="6925" max="6925" width="22.140625" style="394" customWidth="1"/>
    <col min="6926" max="6926" width="3.42578125" style="394" customWidth="1"/>
    <col min="6927" max="7168" width="11.42578125" style="394"/>
    <col min="7169" max="7169" width="125.85546875" style="394" customWidth="1"/>
    <col min="7170" max="7170" width="20.140625" style="394" customWidth="1"/>
    <col min="7171" max="7171" width="22" style="394" customWidth="1"/>
    <col min="7172" max="7172" width="21.7109375" style="394" customWidth="1"/>
    <col min="7173" max="7173" width="22.28515625" style="394" customWidth="1"/>
    <col min="7174" max="7174" width="20.140625" style="394" customWidth="1"/>
    <col min="7175" max="7175" width="22.7109375" style="394" customWidth="1"/>
    <col min="7176" max="7176" width="21.7109375" style="394" customWidth="1"/>
    <col min="7177" max="7177" width="22.140625" style="394" customWidth="1"/>
    <col min="7178" max="7178" width="20.140625" style="394" customWidth="1"/>
    <col min="7179" max="7179" width="22.42578125" style="394" customWidth="1"/>
    <col min="7180" max="7180" width="21.7109375" style="394" customWidth="1"/>
    <col min="7181" max="7181" width="22.140625" style="394" customWidth="1"/>
    <col min="7182" max="7182" width="3.42578125" style="394" customWidth="1"/>
    <col min="7183" max="7424" width="11.42578125" style="394"/>
    <col min="7425" max="7425" width="125.85546875" style="394" customWidth="1"/>
    <col min="7426" max="7426" width="20.140625" style="394" customWidth="1"/>
    <col min="7427" max="7427" width="22" style="394" customWidth="1"/>
    <col min="7428" max="7428" width="21.7109375" style="394" customWidth="1"/>
    <col min="7429" max="7429" width="22.28515625" style="394" customWidth="1"/>
    <col min="7430" max="7430" width="20.140625" style="394" customWidth="1"/>
    <col min="7431" max="7431" width="22.7109375" style="394" customWidth="1"/>
    <col min="7432" max="7432" width="21.7109375" style="394" customWidth="1"/>
    <col min="7433" max="7433" width="22.140625" style="394" customWidth="1"/>
    <col min="7434" max="7434" width="20.140625" style="394" customWidth="1"/>
    <col min="7435" max="7435" width="22.42578125" style="394" customWidth="1"/>
    <col min="7436" max="7436" width="21.7109375" style="394" customWidth="1"/>
    <col min="7437" max="7437" width="22.140625" style="394" customWidth="1"/>
    <col min="7438" max="7438" width="3.42578125" style="394" customWidth="1"/>
    <col min="7439" max="7680" width="11.42578125" style="394"/>
    <col min="7681" max="7681" width="125.85546875" style="394" customWidth="1"/>
    <col min="7682" max="7682" width="20.140625" style="394" customWidth="1"/>
    <col min="7683" max="7683" width="22" style="394" customWidth="1"/>
    <col min="7684" max="7684" width="21.7109375" style="394" customWidth="1"/>
    <col min="7685" max="7685" width="22.28515625" style="394" customWidth="1"/>
    <col min="7686" max="7686" width="20.140625" style="394" customWidth="1"/>
    <col min="7687" max="7687" width="22.7109375" style="394" customWidth="1"/>
    <col min="7688" max="7688" width="21.7109375" style="394" customWidth="1"/>
    <col min="7689" max="7689" width="22.140625" style="394" customWidth="1"/>
    <col min="7690" max="7690" width="20.140625" style="394" customWidth="1"/>
    <col min="7691" max="7691" width="22.42578125" style="394" customWidth="1"/>
    <col min="7692" max="7692" width="21.7109375" style="394" customWidth="1"/>
    <col min="7693" max="7693" width="22.140625" style="394" customWidth="1"/>
    <col min="7694" max="7694" width="3.42578125" style="394" customWidth="1"/>
    <col min="7695" max="7936" width="11.42578125" style="394"/>
    <col min="7937" max="7937" width="125.85546875" style="394" customWidth="1"/>
    <col min="7938" max="7938" width="20.140625" style="394" customWidth="1"/>
    <col min="7939" max="7939" width="22" style="394" customWidth="1"/>
    <col min="7940" max="7940" width="21.7109375" style="394" customWidth="1"/>
    <col min="7941" max="7941" width="22.28515625" style="394" customWidth="1"/>
    <col min="7942" max="7942" width="20.140625" style="394" customWidth="1"/>
    <col min="7943" max="7943" width="22.7109375" style="394" customWidth="1"/>
    <col min="7944" max="7944" width="21.7109375" style="394" customWidth="1"/>
    <col min="7945" max="7945" width="22.140625" style="394" customWidth="1"/>
    <col min="7946" max="7946" width="20.140625" style="394" customWidth="1"/>
    <col min="7947" max="7947" width="22.42578125" style="394" customWidth="1"/>
    <col min="7948" max="7948" width="21.7109375" style="394" customWidth="1"/>
    <col min="7949" max="7949" width="22.140625" style="394" customWidth="1"/>
    <col min="7950" max="7950" width="3.42578125" style="394" customWidth="1"/>
    <col min="7951" max="8192" width="11.42578125" style="394"/>
    <col min="8193" max="8193" width="125.85546875" style="394" customWidth="1"/>
    <col min="8194" max="8194" width="20.140625" style="394" customWidth="1"/>
    <col min="8195" max="8195" width="22" style="394" customWidth="1"/>
    <col min="8196" max="8196" width="21.7109375" style="394" customWidth="1"/>
    <col min="8197" max="8197" width="22.28515625" style="394" customWidth="1"/>
    <col min="8198" max="8198" width="20.140625" style="394" customWidth="1"/>
    <col min="8199" max="8199" width="22.7109375" style="394" customWidth="1"/>
    <col min="8200" max="8200" width="21.7109375" style="394" customWidth="1"/>
    <col min="8201" max="8201" width="22.140625" style="394" customWidth="1"/>
    <col min="8202" max="8202" width="20.140625" style="394" customWidth="1"/>
    <col min="8203" max="8203" width="22.42578125" style="394" customWidth="1"/>
    <col min="8204" max="8204" width="21.7109375" style="394" customWidth="1"/>
    <col min="8205" max="8205" width="22.140625" style="394" customWidth="1"/>
    <col min="8206" max="8206" width="3.42578125" style="394" customWidth="1"/>
    <col min="8207" max="8448" width="11.42578125" style="394"/>
    <col min="8449" max="8449" width="125.85546875" style="394" customWidth="1"/>
    <col min="8450" max="8450" width="20.140625" style="394" customWidth="1"/>
    <col min="8451" max="8451" width="22" style="394" customWidth="1"/>
    <col min="8452" max="8452" width="21.7109375" style="394" customWidth="1"/>
    <col min="8453" max="8453" width="22.28515625" style="394" customWidth="1"/>
    <col min="8454" max="8454" width="20.140625" style="394" customWidth="1"/>
    <col min="8455" max="8455" width="22.7109375" style="394" customWidth="1"/>
    <col min="8456" max="8456" width="21.7109375" style="394" customWidth="1"/>
    <col min="8457" max="8457" width="22.140625" style="394" customWidth="1"/>
    <col min="8458" max="8458" width="20.140625" style="394" customWidth="1"/>
    <col min="8459" max="8459" width="22.42578125" style="394" customWidth="1"/>
    <col min="8460" max="8460" width="21.7109375" style="394" customWidth="1"/>
    <col min="8461" max="8461" width="22.140625" style="394" customWidth="1"/>
    <col min="8462" max="8462" width="3.42578125" style="394" customWidth="1"/>
    <col min="8463" max="8704" width="11.42578125" style="394"/>
    <col min="8705" max="8705" width="125.85546875" style="394" customWidth="1"/>
    <col min="8706" max="8706" width="20.140625" style="394" customWidth="1"/>
    <col min="8707" max="8707" width="22" style="394" customWidth="1"/>
    <col min="8708" max="8708" width="21.7109375" style="394" customWidth="1"/>
    <col min="8709" max="8709" width="22.28515625" style="394" customWidth="1"/>
    <col min="8710" max="8710" width="20.140625" style="394" customWidth="1"/>
    <col min="8711" max="8711" width="22.7109375" style="394" customWidth="1"/>
    <col min="8712" max="8712" width="21.7109375" style="394" customWidth="1"/>
    <col min="8713" max="8713" width="22.140625" style="394" customWidth="1"/>
    <col min="8714" max="8714" width="20.140625" style="394" customWidth="1"/>
    <col min="8715" max="8715" width="22.42578125" style="394" customWidth="1"/>
    <col min="8716" max="8716" width="21.7109375" style="394" customWidth="1"/>
    <col min="8717" max="8717" width="22.140625" style="394" customWidth="1"/>
    <col min="8718" max="8718" width="3.42578125" style="394" customWidth="1"/>
    <col min="8719" max="8960" width="11.42578125" style="394"/>
    <col min="8961" max="8961" width="125.85546875" style="394" customWidth="1"/>
    <col min="8962" max="8962" width="20.140625" style="394" customWidth="1"/>
    <col min="8963" max="8963" width="22" style="394" customWidth="1"/>
    <col min="8964" max="8964" width="21.7109375" style="394" customWidth="1"/>
    <col min="8965" max="8965" width="22.28515625" style="394" customWidth="1"/>
    <col min="8966" max="8966" width="20.140625" style="394" customWidth="1"/>
    <col min="8967" max="8967" width="22.7109375" style="394" customWidth="1"/>
    <col min="8968" max="8968" width="21.7109375" style="394" customWidth="1"/>
    <col min="8969" max="8969" width="22.140625" style="394" customWidth="1"/>
    <col min="8970" max="8970" width="20.140625" style="394" customWidth="1"/>
    <col min="8971" max="8971" width="22.42578125" style="394" customWidth="1"/>
    <col min="8972" max="8972" width="21.7109375" style="394" customWidth="1"/>
    <col min="8973" max="8973" width="22.140625" style="394" customWidth="1"/>
    <col min="8974" max="8974" width="3.42578125" style="394" customWidth="1"/>
    <col min="8975" max="9216" width="11.42578125" style="394"/>
    <col min="9217" max="9217" width="125.85546875" style="394" customWidth="1"/>
    <col min="9218" max="9218" width="20.140625" style="394" customWidth="1"/>
    <col min="9219" max="9219" width="22" style="394" customWidth="1"/>
    <col min="9220" max="9220" width="21.7109375" style="394" customWidth="1"/>
    <col min="9221" max="9221" width="22.28515625" style="394" customWidth="1"/>
    <col min="9222" max="9222" width="20.140625" style="394" customWidth="1"/>
    <col min="9223" max="9223" width="22.7109375" style="394" customWidth="1"/>
    <col min="9224" max="9224" width="21.7109375" style="394" customWidth="1"/>
    <col min="9225" max="9225" width="22.140625" style="394" customWidth="1"/>
    <col min="9226" max="9226" width="20.140625" style="394" customWidth="1"/>
    <col min="9227" max="9227" width="22.42578125" style="394" customWidth="1"/>
    <col min="9228" max="9228" width="21.7109375" style="394" customWidth="1"/>
    <col min="9229" max="9229" width="22.140625" style="394" customWidth="1"/>
    <col min="9230" max="9230" width="3.42578125" style="394" customWidth="1"/>
    <col min="9231" max="9472" width="11.42578125" style="394"/>
    <col min="9473" max="9473" width="125.85546875" style="394" customWidth="1"/>
    <col min="9474" max="9474" width="20.140625" style="394" customWidth="1"/>
    <col min="9475" max="9475" width="22" style="394" customWidth="1"/>
    <col min="9476" max="9476" width="21.7109375" style="394" customWidth="1"/>
    <col min="9477" max="9477" width="22.28515625" style="394" customWidth="1"/>
    <col min="9478" max="9478" width="20.140625" style="394" customWidth="1"/>
    <col min="9479" max="9479" width="22.7109375" style="394" customWidth="1"/>
    <col min="9480" max="9480" width="21.7109375" style="394" customWidth="1"/>
    <col min="9481" max="9481" width="22.140625" style="394" customWidth="1"/>
    <col min="9482" max="9482" width="20.140625" style="394" customWidth="1"/>
    <col min="9483" max="9483" width="22.42578125" style="394" customWidth="1"/>
    <col min="9484" max="9484" width="21.7109375" style="394" customWidth="1"/>
    <col min="9485" max="9485" width="22.140625" style="394" customWidth="1"/>
    <col min="9486" max="9486" width="3.42578125" style="394" customWidth="1"/>
    <col min="9487" max="9728" width="11.42578125" style="394"/>
    <col min="9729" max="9729" width="125.85546875" style="394" customWidth="1"/>
    <col min="9730" max="9730" width="20.140625" style="394" customWidth="1"/>
    <col min="9731" max="9731" width="22" style="394" customWidth="1"/>
    <col min="9732" max="9732" width="21.7109375" style="394" customWidth="1"/>
    <col min="9733" max="9733" width="22.28515625" style="394" customWidth="1"/>
    <col min="9734" max="9734" width="20.140625" style="394" customWidth="1"/>
    <col min="9735" max="9735" width="22.7109375" style="394" customWidth="1"/>
    <col min="9736" max="9736" width="21.7109375" style="394" customWidth="1"/>
    <col min="9737" max="9737" width="22.140625" style="394" customWidth="1"/>
    <col min="9738" max="9738" width="20.140625" style="394" customWidth="1"/>
    <col min="9739" max="9739" width="22.42578125" style="394" customWidth="1"/>
    <col min="9740" max="9740" width="21.7109375" style="394" customWidth="1"/>
    <col min="9741" max="9741" width="22.140625" style="394" customWidth="1"/>
    <col min="9742" max="9742" width="3.42578125" style="394" customWidth="1"/>
    <col min="9743" max="9984" width="11.42578125" style="394"/>
    <col min="9985" max="9985" width="125.85546875" style="394" customWidth="1"/>
    <col min="9986" max="9986" width="20.140625" style="394" customWidth="1"/>
    <col min="9987" max="9987" width="22" style="394" customWidth="1"/>
    <col min="9988" max="9988" width="21.7109375" style="394" customWidth="1"/>
    <col min="9989" max="9989" width="22.28515625" style="394" customWidth="1"/>
    <col min="9990" max="9990" width="20.140625" style="394" customWidth="1"/>
    <col min="9991" max="9991" width="22.7109375" style="394" customWidth="1"/>
    <col min="9992" max="9992" width="21.7109375" style="394" customWidth="1"/>
    <col min="9993" max="9993" width="22.140625" style="394" customWidth="1"/>
    <col min="9994" max="9994" width="20.140625" style="394" customWidth="1"/>
    <col min="9995" max="9995" width="22.42578125" style="394" customWidth="1"/>
    <col min="9996" max="9996" width="21.7109375" style="394" customWidth="1"/>
    <col min="9997" max="9997" width="22.140625" style="394" customWidth="1"/>
    <col min="9998" max="9998" width="3.42578125" style="394" customWidth="1"/>
    <col min="9999" max="10240" width="11.42578125" style="394"/>
    <col min="10241" max="10241" width="125.85546875" style="394" customWidth="1"/>
    <col min="10242" max="10242" width="20.140625" style="394" customWidth="1"/>
    <col min="10243" max="10243" width="22" style="394" customWidth="1"/>
    <col min="10244" max="10244" width="21.7109375" style="394" customWidth="1"/>
    <col min="10245" max="10245" width="22.28515625" style="394" customWidth="1"/>
    <col min="10246" max="10246" width="20.140625" style="394" customWidth="1"/>
    <col min="10247" max="10247" width="22.7109375" style="394" customWidth="1"/>
    <col min="10248" max="10248" width="21.7109375" style="394" customWidth="1"/>
    <col min="10249" max="10249" width="22.140625" style="394" customWidth="1"/>
    <col min="10250" max="10250" width="20.140625" style="394" customWidth="1"/>
    <col min="10251" max="10251" width="22.42578125" style="394" customWidth="1"/>
    <col min="10252" max="10252" width="21.7109375" style="394" customWidth="1"/>
    <col min="10253" max="10253" width="22.140625" style="394" customWidth="1"/>
    <col min="10254" max="10254" width="3.42578125" style="394" customWidth="1"/>
    <col min="10255" max="10496" width="11.42578125" style="394"/>
    <col min="10497" max="10497" width="125.85546875" style="394" customWidth="1"/>
    <col min="10498" max="10498" width="20.140625" style="394" customWidth="1"/>
    <col min="10499" max="10499" width="22" style="394" customWidth="1"/>
    <col min="10500" max="10500" width="21.7109375" style="394" customWidth="1"/>
    <col min="10501" max="10501" width="22.28515625" style="394" customWidth="1"/>
    <col min="10502" max="10502" width="20.140625" style="394" customWidth="1"/>
    <col min="10503" max="10503" width="22.7109375" style="394" customWidth="1"/>
    <col min="10504" max="10504" width="21.7109375" style="394" customWidth="1"/>
    <col min="10505" max="10505" width="22.140625" style="394" customWidth="1"/>
    <col min="10506" max="10506" width="20.140625" style="394" customWidth="1"/>
    <col min="10507" max="10507" width="22.42578125" style="394" customWidth="1"/>
    <col min="10508" max="10508" width="21.7109375" style="394" customWidth="1"/>
    <col min="10509" max="10509" width="22.140625" style="394" customWidth="1"/>
    <col min="10510" max="10510" width="3.42578125" style="394" customWidth="1"/>
    <col min="10511" max="10752" width="11.42578125" style="394"/>
    <col min="10753" max="10753" width="125.85546875" style="394" customWidth="1"/>
    <col min="10754" max="10754" width="20.140625" style="394" customWidth="1"/>
    <col min="10755" max="10755" width="22" style="394" customWidth="1"/>
    <col min="10756" max="10756" width="21.7109375" style="394" customWidth="1"/>
    <col min="10757" max="10757" width="22.28515625" style="394" customWidth="1"/>
    <col min="10758" max="10758" width="20.140625" style="394" customWidth="1"/>
    <col min="10759" max="10759" width="22.7109375" style="394" customWidth="1"/>
    <col min="10760" max="10760" width="21.7109375" style="394" customWidth="1"/>
    <col min="10761" max="10761" width="22.140625" style="394" customWidth="1"/>
    <col min="10762" max="10762" width="20.140625" style="394" customWidth="1"/>
    <col min="10763" max="10763" width="22.42578125" style="394" customWidth="1"/>
    <col min="10764" max="10764" width="21.7109375" style="394" customWidth="1"/>
    <col min="10765" max="10765" width="22.140625" style="394" customWidth="1"/>
    <col min="10766" max="10766" width="3.42578125" style="394" customWidth="1"/>
    <col min="10767" max="11008" width="11.42578125" style="394"/>
    <col min="11009" max="11009" width="125.85546875" style="394" customWidth="1"/>
    <col min="11010" max="11010" width="20.140625" style="394" customWidth="1"/>
    <col min="11011" max="11011" width="22" style="394" customWidth="1"/>
    <col min="11012" max="11012" width="21.7109375" style="394" customWidth="1"/>
    <col min="11013" max="11013" width="22.28515625" style="394" customWidth="1"/>
    <col min="11014" max="11014" width="20.140625" style="394" customWidth="1"/>
    <col min="11015" max="11015" width="22.7109375" style="394" customWidth="1"/>
    <col min="11016" max="11016" width="21.7109375" style="394" customWidth="1"/>
    <col min="11017" max="11017" width="22.140625" style="394" customWidth="1"/>
    <col min="11018" max="11018" width="20.140625" style="394" customWidth="1"/>
    <col min="11019" max="11019" width="22.42578125" style="394" customWidth="1"/>
    <col min="11020" max="11020" width="21.7109375" style="394" customWidth="1"/>
    <col min="11021" max="11021" width="22.140625" style="394" customWidth="1"/>
    <col min="11022" max="11022" width="3.42578125" style="394" customWidth="1"/>
    <col min="11023" max="11264" width="11.42578125" style="394"/>
    <col min="11265" max="11265" width="125.85546875" style="394" customWidth="1"/>
    <col min="11266" max="11266" width="20.140625" style="394" customWidth="1"/>
    <col min="11267" max="11267" width="22" style="394" customWidth="1"/>
    <col min="11268" max="11268" width="21.7109375" style="394" customWidth="1"/>
    <col min="11269" max="11269" width="22.28515625" style="394" customWidth="1"/>
    <col min="11270" max="11270" width="20.140625" style="394" customWidth="1"/>
    <col min="11271" max="11271" width="22.7109375" style="394" customWidth="1"/>
    <col min="11272" max="11272" width="21.7109375" style="394" customWidth="1"/>
    <col min="11273" max="11273" width="22.140625" style="394" customWidth="1"/>
    <col min="11274" max="11274" width="20.140625" style="394" customWidth="1"/>
    <col min="11275" max="11275" width="22.42578125" style="394" customWidth="1"/>
    <col min="11276" max="11276" width="21.7109375" style="394" customWidth="1"/>
    <col min="11277" max="11277" width="22.140625" style="394" customWidth="1"/>
    <col min="11278" max="11278" width="3.42578125" style="394" customWidth="1"/>
    <col min="11279" max="11520" width="11.42578125" style="394"/>
    <col min="11521" max="11521" width="125.85546875" style="394" customWidth="1"/>
    <col min="11522" max="11522" width="20.140625" style="394" customWidth="1"/>
    <col min="11523" max="11523" width="22" style="394" customWidth="1"/>
    <col min="11524" max="11524" width="21.7109375" style="394" customWidth="1"/>
    <col min="11525" max="11525" width="22.28515625" style="394" customWidth="1"/>
    <col min="11526" max="11526" width="20.140625" style="394" customWidth="1"/>
    <col min="11527" max="11527" width="22.7109375" style="394" customWidth="1"/>
    <col min="11528" max="11528" width="21.7109375" style="394" customWidth="1"/>
    <col min="11529" max="11529" width="22.140625" style="394" customWidth="1"/>
    <col min="11530" max="11530" width="20.140625" style="394" customWidth="1"/>
    <col min="11531" max="11531" width="22.42578125" style="394" customWidth="1"/>
    <col min="11532" max="11532" width="21.7109375" style="394" customWidth="1"/>
    <col min="11533" max="11533" width="22.140625" style="394" customWidth="1"/>
    <col min="11534" max="11534" width="3.42578125" style="394" customWidth="1"/>
    <col min="11535" max="11776" width="11.42578125" style="394"/>
    <col min="11777" max="11777" width="125.85546875" style="394" customWidth="1"/>
    <col min="11778" max="11778" width="20.140625" style="394" customWidth="1"/>
    <col min="11779" max="11779" width="22" style="394" customWidth="1"/>
    <col min="11780" max="11780" width="21.7109375" style="394" customWidth="1"/>
    <col min="11781" max="11781" width="22.28515625" style="394" customWidth="1"/>
    <col min="11782" max="11782" width="20.140625" style="394" customWidth="1"/>
    <col min="11783" max="11783" width="22.7109375" style="394" customWidth="1"/>
    <col min="11784" max="11784" width="21.7109375" style="394" customWidth="1"/>
    <col min="11785" max="11785" width="22.140625" style="394" customWidth="1"/>
    <col min="11786" max="11786" width="20.140625" style="394" customWidth="1"/>
    <col min="11787" max="11787" width="22.42578125" style="394" customWidth="1"/>
    <col min="11788" max="11788" width="21.7109375" style="394" customWidth="1"/>
    <col min="11789" max="11789" width="22.140625" style="394" customWidth="1"/>
    <col min="11790" max="11790" width="3.42578125" style="394" customWidth="1"/>
    <col min="11791" max="12032" width="11.42578125" style="394"/>
    <col min="12033" max="12033" width="125.85546875" style="394" customWidth="1"/>
    <col min="12034" max="12034" width="20.140625" style="394" customWidth="1"/>
    <col min="12035" max="12035" width="22" style="394" customWidth="1"/>
    <col min="12036" max="12036" width="21.7109375" style="394" customWidth="1"/>
    <col min="12037" max="12037" width="22.28515625" style="394" customWidth="1"/>
    <col min="12038" max="12038" width="20.140625" style="394" customWidth="1"/>
    <col min="12039" max="12039" width="22.7109375" style="394" customWidth="1"/>
    <col min="12040" max="12040" width="21.7109375" style="394" customWidth="1"/>
    <col min="12041" max="12041" width="22.140625" style="394" customWidth="1"/>
    <col min="12042" max="12042" width="20.140625" style="394" customWidth="1"/>
    <col min="12043" max="12043" width="22.42578125" style="394" customWidth="1"/>
    <col min="12044" max="12044" width="21.7109375" style="394" customWidth="1"/>
    <col min="12045" max="12045" width="22.140625" style="394" customWidth="1"/>
    <col min="12046" max="12046" width="3.42578125" style="394" customWidth="1"/>
    <col min="12047" max="12288" width="11.42578125" style="394"/>
    <col min="12289" max="12289" width="125.85546875" style="394" customWidth="1"/>
    <col min="12290" max="12290" width="20.140625" style="394" customWidth="1"/>
    <col min="12291" max="12291" width="22" style="394" customWidth="1"/>
    <col min="12292" max="12292" width="21.7109375" style="394" customWidth="1"/>
    <col min="12293" max="12293" width="22.28515625" style="394" customWidth="1"/>
    <col min="12294" max="12294" width="20.140625" style="394" customWidth="1"/>
    <col min="12295" max="12295" width="22.7109375" style="394" customWidth="1"/>
    <col min="12296" max="12296" width="21.7109375" style="394" customWidth="1"/>
    <col min="12297" max="12297" width="22.140625" style="394" customWidth="1"/>
    <col min="12298" max="12298" width="20.140625" style="394" customWidth="1"/>
    <col min="12299" max="12299" width="22.42578125" style="394" customWidth="1"/>
    <col min="12300" max="12300" width="21.7109375" style="394" customWidth="1"/>
    <col min="12301" max="12301" width="22.140625" style="394" customWidth="1"/>
    <col min="12302" max="12302" width="3.42578125" style="394" customWidth="1"/>
    <col min="12303" max="12544" width="11.42578125" style="394"/>
    <col min="12545" max="12545" width="125.85546875" style="394" customWidth="1"/>
    <col min="12546" max="12546" width="20.140625" style="394" customWidth="1"/>
    <col min="12547" max="12547" width="22" style="394" customWidth="1"/>
    <col min="12548" max="12548" width="21.7109375" style="394" customWidth="1"/>
    <col min="12549" max="12549" width="22.28515625" style="394" customWidth="1"/>
    <col min="12550" max="12550" width="20.140625" style="394" customWidth="1"/>
    <col min="12551" max="12551" width="22.7109375" style="394" customWidth="1"/>
    <col min="12552" max="12552" width="21.7109375" style="394" customWidth="1"/>
    <col min="12553" max="12553" width="22.140625" style="394" customWidth="1"/>
    <col min="12554" max="12554" width="20.140625" style="394" customWidth="1"/>
    <col min="12555" max="12555" width="22.42578125" style="394" customWidth="1"/>
    <col min="12556" max="12556" width="21.7109375" style="394" customWidth="1"/>
    <col min="12557" max="12557" width="22.140625" style="394" customWidth="1"/>
    <col min="12558" max="12558" width="3.42578125" style="394" customWidth="1"/>
    <col min="12559" max="12800" width="11.42578125" style="394"/>
    <col min="12801" max="12801" width="125.85546875" style="394" customWidth="1"/>
    <col min="12802" max="12802" width="20.140625" style="394" customWidth="1"/>
    <col min="12803" max="12803" width="22" style="394" customWidth="1"/>
    <col min="12804" max="12804" width="21.7109375" style="394" customWidth="1"/>
    <col min="12805" max="12805" width="22.28515625" style="394" customWidth="1"/>
    <col min="12806" max="12806" width="20.140625" style="394" customWidth="1"/>
    <col min="12807" max="12807" width="22.7109375" style="394" customWidth="1"/>
    <col min="12808" max="12808" width="21.7109375" style="394" customWidth="1"/>
    <col min="12809" max="12809" width="22.140625" style="394" customWidth="1"/>
    <col min="12810" max="12810" width="20.140625" style="394" customWidth="1"/>
    <col min="12811" max="12811" width="22.42578125" style="394" customWidth="1"/>
    <col min="12812" max="12812" width="21.7109375" style="394" customWidth="1"/>
    <col min="12813" max="12813" width="22.140625" style="394" customWidth="1"/>
    <col min="12814" max="12814" width="3.42578125" style="394" customWidth="1"/>
    <col min="12815" max="13056" width="11.42578125" style="394"/>
    <col min="13057" max="13057" width="125.85546875" style="394" customWidth="1"/>
    <col min="13058" max="13058" width="20.140625" style="394" customWidth="1"/>
    <col min="13059" max="13059" width="22" style="394" customWidth="1"/>
    <col min="13060" max="13060" width="21.7109375" style="394" customWidth="1"/>
    <col min="13061" max="13061" width="22.28515625" style="394" customWidth="1"/>
    <col min="13062" max="13062" width="20.140625" style="394" customWidth="1"/>
    <col min="13063" max="13063" width="22.7109375" style="394" customWidth="1"/>
    <col min="13064" max="13064" width="21.7109375" style="394" customWidth="1"/>
    <col min="13065" max="13065" width="22.140625" style="394" customWidth="1"/>
    <col min="13066" max="13066" width="20.140625" style="394" customWidth="1"/>
    <col min="13067" max="13067" width="22.42578125" style="394" customWidth="1"/>
    <col min="13068" max="13068" width="21.7109375" style="394" customWidth="1"/>
    <col min="13069" max="13069" width="22.140625" style="394" customWidth="1"/>
    <col min="13070" max="13070" width="3.42578125" style="394" customWidth="1"/>
    <col min="13071" max="13312" width="11.42578125" style="394"/>
    <col min="13313" max="13313" width="125.85546875" style="394" customWidth="1"/>
    <col min="13314" max="13314" width="20.140625" style="394" customWidth="1"/>
    <col min="13315" max="13315" width="22" style="394" customWidth="1"/>
    <col min="13316" max="13316" width="21.7109375" style="394" customWidth="1"/>
    <col min="13317" max="13317" width="22.28515625" style="394" customWidth="1"/>
    <col min="13318" max="13318" width="20.140625" style="394" customWidth="1"/>
    <col min="13319" max="13319" width="22.7109375" style="394" customWidth="1"/>
    <col min="13320" max="13320" width="21.7109375" style="394" customWidth="1"/>
    <col min="13321" max="13321" width="22.140625" style="394" customWidth="1"/>
    <col min="13322" max="13322" width="20.140625" style="394" customWidth="1"/>
    <col min="13323" max="13323" width="22.42578125" style="394" customWidth="1"/>
    <col min="13324" max="13324" width="21.7109375" style="394" customWidth="1"/>
    <col min="13325" max="13325" width="22.140625" style="394" customWidth="1"/>
    <col min="13326" max="13326" width="3.42578125" style="394" customWidth="1"/>
    <col min="13327" max="13568" width="11.42578125" style="394"/>
    <col min="13569" max="13569" width="125.85546875" style="394" customWidth="1"/>
    <col min="13570" max="13570" width="20.140625" style="394" customWidth="1"/>
    <col min="13571" max="13571" width="22" style="394" customWidth="1"/>
    <col min="13572" max="13572" width="21.7109375" style="394" customWidth="1"/>
    <col min="13573" max="13573" width="22.28515625" style="394" customWidth="1"/>
    <col min="13574" max="13574" width="20.140625" style="394" customWidth="1"/>
    <col min="13575" max="13575" width="22.7109375" style="394" customWidth="1"/>
    <col min="13576" max="13576" width="21.7109375" style="394" customWidth="1"/>
    <col min="13577" max="13577" width="22.140625" style="394" customWidth="1"/>
    <col min="13578" max="13578" width="20.140625" style="394" customWidth="1"/>
    <col min="13579" max="13579" width="22.42578125" style="394" customWidth="1"/>
    <col min="13580" max="13580" width="21.7109375" style="394" customWidth="1"/>
    <col min="13581" max="13581" width="22.140625" style="394" customWidth="1"/>
    <col min="13582" max="13582" width="3.42578125" style="394" customWidth="1"/>
    <col min="13583" max="13824" width="11.42578125" style="394"/>
    <col min="13825" max="13825" width="125.85546875" style="394" customWidth="1"/>
    <col min="13826" max="13826" width="20.140625" style="394" customWidth="1"/>
    <col min="13827" max="13827" width="22" style="394" customWidth="1"/>
    <col min="13828" max="13828" width="21.7109375" style="394" customWidth="1"/>
    <col min="13829" max="13829" width="22.28515625" style="394" customWidth="1"/>
    <col min="13830" max="13830" width="20.140625" style="394" customWidth="1"/>
    <col min="13831" max="13831" width="22.7109375" style="394" customWidth="1"/>
    <col min="13832" max="13832" width="21.7109375" style="394" customWidth="1"/>
    <col min="13833" max="13833" width="22.140625" style="394" customWidth="1"/>
    <col min="13834" max="13834" width="20.140625" style="394" customWidth="1"/>
    <col min="13835" max="13835" width="22.42578125" style="394" customWidth="1"/>
    <col min="13836" max="13836" width="21.7109375" style="394" customWidth="1"/>
    <col min="13837" max="13837" width="22.140625" style="394" customWidth="1"/>
    <col min="13838" max="13838" width="3.42578125" style="394" customWidth="1"/>
    <col min="13839" max="14080" width="11.42578125" style="394"/>
    <col min="14081" max="14081" width="125.85546875" style="394" customWidth="1"/>
    <col min="14082" max="14082" width="20.140625" style="394" customWidth="1"/>
    <col min="14083" max="14083" width="22" style="394" customWidth="1"/>
    <col min="14084" max="14084" width="21.7109375" style="394" customWidth="1"/>
    <col min="14085" max="14085" width="22.28515625" style="394" customWidth="1"/>
    <col min="14086" max="14086" width="20.140625" style="394" customWidth="1"/>
    <col min="14087" max="14087" width="22.7109375" style="394" customWidth="1"/>
    <col min="14088" max="14088" width="21.7109375" style="394" customWidth="1"/>
    <col min="14089" max="14089" width="22.140625" style="394" customWidth="1"/>
    <col min="14090" max="14090" width="20.140625" style="394" customWidth="1"/>
    <col min="14091" max="14091" width="22.42578125" style="394" customWidth="1"/>
    <col min="14092" max="14092" width="21.7109375" style="394" customWidth="1"/>
    <col min="14093" max="14093" width="22.140625" style="394" customWidth="1"/>
    <col min="14094" max="14094" width="3.42578125" style="394" customWidth="1"/>
    <col min="14095" max="14336" width="11.42578125" style="394"/>
    <col min="14337" max="14337" width="125.85546875" style="394" customWidth="1"/>
    <col min="14338" max="14338" width="20.140625" style="394" customWidth="1"/>
    <col min="14339" max="14339" width="22" style="394" customWidth="1"/>
    <col min="14340" max="14340" width="21.7109375" style="394" customWidth="1"/>
    <col min="14341" max="14341" width="22.28515625" style="394" customWidth="1"/>
    <col min="14342" max="14342" width="20.140625" style="394" customWidth="1"/>
    <col min="14343" max="14343" width="22.7109375" style="394" customWidth="1"/>
    <col min="14344" max="14344" width="21.7109375" style="394" customWidth="1"/>
    <col min="14345" max="14345" width="22.140625" style="394" customWidth="1"/>
    <col min="14346" max="14346" width="20.140625" style="394" customWidth="1"/>
    <col min="14347" max="14347" width="22.42578125" style="394" customWidth="1"/>
    <col min="14348" max="14348" width="21.7109375" style="394" customWidth="1"/>
    <col min="14349" max="14349" width="22.140625" style="394" customWidth="1"/>
    <col min="14350" max="14350" width="3.42578125" style="394" customWidth="1"/>
    <col min="14351" max="14592" width="11.42578125" style="394"/>
    <col min="14593" max="14593" width="125.85546875" style="394" customWidth="1"/>
    <col min="14594" max="14594" width="20.140625" style="394" customWidth="1"/>
    <col min="14595" max="14595" width="22" style="394" customWidth="1"/>
    <col min="14596" max="14596" width="21.7109375" style="394" customWidth="1"/>
    <col min="14597" max="14597" width="22.28515625" style="394" customWidth="1"/>
    <col min="14598" max="14598" width="20.140625" style="394" customWidth="1"/>
    <col min="14599" max="14599" width="22.7109375" style="394" customWidth="1"/>
    <col min="14600" max="14600" width="21.7109375" style="394" customWidth="1"/>
    <col min="14601" max="14601" width="22.140625" style="394" customWidth="1"/>
    <col min="14602" max="14602" width="20.140625" style="394" customWidth="1"/>
    <col min="14603" max="14603" width="22.42578125" style="394" customWidth="1"/>
    <col min="14604" max="14604" width="21.7109375" style="394" customWidth="1"/>
    <col min="14605" max="14605" width="22.140625" style="394" customWidth="1"/>
    <col min="14606" max="14606" width="3.42578125" style="394" customWidth="1"/>
    <col min="14607" max="14848" width="11.42578125" style="394"/>
    <col min="14849" max="14849" width="125.85546875" style="394" customWidth="1"/>
    <col min="14850" max="14850" width="20.140625" style="394" customWidth="1"/>
    <col min="14851" max="14851" width="22" style="394" customWidth="1"/>
    <col min="14852" max="14852" width="21.7109375" style="394" customWidth="1"/>
    <col min="14853" max="14853" width="22.28515625" style="394" customWidth="1"/>
    <col min="14854" max="14854" width="20.140625" style="394" customWidth="1"/>
    <col min="14855" max="14855" width="22.7109375" style="394" customWidth="1"/>
    <col min="14856" max="14856" width="21.7109375" style="394" customWidth="1"/>
    <col min="14857" max="14857" width="22.140625" style="394" customWidth="1"/>
    <col min="14858" max="14858" width="20.140625" style="394" customWidth="1"/>
    <col min="14859" max="14859" width="22.42578125" style="394" customWidth="1"/>
    <col min="14860" max="14860" width="21.7109375" style="394" customWidth="1"/>
    <col min="14861" max="14861" width="22.140625" style="394" customWidth="1"/>
    <col min="14862" max="14862" width="3.42578125" style="394" customWidth="1"/>
    <col min="14863" max="15104" width="11.42578125" style="394"/>
    <col min="15105" max="15105" width="125.85546875" style="394" customWidth="1"/>
    <col min="15106" max="15106" width="20.140625" style="394" customWidth="1"/>
    <col min="15107" max="15107" width="22" style="394" customWidth="1"/>
    <col min="15108" max="15108" width="21.7109375" style="394" customWidth="1"/>
    <col min="15109" max="15109" width="22.28515625" style="394" customWidth="1"/>
    <col min="15110" max="15110" width="20.140625" style="394" customWidth="1"/>
    <col min="15111" max="15111" width="22.7109375" style="394" customWidth="1"/>
    <col min="15112" max="15112" width="21.7109375" style="394" customWidth="1"/>
    <col min="15113" max="15113" width="22.140625" style="394" customWidth="1"/>
    <col min="15114" max="15114" width="20.140625" style="394" customWidth="1"/>
    <col min="15115" max="15115" width="22.42578125" style="394" customWidth="1"/>
    <col min="15116" max="15116" width="21.7109375" style="394" customWidth="1"/>
    <col min="15117" max="15117" width="22.140625" style="394" customWidth="1"/>
    <col min="15118" max="15118" width="3.42578125" style="394" customWidth="1"/>
    <col min="15119" max="15360" width="11.42578125" style="394"/>
    <col min="15361" max="15361" width="125.85546875" style="394" customWidth="1"/>
    <col min="15362" max="15362" width="20.140625" style="394" customWidth="1"/>
    <col min="15363" max="15363" width="22" style="394" customWidth="1"/>
    <col min="15364" max="15364" width="21.7109375" style="394" customWidth="1"/>
    <col min="15365" max="15365" width="22.28515625" style="394" customWidth="1"/>
    <col min="15366" max="15366" width="20.140625" style="394" customWidth="1"/>
    <col min="15367" max="15367" width="22.7109375" style="394" customWidth="1"/>
    <col min="15368" max="15368" width="21.7109375" style="394" customWidth="1"/>
    <col min="15369" max="15369" width="22.140625" style="394" customWidth="1"/>
    <col min="15370" max="15370" width="20.140625" style="394" customWidth="1"/>
    <col min="15371" max="15371" width="22.42578125" style="394" customWidth="1"/>
    <col min="15372" max="15372" width="21.7109375" style="394" customWidth="1"/>
    <col min="15373" max="15373" width="22.140625" style="394" customWidth="1"/>
    <col min="15374" max="15374" width="3.42578125" style="394" customWidth="1"/>
    <col min="15375" max="15616" width="11.42578125" style="394"/>
    <col min="15617" max="15617" width="125.85546875" style="394" customWidth="1"/>
    <col min="15618" max="15618" width="20.140625" style="394" customWidth="1"/>
    <col min="15619" max="15619" width="22" style="394" customWidth="1"/>
    <col min="15620" max="15620" width="21.7109375" style="394" customWidth="1"/>
    <col min="15621" max="15621" width="22.28515625" style="394" customWidth="1"/>
    <col min="15622" max="15622" width="20.140625" style="394" customWidth="1"/>
    <col min="15623" max="15623" width="22.7109375" style="394" customWidth="1"/>
    <col min="15624" max="15624" width="21.7109375" style="394" customWidth="1"/>
    <col min="15625" max="15625" width="22.140625" style="394" customWidth="1"/>
    <col min="15626" max="15626" width="20.140625" style="394" customWidth="1"/>
    <col min="15627" max="15627" width="22.42578125" style="394" customWidth="1"/>
    <col min="15628" max="15628" width="21.7109375" style="394" customWidth="1"/>
    <col min="15629" max="15629" width="22.140625" style="394" customWidth="1"/>
    <col min="15630" max="15630" width="3.42578125" style="394" customWidth="1"/>
    <col min="15631" max="15872" width="11.42578125" style="394"/>
    <col min="15873" max="15873" width="125.85546875" style="394" customWidth="1"/>
    <col min="15874" max="15874" width="20.140625" style="394" customWidth="1"/>
    <col min="15875" max="15875" width="22" style="394" customWidth="1"/>
    <col min="15876" max="15876" width="21.7109375" style="394" customWidth="1"/>
    <col min="15877" max="15877" width="22.28515625" style="394" customWidth="1"/>
    <col min="15878" max="15878" width="20.140625" style="394" customWidth="1"/>
    <col min="15879" max="15879" width="22.7109375" style="394" customWidth="1"/>
    <col min="15880" max="15880" width="21.7109375" style="394" customWidth="1"/>
    <col min="15881" max="15881" width="22.140625" style="394" customWidth="1"/>
    <col min="15882" max="15882" width="20.140625" style="394" customWidth="1"/>
    <col min="15883" max="15883" width="22.42578125" style="394" customWidth="1"/>
    <col min="15884" max="15884" width="21.7109375" style="394" customWidth="1"/>
    <col min="15885" max="15885" width="22.140625" style="394" customWidth="1"/>
    <col min="15886" max="15886" width="3.42578125" style="394" customWidth="1"/>
    <col min="15887" max="16128" width="11.42578125" style="394"/>
    <col min="16129" max="16129" width="125.85546875" style="394" customWidth="1"/>
    <col min="16130" max="16130" width="20.140625" style="394" customWidth="1"/>
    <col min="16131" max="16131" width="22" style="394" customWidth="1"/>
    <col min="16132" max="16132" width="21.7109375" style="394" customWidth="1"/>
    <col min="16133" max="16133" width="22.28515625" style="394" customWidth="1"/>
    <col min="16134" max="16134" width="20.140625" style="394" customWidth="1"/>
    <col min="16135" max="16135" width="22.7109375" style="394" customWidth="1"/>
    <col min="16136" max="16136" width="21.7109375" style="394" customWidth="1"/>
    <col min="16137" max="16137" width="22.140625" style="394" customWidth="1"/>
    <col min="16138" max="16138" width="20.140625" style="394" customWidth="1"/>
    <col min="16139" max="16139" width="22.42578125" style="394" customWidth="1"/>
    <col min="16140" max="16140" width="21.7109375" style="394" customWidth="1"/>
    <col min="16141" max="16141" width="22.140625" style="394" customWidth="1"/>
    <col min="16142" max="16142" width="3.42578125" style="394" customWidth="1"/>
    <col min="16143" max="16384" width="11.42578125" style="394"/>
  </cols>
  <sheetData>
    <row r="1" spans="1:26" s="1" customFormat="1" ht="5.25" hidden="1" customHeight="1">
      <c r="A1" s="231"/>
      <c r="B1" s="232"/>
      <c r="C1" s="232"/>
      <c r="D1" s="232"/>
      <c r="E1" s="232"/>
      <c r="F1" s="232"/>
      <c r="G1" s="232"/>
      <c r="H1" s="232"/>
      <c r="I1" s="232"/>
      <c r="J1" s="232"/>
      <c r="K1" s="232"/>
      <c r="L1" s="232"/>
      <c r="M1" s="232"/>
      <c r="N1" s="233"/>
    </row>
    <row r="2" spans="1:26" s="2" customFormat="1" ht="70.5" customHeight="1">
      <c r="A2" s="848" t="s">
        <v>569</v>
      </c>
      <c r="B2" s="848"/>
      <c r="C2" s="848"/>
      <c r="D2" s="848"/>
      <c r="E2" s="848"/>
      <c r="F2" s="848"/>
      <c r="G2" s="848"/>
      <c r="H2" s="848"/>
      <c r="I2" s="848"/>
      <c r="J2" s="848"/>
      <c r="K2" s="848"/>
      <c r="L2" s="848"/>
      <c r="M2" s="848"/>
      <c r="N2" s="234"/>
    </row>
    <row r="3" spans="1:26" s="2" customFormat="1" ht="42.75" customHeight="1">
      <c r="A3" s="848" t="s">
        <v>176</v>
      </c>
      <c r="B3" s="848"/>
      <c r="C3" s="848"/>
      <c r="D3" s="848"/>
      <c r="E3" s="848"/>
      <c r="F3" s="848"/>
      <c r="G3" s="848"/>
      <c r="H3" s="848"/>
      <c r="I3" s="848"/>
      <c r="J3" s="848"/>
      <c r="K3" s="848"/>
      <c r="L3" s="848"/>
      <c r="M3" s="848"/>
      <c r="N3" s="234"/>
    </row>
    <row r="4" spans="1:26" s="2" customFormat="1" ht="40.5" customHeight="1">
      <c r="A4" s="848" t="s">
        <v>852</v>
      </c>
      <c r="B4" s="848"/>
      <c r="C4" s="848"/>
      <c r="D4" s="848"/>
      <c r="E4" s="848"/>
      <c r="F4" s="848"/>
      <c r="G4" s="848"/>
      <c r="H4" s="848"/>
      <c r="I4" s="848"/>
      <c r="J4" s="848"/>
      <c r="K4" s="848"/>
      <c r="L4" s="848"/>
      <c r="M4" s="848"/>
      <c r="N4" s="234"/>
    </row>
    <row r="5" spans="1:26" s="3" customFormat="1" ht="74.25" customHeight="1">
      <c r="A5" s="849" t="s">
        <v>764</v>
      </c>
      <c r="B5" s="849"/>
      <c r="C5" s="849"/>
      <c r="D5" s="849"/>
      <c r="E5" s="849"/>
      <c r="F5" s="849"/>
      <c r="G5" s="849"/>
      <c r="H5" s="849"/>
      <c r="I5" s="849"/>
      <c r="J5" s="849"/>
      <c r="K5" s="849"/>
      <c r="L5" s="849"/>
      <c r="M5" s="849"/>
      <c r="N5" s="235"/>
    </row>
    <row r="6" spans="1:26" ht="6" customHeight="1"/>
    <row r="7" spans="1:26" ht="19.5" customHeight="1">
      <c r="A7" s="171"/>
      <c r="B7" s="172"/>
      <c r="C7" s="172"/>
      <c r="D7" s="173"/>
      <c r="E7" s="173"/>
      <c r="F7" s="172"/>
      <c r="G7" s="173"/>
      <c r="H7" s="172"/>
      <c r="I7" s="172"/>
      <c r="J7" s="173"/>
      <c r="K7" s="173"/>
      <c r="L7" s="172"/>
      <c r="M7" s="173"/>
      <c r="N7" s="237"/>
    </row>
    <row r="8" spans="1:26" s="238" customFormat="1" ht="33.75" customHeight="1">
      <c r="A8" s="175"/>
      <c r="B8" s="855" t="s">
        <v>180</v>
      </c>
      <c r="C8" s="855"/>
      <c r="D8" s="855"/>
      <c r="E8" s="855"/>
      <c r="F8" s="855" t="s">
        <v>181</v>
      </c>
      <c r="G8" s="855"/>
      <c r="H8" s="855"/>
      <c r="I8" s="855"/>
      <c r="J8" s="855" t="s">
        <v>182</v>
      </c>
      <c r="K8" s="855"/>
      <c r="L8" s="855"/>
      <c r="M8" s="855"/>
      <c r="Y8" s="238">
        <v>1</v>
      </c>
      <c r="Z8" s="238">
        <v>1</v>
      </c>
    </row>
    <row r="9" spans="1:26" s="240" customFormat="1" ht="75" customHeight="1">
      <c r="A9" s="178"/>
      <c r="B9" s="178" t="s">
        <v>165</v>
      </c>
      <c r="C9" s="179" t="s">
        <v>166</v>
      </c>
      <c r="D9" s="178" t="s">
        <v>167</v>
      </c>
      <c r="E9" s="178" t="s">
        <v>43</v>
      </c>
      <c r="F9" s="179" t="s">
        <v>165</v>
      </c>
      <c r="G9" s="178" t="s">
        <v>166</v>
      </c>
      <c r="H9" s="178" t="s">
        <v>167</v>
      </c>
      <c r="I9" s="179" t="s">
        <v>43</v>
      </c>
      <c r="J9" s="178" t="s">
        <v>165</v>
      </c>
      <c r="K9" s="178" t="s">
        <v>166</v>
      </c>
      <c r="L9" s="179" t="s">
        <v>167</v>
      </c>
      <c r="M9" s="178" t="s">
        <v>43</v>
      </c>
      <c r="N9" s="239"/>
      <c r="Y9" s="240">
        <v>1</v>
      </c>
      <c r="Z9" s="240">
        <v>1</v>
      </c>
    </row>
    <row r="10" spans="1:26" s="241" customFormat="1" ht="49.5" customHeight="1">
      <c r="A10" s="714" t="s">
        <v>138</v>
      </c>
      <c r="B10" s="715">
        <v>1810.02746</v>
      </c>
      <c r="C10" s="715">
        <v>41911.025729999994</v>
      </c>
      <c r="D10" s="715">
        <v>30700.732039999999</v>
      </c>
      <c r="E10" s="715">
        <v>74421.785230000009</v>
      </c>
      <c r="F10" s="715">
        <v>162.03460999999999</v>
      </c>
      <c r="G10" s="715">
        <v>47472.299119999996</v>
      </c>
      <c r="H10" s="715">
        <v>54391.516040000002</v>
      </c>
      <c r="I10" s="715">
        <v>102025.84977</v>
      </c>
      <c r="J10" s="715">
        <v>4340.4668799999999</v>
      </c>
      <c r="K10" s="715">
        <v>162192.81642500003</v>
      </c>
      <c r="L10" s="715">
        <v>119396.0040586</v>
      </c>
      <c r="M10" s="715">
        <v>285929.28736360004</v>
      </c>
      <c r="N10" s="238"/>
    </row>
    <row r="11" spans="1:26" s="241" customFormat="1" ht="49.5" customHeight="1">
      <c r="A11" s="714" t="s">
        <v>139</v>
      </c>
      <c r="B11" s="716">
        <v>0</v>
      </c>
      <c r="C11" s="716">
        <v>0</v>
      </c>
      <c r="D11" s="716">
        <v>0</v>
      </c>
      <c r="E11" s="716">
        <v>0</v>
      </c>
      <c r="F11" s="716">
        <v>0</v>
      </c>
      <c r="G11" s="716">
        <v>0</v>
      </c>
      <c r="H11" s="715">
        <v>0</v>
      </c>
      <c r="I11" s="715">
        <v>0</v>
      </c>
      <c r="J11" s="715">
        <v>0</v>
      </c>
      <c r="K11" s="715">
        <v>298.52386000000001</v>
      </c>
      <c r="L11" s="715">
        <v>716.43203000000005</v>
      </c>
      <c r="M11" s="715">
        <v>1014.9558900000001</v>
      </c>
      <c r="N11" s="238"/>
    </row>
    <row r="12" spans="1:26" s="241" customFormat="1" ht="49.5" customHeight="1">
      <c r="A12" s="714" t="s">
        <v>140</v>
      </c>
      <c r="B12" s="716">
        <v>0</v>
      </c>
      <c r="C12" s="716">
        <v>27.44</v>
      </c>
      <c r="D12" s="716">
        <v>0</v>
      </c>
      <c r="E12" s="716">
        <v>27.44</v>
      </c>
      <c r="F12" s="716">
        <v>13.72</v>
      </c>
      <c r="G12" s="716">
        <v>0</v>
      </c>
      <c r="H12" s="715">
        <v>0</v>
      </c>
      <c r="I12" s="715">
        <v>13.72</v>
      </c>
      <c r="J12" s="715">
        <v>1.2869999999999999</v>
      </c>
      <c r="K12" s="715">
        <v>0</v>
      </c>
      <c r="L12" s="715">
        <v>0</v>
      </c>
      <c r="M12" s="715">
        <v>1.2869999999999999</v>
      </c>
      <c r="N12" s="238"/>
    </row>
    <row r="13" spans="1:26" s="241" customFormat="1" ht="49.5" customHeight="1">
      <c r="A13" s="714" t="s">
        <v>141</v>
      </c>
      <c r="B13" s="715">
        <v>0</v>
      </c>
      <c r="C13" s="715">
        <v>2856.8839500000004</v>
      </c>
      <c r="D13" s="715">
        <v>10891.86227</v>
      </c>
      <c r="E13" s="715">
        <v>13748.746220000001</v>
      </c>
      <c r="F13" s="715">
        <v>32594.284199999998</v>
      </c>
      <c r="G13" s="715">
        <v>15995.5039</v>
      </c>
      <c r="H13" s="715">
        <v>19163.451586800002</v>
      </c>
      <c r="I13" s="715">
        <v>67753.239686800007</v>
      </c>
      <c r="J13" s="715">
        <v>13.74737</v>
      </c>
      <c r="K13" s="715">
        <v>5768.0405499999997</v>
      </c>
      <c r="L13" s="715">
        <v>20153.669914400001</v>
      </c>
      <c r="M13" s="715">
        <v>25935.457834399996</v>
      </c>
      <c r="N13" s="238"/>
    </row>
    <row r="14" spans="1:26" s="241" customFormat="1" ht="49.5" customHeight="1">
      <c r="A14" s="714" t="s">
        <v>142</v>
      </c>
      <c r="B14" s="715">
        <v>47832.435299999997</v>
      </c>
      <c r="C14" s="715">
        <v>74482.1885454</v>
      </c>
      <c r="D14" s="715">
        <v>62721.620165399996</v>
      </c>
      <c r="E14" s="715">
        <v>185036.2440108</v>
      </c>
      <c r="F14" s="715">
        <v>29327.985969999998</v>
      </c>
      <c r="G14" s="715">
        <v>68924.635091000004</v>
      </c>
      <c r="H14" s="715">
        <v>127090.00354039999</v>
      </c>
      <c r="I14" s="715">
        <v>225342.62460139999</v>
      </c>
      <c r="J14" s="715">
        <v>71080.280841200001</v>
      </c>
      <c r="K14" s="715">
        <v>155092.76569839998</v>
      </c>
      <c r="L14" s="715">
        <v>184281.39493459999</v>
      </c>
      <c r="M14" s="715">
        <v>410454.44147419999</v>
      </c>
      <c r="N14" s="238"/>
    </row>
    <row r="15" spans="1:26" s="241" customFormat="1" ht="49.5" customHeight="1">
      <c r="A15" s="714" t="s">
        <v>143</v>
      </c>
      <c r="B15" s="715">
        <v>15918</v>
      </c>
      <c r="C15" s="715">
        <v>38906.406189999994</v>
      </c>
      <c r="D15" s="715">
        <v>70</v>
      </c>
      <c r="E15" s="715">
        <v>54894.406189999994</v>
      </c>
      <c r="F15" s="715">
        <v>9.5065879999999989</v>
      </c>
      <c r="G15" s="715">
        <v>41.16</v>
      </c>
      <c r="H15" s="715">
        <v>25576.172910000001</v>
      </c>
      <c r="I15" s="715">
        <v>25626.839498000001</v>
      </c>
      <c r="J15" s="715">
        <v>425</v>
      </c>
      <c r="K15" s="715">
        <v>74.920439999999999</v>
      </c>
      <c r="L15" s="715">
        <v>1074.0258899999999</v>
      </c>
      <c r="M15" s="715">
        <v>1573.94633</v>
      </c>
      <c r="N15" s="238"/>
    </row>
    <row r="16" spans="1:26" s="241" customFormat="1" ht="49.5" customHeight="1">
      <c r="A16" s="714" t="s">
        <v>98</v>
      </c>
      <c r="B16" s="715">
        <v>154537.77924999999</v>
      </c>
      <c r="C16" s="715">
        <v>230494.56826219999</v>
      </c>
      <c r="D16" s="715">
        <v>204505.48025260001</v>
      </c>
      <c r="E16" s="715">
        <v>589537.82776479993</v>
      </c>
      <c r="F16" s="715">
        <v>322158.64263999998</v>
      </c>
      <c r="G16" s="715">
        <v>228478.94785280002</v>
      </c>
      <c r="H16" s="715">
        <v>264674.62840759999</v>
      </c>
      <c r="I16" s="715">
        <v>815312.2189004001</v>
      </c>
      <c r="J16" s="715">
        <v>430517.0054508</v>
      </c>
      <c r="K16" s="715">
        <v>458374.28836820001</v>
      </c>
      <c r="L16" s="715">
        <v>593977.5868257999</v>
      </c>
      <c r="M16" s="715">
        <v>1482868.8806447999</v>
      </c>
      <c r="N16" s="238"/>
    </row>
    <row r="17" spans="1:14" s="241" customFormat="1" ht="49.5" customHeight="1">
      <c r="A17" s="714" t="s">
        <v>144</v>
      </c>
      <c r="B17" s="715">
        <v>41790.7915564</v>
      </c>
      <c r="C17" s="715">
        <v>303738.61300239997</v>
      </c>
      <c r="D17" s="715">
        <v>317108.16260340001</v>
      </c>
      <c r="E17" s="715">
        <v>662637.56716219999</v>
      </c>
      <c r="F17" s="715">
        <v>4685.5666100000008</v>
      </c>
      <c r="G17" s="715">
        <v>213055.77894039999</v>
      </c>
      <c r="H17" s="715">
        <v>369576.43950859999</v>
      </c>
      <c r="I17" s="715">
        <v>587317.78505900002</v>
      </c>
      <c r="J17" s="715">
        <v>29682.033582800002</v>
      </c>
      <c r="K17" s="715">
        <v>398520.59409560001</v>
      </c>
      <c r="L17" s="715">
        <v>478526.75553179998</v>
      </c>
      <c r="M17" s="715">
        <v>906729.3832102</v>
      </c>
      <c r="N17" s="238"/>
    </row>
    <row r="18" spans="1:14" s="241" customFormat="1" ht="49.5" customHeight="1">
      <c r="A18" s="714" t="s">
        <v>145</v>
      </c>
      <c r="B18" s="715">
        <v>597.51403000000005</v>
      </c>
      <c r="C18" s="715">
        <v>10728.3605228</v>
      </c>
      <c r="D18" s="715">
        <v>31577.518170800002</v>
      </c>
      <c r="E18" s="715">
        <v>42903.392723600002</v>
      </c>
      <c r="F18" s="715">
        <v>220.56296</v>
      </c>
      <c r="G18" s="715">
        <v>12538.72991</v>
      </c>
      <c r="H18" s="715">
        <v>33822.151048400003</v>
      </c>
      <c r="I18" s="715">
        <v>46581.4439184</v>
      </c>
      <c r="J18" s="715">
        <v>1215.2384299999999</v>
      </c>
      <c r="K18" s="715">
        <v>20855.947079999998</v>
      </c>
      <c r="L18" s="715">
        <v>36377.498093800001</v>
      </c>
      <c r="M18" s="715">
        <v>58448.683603799996</v>
      </c>
      <c r="N18" s="238"/>
    </row>
    <row r="19" spans="1:14" s="241" customFormat="1" ht="49.5" customHeight="1">
      <c r="A19" s="714" t="s">
        <v>146</v>
      </c>
      <c r="B19" s="715">
        <v>11536.97078</v>
      </c>
      <c r="C19" s="715">
        <v>67154.217212400006</v>
      </c>
      <c r="D19" s="715">
        <v>108453.36237999999</v>
      </c>
      <c r="E19" s="715">
        <v>187144.55037239997</v>
      </c>
      <c r="F19" s="715">
        <v>1710.0464199999999</v>
      </c>
      <c r="G19" s="715">
        <v>70901.460351999995</v>
      </c>
      <c r="H19" s="715">
        <v>172233.69890680001</v>
      </c>
      <c r="I19" s="715">
        <v>244845.20567879998</v>
      </c>
      <c r="J19" s="715">
        <v>3410.9050499999998</v>
      </c>
      <c r="K19" s="715">
        <v>73351.441650000008</v>
      </c>
      <c r="L19" s="715">
        <v>199031.14864179998</v>
      </c>
      <c r="M19" s="715">
        <v>275793.49534179998</v>
      </c>
      <c r="N19" s="238"/>
    </row>
    <row r="20" spans="1:14" s="241" customFormat="1" ht="49.5" customHeight="1">
      <c r="A20" s="714" t="s">
        <v>147</v>
      </c>
      <c r="B20" s="715">
        <v>0</v>
      </c>
      <c r="C20" s="715">
        <v>485.58110999999997</v>
      </c>
      <c r="D20" s="715">
        <v>6102.2300400000004</v>
      </c>
      <c r="E20" s="715">
        <v>6587.8111500000005</v>
      </c>
      <c r="F20" s="715">
        <v>54.404609999999998</v>
      </c>
      <c r="G20" s="715">
        <v>996.34573999999998</v>
      </c>
      <c r="H20" s="715">
        <v>12943.03751</v>
      </c>
      <c r="I20" s="715">
        <v>13993.787859999999</v>
      </c>
      <c r="J20" s="715">
        <v>329.40724999999998</v>
      </c>
      <c r="K20" s="715">
        <v>1228.9675400000001</v>
      </c>
      <c r="L20" s="715">
        <v>11067.0502</v>
      </c>
      <c r="M20" s="715">
        <v>12625.42499</v>
      </c>
      <c r="N20" s="238"/>
    </row>
    <row r="21" spans="1:14" s="241" customFormat="1" ht="49.5" customHeight="1">
      <c r="A21" s="714" t="s">
        <v>148</v>
      </c>
      <c r="B21" s="715">
        <v>11766.0984692</v>
      </c>
      <c r="C21" s="715">
        <v>46230.343133000002</v>
      </c>
      <c r="D21" s="715">
        <v>743135.24027559999</v>
      </c>
      <c r="E21" s="715">
        <v>801131.68187780003</v>
      </c>
      <c r="F21" s="715">
        <v>2645.52484</v>
      </c>
      <c r="G21" s="715">
        <v>53281.544080799998</v>
      </c>
      <c r="H21" s="715">
        <v>715131.59209360008</v>
      </c>
      <c r="I21" s="715">
        <v>771058.66101439996</v>
      </c>
      <c r="J21" s="715">
        <v>12192.0706034</v>
      </c>
      <c r="K21" s="715">
        <v>55741.577530800001</v>
      </c>
      <c r="L21" s="715">
        <v>1242782.5714574</v>
      </c>
      <c r="M21" s="715">
        <v>1310716.2195915999</v>
      </c>
      <c r="N21" s="238"/>
    </row>
    <row r="22" spans="1:14" s="241" customFormat="1" ht="49.5" customHeight="1">
      <c r="A22" s="714" t="s">
        <v>149</v>
      </c>
      <c r="B22" s="715">
        <v>243.76435000000001</v>
      </c>
      <c r="C22" s="715">
        <v>239.64832000000001</v>
      </c>
      <c r="D22" s="715">
        <v>45620.128076800007</v>
      </c>
      <c r="E22" s="715">
        <v>46103.540746799998</v>
      </c>
      <c r="F22" s="715">
        <v>160</v>
      </c>
      <c r="G22" s="715">
        <v>673.43538000000001</v>
      </c>
      <c r="H22" s="715">
        <v>60598.57965</v>
      </c>
      <c r="I22" s="715">
        <v>61432.015030000002</v>
      </c>
      <c r="J22" s="715">
        <v>201.2</v>
      </c>
      <c r="K22" s="715">
        <v>220.59423000000001</v>
      </c>
      <c r="L22" s="715">
        <v>76004.882459999993</v>
      </c>
      <c r="M22" s="715">
        <v>76426.676689999993</v>
      </c>
      <c r="N22" s="238"/>
    </row>
    <row r="23" spans="1:14" s="241" customFormat="1" ht="49.5" customHeight="1">
      <c r="A23" s="714" t="s">
        <v>150</v>
      </c>
      <c r="B23" s="715">
        <v>1.35612</v>
      </c>
      <c r="C23" s="715">
        <v>862.47762</v>
      </c>
      <c r="D23" s="715">
        <v>7742.1847400000006</v>
      </c>
      <c r="E23" s="715">
        <v>8606.0184800000006</v>
      </c>
      <c r="F23" s="715">
        <v>698.24709999999993</v>
      </c>
      <c r="G23" s="715">
        <v>1303.59284</v>
      </c>
      <c r="H23" s="715">
        <v>10824.842750399999</v>
      </c>
      <c r="I23" s="715">
        <v>12826.682690400001</v>
      </c>
      <c r="J23" s="715">
        <v>187.57157000000001</v>
      </c>
      <c r="K23" s="715">
        <v>2440.5233900000003</v>
      </c>
      <c r="L23" s="715">
        <v>3639.6060852000001</v>
      </c>
      <c r="M23" s="715">
        <v>6267.7010451999995</v>
      </c>
      <c r="N23" s="238"/>
    </row>
    <row r="24" spans="1:14" s="241" customFormat="1" ht="49.5" customHeight="1">
      <c r="A24" s="714" t="s">
        <v>151</v>
      </c>
      <c r="B24" s="715">
        <v>2115.6193029999999</v>
      </c>
      <c r="C24" s="715">
        <v>26511.24454</v>
      </c>
      <c r="D24" s="715">
        <v>70468.748155599998</v>
      </c>
      <c r="E24" s="715">
        <v>99095.611998600012</v>
      </c>
      <c r="F24" s="715">
        <v>1303.9923600000002</v>
      </c>
      <c r="G24" s="715">
        <v>37635.664117</v>
      </c>
      <c r="H24" s="715">
        <v>77081.337727400009</v>
      </c>
      <c r="I24" s="715">
        <v>116020.99420440001</v>
      </c>
      <c r="J24" s="715">
        <v>1283.0238912</v>
      </c>
      <c r="K24" s="715">
        <v>21625.418739999997</v>
      </c>
      <c r="L24" s="715">
        <v>80453.419608600001</v>
      </c>
      <c r="M24" s="715">
        <v>103361.8622398</v>
      </c>
      <c r="N24" s="238"/>
    </row>
    <row r="25" spans="1:14" s="241" customFormat="1" ht="49.5" customHeight="1">
      <c r="A25" s="714" t="s">
        <v>152</v>
      </c>
      <c r="B25" s="715">
        <v>0</v>
      </c>
      <c r="C25" s="715">
        <v>0</v>
      </c>
      <c r="D25" s="715">
        <v>0</v>
      </c>
      <c r="E25" s="715">
        <v>0</v>
      </c>
      <c r="F25" s="715">
        <v>0</v>
      </c>
      <c r="G25" s="715">
        <v>0</v>
      </c>
      <c r="H25" s="715">
        <v>0</v>
      </c>
      <c r="I25" s="715">
        <v>0</v>
      </c>
      <c r="J25" s="715">
        <v>0</v>
      </c>
      <c r="K25" s="715">
        <v>42.924480000000003</v>
      </c>
      <c r="L25" s="715">
        <v>0</v>
      </c>
      <c r="M25" s="715">
        <v>42.924480000000003</v>
      </c>
      <c r="N25" s="238"/>
    </row>
    <row r="26" spans="1:14" s="241" customFormat="1" ht="49.5" customHeight="1">
      <c r="A26" s="714" t="s">
        <v>153</v>
      </c>
      <c r="B26" s="715">
        <v>0</v>
      </c>
      <c r="C26" s="715">
        <v>1087.9960000000001</v>
      </c>
      <c r="D26" s="715">
        <v>0</v>
      </c>
      <c r="E26" s="715">
        <v>1087.9960000000001</v>
      </c>
      <c r="F26" s="715">
        <v>0</v>
      </c>
      <c r="G26" s="715">
        <v>0</v>
      </c>
      <c r="H26" s="715">
        <v>0</v>
      </c>
      <c r="I26" s="715">
        <v>0</v>
      </c>
      <c r="J26" s="715">
        <v>0</v>
      </c>
      <c r="K26" s="715">
        <v>6.8239999999999998</v>
      </c>
      <c r="L26" s="715">
        <v>0</v>
      </c>
      <c r="M26" s="715">
        <v>6.8239999999999998</v>
      </c>
      <c r="N26" s="238"/>
    </row>
    <row r="27" spans="1:14" s="243" customFormat="1" ht="49.5" customHeight="1" thickBot="1">
      <c r="A27" s="717" t="s">
        <v>154</v>
      </c>
      <c r="B27" s="718">
        <v>932.72500000000002</v>
      </c>
      <c r="C27" s="718">
        <v>126.247</v>
      </c>
      <c r="D27" s="718">
        <v>0</v>
      </c>
      <c r="E27" s="718">
        <v>1058.972</v>
      </c>
      <c r="F27" s="718">
        <v>1276.28298</v>
      </c>
      <c r="G27" s="718">
        <v>813.01638000000003</v>
      </c>
      <c r="H27" s="718">
        <v>0</v>
      </c>
      <c r="I27" s="718">
        <v>2089.29936</v>
      </c>
      <c r="J27" s="718">
        <v>747.09951000000001</v>
      </c>
      <c r="K27" s="718">
        <v>137.869</v>
      </c>
      <c r="L27" s="718">
        <v>0</v>
      </c>
      <c r="M27" s="718">
        <v>884.96851000000004</v>
      </c>
      <c r="N27" s="242"/>
    </row>
    <row r="28" spans="1:14" s="241" customFormat="1" ht="42" customHeight="1" thickTop="1" thickBot="1">
      <c r="A28" s="719" t="s">
        <v>168</v>
      </c>
      <c r="B28" s="720">
        <f>SUM(B10:B27)</f>
        <v>289083.0816186</v>
      </c>
      <c r="C28" s="720">
        <f t="shared" ref="C28:M28" si="0">SUM(C10:C27)</f>
        <v>845843.24113820004</v>
      </c>
      <c r="D28" s="720">
        <f t="shared" si="0"/>
        <v>1639097.2691701998</v>
      </c>
      <c r="E28" s="720">
        <f t="shared" si="0"/>
        <v>2774023.5919269994</v>
      </c>
      <c r="F28" s="720">
        <f t="shared" si="0"/>
        <v>397020.80188799999</v>
      </c>
      <c r="G28" s="720">
        <f t="shared" si="0"/>
        <v>752112.11370400013</v>
      </c>
      <c r="H28" s="720">
        <f t="shared" si="0"/>
        <v>1943107.4516799999</v>
      </c>
      <c r="I28" s="720">
        <f t="shared" si="0"/>
        <v>3092240.3672720003</v>
      </c>
      <c r="J28" s="720">
        <f t="shared" si="0"/>
        <v>555626.33742939995</v>
      </c>
      <c r="K28" s="720">
        <f t="shared" si="0"/>
        <v>1355974.0370780001</v>
      </c>
      <c r="L28" s="720">
        <f t="shared" si="0"/>
        <v>3047482.0457319994</v>
      </c>
      <c r="M28" s="720">
        <f t="shared" si="0"/>
        <v>4959082.4202394001</v>
      </c>
      <c r="N28" s="238"/>
    </row>
    <row r="29" spans="1:14" ht="11.25" customHeight="1" thickTop="1" thickBot="1">
      <c r="A29" s="192"/>
      <c r="B29" s="193"/>
      <c r="C29" s="194"/>
      <c r="D29" s="194"/>
      <c r="E29" s="194"/>
      <c r="F29" s="194"/>
      <c r="G29" s="194"/>
      <c r="H29" s="193"/>
      <c r="I29" s="193"/>
      <c r="J29" s="193"/>
      <c r="K29" s="193"/>
      <c r="L29" s="193"/>
      <c r="M29" s="193"/>
    </row>
    <row r="30" spans="1:14" ht="33" customHeight="1" thickTop="1">
      <c r="A30" s="198" t="s">
        <v>765</v>
      </c>
      <c r="B30" s="136"/>
      <c r="C30" s="161"/>
      <c r="D30" s="161"/>
      <c r="E30" s="161"/>
      <c r="F30" s="161"/>
      <c r="G30" s="161"/>
      <c r="H30" s="162"/>
      <c r="I30" s="162"/>
      <c r="J30" s="17"/>
      <c r="K30" s="17"/>
      <c r="L30" s="17"/>
      <c r="M30" s="17"/>
    </row>
    <row r="31" spans="1:14" ht="13.5" customHeight="1">
      <c r="A31" s="16"/>
      <c r="B31" s="37"/>
      <c r="C31" s="18"/>
      <c r="D31" s="18"/>
      <c r="E31" s="18"/>
      <c r="F31" s="18"/>
      <c r="G31" s="18"/>
      <c r="H31" s="18"/>
      <c r="I31" s="117"/>
      <c r="J31" s="17"/>
      <c r="K31" s="17"/>
      <c r="L31" s="17"/>
      <c r="M31" s="17"/>
    </row>
    <row r="32" spans="1:14" ht="13.5" customHeight="1">
      <c r="A32" s="16"/>
      <c r="B32" s="37"/>
      <c r="C32" s="18"/>
      <c r="D32" s="18"/>
      <c r="E32" s="18"/>
      <c r="F32" s="18"/>
      <c r="G32" s="18"/>
      <c r="H32" s="18"/>
      <c r="I32" s="117"/>
      <c r="J32" s="17"/>
      <c r="K32" s="17"/>
      <c r="L32" s="17"/>
      <c r="M32" s="17"/>
    </row>
    <row r="33" spans="1:13" ht="13.5" customHeight="1">
      <c r="A33" s="16"/>
      <c r="B33" s="37"/>
      <c r="C33" s="18"/>
      <c r="D33" s="18"/>
      <c r="E33" s="18"/>
      <c r="F33" s="18"/>
      <c r="G33" s="18"/>
      <c r="H33" s="18"/>
      <c r="I33" s="117"/>
      <c r="J33" s="17"/>
      <c r="K33" s="17"/>
      <c r="L33" s="17"/>
      <c r="M33" s="17"/>
    </row>
    <row r="34" spans="1:13" ht="13.5" customHeight="1">
      <c r="A34" s="16"/>
      <c r="B34" s="37"/>
      <c r="C34" s="18"/>
      <c r="D34" s="18"/>
      <c r="E34" s="18"/>
      <c r="F34" s="18"/>
      <c r="G34" s="18"/>
      <c r="H34" s="18"/>
      <c r="I34" s="117"/>
      <c r="J34" s="17"/>
      <c r="K34" s="17"/>
      <c r="L34" s="17"/>
      <c r="M34" s="17"/>
    </row>
    <row r="35" spans="1:13" ht="13.5" customHeight="1">
      <c r="A35" s="16"/>
      <c r="B35" s="37"/>
      <c r="C35" s="18"/>
      <c r="D35" s="18"/>
      <c r="E35" s="18"/>
      <c r="F35" s="18"/>
      <c r="G35" s="18"/>
      <c r="H35" s="18"/>
      <c r="I35" s="117"/>
      <c r="J35" s="17"/>
      <c r="K35" s="17"/>
      <c r="L35" s="17"/>
      <c r="M35" s="17"/>
    </row>
    <row r="36" spans="1:13" ht="13.5" customHeight="1">
      <c r="A36" s="16"/>
      <c r="B36" s="37"/>
      <c r="C36" s="18"/>
      <c r="D36" s="18"/>
      <c r="E36" s="18"/>
      <c r="F36" s="18"/>
      <c r="G36" s="18"/>
      <c r="H36" s="18"/>
      <c r="I36" s="117"/>
      <c r="J36" s="17"/>
      <c r="K36" s="17"/>
      <c r="L36" s="17"/>
      <c r="M36" s="17"/>
    </row>
    <row r="37" spans="1:13" ht="13.5" customHeight="1">
      <c r="A37" s="142"/>
      <c r="B37" s="200"/>
      <c r="C37" s="18"/>
      <c r="D37" s="18"/>
      <c r="E37" s="18"/>
      <c r="F37" s="18"/>
      <c r="G37" s="18"/>
      <c r="H37" s="18"/>
      <c r="I37" s="117"/>
      <c r="J37" s="17"/>
      <c r="K37" s="17"/>
      <c r="L37" s="17"/>
      <c r="M37" s="17"/>
    </row>
    <row r="38" spans="1:13" ht="13.5" customHeight="1">
      <c r="A38" s="16"/>
      <c r="B38" s="200"/>
      <c r="C38" s="18"/>
      <c r="D38" s="18"/>
      <c r="E38" s="18"/>
      <c r="F38" s="18"/>
      <c r="G38" s="18"/>
      <c r="H38" s="18"/>
      <c r="I38" s="117"/>
      <c r="J38" s="17"/>
      <c r="K38" s="17"/>
      <c r="L38" s="17"/>
      <c r="M38" s="17"/>
    </row>
    <row r="39" spans="1:13" ht="13.5" customHeight="1">
      <c r="A39" s="16"/>
      <c r="B39" s="200"/>
      <c r="C39" s="18"/>
      <c r="D39" s="18"/>
      <c r="E39" s="18"/>
      <c r="F39" s="18"/>
      <c r="G39" s="18"/>
      <c r="H39" s="18"/>
      <c r="I39" s="117"/>
      <c r="J39" s="17"/>
      <c r="K39" s="17"/>
      <c r="L39" s="17"/>
      <c r="M39" s="17"/>
    </row>
    <row r="40" spans="1:13" ht="13.5" customHeight="1">
      <c r="A40" s="16"/>
      <c r="B40" s="200"/>
      <c r="C40" s="18"/>
      <c r="D40" s="18"/>
      <c r="E40" s="18"/>
      <c r="F40" s="18"/>
      <c r="G40" s="18"/>
      <c r="H40" s="18"/>
      <c r="I40" s="117"/>
      <c r="J40" s="17"/>
      <c r="K40" s="17"/>
      <c r="L40" s="17"/>
      <c r="M40" s="17"/>
    </row>
    <row r="41" spans="1:13" ht="13.5" customHeight="1">
      <c r="A41" s="16"/>
      <c r="B41" s="200"/>
      <c r="C41" s="18"/>
      <c r="D41" s="18"/>
      <c r="E41" s="18"/>
      <c r="F41" s="18"/>
      <c r="G41" s="18"/>
      <c r="H41" s="18"/>
      <c r="I41" s="117"/>
      <c r="J41" s="17"/>
      <c r="K41" s="17"/>
      <c r="L41" s="17"/>
      <c r="M41" s="17"/>
    </row>
    <row r="42" spans="1:13" ht="13.5" customHeight="1">
      <c r="A42" s="16"/>
      <c r="B42" s="200"/>
      <c r="C42" s="18"/>
      <c r="D42" s="18"/>
      <c r="E42" s="18"/>
      <c r="F42" s="18"/>
      <c r="G42" s="18"/>
      <c r="H42" s="18"/>
      <c r="I42" s="117"/>
      <c r="J42" s="17"/>
      <c r="K42" s="17"/>
      <c r="L42" s="17"/>
      <c r="M42" s="17"/>
    </row>
    <row r="43" spans="1:13" ht="13.5" customHeight="1">
      <c r="A43" s="142"/>
      <c r="B43" s="200"/>
      <c r="C43" s="18"/>
      <c r="D43" s="18"/>
      <c r="E43" s="18"/>
      <c r="F43" s="18"/>
      <c r="G43" s="18"/>
      <c r="H43" s="18"/>
      <c r="I43" s="117"/>
      <c r="J43" s="17"/>
      <c r="K43" s="17"/>
      <c r="L43" s="17"/>
      <c r="M43" s="17"/>
    </row>
    <row r="44" spans="1:13" ht="13.5" customHeight="1">
      <c r="A44" s="16"/>
      <c r="B44" s="37"/>
      <c r="C44" s="18"/>
      <c r="D44" s="18"/>
      <c r="E44" s="18"/>
      <c r="F44" s="18"/>
      <c r="G44" s="18"/>
      <c r="H44" s="18"/>
      <c r="I44" s="117"/>
      <c r="J44" s="17"/>
      <c r="K44" s="17"/>
      <c r="L44" s="17"/>
      <c r="M44" s="17"/>
    </row>
    <row r="45" spans="1:13" ht="13.5" customHeight="1">
      <c r="A45" s="16"/>
      <c r="B45" s="37"/>
      <c r="C45" s="18"/>
      <c r="D45" s="18"/>
      <c r="E45" s="18"/>
      <c r="F45" s="18"/>
      <c r="G45" s="18"/>
      <c r="H45" s="18"/>
      <c r="I45" s="117"/>
      <c r="J45" s="17"/>
      <c r="K45" s="17"/>
      <c r="L45" s="17"/>
      <c r="M45" s="17"/>
    </row>
    <row r="46" spans="1:13" ht="13.5" customHeight="1">
      <c r="A46" s="16"/>
      <c r="B46" s="37"/>
      <c r="C46" s="18"/>
      <c r="D46" s="18"/>
      <c r="E46" s="18"/>
      <c r="F46" s="18"/>
      <c r="G46" s="18"/>
      <c r="H46" s="18"/>
      <c r="I46" s="117"/>
      <c r="J46" s="17"/>
      <c r="K46" s="17"/>
      <c r="L46" s="17"/>
      <c r="M46" s="17"/>
    </row>
    <row r="47" spans="1:13" ht="13.5" customHeight="1">
      <c r="A47" s="142"/>
      <c r="B47" s="37"/>
      <c r="C47" s="18"/>
      <c r="D47" s="18"/>
      <c r="E47" s="18"/>
      <c r="F47" s="18"/>
      <c r="G47" s="18"/>
      <c r="H47" s="18"/>
      <c r="I47" s="117"/>
      <c r="J47" s="17"/>
      <c r="K47" s="17"/>
      <c r="L47" s="17"/>
      <c r="M47" s="17"/>
    </row>
    <row r="48" spans="1:13" ht="13.5" customHeight="1">
      <c r="A48" s="16"/>
      <c r="B48" s="37"/>
      <c r="C48" s="18"/>
      <c r="D48" s="18"/>
      <c r="E48" s="18"/>
      <c r="F48" s="18"/>
      <c r="G48" s="18"/>
      <c r="H48" s="18"/>
      <c r="I48" s="117"/>
      <c r="J48" s="17"/>
      <c r="K48" s="17"/>
      <c r="L48" s="17"/>
      <c r="M48" s="17"/>
    </row>
    <row r="49" spans="1:13" ht="13.5" customHeight="1">
      <c r="A49" s="16"/>
      <c r="B49" s="37"/>
      <c r="C49" s="18"/>
      <c r="D49" s="18"/>
      <c r="E49" s="18"/>
      <c r="F49" s="18"/>
      <c r="G49" s="18"/>
      <c r="H49" s="18"/>
      <c r="I49" s="117"/>
      <c r="J49" s="17"/>
      <c r="K49" s="17"/>
      <c r="L49" s="17"/>
      <c r="M49" s="17"/>
    </row>
    <row r="50" spans="1:13" ht="13.5" customHeight="1">
      <c r="A50" s="16"/>
      <c r="B50" s="37"/>
      <c r="C50" s="18"/>
      <c r="D50" s="18"/>
      <c r="E50" s="18"/>
      <c r="F50" s="18"/>
      <c r="G50" s="18"/>
      <c r="H50" s="18"/>
      <c r="I50" s="117"/>
      <c r="J50" s="17"/>
      <c r="K50" s="17"/>
      <c r="L50" s="17"/>
      <c r="M50" s="17"/>
    </row>
    <row r="51" spans="1:13" ht="13.5" customHeight="1">
      <c r="A51" s="16"/>
      <c r="B51" s="37"/>
      <c r="C51" s="18"/>
      <c r="D51" s="18"/>
      <c r="E51" s="18"/>
      <c r="F51" s="18"/>
      <c r="G51" s="18"/>
      <c r="H51" s="18"/>
      <c r="I51" s="117"/>
      <c r="J51" s="17"/>
      <c r="K51" s="17"/>
      <c r="L51" s="17"/>
      <c r="M51" s="17"/>
    </row>
    <row r="52" spans="1:13" ht="13.5" customHeight="1">
      <c r="A52" s="142"/>
      <c r="B52" s="37"/>
      <c r="C52" s="18"/>
      <c r="D52" s="18"/>
      <c r="E52" s="18"/>
      <c r="F52" s="18"/>
      <c r="G52" s="18"/>
      <c r="H52" s="18"/>
      <c r="I52" s="117"/>
      <c r="J52" s="17"/>
      <c r="K52" s="17"/>
      <c r="L52" s="17"/>
      <c r="M52" s="17"/>
    </row>
    <row r="53" spans="1:13" ht="13.5" customHeight="1">
      <c r="A53" s="16"/>
      <c r="B53" s="37"/>
      <c r="C53" s="18"/>
      <c r="D53" s="18"/>
      <c r="E53" s="18"/>
      <c r="F53" s="18"/>
      <c r="G53" s="18"/>
      <c r="H53" s="18"/>
      <c r="I53" s="117"/>
      <c r="J53" s="17"/>
      <c r="K53" s="17"/>
      <c r="L53" s="17"/>
      <c r="M53" s="17"/>
    </row>
    <row r="54" spans="1:13" ht="13.5" customHeight="1">
      <c r="A54" s="16"/>
      <c r="B54" s="37"/>
      <c r="C54" s="18"/>
      <c r="D54" s="18"/>
      <c r="E54" s="18"/>
      <c r="F54" s="18"/>
      <c r="G54" s="18"/>
      <c r="H54" s="18"/>
      <c r="I54" s="117"/>
      <c r="J54" s="17"/>
      <c r="K54" s="17"/>
      <c r="L54" s="17"/>
      <c r="M54" s="17"/>
    </row>
    <row r="55" spans="1:13" ht="13.5" customHeight="1">
      <c r="A55" s="16"/>
      <c r="B55" s="37"/>
      <c r="C55" s="18"/>
      <c r="D55" s="18"/>
      <c r="E55" s="18"/>
      <c r="F55" s="18"/>
      <c r="G55" s="18"/>
      <c r="H55" s="18"/>
      <c r="I55" s="117"/>
      <c r="J55" s="17"/>
      <c r="K55" s="17"/>
      <c r="L55" s="17"/>
      <c r="M55" s="17"/>
    </row>
    <row r="56" spans="1:13" ht="9" customHeight="1">
      <c r="A56" s="140"/>
      <c r="B56" s="37"/>
      <c r="C56" s="18"/>
      <c r="D56" s="18"/>
      <c r="E56" s="18"/>
      <c r="F56" s="18"/>
      <c r="G56" s="18"/>
      <c r="H56" s="18"/>
      <c r="I56" s="117"/>
      <c r="J56" s="17"/>
      <c r="K56" s="17"/>
      <c r="L56" s="17"/>
      <c r="M56" s="17"/>
    </row>
    <row r="57" spans="1:13" ht="9" customHeight="1">
      <c r="A57" s="140"/>
      <c r="B57" s="37"/>
      <c r="C57" s="18"/>
      <c r="D57" s="18"/>
      <c r="E57" s="18"/>
      <c r="F57" s="18"/>
      <c r="G57" s="18"/>
      <c r="H57" s="18"/>
      <c r="I57" s="117"/>
      <c r="J57" s="17"/>
      <c r="K57" s="17"/>
      <c r="L57" s="17"/>
      <c r="M57" s="17"/>
    </row>
    <row r="58" spans="1:13" ht="9" customHeight="1">
      <c r="A58" s="140"/>
      <c r="B58" s="37"/>
      <c r="C58" s="18"/>
      <c r="D58" s="18"/>
      <c r="E58" s="18"/>
      <c r="F58" s="18"/>
      <c r="G58" s="18"/>
      <c r="H58" s="18"/>
      <c r="I58" s="117"/>
      <c r="J58" s="17"/>
      <c r="K58" s="17"/>
      <c r="L58" s="17"/>
      <c r="M58" s="17"/>
    </row>
    <row r="59" spans="1:13" ht="9" customHeight="1">
      <c r="A59" s="140"/>
      <c r="B59" s="37"/>
      <c r="C59" s="18"/>
      <c r="D59" s="18"/>
      <c r="E59" s="18"/>
      <c r="F59" s="18"/>
      <c r="G59" s="18"/>
      <c r="H59" s="18"/>
      <c r="I59" s="117"/>
      <c r="J59" s="17"/>
      <c r="K59" s="17"/>
      <c r="L59" s="17"/>
      <c r="M59" s="17"/>
    </row>
    <row r="60" spans="1:13" ht="9" customHeight="1">
      <c r="A60" s="141"/>
      <c r="B60" s="37"/>
      <c r="C60" s="18"/>
      <c r="D60" s="18"/>
      <c r="E60" s="18"/>
      <c r="F60" s="18"/>
      <c r="G60" s="18"/>
      <c r="H60" s="18"/>
      <c r="I60" s="117"/>
      <c r="J60" s="17"/>
      <c r="K60" s="17"/>
      <c r="L60" s="17"/>
      <c r="M60" s="17"/>
    </row>
    <row r="61" spans="1:13" ht="9" customHeight="1">
      <c r="A61" s="141"/>
      <c r="C61" s="18"/>
      <c r="D61" s="18"/>
      <c r="E61" s="18"/>
      <c r="F61" s="18"/>
      <c r="G61" s="18"/>
      <c r="H61" s="18"/>
      <c r="I61" s="17"/>
      <c r="J61" s="17"/>
      <c r="K61" s="17"/>
      <c r="L61" s="17"/>
      <c r="M61" s="17"/>
    </row>
    <row r="62" spans="1:13" ht="9" customHeight="1">
      <c r="A62" s="142"/>
      <c r="C62" s="18"/>
      <c r="D62" s="18"/>
      <c r="E62" s="18"/>
      <c r="F62" s="18"/>
      <c r="G62" s="18"/>
      <c r="H62" s="18"/>
      <c r="I62" s="17"/>
      <c r="J62" s="17"/>
      <c r="K62" s="17"/>
      <c r="L62" s="17"/>
      <c r="M62" s="17"/>
    </row>
    <row r="63" spans="1:13" ht="9" customHeight="1">
      <c r="A63" s="16"/>
      <c r="C63" s="18"/>
      <c r="D63" s="18"/>
      <c r="E63" s="18"/>
      <c r="F63" s="18"/>
      <c r="G63" s="18"/>
      <c r="H63" s="18"/>
      <c r="I63" s="17"/>
      <c r="J63" s="17"/>
      <c r="K63" s="17"/>
      <c r="L63" s="17"/>
      <c r="M63" s="17"/>
    </row>
    <row r="64" spans="1:13" ht="9" customHeight="1">
      <c r="A64" s="16"/>
      <c r="C64" s="18"/>
      <c r="D64" s="18"/>
      <c r="E64" s="18"/>
      <c r="F64" s="18"/>
      <c r="G64" s="18"/>
      <c r="H64" s="18"/>
      <c r="I64" s="17"/>
      <c r="J64" s="17"/>
      <c r="K64" s="17"/>
      <c r="L64" s="17"/>
      <c r="M64" s="17"/>
    </row>
    <row r="65" spans="1:13" ht="9" customHeight="1">
      <c r="A65" s="16"/>
      <c r="C65" s="18"/>
      <c r="D65" s="18"/>
      <c r="E65" s="18"/>
      <c r="F65" s="18"/>
      <c r="G65" s="18"/>
      <c r="H65" s="18"/>
      <c r="I65" s="17"/>
      <c r="J65" s="17"/>
      <c r="K65" s="17"/>
      <c r="L65" s="17"/>
      <c r="M65" s="17"/>
    </row>
    <row r="66" spans="1:13" ht="9" customHeight="1">
      <c r="A66" s="16"/>
      <c r="C66" s="18"/>
      <c r="D66" s="18"/>
      <c r="E66" s="18"/>
      <c r="F66" s="18"/>
      <c r="G66" s="18"/>
      <c r="H66" s="18"/>
      <c r="I66" s="17"/>
      <c r="J66" s="17"/>
      <c r="K66" s="17"/>
      <c r="L66" s="17"/>
      <c r="M66" s="17"/>
    </row>
    <row r="67" spans="1:13" ht="9" customHeight="1">
      <c r="A67" s="140"/>
      <c r="C67" s="18"/>
      <c r="D67" s="18"/>
      <c r="E67" s="18"/>
      <c r="F67" s="18"/>
      <c r="G67" s="18"/>
      <c r="H67" s="18"/>
      <c r="I67" s="17"/>
      <c r="J67" s="17"/>
      <c r="K67" s="17"/>
      <c r="L67" s="17"/>
      <c r="M67" s="17"/>
    </row>
    <row r="68" spans="1:13" ht="9" customHeight="1">
      <c r="A68" s="142"/>
      <c r="C68" s="18"/>
      <c r="D68" s="18"/>
      <c r="E68" s="18"/>
      <c r="F68" s="18"/>
      <c r="G68" s="18"/>
      <c r="H68" s="18"/>
      <c r="I68" s="17"/>
      <c r="J68" s="17"/>
      <c r="K68" s="17"/>
      <c r="L68" s="17"/>
      <c r="M68" s="17"/>
    </row>
    <row r="69" spans="1:13" ht="9" customHeight="1">
      <c r="A69" s="16"/>
      <c r="C69" s="18"/>
      <c r="D69" s="18"/>
      <c r="E69" s="18"/>
      <c r="F69" s="18"/>
      <c r="G69" s="18"/>
      <c r="H69" s="18"/>
      <c r="I69" s="17"/>
      <c r="J69" s="17"/>
      <c r="K69" s="17"/>
      <c r="L69" s="17"/>
      <c r="M69" s="17"/>
    </row>
    <row r="70" spans="1:13" ht="9" customHeight="1">
      <c r="A70" s="16"/>
      <c r="C70" s="18"/>
      <c r="D70" s="18"/>
      <c r="E70" s="18"/>
      <c r="F70" s="18"/>
      <c r="G70" s="18"/>
      <c r="H70" s="18"/>
      <c r="I70" s="17"/>
      <c r="J70" s="17"/>
      <c r="K70" s="17"/>
      <c r="L70" s="17"/>
      <c r="M70" s="17"/>
    </row>
    <row r="71" spans="1:13" ht="9" customHeight="1">
      <c r="A71" s="16"/>
      <c r="C71" s="18"/>
      <c r="D71" s="18"/>
      <c r="E71" s="18"/>
      <c r="F71" s="18"/>
      <c r="G71" s="18"/>
      <c r="H71" s="18"/>
      <c r="I71" s="17"/>
      <c r="J71" s="17"/>
      <c r="K71" s="17"/>
      <c r="L71" s="17"/>
      <c r="M71" s="17"/>
    </row>
    <row r="72" spans="1:13" ht="9" customHeight="1">
      <c r="A72" s="16"/>
      <c r="C72" s="18"/>
      <c r="D72" s="18"/>
      <c r="E72" s="18"/>
      <c r="F72" s="18"/>
      <c r="G72" s="18"/>
      <c r="H72" s="18"/>
      <c r="I72" s="17"/>
      <c r="J72" s="17"/>
      <c r="K72" s="17"/>
      <c r="L72" s="17"/>
      <c r="M72" s="17"/>
    </row>
    <row r="73" spans="1:13" ht="9" customHeight="1">
      <c r="A73" s="140"/>
      <c r="C73" s="18"/>
      <c r="D73" s="18"/>
      <c r="E73" s="18"/>
      <c r="F73" s="18"/>
      <c r="G73" s="18"/>
      <c r="H73" s="18"/>
      <c r="I73" s="17"/>
      <c r="J73" s="17"/>
      <c r="K73" s="17"/>
      <c r="L73" s="17"/>
      <c r="M73" s="17"/>
    </row>
    <row r="74" spans="1:13" ht="9" customHeight="1">
      <c r="A74" s="142"/>
      <c r="C74" s="18"/>
      <c r="D74" s="18"/>
      <c r="E74" s="18"/>
      <c r="F74" s="18"/>
      <c r="G74" s="18"/>
      <c r="H74" s="18"/>
      <c r="I74" s="17"/>
      <c r="J74" s="17"/>
      <c r="K74" s="17"/>
      <c r="L74" s="17"/>
      <c r="M74" s="17"/>
    </row>
    <row r="75" spans="1:13" ht="9" customHeight="1">
      <c r="A75" s="16"/>
      <c r="C75" s="18"/>
      <c r="D75" s="18"/>
      <c r="E75" s="18"/>
      <c r="F75" s="18"/>
      <c r="G75" s="18"/>
      <c r="H75" s="18"/>
      <c r="I75" s="17"/>
      <c r="J75" s="17"/>
      <c r="K75" s="17"/>
      <c r="L75" s="17"/>
      <c r="M75" s="17"/>
    </row>
    <row r="76" spans="1:13" ht="9" customHeight="1">
      <c r="A76" s="16"/>
      <c r="C76" s="18"/>
      <c r="D76" s="18"/>
      <c r="E76" s="18"/>
      <c r="F76" s="18"/>
      <c r="G76" s="18"/>
      <c r="H76" s="18"/>
      <c r="I76" s="17"/>
      <c r="J76" s="17"/>
      <c r="K76" s="17"/>
      <c r="L76" s="17"/>
      <c r="M76" s="17"/>
    </row>
    <row r="77" spans="1:13" ht="9" customHeight="1">
      <c r="A77" s="16"/>
      <c r="C77" s="18"/>
      <c r="D77" s="18"/>
      <c r="E77" s="18"/>
      <c r="F77" s="18"/>
      <c r="G77" s="18"/>
      <c r="H77" s="18"/>
      <c r="I77" s="17"/>
      <c r="J77" s="17"/>
      <c r="K77" s="17"/>
      <c r="L77" s="17"/>
      <c r="M77" s="17"/>
    </row>
    <row r="78" spans="1:13" ht="9" customHeight="1">
      <c r="A78" s="16"/>
      <c r="C78" s="18"/>
      <c r="D78" s="18"/>
      <c r="E78" s="18"/>
      <c r="F78" s="18"/>
      <c r="G78" s="18"/>
      <c r="H78" s="18"/>
      <c r="I78" s="17"/>
      <c r="J78" s="17"/>
      <c r="K78" s="17"/>
      <c r="L78" s="17"/>
      <c r="M78" s="17"/>
    </row>
    <row r="79" spans="1:13">
      <c r="A79" s="16"/>
      <c r="C79" s="37"/>
      <c r="D79" s="37"/>
      <c r="E79" s="37"/>
      <c r="F79" s="37"/>
      <c r="G79" s="37"/>
      <c r="H79" s="37"/>
    </row>
    <row r="80" spans="1:13">
      <c r="A80" s="16"/>
      <c r="C80" s="37"/>
      <c r="D80" s="37"/>
      <c r="E80" s="37"/>
      <c r="F80" s="37"/>
      <c r="G80" s="37"/>
      <c r="H80" s="37"/>
    </row>
    <row r="81" spans="1:8">
      <c r="A81" s="16"/>
      <c r="C81" s="37"/>
      <c r="D81" s="37"/>
      <c r="E81" s="37"/>
      <c r="F81" s="37"/>
      <c r="G81" s="37"/>
      <c r="H81" s="37"/>
    </row>
    <row r="82" spans="1:8">
      <c r="A82" s="16"/>
      <c r="C82" s="37"/>
      <c r="D82" s="37"/>
      <c r="E82" s="37"/>
      <c r="F82" s="37"/>
      <c r="G82" s="37"/>
      <c r="H82" s="37"/>
    </row>
    <row r="83" spans="1:8">
      <c r="A83" s="140"/>
      <c r="C83" s="37"/>
      <c r="D83" s="37"/>
      <c r="E83" s="37"/>
      <c r="F83" s="37"/>
      <c r="G83" s="37"/>
      <c r="H83" s="37"/>
    </row>
    <row r="84" spans="1:8">
      <c r="A84" s="142"/>
      <c r="C84" s="37"/>
      <c r="D84" s="37"/>
      <c r="E84" s="37"/>
      <c r="F84" s="37"/>
      <c r="G84" s="37"/>
      <c r="H84" s="37"/>
    </row>
    <row r="85" spans="1:8">
      <c r="A85" s="16"/>
      <c r="C85" s="37"/>
      <c r="D85" s="37"/>
      <c r="E85" s="37"/>
      <c r="F85" s="37"/>
      <c r="G85" s="37"/>
      <c r="H85" s="37"/>
    </row>
    <row r="86" spans="1:8">
      <c r="A86" s="16"/>
      <c r="C86" s="37"/>
      <c r="D86" s="37"/>
      <c r="E86" s="37"/>
      <c r="F86" s="37"/>
      <c r="G86" s="37"/>
      <c r="H86" s="37"/>
    </row>
    <row r="87" spans="1:8">
      <c r="A87" s="16"/>
      <c r="C87" s="37"/>
      <c r="D87" s="37"/>
      <c r="E87" s="37"/>
      <c r="F87" s="37"/>
      <c r="G87" s="37"/>
      <c r="H87" s="37"/>
    </row>
    <row r="88" spans="1:8">
      <c r="A88" s="16"/>
      <c r="C88" s="37"/>
      <c r="D88" s="37"/>
      <c r="E88" s="37"/>
      <c r="F88" s="37"/>
      <c r="G88" s="37"/>
      <c r="H88" s="37"/>
    </row>
    <row r="89" spans="1:8">
      <c r="A89" s="16"/>
      <c r="C89" s="37"/>
      <c r="D89" s="37"/>
      <c r="E89" s="37"/>
      <c r="F89" s="37"/>
      <c r="G89" s="37"/>
      <c r="H89" s="37"/>
    </row>
    <row r="90" spans="1:8">
      <c r="A90" s="16"/>
      <c r="C90" s="37"/>
      <c r="D90" s="37"/>
      <c r="E90" s="37"/>
      <c r="F90" s="37"/>
      <c r="G90" s="37"/>
      <c r="H90" s="37"/>
    </row>
    <row r="91" spans="1:8">
      <c r="A91" s="16"/>
      <c r="C91" s="37"/>
      <c r="D91" s="37"/>
      <c r="E91" s="37"/>
      <c r="F91" s="37"/>
      <c r="G91" s="37"/>
      <c r="H91" s="37"/>
    </row>
    <row r="92" spans="1:8">
      <c r="A92" s="16"/>
      <c r="C92" s="37"/>
      <c r="D92" s="37"/>
      <c r="E92" s="37"/>
      <c r="F92" s="37"/>
      <c r="G92" s="37"/>
      <c r="H92" s="37"/>
    </row>
    <row r="93" spans="1:8">
      <c r="A93" s="16"/>
      <c r="C93" s="37"/>
      <c r="D93" s="37"/>
      <c r="E93" s="37"/>
      <c r="F93" s="37"/>
      <c r="G93" s="37"/>
      <c r="H93" s="37"/>
    </row>
    <row r="94" spans="1:8">
      <c r="A94" s="142"/>
      <c r="C94" s="37"/>
      <c r="D94" s="37"/>
      <c r="E94" s="37"/>
      <c r="F94" s="37"/>
      <c r="G94" s="37"/>
      <c r="H94" s="37"/>
    </row>
    <row r="95" spans="1:8">
      <c r="A95" s="16"/>
      <c r="C95" s="37"/>
      <c r="D95" s="37"/>
      <c r="E95" s="37"/>
      <c r="F95" s="37"/>
      <c r="G95" s="37"/>
      <c r="H95" s="37"/>
    </row>
    <row r="96" spans="1:8">
      <c r="A96" s="16"/>
      <c r="C96" s="37"/>
      <c r="D96" s="37"/>
      <c r="E96" s="37"/>
      <c r="F96" s="37"/>
      <c r="G96" s="37"/>
      <c r="H96" s="37"/>
    </row>
    <row r="97" spans="1:8">
      <c r="A97" s="16"/>
      <c r="C97" s="37"/>
      <c r="D97" s="37"/>
      <c r="E97" s="37"/>
      <c r="F97" s="37"/>
      <c r="G97" s="37"/>
      <c r="H97" s="37"/>
    </row>
    <row r="98" spans="1:8">
      <c r="A98" s="143"/>
      <c r="C98" s="37"/>
      <c r="D98" s="37"/>
      <c r="E98" s="37"/>
      <c r="F98" s="37"/>
      <c r="G98" s="37"/>
      <c r="H98" s="37"/>
    </row>
    <row r="99" spans="1:8">
      <c r="A99" s="143"/>
      <c r="C99" s="37"/>
      <c r="D99" s="37"/>
      <c r="E99" s="37"/>
      <c r="F99" s="37"/>
      <c r="G99" s="37"/>
      <c r="H99" s="37"/>
    </row>
    <row r="100" spans="1:8">
      <c r="A100" s="143"/>
      <c r="C100" s="37"/>
      <c r="D100" s="37"/>
      <c r="E100" s="37"/>
      <c r="F100" s="37"/>
      <c r="G100" s="37"/>
      <c r="H100" s="37"/>
    </row>
    <row r="101" spans="1:8">
      <c r="A101" s="143"/>
      <c r="C101" s="37"/>
      <c r="D101" s="37"/>
      <c r="E101" s="37"/>
      <c r="F101" s="37"/>
      <c r="G101" s="37"/>
      <c r="H101" s="37"/>
    </row>
    <row r="102" spans="1:8">
      <c r="A102" s="143"/>
      <c r="C102" s="37"/>
      <c r="D102" s="37"/>
      <c r="E102" s="37"/>
      <c r="F102" s="37"/>
      <c r="G102" s="37"/>
      <c r="H102" s="37"/>
    </row>
    <row r="103" spans="1:8">
      <c r="A103" s="143"/>
      <c r="C103" s="37"/>
      <c r="D103" s="37"/>
      <c r="E103" s="37"/>
      <c r="F103" s="37"/>
      <c r="G103" s="37"/>
      <c r="H103" s="37"/>
    </row>
    <row r="104" spans="1:8">
      <c r="A104" s="143"/>
      <c r="C104" s="37"/>
      <c r="D104" s="37"/>
      <c r="E104" s="37"/>
      <c r="F104" s="37"/>
      <c r="G104" s="37"/>
      <c r="H104" s="37"/>
    </row>
    <row r="105" spans="1:8">
      <c r="A105" s="143"/>
      <c r="C105" s="37"/>
      <c r="D105" s="37"/>
      <c r="E105" s="37"/>
      <c r="F105" s="37"/>
      <c r="G105" s="37"/>
      <c r="H105" s="37"/>
    </row>
    <row r="106" spans="1:8">
      <c r="A106" s="143"/>
      <c r="C106" s="37"/>
      <c r="D106" s="37"/>
      <c r="E106" s="37"/>
      <c r="F106" s="37"/>
      <c r="G106" s="37"/>
      <c r="H106" s="37"/>
    </row>
    <row r="107" spans="1:8" ht="15.75">
      <c r="A107" s="144"/>
      <c r="C107" s="37"/>
      <c r="D107" s="37"/>
      <c r="E107" s="37"/>
      <c r="F107" s="37"/>
      <c r="G107" s="37"/>
      <c r="H107" s="37"/>
    </row>
    <row r="108" spans="1:8" ht="15.75">
      <c r="A108" s="144"/>
      <c r="C108" s="37"/>
      <c r="D108" s="37"/>
      <c r="E108" s="37"/>
      <c r="F108" s="37"/>
      <c r="G108" s="37"/>
      <c r="H108" s="37"/>
    </row>
    <row r="109" spans="1:8" ht="15.75">
      <c r="A109" s="144"/>
      <c r="C109" s="37"/>
      <c r="D109" s="37"/>
      <c r="E109" s="37"/>
      <c r="F109" s="37"/>
      <c r="G109" s="37"/>
      <c r="H109" s="37"/>
    </row>
    <row r="110" spans="1:8" ht="15.75">
      <c r="A110" s="144"/>
      <c r="C110" s="37"/>
      <c r="D110" s="37"/>
      <c r="E110" s="37"/>
      <c r="F110" s="37"/>
      <c r="G110" s="37"/>
      <c r="H110" s="37"/>
    </row>
    <row r="111" spans="1:8" ht="15.75">
      <c r="A111" s="144"/>
      <c r="C111" s="37"/>
      <c r="D111" s="37"/>
      <c r="E111" s="37"/>
      <c r="F111" s="37"/>
      <c r="G111" s="37"/>
      <c r="H111" s="37"/>
    </row>
    <row r="112" spans="1:8" ht="15.75">
      <c r="A112" s="144"/>
      <c r="C112" s="37"/>
      <c r="D112" s="37"/>
      <c r="E112" s="37"/>
      <c r="F112" s="37"/>
      <c r="G112" s="37"/>
      <c r="H112" s="37"/>
    </row>
    <row r="113" spans="1:8" ht="15.75">
      <c r="A113" s="144"/>
      <c r="C113" s="37"/>
      <c r="D113" s="37"/>
      <c r="E113" s="37"/>
      <c r="F113" s="37"/>
      <c r="G113" s="37"/>
      <c r="H113" s="37"/>
    </row>
    <row r="114" spans="1:8" ht="15.75">
      <c r="A114" s="144"/>
      <c r="C114" s="37"/>
      <c r="D114" s="37"/>
      <c r="E114" s="37"/>
      <c r="F114" s="37"/>
      <c r="G114" s="37"/>
      <c r="H114" s="37"/>
    </row>
    <row r="115" spans="1:8" ht="15.75">
      <c r="A115" s="144"/>
      <c r="C115" s="37"/>
      <c r="D115" s="37"/>
      <c r="E115" s="37"/>
      <c r="F115" s="37"/>
      <c r="G115" s="37"/>
      <c r="H115" s="37"/>
    </row>
    <row r="116" spans="1:8" ht="15.75">
      <c r="A116" s="144"/>
      <c r="C116" s="37"/>
      <c r="D116" s="37"/>
      <c r="E116" s="37"/>
      <c r="F116" s="37"/>
      <c r="G116" s="37"/>
      <c r="H116" s="37"/>
    </row>
    <row r="117" spans="1:8" ht="15.75">
      <c r="A117" s="144"/>
      <c r="C117" s="37"/>
      <c r="D117" s="37"/>
      <c r="E117" s="37"/>
      <c r="F117" s="37"/>
      <c r="G117" s="37"/>
      <c r="H117" s="37"/>
    </row>
    <row r="118" spans="1:8" ht="15.75">
      <c r="A118" s="144"/>
      <c r="C118" s="37"/>
      <c r="D118" s="37"/>
      <c r="E118" s="37"/>
      <c r="F118" s="37"/>
      <c r="G118" s="37"/>
      <c r="H118" s="37"/>
    </row>
    <row r="119" spans="1:8" ht="15.75">
      <c r="A119" s="144"/>
      <c r="C119" s="37"/>
      <c r="D119" s="37"/>
      <c r="E119" s="37"/>
      <c r="F119" s="37"/>
      <c r="G119" s="37"/>
      <c r="H119" s="37"/>
    </row>
    <row r="120" spans="1:8" ht="15.75">
      <c r="A120" s="144"/>
    </row>
    <row r="121" spans="1:8" ht="15.75">
      <c r="A121" s="144"/>
    </row>
    <row r="122" spans="1:8" ht="15.75">
      <c r="A122" s="144"/>
    </row>
    <row r="123" spans="1:8" ht="15.75">
      <c r="A123" s="144"/>
    </row>
    <row r="124" spans="1:8" ht="15.75">
      <c r="A124" s="144"/>
    </row>
    <row r="125" spans="1:8" ht="15.75">
      <c r="A125" s="144"/>
    </row>
    <row r="126" spans="1:8" ht="15.75">
      <c r="A126" s="144"/>
    </row>
    <row r="127" spans="1:8" ht="15.75">
      <c r="A127" s="144"/>
    </row>
    <row r="128" spans="1:8" ht="15.75">
      <c r="A128" s="144"/>
    </row>
    <row r="129" spans="1:1" ht="15.75">
      <c r="A129" s="144"/>
    </row>
    <row r="130" spans="1:1" ht="15.75">
      <c r="A130" s="144"/>
    </row>
    <row r="131" spans="1:1" ht="15.75">
      <c r="A131" s="144"/>
    </row>
    <row r="132" spans="1:1" ht="15.75">
      <c r="A132" s="144"/>
    </row>
    <row r="133" spans="1:1" ht="15.75">
      <c r="A133" s="144"/>
    </row>
    <row r="134" spans="1:1" ht="15.75">
      <c r="A134" s="144"/>
    </row>
    <row r="135" spans="1:1" ht="15.75">
      <c r="A135" s="144"/>
    </row>
    <row r="136" spans="1:1" ht="15.75">
      <c r="A136" s="144"/>
    </row>
    <row r="137" spans="1:1" ht="15.75">
      <c r="A137" s="144"/>
    </row>
    <row r="138" spans="1:1" ht="15.75">
      <c r="A138" s="144"/>
    </row>
    <row r="139" spans="1:1" ht="15.75">
      <c r="A139" s="144"/>
    </row>
    <row r="140" spans="1:1" ht="15.75">
      <c r="A140" s="144"/>
    </row>
    <row r="141" spans="1:1" ht="15.75">
      <c r="A141" s="144"/>
    </row>
    <row r="142" spans="1:1" ht="15.75">
      <c r="A142" s="144"/>
    </row>
    <row r="143" spans="1:1" ht="15.75">
      <c r="A143" s="144"/>
    </row>
    <row r="144" spans="1:1" ht="15.75">
      <c r="A144" s="144"/>
    </row>
    <row r="145" spans="1:1" ht="15.75">
      <c r="A145" s="144"/>
    </row>
    <row r="146" spans="1:1" ht="15.75">
      <c r="A146" s="144"/>
    </row>
    <row r="147" spans="1:1" ht="15.75">
      <c r="A147" s="144"/>
    </row>
    <row r="148" spans="1:1" ht="15.75">
      <c r="A148" s="144"/>
    </row>
    <row r="149" spans="1:1" ht="15.75">
      <c r="A149" s="144"/>
    </row>
    <row r="150" spans="1:1" ht="15.75">
      <c r="A150" s="144"/>
    </row>
    <row r="151" spans="1:1" ht="15.75">
      <c r="A151" s="144"/>
    </row>
    <row r="152" spans="1:1" ht="15.75">
      <c r="A152" s="144"/>
    </row>
    <row r="153" spans="1:1" ht="15.75">
      <c r="A153" s="144"/>
    </row>
    <row r="154" spans="1:1" ht="15.75">
      <c r="A154" s="144"/>
    </row>
    <row r="155" spans="1:1" ht="15.75">
      <c r="A155" s="144"/>
    </row>
    <row r="156" spans="1:1" ht="15.75">
      <c r="A156" s="144"/>
    </row>
    <row r="157" spans="1:1" ht="15.75">
      <c r="A157" s="144"/>
    </row>
    <row r="158" spans="1:1" ht="15.75">
      <c r="A158" s="144"/>
    </row>
    <row r="159" spans="1:1" ht="15.75">
      <c r="A159" s="144"/>
    </row>
    <row r="160" spans="1:1" ht="15.75">
      <c r="A160" s="144"/>
    </row>
    <row r="161" spans="1:1" ht="15.75">
      <c r="A161" s="144"/>
    </row>
    <row r="162" spans="1:1" ht="15.75">
      <c r="A162" s="144"/>
    </row>
    <row r="163" spans="1:1" ht="15.75">
      <c r="A163" s="144"/>
    </row>
    <row r="164" spans="1:1" ht="15.75">
      <c r="A164" s="144"/>
    </row>
    <row r="165" spans="1:1" ht="15.75">
      <c r="A165" s="144"/>
    </row>
    <row r="166" spans="1:1" ht="15.75">
      <c r="A166" s="144"/>
    </row>
    <row r="167" spans="1:1" ht="15.75">
      <c r="A167" s="144"/>
    </row>
    <row r="168" spans="1:1" ht="15.75">
      <c r="A168" s="144"/>
    </row>
    <row r="169" spans="1:1" ht="15.75">
      <c r="A169" s="144"/>
    </row>
    <row r="170" spans="1:1" ht="15.75">
      <c r="A170" s="144"/>
    </row>
    <row r="171" spans="1:1" ht="15.75">
      <c r="A171" s="144"/>
    </row>
    <row r="172" spans="1:1" ht="15.75">
      <c r="A172" s="144"/>
    </row>
    <row r="173" spans="1:1" ht="15.75">
      <c r="A173" s="144"/>
    </row>
    <row r="174" spans="1:1" ht="15.75">
      <c r="A174" s="144"/>
    </row>
    <row r="175" spans="1:1" ht="15.75">
      <c r="A175" s="144"/>
    </row>
    <row r="176" spans="1:1" ht="15.75">
      <c r="A176" s="144"/>
    </row>
    <row r="177" spans="1:1" ht="15.75">
      <c r="A177" s="144"/>
    </row>
    <row r="178" spans="1:1" ht="15.75">
      <c r="A178" s="144"/>
    </row>
    <row r="179" spans="1:1" ht="15.75">
      <c r="A179" s="144"/>
    </row>
    <row r="180" spans="1:1" ht="15.75">
      <c r="A180" s="144"/>
    </row>
    <row r="181" spans="1:1" ht="15.75">
      <c r="A181" s="144"/>
    </row>
    <row r="182" spans="1:1" ht="15.75">
      <c r="A182" s="144"/>
    </row>
    <row r="183" spans="1:1" ht="15.75">
      <c r="A183" s="144"/>
    </row>
    <row r="184" spans="1:1" ht="15.75">
      <c r="A184" s="144"/>
    </row>
    <row r="185" spans="1:1" ht="15.75">
      <c r="A185" s="144"/>
    </row>
    <row r="186" spans="1:1" ht="15.75">
      <c r="A186" s="144"/>
    </row>
    <row r="187" spans="1:1" ht="15.75">
      <c r="A187" s="144"/>
    </row>
    <row r="188" spans="1:1" ht="15.75">
      <c r="A188" s="144"/>
    </row>
    <row r="189" spans="1:1" ht="15.75">
      <c r="A189" s="144"/>
    </row>
    <row r="190" spans="1:1" ht="15.75">
      <c r="A190" s="144"/>
    </row>
    <row r="191" spans="1:1" ht="15.75">
      <c r="A191" s="144"/>
    </row>
    <row r="192" spans="1:1" ht="15.75">
      <c r="A192" s="144"/>
    </row>
    <row r="193" spans="1:1" ht="15.75">
      <c r="A193" s="144"/>
    </row>
    <row r="194" spans="1:1" ht="15.75">
      <c r="A194" s="144"/>
    </row>
    <row r="195" spans="1:1" ht="15.75">
      <c r="A195" s="144"/>
    </row>
    <row r="196" spans="1:1" ht="15.75">
      <c r="A196" s="144"/>
    </row>
    <row r="197" spans="1:1" ht="15.75">
      <c r="A197" s="144"/>
    </row>
    <row r="198" spans="1:1" ht="15.75">
      <c r="A198" s="144"/>
    </row>
    <row r="199" spans="1:1" ht="15.75">
      <c r="A199" s="144"/>
    </row>
    <row r="200" spans="1:1" ht="15.75">
      <c r="A200" s="144"/>
    </row>
    <row r="201" spans="1:1" ht="15.75">
      <c r="A201" s="144"/>
    </row>
    <row r="202" spans="1:1" ht="15.75">
      <c r="A202" s="144"/>
    </row>
    <row r="203" spans="1:1" ht="15.75">
      <c r="A203" s="144"/>
    </row>
    <row r="204" spans="1:1" ht="15.75">
      <c r="A204" s="144"/>
    </row>
    <row r="205" spans="1:1" ht="15.75">
      <c r="A205" s="144"/>
    </row>
    <row r="206" spans="1:1" ht="15.75">
      <c r="A206" s="144"/>
    </row>
    <row r="207" spans="1:1" ht="15.75">
      <c r="A207" s="144"/>
    </row>
    <row r="208" spans="1:1" ht="15.75">
      <c r="A208" s="144"/>
    </row>
    <row r="209" spans="1:1" ht="15.75">
      <c r="A209" s="144"/>
    </row>
    <row r="210" spans="1:1" ht="15.75">
      <c r="A210" s="144"/>
    </row>
    <row r="211" spans="1:1" ht="15.75">
      <c r="A211" s="144"/>
    </row>
    <row r="212" spans="1:1" ht="15.75">
      <c r="A212" s="144"/>
    </row>
    <row r="213" spans="1:1" ht="15.75">
      <c r="A213" s="144"/>
    </row>
    <row r="214" spans="1:1" ht="15.75">
      <c r="A214" s="144"/>
    </row>
    <row r="215" spans="1:1" ht="15.75">
      <c r="A215" s="144"/>
    </row>
    <row r="216" spans="1:1" ht="15.75">
      <c r="A216" s="144"/>
    </row>
    <row r="217" spans="1:1" ht="15.75">
      <c r="A217" s="144"/>
    </row>
    <row r="218" spans="1:1" ht="15.75">
      <c r="A218" s="144"/>
    </row>
    <row r="219" spans="1:1" ht="15.75">
      <c r="A219" s="144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J653"/>
  <sheetViews>
    <sheetView showGridLines="0" topLeftCell="A2" zoomScale="38" zoomScaleNormal="38" workbookViewId="0">
      <selection activeCell="M7" sqref="M7"/>
    </sheetView>
  </sheetViews>
  <sheetFormatPr defaultColWidth="11.42578125" defaultRowHeight="15"/>
  <cols>
    <col min="1" max="1" width="140.85546875" style="20" customWidth="1"/>
    <col min="2" max="2" width="29.140625" style="394" customWidth="1"/>
    <col min="3" max="3" width="31" style="394" customWidth="1"/>
    <col min="4" max="4" width="30.7109375" style="394" customWidth="1"/>
    <col min="5" max="5" width="31.28515625" style="394" customWidth="1"/>
    <col min="6" max="6" width="28.85546875" style="394" customWidth="1"/>
    <col min="7" max="7" width="31" style="394" customWidth="1"/>
    <col min="8" max="8" width="30.7109375" style="394" customWidth="1"/>
    <col min="9" max="9" width="31.28515625" style="394" customWidth="1"/>
    <col min="10" max="10" width="3.42578125" style="236" customWidth="1"/>
    <col min="11" max="256" width="11.42578125" style="394"/>
    <col min="257" max="257" width="140.85546875" style="394" customWidth="1"/>
    <col min="258" max="258" width="29.140625" style="394" customWidth="1"/>
    <col min="259" max="259" width="31" style="394" customWidth="1"/>
    <col min="260" max="260" width="30.7109375" style="394" customWidth="1"/>
    <col min="261" max="261" width="31.28515625" style="394" customWidth="1"/>
    <col min="262" max="262" width="28.85546875" style="394" customWidth="1"/>
    <col min="263" max="263" width="31" style="394" customWidth="1"/>
    <col min="264" max="264" width="30.7109375" style="394" customWidth="1"/>
    <col min="265" max="265" width="31.28515625" style="394" customWidth="1"/>
    <col min="266" max="266" width="3.42578125" style="394" customWidth="1"/>
    <col min="267" max="512" width="11.42578125" style="394"/>
    <col min="513" max="513" width="140.85546875" style="394" customWidth="1"/>
    <col min="514" max="514" width="29.140625" style="394" customWidth="1"/>
    <col min="515" max="515" width="31" style="394" customWidth="1"/>
    <col min="516" max="516" width="30.7109375" style="394" customWidth="1"/>
    <col min="517" max="517" width="31.28515625" style="394" customWidth="1"/>
    <col min="518" max="518" width="28.85546875" style="394" customWidth="1"/>
    <col min="519" max="519" width="31" style="394" customWidth="1"/>
    <col min="520" max="520" width="30.7109375" style="394" customWidth="1"/>
    <col min="521" max="521" width="31.28515625" style="394" customWidth="1"/>
    <col min="522" max="522" width="3.42578125" style="394" customWidth="1"/>
    <col min="523" max="768" width="11.42578125" style="394"/>
    <col min="769" max="769" width="140.85546875" style="394" customWidth="1"/>
    <col min="770" max="770" width="29.140625" style="394" customWidth="1"/>
    <col min="771" max="771" width="31" style="394" customWidth="1"/>
    <col min="772" max="772" width="30.7109375" style="394" customWidth="1"/>
    <col min="773" max="773" width="31.28515625" style="394" customWidth="1"/>
    <col min="774" max="774" width="28.85546875" style="394" customWidth="1"/>
    <col min="775" max="775" width="31" style="394" customWidth="1"/>
    <col min="776" max="776" width="30.7109375" style="394" customWidth="1"/>
    <col min="777" max="777" width="31.28515625" style="394" customWidth="1"/>
    <col min="778" max="778" width="3.42578125" style="394" customWidth="1"/>
    <col min="779" max="1024" width="11.42578125" style="394"/>
    <col min="1025" max="1025" width="140.85546875" style="394" customWidth="1"/>
    <col min="1026" max="1026" width="29.140625" style="394" customWidth="1"/>
    <col min="1027" max="1027" width="31" style="394" customWidth="1"/>
    <col min="1028" max="1028" width="30.7109375" style="394" customWidth="1"/>
    <col min="1029" max="1029" width="31.28515625" style="394" customWidth="1"/>
    <col min="1030" max="1030" width="28.85546875" style="394" customWidth="1"/>
    <col min="1031" max="1031" width="31" style="394" customWidth="1"/>
    <col min="1032" max="1032" width="30.7109375" style="394" customWidth="1"/>
    <col min="1033" max="1033" width="31.28515625" style="394" customWidth="1"/>
    <col min="1034" max="1034" width="3.42578125" style="394" customWidth="1"/>
    <col min="1035" max="1280" width="11.42578125" style="394"/>
    <col min="1281" max="1281" width="140.85546875" style="394" customWidth="1"/>
    <col min="1282" max="1282" width="29.140625" style="394" customWidth="1"/>
    <col min="1283" max="1283" width="31" style="394" customWidth="1"/>
    <col min="1284" max="1284" width="30.7109375" style="394" customWidth="1"/>
    <col min="1285" max="1285" width="31.28515625" style="394" customWidth="1"/>
    <col min="1286" max="1286" width="28.85546875" style="394" customWidth="1"/>
    <col min="1287" max="1287" width="31" style="394" customWidth="1"/>
    <col min="1288" max="1288" width="30.7109375" style="394" customWidth="1"/>
    <col min="1289" max="1289" width="31.28515625" style="394" customWidth="1"/>
    <col min="1290" max="1290" width="3.42578125" style="394" customWidth="1"/>
    <col min="1291" max="1536" width="11.42578125" style="394"/>
    <col min="1537" max="1537" width="140.85546875" style="394" customWidth="1"/>
    <col min="1538" max="1538" width="29.140625" style="394" customWidth="1"/>
    <col min="1539" max="1539" width="31" style="394" customWidth="1"/>
    <col min="1540" max="1540" width="30.7109375" style="394" customWidth="1"/>
    <col min="1541" max="1541" width="31.28515625" style="394" customWidth="1"/>
    <col min="1542" max="1542" width="28.85546875" style="394" customWidth="1"/>
    <col min="1543" max="1543" width="31" style="394" customWidth="1"/>
    <col min="1544" max="1544" width="30.7109375" style="394" customWidth="1"/>
    <col min="1545" max="1545" width="31.28515625" style="394" customWidth="1"/>
    <col min="1546" max="1546" width="3.42578125" style="394" customWidth="1"/>
    <col min="1547" max="1792" width="11.42578125" style="394"/>
    <col min="1793" max="1793" width="140.85546875" style="394" customWidth="1"/>
    <col min="1794" max="1794" width="29.140625" style="394" customWidth="1"/>
    <col min="1795" max="1795" width="31" style="394" customWidth="1"/>
    <col min="1796" max="1796" width="30.7109375" style="394" customWidth="1"/>
    <col min="1797" max="1797" width="31.28515625" style="394" customWidth="1"/>
    <col min="1798" max="1798" width="28.85546875" style="394" customWidth="1"/>
    <col min="1799" max="1799" width="31" style="394" customWidth="1"/>
    <col min="1800" max="1800" width="30.7109375" style="394" customWidth="1"/>
    <col min="1801" max="1801" width="31.28515625" style="394" customWidth="1"/>
    <col min="1802" max="1802" width="3.42578125" style="394" customWidth="1"/>
    <col min="1803" max="2048" width="11.42578125" style="394"/>
    <col min="2049" max="2049" width="140.85546875" style="394" customWidth="1"/>
    <col min="2050" max="2050" width="29.140625" style="394" customWidth="1"/>
    <col min="2051" max="2051" width="31" style="394" customWidth="1"/>
    <col min="2052" max="2052" width="30.7109375" style="394" customWidth="1"/>
    <col min="2053" max="2053" width="31.28515625" style="394" customWidth="1"/>
    <col min="2054" max="2054" width="28.85546875" style="394" customWidth="1"/>
    <col min="2055" max="2055" width="31" style="394" customWidth="1"/>
    <col min="2056" max="2056" width="30.7109375" style="394" customWidth="1"/>
    <col min="2057" max="2057" width="31.28515625" style="394" customWidth="1"/>
    <col min="2058" max="2058" width="3.42578125" style="394" customWidth="1"/>
    <col min="2059" max="2304" width="11.42578125" style="394"/>
    <col min="2305" max="2305" width="140.85546875" style="394" customWidth="1"/>
    <col min="2306" max="2306" width="29.140625" style="394" customWidth="1"/>
    <col min="2307" max="2307" width="31" style="394" customWidth="1"/>
    <col min="2308" max="2308" width="30.7109375" style="394" customWidth="1"/>
    <col min="2309" max="2309" width="31.28515625" style="394" customWidth="1"/>
    <col min="2310" max="2310" width="28.85546875" style="394" customWidth="1"/>
    <col min="2311" max="2311" width="31" style="394" customWidth="1"/>
    <col min="2312" max="2312" width="30.7109375" style="394" customWidth="1"/>
    <col min="2313" max="2313" width="31.28515625" style="394" customWidth="1"/>
    <col min="2314" max="2314" width="3.42578125" style="394" customWidth="1"/>
    <col min="2315" max="2560" width="11.42578125" style="394"/>
    <col min="2561" max="2561" width="140.85546875" style="394" customWidth="1"/>
    <col min="2562" max="2562" width="29.140625" style="394" customWidth="1"/>
    <col min="2563" max="2563" width="31" style="394" customWidth="1"/>
    <col min="2564" max="2564" width="30.7109375" style="394" customWidth="1"/>
    <col min="2565" max="2565" width="31.28515625" style="394" customWidth="1"/>
    <col min="2566" max="2566" width="28.85546875" style="394" customWidth="1"/>
    <col min="2567" max="2567" width="31" style="394" customWidth="1"/>
    <col min="2568" max="2568" width="30.7109375" style="394" customWidth="1"/>
    <col min="2569" max="2569" width="31.28515625" style="394" customWidth="1"/>
    <col min="2570" max="2570" width="3.42578125" style="394" customWidth="1"/>
    <col min="2571" max="2816" width="11.42578125" style="394"/>
    <col min="2817" max="2817" width="140.85546875" style="394" customWidth="1"/>
    <col min="2818" max="2818" width="29.140625" style="394" customWidth="1"/>
    <col min="2819" max="2819" width="31" style="394" customWidth="1"/>
    <col min="2820" max="2820" width="30.7109375" style="394" customWidth="1"/>
    <col min="2821" max="2821" width="31.28515625" style="394" customWidth="1"/>
    <col min="2822" max="2822" width="28.85546875" style="394" customWidth="1"/>
    <col min="2823" max="2823" width="31" style="394" customWidth="1"/>
    <col min="2824" max="2824" width="30.7109375" style="394" customWidth="1"/>
    <col min="2825" max="2825" width="31.28515625" style="394" customWidth="1"/>
    <col min="2826" max="2826" width="3.42578125" style="394" customWidth="1"/>
    <col min="2827" max="3072" width="11.42578125" style="394"/>
    <col min="3073" max="3073" width="140.85546875" style="394" customWidth="1"/>
    <col min="3074" max="3074" width="29.140625" style="394" customWidth="1"/>
    <col min="3075" max="3075" width="31" style="394" customWidth="1"/>
    <col min="3076" max="3076" width="30.7109375" style="394" customWidth="1"/>
    <col min="3077" max="3077" width="31.28515625" style="394" customWidth="1"/>
    <col min="3078" max="3078" width="28.85546875" style="394" customWidth="1"/>
    <col min="3079" max="3079" width="31" style="394" customWidth="1"/>
    <col min="3080" max="3080" width="30.7109375" style="394" customWidth="1"/>
    <col min="3081" max="3081" width="31.28515625" style="394" customWidth="1"/>
    <col min="3082" max="3082" width="3.42578125" style="394" customWidth="1"/>
    <col min="3083" max="3328" width="11.42578125" style="394"/>
    <col min="3329" max="3329" width="140.85546875" style="394" customWidth="1"/>
    <col min="3330" max="3330" width="29.140625" style="394" customWidth="1"/>
    <col min="3331" max="3331" width="31" style="394" customWidth="1"/>
    <col min="3332" max="3332" width="30.7109375" style="394" customWidth="1"/>
    <col min="3333" max="3333" width="31.28515625" style="394" customWidth="1"/>
    <col min="3334" max="3334" width="28.85546875" style="394" customWidth="1"/>
    <col min="3335" max="3335" width="31" style="394" customWidth="1"/>
    <col min="3336" max="3336" width="30.7109375" style="394" customWidth="1"/>
    <col min="3337" max="3337" width="31.28515625" style="394" customWidth="1"/>
    <col min="3338" max="3338" width="3.42578125" style="394" customWidth="1"/>
    <col min="3339" max="3584" width="11.42578125" style="394"/>
    <col min="3585" max="3585" width="140.85546875" style="394" customWidth="1"/>
    <col min="3586" max="3586" width="29.140625" style="394" customWidth="1"/>
    <col min="3587" max="3587" width="31" style="394" customWidth="1"/>
    <col min="3588" max="3588" width="30.7109375" style="394" customWidth="1"/>
    <col min="3589" max="3589" width="31.28515625" style="394" customWidth="1"/>
    <col min="3590" max="3590" width="28.85546875" style="394" customWidth="1"/>
    <col min="3591" max="3591" width="31" style="394" customWidth="1"/>
    <col min="3592" max="3592" width="30.7109375" style="394" customWidth="1"/>
    <col min="3593" max="3593" width="31.28515625" style="394" customWidth="1"/>
    <col min="3594" max="3594" width="3.42578125" style="394" customWidth="1"/>
    <col min="3595" max="3840" width="11.42578125" style="394"/>
    <col min="3841" max="3841" width="140.85546875" style="394" customWidth="1"/>
    <col min="3842" max="3842" width="29.140625" style="394" customWidth="1"/>
    <col min="3843" max="3843" width="31" style="394" customWidth="1"/>
    <col min="3844" max="3844" width="30.7109375" style="394" customWidth="1"/>
    <col min="3845" max="3845" width="31.28515625" style="394" customWidth="1"/>
    <col min="3846" max="3846" width="28.85546875" style="394" customWidth="1"/>
    <col min="3847" max="3847" width="31" style="394" customWidth="1"/>
    <col min="3848" max="3848" width="30.7109375" style="394" customWidth="1"/>
    <col min="3849" max="3849" width="31.28515625" style="394" customWidth="1"/>
    <col min="3850" max="3850" width="3.42578125" style="394" customWidth="1"/>
    <col min="3851" max="4096" width="11.42578125" style="394"/>
    <col min="4097" max="4097" width="140.85546875" style="394" customWidth="1"/>
    <col min="4098" max="4098" width="29.140625" style="394" customWidth="1"/>
    <col min="4099" max="4099" width="31" style="394" customWidth="1"/>
    <col min="4100" max="4100" width="30.7109375" style="394" customWidth="1"/>
    <col min="4101" max="4101" width="31.28515625" style="394" customWidth="1"/>
    <col min="4102" max="4102" width="28.85546875" style="394" customWidth="1"/>
    <col min="4103" max="4103" width="31" style="394" customWidth="1"/>
    <col min="4104" max="4104" width="30.7109375" style="394" customWidth="1"/>
    <col min="4105" max="4105" width="31.28515625" style="394" customWidth="1"/>
    <col min="4106" max="4106" width="3.42578125" style="394" customWidth="1"/>
    <col min="4107" max="4352" width="11.42578125" style="394"/>
    <col min="4353" max="4353" width="140.85546875" style="394" customWidth="1"/>
    <col min="4354" max="4354" width="29.140625" style="394" customWidth="1"/>
    <col min="4355" max="4355" width="31" style="394" customWidth="1"/>
    <col min="4356" max="4356" width="30.7109375" style="394" customWidth="1"/>
    <col min="4357" max="4357" width="31.28515625" style="394" customWidth="1"/>
    <col min="4358" max="4358" width="28.85546875" style="394" customWidth="1"/>
    <col min="4359" max="4359" width="31" style="394" customWidth="1"/>
    <col min="4360" max="4360" width="30.7109375" style="394" customWidth="1"/>
    <col min="4361" max="4361" width="31.28515625" style="394" customWidth="1"/>
    <col min="4362" max="4362" width="3.42578125" style="394" customWidth="1"/>
    <col min="4363" max="4608" width="11.42578125" style="394"/>
    <col min="4609" max="4609" width="140.85546875" style="394" customWidth="1"/>
    <col min="4610" max="4610" width="29.140625" style="394" customWidth="1"/>
    <col min="4611" max="4611" width="31" style="394" customWidth="1"/>
    <col min="4612" max="4612" width="30.7109375" style="394" customWidth="1"/>
    <col min="4613" max="4613" width="31.28515625" style="394" customWidth="1"/>
    <col min="4614" max="4614" width="28.85546875" style="394" customWidth="1"/>
    <col min="4615" max="4615" width="31" style="394" customWidth="1"/>
    <col min="4616" max="4616" width="30.7109375" style="394" customWidth="1"/>
    <col min="4617" max="4617" width="31.28515625" style="394" customWidth="1"/>
    <col min="4618" max="4618" width="3.42578125" style="394" customWidth="1"/>
    <col min="4619" max="4864" width="11.42578125" style="394"/>
    <col min="4865" max="4865" width="140.85546875" style="394" customWidth="1"/>
    <col min="4866" max="4866" width="29.140625" style="394" customWidth="1"/>
    <col min="4867" max="4867" width="31" style="394" customWidth="1"/>
    <col min="4868" max="4868" width="30.7109375" style="394" customWidth="1"/>
    <col min="4869" max="4869" width="31.28515625" style="394" customWidth="1"/>
    <col min="4870" max="4870" width="28.85546875" style="394" customWidth="1"/>
    <col min="4871" max="4871" width="31" style="394" customWidth="1"/>
    <col min="4872" max="4872" width="30.7109375" style="394" customWidth="1"/>
    <col min="4873" max="4873" width="31.28515625" style="394" customWidth="1"/>
    <col min="4874" max="4874" width="3.42578125" style="394" customWidth="1"/>
    <col min="4875" max="5120" width="11.42578125" style="394"/>
    <col min="5121" max="5121" width="140.85546875" style="394" customWidth="1"/>
    <col min="5122" max="5122" width="29.140625" style="394" customWidth="1"/>
    <col min="5123" max="5123" width="31" style="394" customWidth="1"/>
    <col min="5124" max="5124" width="30.7109375" style="394" customWidth="1"/>
    <col min="5125" max="5125" width="31.28515625" style="394" customWidth="1"/>
    <col min="5126" max="5126" width="28.85546875" style="394" customWidth="1"/>
    <col min="5127" max="5127" width="31" style="394" customWidth="1"/>
    <col min="5128" max="5128" width="30.7109375" style="394" customWidth="1"/>
    <col min="5129" max="5129" width="31.28515625" style="394" customWidth="1"/>
    <col min="5130" max="5130" width="3.42578125" style="394" customWidth="1"/>
    <col min="5131" max="5376" width="11.42578125" style="394"/>
    <col min="5377" max="5377" width="140.85546875" style="394" customWidth="1"/>
    <col min="5378" max="5378" width="29.140625" style="394" customWidth="1"/>
    <col min="5379" max="5379" width="31" style="394" customWidth="1"/>
    <col min="5380" max="5380" width="30.7109375" style="394" customWidth="1"/>
    <col min="5381" max="5381" width="31.28515625" style="394" customWidth="1"/>
    <col min="5382" max="5382" width="28.85546875" style="394" customWidth="1"/>
    <col min="5383" max="5383" width="31" style="394" customWidth="1"/>
    <col min="5384" max="5384" width="30.7109375" style="394" customWidth="1"/>
    <col min="5385" max="5385" width="31.28515625" style="394" customWidth="1"/>
    <col min="5386" max="5386" width="3.42578125" style="394" customWidth="1"/>
    <col min="5387" max="5632" width="11.42578125" style="394"/>
    <col min="5633" max="5633" width="140.85546875" style="394" customWidth="1"/>
    <col min="5634" max="5634" width="29.140625" style="394" customWidth="1"/>
    <col min="5635" max="5635" width="31" style="394" customWidth="1"/>
    <col min="5636" max="5636" width="30.7109375" style="394" customWidth="1"/>
    <col min="5637" max="5637" width="31.28515625" style="394" customWidth="1"/>
    <col min="5638" max="5638" width="28.85546875" style="394" customWidth="1"/>
    <col min="5639" max="5639" width="31" style="394" customWidth="1"/>
    <col min="5640" max="5640" width="30.7109375" style="394" customWidth="1"/>
    <col min="5641" max="5641" width="31.28515625" style="394" customWidth="1"/>
    <col min="5642" max="5642" width="3.42578125" style="394" customWidth="1"/>
    <col min="5643" max="5888" width="11.42578125" style="394"/>
    <col min="5889" max="5889" width="140.85546875" style="394" customWidth="1"/>
    <col min="5890" max="5890" width="29.140625" style="394" customWidth="1"/>
    <col min="5891" max="5891" width="31" style="394" customWidth="1"/>
    <col min="5892" max="5892" width="30.7109375" style="394" customWidth="1"/>
    <col min="5893" max="5893" width="31.28515625" style="394" customWidth="1"/>
    <col min="5894" max="5894" width="28.85546875" style="394" customWidth="1"/>
    <col min="5895" max="5895" width="31" style="394" customWidth="1"/>
    <col min="5896" max="5896" width="30.7109375" style="394" customWidth="1"/>
    <col min="5897" max="5897" width="31.28515625" style="394" customWidth="1"/>
    <col min="5898" max="5898" width="3.42578125" style="394" customWidth="1"/>
    <col min="5899" max="6144" width="11.42578125" style="394"/>
    <col min="6145" max="6145" width="140.85546875" style="394" customWidth="1"/>
    <col min="6146" max="6146" width="29.140625" style="394" customWidth="1"/>
    <col min="6147" max="6147" width="31" style="394" customWidth="1"/>
    <col min="6148" max="6148" width="30.7109375" style="394" customWidth="1"/>
    <col min="6149" max="6149" width="31.28515625" style="394" customWidth="1"/>
    <col min="6150" max="6150" width="28.85546875" style="394" customWidth="1"/>
    <col min="6151" max="6151" width="31" style="394" customWidth="1"/>
    <col min="6152" max="6152" width="30.7109375" style="394" customWidth="1"/>
    <col min="6153" max="6153" width="31.28515625" style="394" customWidth="1"/>
    <col min="6154" max="6154" width="3.42578125" style="394" customWidth="1"/>
    <col min="6155" max="6400" width="11.42578125" style="394"/>
    <col min="6401" max="6401" width="140.85546875" style="394" customWidth="1"/>
    <col min="6402" max="6402" width="29.140625" style="394" customWidth="1"/>
    <col min="6403" max="6403" width="31" style="394" customWidth="1"/>
    <col min="6404" max="6404" width="30.7109375" style="394" customWidth="1"/>
    <col min="6405" max="6405" width="31.28515625" style="394" customWidth="1"/>
    <col min="6406" max="6406" width="28.85546875" style="394" customWidth="1"/>
    <col min="6407" max="6407" width="31" style="394" customWidth="1"/>
    <col min="6408" max="6408" width="30.7109375" style="394" customWidth="1"/>
    <col min="6409" max="6409" width="31.28515625" style="394" customWidth="1"/>
    <col min="6410" max="6410" width="3.42578125" style="394" customWidth="1"/>
    <col min="6411" max="6656" width="11.42578125" style="394"/>
    <col min="6657" max="6657" width="140.85546875" style="394" customWidth="1"/>
    <col min="6658" max="6658" width="29.140625" style="394" customWidth="1"/>
    <col min="6659" max="6659" width="31" style="394" customWidth="1"/>
    <col min="6660" max="6660" width="30.7109375" style="394" customWidth="1"/>
    <col min="6661" max="6661" width="31.28515625" style="394" customWidth="1"/>
    <col min="6662" max="6662" width="28.85546875" style="394" customWidth="1"/>
    <col min="6663" max="6663" width="31" style="394" customWidth="1"/>
    <col min="6664" max="6664" width="30.7109375" style="394" customWidth="1"/>
    <col min="6665" max="6665" width="31.28515625" style="394" customWidth="1"/>
    <col min="6666" max="6666" width="3.42578125" style="394" customWidth="1"/>
    <col min="6667" max="6912" width="11.42578125" style="394"/>
    <col min="6913" max="6913" width="140.85546875" style="394" customWidth="1"/>
    <col min="6914" max="6914" width="29.140625" style="394" customWidth="1"/>
    <col min="6915" max="6915" width="31" style="394" customWidth="1"/>
    <col min="6916" max="6916" width="30.7109375" style="394" customWidth="1"/>
    <col min="6917" max="6917" width="31.28515625" style="394" customWidth="1"/>
    <col min="6918" max="6918" width="28.85546875" style="394" customWidth="1"/>
    <col min="6919" max="6919" width="31" style="394" customWidth="1"/>
    <col min="6920" max="6920" width="30.7109375" style="394" customWidth="1"/>
    <col min="6921" max="6921" width="31.28515625" style="394" customWidth="1"/>
    <col min="6922" max="6922" width="3.42578125" style="394" customWidth="1"/>
    <col min="6923" max="7168" width="11.42578125" style="394"/>
    <col min="7169" max="7169" width="140.85546875" style="394" customWidth="1"/>
    <col min="7170" max="7170" width="29.140625" style="394" customWidth="1"/>
    <col min="7171" max="7171" width="31" style="394" customWidth="1"/>
    <col min="7172" max="7172" width="30.7109375" style="394" customWidth="1"/>
    <col min="7173" max="7173" width="31.28515625" style="394" customWidth="1"/>
    <col min="7174" max="7174" width="28.85546875" style="394" customWidth="1"/>
    <col min="7175" max="7175" width="31" style="394" customWidth="1"/>
    <col min="7176" max="7176" width="30.7109375" style="394" customWidth="1"/>
    <col min="7177" max="7177" width="31.28515625" style="394" customWidth="1"/>
    <col min="7178" max="7178" width="3.42578125" style="394" customWidth="1"/>
    <col min="7179" max="7424" width="11.42578125" style="394"/>
    <col min="7425" max="7425" width="140.85546875" style="394" customWidth="1"/>
    <col min="7426" max="7426" width="29.140625" style="394" customWidth="1"/>
    <col min="7427" max="7427" width="31" style="394" customWidth="1"/>
    <col min="7428" max="7428" width="30.7109375" style="394" customWidth="1"/>
    <col min="7429" max="7429" width="31.28515625" style="394" customWidth="1"/>
    <col min="7430" max="7430" width="28.85546875" style="394" customWidth="1"/>
    <col min="7431" max="7431" width="31" style="394" customWidth="1"/>
    <col min="7432" max="7432" width="30.7109375" style="394" customWidth="1"/>
    <col min="7433" max="7433" width="31.28515625" style="394" customWidth="1"/>
    <col min="7434" max="7434" width="3.42578125" style="394" customWidth="1"/>
    <col min="7435" max="7680" width="11.42578125" style="394"/>
    <col min="7681" max="7681" width="140.85546875" style="394" customWidth="1"/>
    <col min="7682" max="7682" width="29.140625" style="394" customWidth="1"/>
    <col min="7683" max="7683" width="31" style="394" customWidth="1"/>
    <col min="7684" max="7684" width="30.7109375" style="394" customWidth="1"/>
    <col min="7685" max="7685" width="31.28515625" style="394" customWidth="1"/>
    <col min="7686" max="7686" width="28.85546875" style="394" customWidth="1"/>
    <col min="7687" max="7687" width="31" style="394" customWidth="1"/>
    <col min="7688" max="7688" width="30.7109375" style="394" customWidth="1"/>
    <col min="7689" max="7689" width="31.28515625" style="394" customWidth="1"/>
    <col min="7690" max="7690" width="3.42578125" style="394" customWidth="1"/>
    <col min="7691" max="7936" width="11.42578125" style="394"/>
    <col min="7937" max="7937" width="140.85546875" style="394" customWidth="1"/>
    <col min="7938" max="7938" width="29.140625" style="394" customWidth="1"/>
    <col min="7939" max="7939" width="31" style="394" customWidth="1"/>
    <col min="7940" max="7940" width="30.7109375" style="394" customWidth="1"/>
    <col min="7941" max="7941" width="31.28515625" style="394" customWidth="1"/>
    <col min="7942" max="7942" width="28.85546875" style="394" customWidth="1"/>
    <col min="7943" max="7943" width="31" style="394" customWidth="1"/>
    <col min="7944" max="7944" width="30.7109375" style="394" customWidth="1"/>
    <col min="7945" max="7945" width="31.28515625" style="394" customWidth="1"/>
    <col min="7946" max="7946" width="3.42578125" style="394" customWidth="1"/>
    <col min="7947" max="8192" width="11.42578125" style="394"/>
    <col min="8193" max="8193" width="140.85546875" style="394" customWidth="1"/>
    <col min="8194" max="8194" width="29.140625" style="394" customWidth="1"/>
    <col min="8195" max="8195" width="31" style="394" customWidth="1"/>
    <col min="8196" max="8196" width="30.7109375" style="394" customWidth="1"/>
    <col min="8197" max="8197" width="31.28515625" style="394" customWidth="1"/>
    <col min="8198" max="8198" width="28.85546875" style="394" customWidth="1"/>
    <col min="8199" max="8199" width="31" style="394" customWidth="1"/>
    <col min="8200" max="8200" width="30.7109375" style="394" customWidth="1"/>
    <col min="8201" max="8201" width="31.28515625" style="394" customWidth="1"/>
    <col min="8202" max="8202" width="3.42578125" style="394" customWidth="1"/>
    <col min="8203" max="8448" width="11.42578125" style="394"/>
    <col min="8449" max="8449" width="140.85546875" style="394" customWidth="1"/>
    <col min="8450" max="8450" width="29.140625" style="394" customWidth="1"/>
    <col min="8451" max="8451" width="31" style="394" customWidth="1"/>
    <col min="8452" max="8452" width="30.7109375" style="394" customWidth="1"/>
    <col min="8453" max="8453" width="31.28515625" style="394" customWidth="1"/>
    <col min="8454" max="8454" width="28.85546875" style="394" customWidth="1"/>
    <col min="8455" max="8455" width="31" style="394" customWidth="1"/>
    <col min="8456" max="8456" width="30.7109375" style="394" customWidth="1"/>
    <col min="8457" max="8457" width="31.28515625" style="394" customWidth="1"/>
    <col min="8458" max="8458" width="3.42578125" style="394" customWidth="1"/>
    <col min="8459" max="8704" width="11.42578125" style="394"/>
    <col min="8705" max="8705" width="140.85546875" style="394" customWidth="1"/>
    <col min="8706" max="8706" width="29.140625" style="394" customWidth="1"/>
    <col min="8707" max="8707" width="31" style="394" customWidth="1"/>
    <col min="8708" max="8708" width="30.7109375" style="394" customWidth="1"/>
    <col min="8709" max="8709" width="31.28515625" style="394" customWidth="1"/>
    <col min="8710" max="8710" width="28.85546875" style="394" customWidth="1"/>
    <col min="8711" max="8711" width="31" style="394" customWidth="1"/>
    <col min="8712" max="8712" width="30.7109375" style="394" customWidth="1"/>
    <col min="8713" max="8713" width="31.28515625" style="394" customWidth="1"/>
    <col min="8714" max="8714" width="3.42578125" style="394" customWidth="1"/>
    <col min="8715" max="8960" width="11.42578125" style="394"/>
    <col min="8961" max="8961" width="140.85546875" style="394" customWidth="1"/>
    <col min="8962" max="8962" width="29.140625" style="394" customWidth="1"/>
    <col min="8963" max="8963" width="31" style="394" customWidth="1"/>
    <col min="8964" max="8964" width="30.7109375" style="394" customWidth="1"/>
    <col min="8965" max="8965" width="31.28515625" style="394" customWidth="1"/>
    <col min="8966" max="8966" width="28.85546875" style="394" customWidth="1"/>
    <col min="8967" max="8967" width="31" style="394" customWidth="1"/>
    <col min="8968" max="8968" width="30.7109375" style="394" customWidth="1"/>
    <col min="8969" max="8969" width="31.28515625" style="394" customWidth="1"/>
    <col min="8970" max="8970" width="3.42578125" style="394" customWidth="1"/>
    <col min="8971" max="9216" width="11.42578125" style="394"/>
    <col min="9217" max="9217" width="140.85546875" style="394" customWidth="1"/>
    <col min="9218" max="9218" width="29.140625" style="394" customWidth="1"/>
    <col min="9219" max="9219" width="31" style="394" customWidth="1"/>
    <col min="9220" max="9220" width="30.7109375" style="394" customWidth="1"/>
    <col min="9221" max="9221" width="31.28515625" style="394" customWidth="1"/>
    <col min="9222" max="9222" width="28.85546875" style="394" customWidth="1"/>
    <col min="9223" max="9223" width="31" style="394" customWidth="1"/>
    <col min="9224" max="9224" width="30.7109375" style="394" customWidth="1"/>
    <col min="9225" max="9225" width="31.28515625" style="394" customWidth="1"/>
    <col min="9226" max="9226" width="3.42578125" style="394" customWidth="1"/>
    <col min="9227" max="9472" width="11.42578125" style="394"/>
    <col min="9473" max="9473" width="140.85546875" style="394" customWidth="1"/>
    <col min="9474" max="9474" width="29.140625" style="394" customWidth="1"/>
    <col min="9475" max="9475" width="31" style="394" customWidth="1"/>
    <col min="9476" max="9476" width="30.7109375" style="394" customWidth="1"/>
    <col min="9477" max="9477" width="31.28515625" style="394" customWidth="1"/>
    <col min="9478" max="9478" width="28.85546875" style="394" customWidth="1"/>
    <col min="9479" max="9479" width="31" style="394" customWidth="1"/>
    <col min="9480" max="9480" width="30.7109375" style="394" customWidth="1"/>
    <col min="9481" max="9481" width="31.28515625" style="394" customWidth="1"/>
    <col min="9482" max="9482" width="3.42578125" style="394" customWidth="1"/>
    <col min="9483" max="9728" width="11.42578125" style="394"/>
    <col min="9729" max="9729" width="140.85546875" style="394" customWidth="1"/>
    <col min="9730" max="9730" width="29.140625" style="394" customWidth="1"/>
    <col min="9731" max="9731" width="31" style="394" customWidth="1"/>
    <col min="9732" max="9732" width="30.7109375" style="394" customWidth="1"/>
    <col min="9733" max="9733" width="31.28515625" style="394" customWidth="1"/>
    <col min="9734" max="9734" width="28.85546875" style="394" customWidth="1"/>
    <col min="9735" max="9735" width="31" style="394" customWidth="1"/>
    <col min="9736" max="9736" width="30.7109375" style="394" customWidth="1"/>
    <col min="9737" max="9737" width="31.28515625" style="394" customWidth="1"/>
    <col min="9738" max="9738" width="3.42578125" style="394" customWidth="1"/>
    <col min="9739" max="9984" width="11.42578125" style="394"/>
    <col min="9985" max="9985" width="140.85546875" style="394" customWidth="1"/>
    <col min="9986" max="9986" width="29.140625" style="394" customWidth="1"/>
    <col min="9987" max="9987" width="31" style="394" customWidth="1"/>
    <col min="9988" max="9988" width="30.7109375" style="394" customWidth="1"/>
    <col min="9989" max="9989" width="31.28515625" style="394" customWidth="1"/>
    <col min="9990" max="9990" width="28.85546875" style="394" customWidth="1"/>
    <col min="9991" max="9991" width="31" style="394" customWidth="1"/>
    <col min="9992" max="9992" width="30.7109375" style="394" customWidth="1"/>
    <col min="9993" max="9993" width="31.28515625" style="394" customWidth="1"/>
    <col min="9994" max="9994" width="3.42578125" style="394" customWidth="1"/>
    <col min="9995" max="10240" width="11.42578125" style="394"/>
    <col min="10241" max="10241" width="140.85546875" style="394" customWidth="1"/>
    <col min="10242" max="10242" width="29.140625" style="394" customWidth="1"/>
    <col min="10243" max="10243" width="31" style="394" customWidth="1"/>
    <col min="10244" max="10244" width="30.7109375" style="394" customWidth="1"/>
    <col min="10245" max="10245" width="31.28515625" style="394" customWidth="1"/>
    <col min="10246" max="10246" width="28.85546875" style="394" customWidth="1"/>
    <col min="10247" max="10247" width="31" style="394" customWidth="1"/>
    <col min="10248" max="10248" width="30.7109375" style="394" customWidth="1"/>
    <col min="10249" max="10249" width="31.28515625" style="394" customWidth="1"/>
    <col min="10250" max="10250" width="3.42578125" style="394" customWidth="1"/>
    <col min="10251" max="10496" width="11.42578125" style="394"/>
    <col min="10497" max="10497" width="140.85546875" style="394" customWidth="1"/>
    <col min="10498" max="10498" width="29.140625" style="394" customWidth="1"/>
    <col min="10499" max="10499" width="31" style="394" customWidth="1"/>
    <col min="10500" max="10500" width="30.7109375" style="394" customWidth="1"/>
    <col min="10501" max="10501" width="31.28515625" style="394" customWidth="1"/>
    <col min="10502" max="10502" width="28.85546875" style="394" customWidth="1"/>
    <col min="10503" max="10503" width="31" style="394" customWidth="1"/>
    <col min="10504" max="10504" width="30.7109375" style="394" customWidth="1"/>
    <col min="10505" max="10505" width="31.28515625" style="394" customWidth="1"/>
    <col min="10506" max="10506" width="3.42578125" style="394" customWidth="1"/>
    <col min="10507" max="10752" width="11.42578125" style="394"/>
    <col min="10753" max="10753" width="140.85546875" style="394" customWidth="1"/>
    <col min="10754" max="10754" width="29.140625" style="394" customWidth="1"/>
    <col min="10755" max="10755" width="31" style="394" customWidth="1"/>
    <col min="10756" max="10756" width="30.7109375" style="394" customWidth="1"/>
    <col min="10757" max="10757" width="31.28515625" style="394" customWidth="1"/>
    <col min="10758" max="10758" width="28.85546875" style="394" customWidth="1"/>
    <col min="10759" max="10759" width="31" style="394" customWidth="1"/>
    <col min="10760" max="10760" width="30.7109375" style="394" customWidth="1"/>
    <col min="10761" max="10761" width="31.28515625" style="394" customWidth="1"/>
    <col min="10762" max="10762" width="3.42578125" style="394" customWidth="1"/>
    <col min="10763" max="11008" width="11.42578125" style="394"/>
    <col min="11009" max="11009" width="140.85546875" style="394" customWidth="1"/>
    <col min="11010" max="11010" width="29.140625" style="394" customWidth="1"/>
    <col min="11011" max="11011" width="31" style="394" customWidth="1"/>
    <col min="11012" max="11012" width="30.7109375" style="394" customWidth="1"/>
    <col min="11013" max="11013" width="31.28515625" style="394" customWidth="1"/>
    <col min="11014" max="11014" width="28.85546875" style="394" customWidth="1"/>
    <col min="11015" max="11015" width="31" style="394" customWidth="1"/>
    <col min="11016" max="11016" width="30.7109375" style="394" customWidth="1"/>
    <col min="11017" max="11017" width="31.28515625" style="394" customWidth="1"/>
    <col min="11018" max="11018" width="3.42578125" style="394" customWidth="1"/>
    <col min="11019" max="11264" width="11.42578125" style="394"/>
    <col min="11265" max="11265" width="140.85546875" style="394" customWidth="1"/>
    <col min="11266" max="11266" width="29.140625" style="394" customWidth="1"/>
    <col min="11267" max="11267" width="31" style="394" customWidth="1"/>
    <col min="11268" max="11268" width="30.7109375" style="394" customWidth="1"/>
    <col min="11269" max="11269" width="31.28515625" style="394" customWidth="1"/>
    <col min="11270" max="11270" width="28.85546875" style="394" customWidth="1"/>
    <col min="11271" max="11271" width="31" style="394" customWidth="1"/>
    <col min="11272" max="11272" width="30.7109375" style="394" customWidth="1"/>
    <col min="11273" max="11273" width="31.28515625" style="394" customWidth="1"/>
    <col min="11274" max="11274" width="3.42578125" style="394" customWidth="1"/>
    <col min="11275" max="11520" width="11.42578125" style="394"/>
    <col min="11521" max="11521" width="140.85546875" style="394" customWidth="1"/>
    <col min="11522" max="11522" width="29.140625" style="394" customWidth="1"/>
    <col min="11523" max="11523" width="31" style="394" customWidth="1"/>
    <col min="11524" max="11524" width="30.7109375" style="394" customWidth="1"/>
    <col min="11525" max="11525" width="31.28515625" style="394" customWidth="1"/>
    <col min="11526" max="11526" width="28.85546875" style="394" customWidth="1"/>
    <col min="11527" max="11527" width="31" style="394" customWidth="1"/>
    <col min="11528" max="11528" width="30.7109375" style="394" customWidth="1"/>
    <col min="11529" max="11529" width="31.28515625" style="394" customWidth="1"/>
    <col min="11530" max="11530" width="3.42578125" style="394" customWidth="1"/>
    <col min="11531" max="11776" width="11.42578125" style="394"/>
    <col min="11777" max="11777" width="140.85546875" style="394" customWidth="1"/>
    <col min="11778" max="11778" width="29.140625" style="394" customWidth="1"/>
    <col min="11779" max="11779" width="31" style="394" customWidth="1"/>
    <col min="11780" max="11780" width="30.7109375" style="394" customWidth="1"/>
    <col min="11781" max="11781" width="31.28515625" style="394" customWidth="1"/>
    <col min="11782" max="11782" width="28.85546875" style="394" customWidth="1"/>
    <col min="11783" max="11783" width="31" style="394" customWidth="1"/>
    <col min="11784" max="11784" width="30.7109375" style="394" customWidth="1"/>
    <col min="11785" max="11785" width="31.28515625" style="394" customWidth="1"/>
    <col min="11786" max="11786" width="3.42578125" style="394" customWidth="1"/>
    <col min="11787" max="12032" width="11.42578125" style="394"/>
    <col min="12033" max="12033" width="140.85546875" style="394" customWidth="1"/>
    <col min="12034" max="12034" width="29.140625" style="394" customWidth="1"/>
    <col min="12035" max="12035" width="31" style="394" customWidth="1"/>
    <col min="12036" max="12036" width="30.7109375" style="394" customWidth="1"/>
    <col min="12037" max="12037" width="31.28515625" style="394" customWidth="1"/>
    <col min="12038" max="12038" width="28.85546875" style="394" customWidth="1"/>
    <col min="12039" max="12039" width="31" style="394" customWidth="1"/>
    <col min="12040" max="12040" width="30.7109375" style="394" customWidth="1"/>
    <col min="12041" max="12041" width="31.28515625" style="394" customWidth="1"/>
    <col min="12042" max="12042" width="3.42578125" style="394" customWidth="1"/>
    <col min="12043" max="12288" width="11.42578125" style="394"/>
    <col min="12289" max="12289" width="140.85546875" style="394" customWidth="1"/>
    <col min="12290" max="12290" width="29.140625" style="394" customWidth="1"/>
    <col min="12291" max="12291" width="31" style="394" customWidth="1"/>
    <col min="12292" max="12292" width="30.7109375" style="394" customWidth="1"/>
    <col min="12293" max="12293" width="31.28515625" style="394" customWidth="1"/>
    <col min="12294" max="12294" width="28.85546875" style="394" customWidth="1"/>
    <col min="12295" max="12295" width="31" style="394" customWidth="1"/>
    <col min="12296" max="12296" width="30.7109375" style="394" customWidth="1"/>
    <col min="12297" max="12297" width="31.28515625" style="394" customWidth="1"/>
    <col min="12298" max="12298" width="3.42578125" style="394" customWidth="1"/>
    <col min="12299" max="12544" width="11.42578125" style="394"/>
    <col min="12545" max="12545" width="140.85546875" style="394" customWidth="1"/>
    <col min="12546" max="12546" width="29.140625" style="394" customWidth="1"/>
    <col min="12547" max="12547" width="31" style="394" customWidth="1"/>
    <col min="12548" max="12548" width="30.7109375" style="394" customWidth="1"/>
    <col min="12549" max="12549" width="31.28515625" style="394" customWidth="1"/>
    <col min="12550" max="12550" width="28.85546875" style="394" customWidth="1"/>
    <col min="12551" max="12551" width="31" style="394" customWidth="1"/>
    <col min="12552" max="12552" width="30.7109375" style="394" customWidth="1"/>
    <col min="12553" max="12553" width="31.28515625" style="394" customWidth="1"/>
    <col min="12554" max="12554" width="3.42578125" style="394" customWidth="1"/>
    <col min="12555" max="12800" width="11.42578125" style="394"/>
    <col min="12801" max="12801" width="140.85546875" style="394" customWidth="1"/>
    <col min="12802" max="12802" width="29.140625" style="394" customWidth="1"/>
    <col min="12803" max="12803" width="31" style="394" customWidth="1"/>
    <col min="12804" max="12804" width="30.7109375" style="394" customWidth="1"/>
    <col min="12805" max="12805" width="31.28515625" style="394" customWidth="1"/>
    <col min="12806" max="12806" width="28.85546875" style="394" customWidth="1"/>
    <col min="12807" max="12807" width="31" style="394" customWidth="1"/>
    <col min="12808" max="12808" width="30.7109375" style="394" customWidth="1"/>
    <col min="12809" max="12809" width="31.28515625" style="394" customWidth="1"/>
    <col min="12810" max="12810" width="3.42578125" style="394" customWidth="1"/>
    <col min="12811" max="13056" width="11.42578125" style="394"/>
    <col min="13057" max="13057" width="140.85546875" style="394" customWidth="1"/>
    <col min="13058" max="13058" width="29.140625" style="394" customWidth="1"/>
    <col min="13059" max="13059" width="31" style="394" customWidth="1"/>
    <col min="13060" max="13060" width="30.7109375" style="394" customWidth="1"/>
    <col min="13061" max="13061" width="31.28515625" style="394" customWidth="1"/>
    <col min="13062" max="13062" width="28.85546875" style="394" customWidth="1"/>
    <col min="13063" max="13063" width="31" style="394" customWidth="1"/>
    <col min="13064" max="13064" width="30.7109375" style="394" customWidth="1"/>
    <col min="13065" max="13065" width="31.28515625" style="394" customWidth="1"/>
    <col min="13066" max="13066" width="3.42578125" style="394" customWidth="1"/>
    <col min="13067" max="13312" width="11.42578125" style="394"/>
    <col min="13313" max="13313" width="140.85546875" style="394" customWidth="1"/>
    <col min="13314" max="13314" width="29.140625" style="394" customWidth="1"/>
    <col min="13315" max="13315" width="31" style="394" customWidth="1"/>
    <col min="13316" max="13316" width="30.7109375" style="394" customWidth="1"/>
    <col min="13317" max="13317" width="31.28515625" style="394" customWidth="1"/>
    <col min="13318" max="13318" width="28.85546875" style="394" customWidth="1"/>
    <col min="13319" max="13319" width="31" style="394" customWidth="1"/>
    <col min="13320" max="13320" width="30.7109375" style="394" customWidth="1"/>
    <col min="13321" max="13321" width="31.28515625" style="394" customWidth="1"/>
    <col min="13322" max="13322" width="3.42578125" style="394" customWidth="1"/>
    <col min="13323" max="13568" width="11.42578125" style="394"/>
    <col min="13569" max="13569" width="140.85546875" style="394" customWidth="1"/>
    <col min="13570" max="13570" width="29.140625" style="394" customWidth="1"/>
    <col min="13571" max="13571" width="31" style="394" customWidth="1"/>
    <col min="13572" max="13572" width="30.7109375" style="394" customWidth="1"/>
    <col min="13573" max="13573" width="31.28515625" style="394" customWidth="1"/>
    <col min="13574" max="13574" width="28.85546875" style="394" customWidth="1"/>
    <col min="13575" max="13575" width="31" style="394" customWidth="1"/>
    <col min="13576" max="13576" width="30.7109375" style="394" customWidth="1"/>
    <col min="13577" max="13577" width="31.28515625" style="394" customWidth="1"/>
    <col min="13578" max="13578" width="3.42578125" style="394" customWidth="1"/>
    <col min="13579" max="13824" width="11.42578125" style="394"/>
    <col min="13825" max="13825" width="140.85546875" style="394" customWidth="1"/>
    <col min="13826" max="13826" width="29.140625" style="394" customWidth="1"/>
    <col min="13827" max="13827" width="31" style="394" customWidth="1"/>
    <col min="13828" max="13828" width="30.7109375" style="394" customWidth="1"/>
    <col min="13829" max="13829" width="31.28515625" style="394" customWidth="1"/>
    <col min="13830" max="13830" width="28.85546875" style="394" customWidth="1"/>
    <col min="13831" max="13831" width="31" style="394" customWidth="1"/>
    <col min="13832" max="13832" width="30.7109375" style="394" customWidth="1"/>
    <col min="13833" max="13833" width="31.28515625" style="394" customWidth="1"/>
    <col min="13834" max="13834" width="3.42578125" style="394" customWidth="1"/>
    <col min="13835" max="14080" width="11.42578125" style="394"/>
    <col min="14081" max="14081" width="140.85546875" style="394" customWidth="1"/>
    <col min="14082" max="14082" width="29.140625" style="394" customWidth="1"/>
    <col min="14083" max="14083" width="31" style="394" customWidth="1"/>
    <col min="14084" max="14084" width="30.7109375" style="394" customWidth="1"/>
    <col min="14085" max="14085" width="31.28515625" style="394" customWidth="1"/>
    <col min="14086" max="14086" width="28.85546875" style="394" customWidth="1"/>
    <col min="14087" max="14087" width="31" style="394" customWidth="1"/>
    <col min="14088" max="14088" width="30.7109375" style="394" customWidth="1"/>
    <col min="14089" max="14089" width="31.28515625" style="394" customWidth="1"/>
    <col min="14090" max="14090" width="3.42578125" style="394" customWidth="1"/>
    <col min="14091" max="14336" width="11.42578125" style="394"/>
    <col min="14337" max="14337" width="140.85546875" style="394" customWidth="1"/>
    <col min="14338" max="14338" width="29.140625" style="394" customWidth="1"/>
    <col min="14339" max="14339" width="31" style="394" customWidth="1"/>
    <col min="14340" max="14340" width="30.7109375" style="394" customWidth="1"/>
    <col min="14341" max="14341" width="31.28515625" style="394" customWidth="1"/>
    <col min="14342" max="14342" width="28.85546875" style="394" customWidth="1"/>
    <col min="14343" max="14343" width="31" style="394" customWidth="1"/>
    <col min="14344" max="14344" width="30.7109375" style="394" customWidth="1"/>
    <col min="14345" max="14345" width="31.28515625" style="394" customWidth="1"/>
    <col min="14346" max="14346" width="3.42578125" style="394" customWidth="1"/>
    <col min="14347" max="14592" width="11.42578125" style="394"/>
    <col min="14593" max="14593" width="140.85546875" style="394" customWidth="1"/>
    <col min="14594" max="14594" width="29.140625" style="394" customWidth="1"/>
    <col min="14595" max="14595" width="31" style="394" customWidth="1"/>
    <col min="14596" max="14596" width="30.7109375" style="394" customWidth="1"/>
    <col min="14597" max="14597" width="31.28515625" style="394" customWidth="1"/>
    <col min="14598" max="14598" width="28.85546875" style="394" customWidth="1"/>
    <col min="14599" max="14599" width="31" style="394" customWidth="1"/>
    <col min="14600" max="14600" width="30.7109375" style="394" customWidth="1"/>
    <col min="14601" max="14601" width="31.28515625" style="394" customWidth="1"/>
    <col min="14602" max="14602" width="3.42578125" style="394" customWidth="1"/>
    <col min="14603" max="14848" width="11.42578125" style="394"/>
    <col min="14849" max="14849" width="140.85546875" style="394" customWidth="1"/>
    <col min="14850" max="14850" width="29.140625" style="394" customWidth="1"/>
    <col min="14851" max="14851" width="31" style="394" customWidth="1"/>
    <col min="14852" max="14852" width="30.7109375" style="394" customWidth="1"/>
    <col min="14853" max="14853" width="31.28515625" style="394" customWidth="1"/>
    <col min="14854" max="14854" width="28.85546875" style="394" customWidth="1"/>
    <col min="14855" max="14855" width="31" style="394" customWidth="1"/>
    <col min="14856" max="14856" width="30.7109375" style="394" customWidth="1"/>
    <col min="14857" max="14857" width="31.28515625" style="394" customWidth="1"/>
    <col min="14858" max="14858" width="3.42578125" style="394" customWidth="1"/>
    <col min="14859" max="15104" width="11.42578125" style="394"/>
    <col min="15105" max="15105" width="140.85546875" style="394" customWidth="1"/>
    <col min="15106" max="15106" width="29.140625" style="394" customWidth="1"/>
    <col min="15107" max="15107" width="31" style="394" customWidth="1"/>
    <col min="15108" max="15108" width="30.7109375" style="394" customWidth="1"/>
    <col min="15109" max="15109" width="31.28515625" style="394" customWidth="1"/>
    <col min="15110" max="15110" width="28.85546875" style="394" customWidth="1"/>
    <col min="15111" max="15111" width="31" style="394" customWidth="1"/>
    <col min="15112" max="15112" width="30.7109375" style="394" customWidth="1"/>
    <col min="15113" max="15113" width="31.28515625" style="394" customWidth="1"/>
    <col min="15114" max="15114" width="3.42578125" style="394" customWidth="1"/>
    <col min="15115" max="15360" width="11.42578125" style="394"/>
    <col min="15361" max="15361" width="140.85546875" style="394" customWidth="1"/>
    <col min="15362" max="15362" width="29.140625" style="394" customWidth="1"/>
    <col min="15363" max="15363" width="31" style="394" customWidth="1"/>
    <col min="15364" max="15364" width="30.7109375" style="394" customWidth="1"/>
    <col min="15365" max="15365" width="31.28515625" style="394" customWidth="1"/>
    <col min="15366" max="15366" width="28.85546875" style="394" customWidth="1"/>
    <col min="15367" max="15367" width="31" style="394" customWidth="1"/>
    <col min="15368" max="15368" width="30.7109375" style="394" customWidth="1"/>
    <col min="15369" max="15369" width="31.28515625" style="394" customWidth="1"/>
    <col min="15370" max="15370" width="3.42578125" style="394" customWidth="1"/>
    <col min="15371" max="15616" width="11.42578125" style="394"/>
    <col min="15617" max="15617" width="140.85546875" style="394" customWidth="1"/>
    <col min="15618" max="15618" width="29.140625" style="394" customWidth="1"/>
    <col min="15619" max="15619" width="31" style="394" customWidth="1"/>
    <col min="15620" max="15620" width="30.7109375" style="394" customWidth="1"/>
    <col min="15621" max="15621" width="31.28515625" style="394" customWidth="1"/>
    <col min="15622" max="15622" width="28.85546875" style="394" customWidth="1"/>
    <col min="15623" max="15623" width="31" style="394" customWidth="1"/>
    <col min="15624" max="15624" width="30.7109375" style="394" customWidth="1"/>
    <col min="15625" max="15625" width="31.28515625" style="394" customWidth="1"/>
    <col min="15626" max="15626" width="3.42578125" style="394" customWidth="1"/>
    <col min="15627" max="15872" width="11.42578125" style="394"/>
    <col min="15873" max="15873" width="140.85546875" style="394" customWidth="1"/>
    <col min="15874" max="15874" width="29.140625" style="394" customWidth="1"/>
    <col min="15875" max="15875" width="31" style="394" customWidth="1"/>
    <col min="15876" max="15876" width="30.7109375" style="394" customWidth="1"/>
    <col min="15877" max="15877" width="31.28515625" style="394" customWidth="1"/>
    <col min="15878" max="15878" width="28.85546875" style="394" customWidth="1"/>
    <col min="15879" max="15879" width="31" style="394" customWidth="1"/>
    <col min="15880" max="15880" width="30.7109375" style="394" customWidth="1"/>
    <col min="15881" max="15881" width="31.28515625" style="394" customWidth="1"/>
    <col min="15882" max="15882" width="3.42578125" style="394" customWidth="1"/>
    <col min="15883" max="16128" width="11.42578125" style="394"/>
    <col min="16129" max="16129" width="140.85546875" style="394" customWidth="1"/>
    <col min="16130" max="16130" width="29.140625" style="394" customWidth="1"/>
    <col min="16131" max="16131" width="31" style="394" customWidth="1"/>
    <col min="16132" max="16132" width="30.7109375" style="394" customWidth="1"/>
    <col min="16133" max="16133" width="31.28515625" style="394" customWidth="1"/>
    <col min="16134" max="16134" width="28.85546875" style="394" customWidth="1"/>
    <col min="16135" max="16135" width="31" style="394" customWidth="1"/>
    <col min="16136" max="16136" width="30.7109375" style="394" customWidth="1"/>
    <col min="16137" max="16137" width="31.28515625" style="394" customWidth="1"/>
    <col min="16138" max="16138" width="3.42578125" style="394" customWidth="1"/>
    <col min="16139" max="16384" width="11.42578125" style="394"/>
  </cols>
  <sheetData>
    <row r="1" spans="1:10" s="1" customFormat="1" ht="5.25" hidden="1" customHeight="1">
      <c r="A1" s="231"/>
      <c r="B1" s="232"/>
      <c r="C1" s="232"/>
      <c r="D1" s="232"/>
      <c r="E1" s="232"/>
      <c r="F1" s="232"/>
      <c r="G1" s="232"/>
      <c r="H1" s="232"/>
      <c r="I1" s="232"/>
      <c r="J1" s="233"/>
    </row>
    <row r="2" spans="1:10" s="2" customFormat="1" ht="70.5" customHeight="1">
      <c r="A2" s="848" t="s">
        <v>569</v>
      </c>
      <c r="B2" s="848"/>
      <c r="C2" s="848"/>
      <c r="D2" s="848"/>
      <c r="E2" s="848"/>
      <c r="F2" s="848"/>
      <c r="G2" s="848"/>
      <c r="H2" s="848"/>
      <c r="I2" s="848"/>
      <c r="J2" s="234"/>
    </row>
    <row r="3" spans="1:10" s="2" customFormat="1" ht="42.75" customHeight="1">
      <c r="A3" s="848" t="s">
        <v>176</v>
      </c>
      <c r="B3" s="848"/>
      <c r="C3" s="848"/>
      <c r="D3" s="848"/>
      <c r="E3" s="848"/>
      <c r="F3" s="848"/>
      <c r="G3" s="848"/>
      <c r="H3" s="848"/>
      <c r="I3" s="848"/>
      <c r="J3" s="234"/>
    </row>
    <row r="4" spans="1:10" s="2" customFormat="1" ht="40.5" customHeight="1">
      <c r="A4" s="848" t="s">
        <v>852</v>
      </c>
      <c r="B4" s="848"/>
      <c r="C4" s="848"/>
      <c r="D4" s="848"/>
      <c r="E4" s="848"/>
      <c r="F4" s="848"/>
      <c r="G4" s="848"/>
      <c r="H4" s="848"/>
      <c r="I4" s="848"/>
      <c r="J4" s="234"/>
    </row>
    <row r="5" spans="1:10" s="3" customFormat="1" ht="74.25" customHeight="1">
      <c r="A5" s="849" t="s">
        <v>764</v>
      </c>
      <c r="B5" s="849"/>
      <c r="C5" s="849"/>
      <c r="D5" s="849"/>
      <c r="E5" s="849"/>
      <c r="F5" s="849"/>
      <c r="G5" s="849"/>
      <c r="H5" s="849"/>
      <c r="I5" s="849"/>
      <c r="J5" s="235"/>
    </row>
    <row r="6" spans="1:10" ht="6" customHeight="1"/>
    <row r="7" spans="1:10" ht="19.5" customHeight="1">
      <c r="A7" s="171"/>
      <c r="B7" s="172"/>
      <c r="C7" s="172"/>
      <c r="D7" s="173"/>
      <c r="E7" s="173"/>
      <c r="F7" s="173"/>
      <c r="G7" s="173"/>
      <c r="H7" s="172"/>
      <c r="I7" s="173"/>
      <c r="J7" s="237"/>
    </row>
    <row r="8" spans="1:10" s="238" customFormat="1" ht="33.75" customHeight="1">
      <c r="A8" s="175"/>
      <c r="B8" s="855" t="s">
        <v>183</v>
      </c>
      <c r="C8" s="855"/>
      <c r="D8" s="855"/>
      <c r="E8" s="855"/>
      <c r="F8" s="855" t="s">
        <v>184</v>
      </c>
      <c r="G8" s="855"/>
      <c r="H8" s="855"/>
      <c r="I8" s="855"/>
    </row>
    <row r="9" spans="1:10" s="240" customFormat="1" ht="75" customHeight="1">
      <c r="A9" s="178"/>
      <c r="B9" s="178" t="s">
        <v>165</v>
      </c>
      <c r="C9" s="179" t="s">
        <v>166</v>
      </c>
      <c r="D9" s="178" t="s">
        <v>167</v>
      </c>
      <c r="E9" s="178" t="s">
        <v>43</v>
      </c>
      <c r="F9" s="178" t="s">
        <v>165</v>
      </c>
      <c r="G9" s="178" t="s">
        <v>166</v>
      </c>
      <c r="H9" s="179" t="s">
        <v>167</v>
      </c>
      <c r="I9" s="178" t="s">
        <v>43</v>
      </c>
      <c r="J9" s="239"/>
    </row>
    <row r="10" spans="1:10" s="241" customFormat="1" ht="53.25" customHeight="1">
      <c r="A10" s="182" t="s">
        <v>138</v>
      </c>
      <c r="B10" s="183">
        <v>787640.48171379999</v>
      </c>
      <c r="C10" s="183">
        <v>1642391.2682681999</v>
      </c>
      <c r="D10" s="183">
        <v>5454085.5175122004</v>
      </c>
      <c r="E10" s="183">
        <v>7884117.2674941998</v>
      </c>
      <c r="F10" s="183">
        <v>12789.155130000001</v>
      </c>
      <c r="G10" s="183">
        <v>129600.82995</v>
      </c>
      <c r="H10" s="183">
        <v>179536.55186019998</v>
      </c>
      <c r="I10" s="183">
        <v>321926.53694019996</v>
      </c>
      <c r="J10" s="238"/>
    </row>
    <row r="11" spans="1:10" s="241" customFormat="1" ht="53.25" customHeight="1">
      <c r="A11" s="182" t="s">
        <v>139</v>
      </c>
      <c r="B11" s="185">
        <v>3611.2868399999998</v>
      </c>
      <c r="C11" s="185">
        <v>13142.42985</v>
      </c>
      <c r="D11" s="185">
        <v>10209.238609999999</v>
      </c>
      <c r="E11" s="185">
        <v>26962.955300000001</v>
      </c>
      <c r="F11" s="183">
        <v>61577.799399999996</v>
      </c>
      <c r="G11" s="183">
        <v>24049.17411</v>
      </c>
      <c r="H11" s="183">
        <v>6833.3025599999992</v>
      </c>
      <c r="I11" s="183">
        <v>92460.276069999993</v>
      </c>
      <c r="J11" s="238"/>
    </row>
    <row r="12" spans="1:10" s="241" customFormat="1" ht="53.25" customHeight="1">
      <c r="A12" s="182" t="s">
        <v>140</v>
      </c>
      <c r="B12" s="185">
        <v>148727.81570080001</v>
      </c>
      <c r="C12" s="185">
        <v>453916.96948220005</v>
      </c>
      <c r="D12" s="185">
        <v>66872.431890000007</v>
      </c>
      <c r="E12" s="185">
        <v>669517.21707299992</v>
      </c>
      <c r="F12" s="183">
        <v>30</v>
      </c>
      <c r="G12" s="183">
        <v>0</v>
      </c>
      <c r="H12" s="183">
        <v>0</v>
      </c>
      <c r="I12" s="183">
        <v>30</v>
      </c>
      <c r="J12" s="238"/>
    </row>
    <row r="13" spans="1:10" s="241" customFormat="1" ht="53.25" customHeight="1">
      <c r="A13" s="182" t="s">
        <v>141</v>
      </c>
      <c r="B13" s="183">
        <v>15556.047640000001</v>
      </c>
      <c r="C13" s="183">
        <v>64189.707961599997</v>
      </c>
      <c r="D13" s="183">
        <v>299964.35644</v>
      </c>
      <c r="E13" s="183">
        <v>379710.11204159999</v>
      </c>
      <c r="F13" s="183">
        <v>0</v>
      </c>
      <c r="G13" s="183">
        <v>4561.4976699999997</v>
      </c>
      <c r="H13" s="183">
        <v>8361.4035499999991</v>
      </c>
      <c r="I13" s="183">
        <v>12922.901220000002</v>
      </c>
      <c r="J13" s="238"/>
    </row>
    <row r="14" spans="1:10" s="241" customFormat="1" ht="53.25" customHeight="1">
      <c r="A14" s="182" t="s">
        <v>142</v>
      </c>
      <c r="B14" s="183">
        <v>2602229.2364623998</v>
      </c>
      <c r="C14" s="183">
        <v>1867742.6749827999</v>
      </c>
      <c r="D14" s="183">
        <v>6230431.2600958003</v>
      </c>
      <c r="E14" s="183">
        <v>10700403.171541</v>
      </c>
      <c r="F14" s="183">
        <v>39997.450250000002</v>
      </c>
      <c r="G14" s="183">
        <v>52607.432649999995</v>
      </c>
      <c r="H14" s="183">
        <v>52686.446150399999</v>
      </c>
      <c r="I14" s="183">
        <v>145291.3290504</v>
      </c>
      <c r="J14" s="238"/>
    </row>
    <row r="15" spans="1:10" s="241" customFormat="1" ht="53.25" customHeight="1">
      <c r="A15" s="182" t="s">
        <v>143</v>
      </c>
      <c r="B15" s="183">
        <v>23458.493598200002</v>
      </c>
      <c r="C15" s="183">
        <v>157229.02504959999</v>
      </c>
      <c r="D15" s="183">
        <v>505173.9561982</v>
      </c>
      <c r="E15" s="183">
        <v>685861.47484599997</v>
      </c>
      <c r="F15" s="183">
        <v>1174.0646299999999</v>
      </c>
      <c r="G15" s="183">
        <v>4017.2617099999998</v>
      </c>
      <c r="H15" s="183">
        <v>1023.9559300000001</v>
      </c>
      <c r="I15" s="183">
        <v>6215.2822699999997</v>
      </c>
      <c r="J15" s="238"/>
    </row>
    <row r="16" spans="1:10" s="241" customFormat="1" ht="53.25" customHeight="1">
      <c r="A16" s="182" t="s">
        <v>98</v>
      </c>
      <c r="B16" s="183">
        <v>1356944.20897</v>
      </c>
      <c r="C16" s="183">
        <v>2277949.8961423999</v>
      </c>
      <c r="D16" s="183">
        <v>4057534.6552077997</v>
      </c>
      <c r="E16" s="183">
        <v>7692428.7603201997</v>
      </c>
      <c r="F16" s="183">
        <v>60480.874320000003</v>
      </c>
      <c r="G16" s="183">
        <v>88670.228430000003</v>
      </c>
      <c r="H16" s="183">
        <v>411479.10121139995</v>
      </c>
      <c r="I16" s="183">
        <v>560630.20396140008</v>
      </c>
      <c r="J16" s="238"/>
    </row>
    <row r="17" spans="1:10" s="241" customFormat="1" ht="53.25" customHeight="1">
      <c r="A17" s="182" t="s">
        <v>144</v>
      </c>
      <c r="B17" s="183">
        <v>2966094.7624929999</v>
      </c>
      <c r="C17" s="183">
        <v>3594806.9905633996</v>
      </c>
      <c r="D17" s="183">
        <v>4734187.9625639999</v>
      </c>
      <c r="E17" s="183">
        <v>11295089.7156204</v>
      </c>
      <c r="F17" s="183">
        <v>15120.954462200001</v>
      </c>
      <c r="G17" s="183">
        <v>291822.53405640001</v>
      </c>
      <c r="H17" s="183">
        <v>377988.13097939995</v>
      </c>
      <c r="I17" s="183">
        <v>684931.61949800001</v>
      </c>
      <c r="J17" s="238"/>
    </row>
    <row r="18" spans="1:10" s="241" customFormat="1" ht="53.25" customHeight="1">
      <c r="A18" s="182" t="s">
        <v>145</v>
      </c>
      <c r="B18" s="183">
        <v>18349.053558600001</v>
      </c>
      <c r="C18" s="183">
        <v>156753.860862</v>
      </c>
      <c r="D18" s="183">
        <v>525116.85582200007</v>
      </c>
      <c r="E18" s="183">
        <v>700219.7702426</v>
      </c>
      <c r="F18" s="183">
        <v>380.04901000000001</v>
      </c>
      <c r="G18" s="183">
        <v>23207.186600000001</v>
      </c>
      <c r="H18" s="183">
        <v>46919.206110400002</v>
      </c>
      <c r="I18" s="183">
        <v>70506.441720400006</v>
      </c>
      <c r="J18" s="238"/>
    </row>
    <row r="19" spans="1:10" s="241" customFormat="1" ht="53.25" customHeight="1">
      <c r="A19" s="182" t="s">
        <v>146</v>
      </c>
      <c r="B19" s="183">
        <v>157388.49903799998</v>
      </c>
      <c r="C19" s="183">
        <v>714543.12904340005</v>
      </c>
      <c r="D19" s="183">
        <v>1226606.5175415999</v>
      </c>
      <c r="E19" s="183">
        <v>2098538.1456229999</v>
      </c>
      <c r="F19" s="183">
        <v>149.06025</v>
      </c>
      <c r="G19" s="183">
        <v>11139.97553</v>
      </c>
      <c r="H19" s="183">
        <v>18156.849824000001</v>
      </c>
      <c r="I19" s="183">
        <v>29445.885603999999</v>
      </c>
      <c r="J19" s="238"/>
    </row>
    <row r="20" spans="1:10" s="241" customFormat="1" ht="53.25" customHeight="1">
      <c r="A20" s="182" t="s">
        <v>147</v>
      </c>
      <c r="B20" s="183">
        <v>270101.3973132</v>
      </c>
      <c r="C20" s="183">
        <v>536791.59656780004</v>
      </c>
      <c r="D20" s="183">
        <v>116521.21290279999</v>
      </c>
      <c r="E20" s="183">
        <v>923414.20678380004</v>
      </c>
      <c r="F20" s="183">
        <v>0</v>
      </c>
      <c r="G20" s="183">
        <v>1010.7709599999999</v>
      </c>
      <c r="H20" s="183">
        <v>5939.26854</v>
      </c>
      <c r="I20" s="183">
        <v>6950.0394999999999</v>
      </c>
      <c r="J20" s="238"/>
    </row>
    <row r="21" spans="1:10" s="241" customFormat="1" ht="53.25" customHeight="1">
      <c r="A21" s="182" t="s">
        <v>148</v>
      </c>
      <c r="B21" s="183">
        <v>527897.10956760007</v>
      </c>
      <c r="C21" s="183">
        <v>1022495.387946</v>
      </c>
      <c r="D21" s="183">
        <v>11717762.0275572</v>
      </c>
      <c r="E21" s="183">
        <v>13268154.525070801</v>
      </c>
      <c r="F21" s="183">
        <v>1082.2985900000001</v>
      </c>
      <c r="G21" s="183">
        <v>17517.039860000001</v>
      </c>
      <c r="H21" s="183">
        <v>780469.62527279998</v>
      </c>
      <c r="I21" s="183">
        <v>799068.96372280002</v>
      </c>
      <c r="J21" s="238"/>
    </row>
    <row r="22" spans="1:10" s="241" customFormat="1" ht="53.25" customHeight="1">
      <c r="A22" s="182" t="s">
        <v>149</v>
      </c>
      <c r="B22" s="183">
        <v>635.60563999999999</v>
      </c>
      <c r="C22" s="183">
        <v>2389.0508599999998</v>
      </c>
      <c r="D22" s="183">
        <v>379337.41315859999</v>
      </c>
      <c r="E22" s="183">
        <v>382362.06965859997</v>
      </c>
      <c r="F22" s="183">
        <v>46.36224</v>
      </c>
      <c r="G22" s="183">
        <v>662.33584999999994</v>
      </c>
      <c r="H22" s="183">
        <v>85981.496990799991</v>
      </c>
      <c r="I22" s="183">
        <v>86690.195080799997</v>
      </c>
      <c r="J22" s="238"/>
    </row>
    <row r="23" spans="1:10" s="241" customFormat="1" ht="53.25" customHeight="1">
      <c r="A23" s="182" t="s">
        <v>150</v>
      </c>
      <c r="B23" s="183">
        <v>2123.1540307999999</v>
      </c>
      <c r="C23" s="183">
        <v>8354.5626200000006</v>
      </c>
      <c r="D23" s="183">
        <v>73510.7801052</v>
      </c>
      <c r="E23" s="183">
        <v>83988.496755999993</v>
      </c>
      <c r="F23" s="183">
        <v>0</v>
      </c>
      <c r="G23" s="183">
        <v>770.79727000000003</v>
      </c>
      <c r="H23" s="183">
        <v>3099.0646299999999</v>
      </c>
      <c r="I23" s="183">
        <v>3869.8618999999999</v>
      </c>
      <c r="J23" s="238"/>
    </row>
    <row r="24" spans="1:10" s="241" customFormat="1" ht="53.25" customHeight="1">
      <c r="A24" s="182" t="s">
        <v>151</v>
      </c>
      <c r="B24" s="183">
        <v>103589.35951800001</v>
      </c>
      <c r="C24" s="183">
        <v>290963.41879720002</v>
      </c>
      <c r="D24" s="183">
        <v>736971.75190460007</v>
      </c>
      <c r="E24" s="183">
        <v>1131524.5302198001</v>
      </c>
      <c r="F24" s="183">
        <v>493.16826000000003</v>
      </c>
      <c r="G24" s="183">
        <v>16644.320660000001</v>
      </c>
      <c r="H24" s="183">
        <v>36424.592229999995</v>
      </c>
      <c r="I24" s="183">
        <v>53562.081149999998</v>
      </c>
      <c r="J24" s="238"/>
    </row>
    <row r="25" spans="1:10" s="241" customFormat="1" ht="53.25" customHeight="1">
      <c r="A25" s="182" t="s">
        <v>152</v>
      </c>
      <c r="B25" s="183">
        <v>4.2265299999999995</v>
      </c>
      <c r="C25" s="183">
        <v>748.28879000000006</v>
      </c>
      <c r="D25" s="183">
        <v>207.17520999999999</v>
      </c>
      <c r="E25" s="183">
        <v>959.69053000000008</v>
      </c>
      <c r="F25" s="183">
        <v>0</v>
      </c>
      <c r="G25" s="183">
        <v>0</v>
      </c>
      <c r="H25" s="183">
        <v>0</v>
      </c>
      <c r="I25" s="183">
        <v>0</v>
      </c>
      <c r="J25" s="238"/>
    </row>
    <row r="26" spans="1:10" s="241" customFormat="1" ht="53.25" customHeight="1">
      <c r="A26" s="182" t="s">
        <v>153</v>
      </c>
      <c r="B26" s="183">
        <v>0</v>
      </c>
      <c r="C26" s="183">
        <v>52.718230000000005</v>
      </c>
      <c r="D26" s="183">
        <v>0</v>
      </c>
      <c r="E26" s="183">
        <v>52.718230000000005</v>
      </c>
      <c r="F26" s="183">
        <v>0</v>
      </c>
      <c r="G26" s="183">
        <v>0</v>
      </c>
      <c r="H26" s="183">
        <v>0</v>
      </c>
      <c r="I26" s="183">
        <v>0</v>
      </c>
      <c r="J26" s="238"/>
    </row>
    <row r="27" spans="1:10" s="243" customFormat="1" ht="53.25" customHeight="1" thickBot="1">
      <c r="A27" s="186" t="s">
        <v>154</v>
      </c>
      <c r="B27" s="187">
        <v>135.53323</v>
      </c>
      <c r="C27" s="187">
        <v>218.55592000000001</v>
      </c>
      <c r="D27" s="187">
        <v>588.446146</v>
      </c>
      <c r="E27" s="187">
        <v>942.53529600000002</v>
      </c>
      <c r="F27" s="187">
        <v>0</v>
      </c>
      <c r="G27" s="187">
        <v>0</v>
      </c>
      <c r="H27" s="187">
        <v>0</v>
      </c>
      <c r="I27" s="187">
        <v>0</v>
      </c>
      <c r="J27" s="242"/>
    </row>
    <row r="28" spans="1:10" s="241" customFormat="1" ht="42" customHeight="1" thickTop="1" thickBot="1">
      <c r="A28" s="244" t="s">
        <v>168</v>
      </c>
      <c r="B28" s="245">
        <f>SUM(B10:B27)</f>
        <v>8984486.2718444001</v>
      </c>
      <c r="C28" s="245">
        <f t="shared" ref="C28:I28" si="0">SUM(C10:C27)</f>
        <v>12804679.531936601</v>
      </c>
      <c r="D28" s="245">
        <f t="shared" si="0"/>
        <v>36135081.558866002</v>
      </c>
      <c r="E28" s="245">
        <f t="shared" si="0"/>
        <v>57924247.362647004</v>
      </c>
      <c r="F28" s="245">
        <f t="shared" si="0"/>
        <v>193321.2365422</v>
      </c>
      <c r="G28" s="245">
        <f t="shared" si="0"/>
        <v>666281.38530640013</v>
      </c>
      <c r="H28" s="245">
        <f t="shared" si="0"/>
        <v>2014898.9958393998</v>
      </c>
      <c r="I28" s="245">
        <f t="shared" si="0"/>
        <v>2874501.6176879997</v>
      </c>
      <c r="J28" s="238"/>
    </row>
    <row r="29" spans="1:10" ht="11.25" customHeight="1" thickTop="1" thickBot="1">
      <c r="A29" s="192"/>
      <c r="B29" s="193"/>
      <c r="C29" s="194"/>
      <c r="D29" s="194"/>
      <c r="E29" s="194"/>
      <c r="F29" s="193"/>
      <c r="G29" s="193"/>
      <c r="H29" s="193"/>
      <c r="I29" s="193"/>
    </row>
    <row r="30" spans="1:10" ht="33" customHeight="1" thickTop="1">
      <c r="A30" s="198" t="s">
        <v>765</v>
      </c>
      <c r="B30" s="136"/>
      <c r="C30" s="161"/>
      <c r="D30" s="161"/>
      <c r="E30" s="161"/>
      <c r="F30" s="17"/>
      <c r="G30" s="17"/>
      <c r="H30" s="17"/>
      <c r="I30" s="17"/>
    </row>
    <row r="31" spans="1:10" ht="13.5" customHeight="1">
      <c r="A31" s="16"/>
      <c r="B31" s="37"/>
      <c r="C31" s="18"/>
      <c r="D31" s="18"/>
      <c r="E31" s="18"/>
      <c r="F31" s="17"/>
      <c r="G31" s="17"/>
      <c r="H31" s="17"/>
      <c r="I31" s="17"/>
    </row>
    <row r="32" spans="1:10" ht="13.5" customHeight="1">
      <c r="A32" s="16"/>
      <c r="B32" s="37"/>
      <c r="C32" s="18"/>
      <c r="D32" s="18"/>
      <c r="E32" s="18"/>
      <c r="F32" s="17"/>
      <c r="G32" s="17"/>
      <c r="H32" s="17"/>
      <c r="I32" s="17"/>
    </row>
    <row r="33" spans="1:9" ht="13.5" customHeight="1">
      <c r="A33" s="16"/>
      <c r="B33" s="37"/>
      <c r="C33" s="18"/>
      <c r="D33" s="18"/>
      <c r="E33" s="18"/>
      <c r="F33" s="17"/>
      <c r="G33" s="17"/>
      <c r="H33" s="17"/>
      <c r="I33" s="17"/>
    </row>
    <row r="34" spans="1:9" ht="13.5" customHeight="1">
      <c r="A34" s="16"/>
      <c r="B34" s="37"/>
      <c r="C34" s="18"/>
      <c r="D34" s="18"/>
      <c r="E34" s="18"/>
      <c r="F34" s="17"/>
      <c r="G34" s="17"/>
      <c r="H34" s="17"/>
      <c r="I34" s="17"/>
    </row>
    <row r="35" spans="1:9" ht="13.5" customHeight="1">
      <c r="A35" s="16"/>
      <c r="B35" s="37"/>
      <c r="C35" s="18"/>
      <c r="D35" s="18"/>
      <c r="E35" s="18"/>
      <c r="F35" s="17"/>
      <c r="G35" s="17"/>
      <c r="H35" s="17"/>
      <c r="I35" s="17"/>
    </row>
    <row r="36" spans="1:9" ht="13.5" customHeight="1">
      <c r="A36" s="16"/>
      <c r="B36" s="37"/>
      <c r="C36" s="18"/>
      <c r="D36" s="18"/>
      <c r="E36" s="18"/>
      <c r="F36" s="17"/>
      <c r="G36" s="17"/>
      <c r="H36" s="17"/>
      <c r="I36" s="17"/>
    </row>
    <row r="37" spans="1:9" ht="13.5" customHeight="1">
      <c r="A37" s="142"/>
      <c r="B37" s="200"/>
      <c r="C37" s="18"/>
      <c r="D37" s="18"/>
      <c r="E37" s="18"/>
      <c r="F37" s="17"/>
      <c r="G37" s="17"/>
      <c r="H37" s="17"/>
      <c r="I37" s="17"/>
    </row>
    <row r="38" spans="1:9" ht="13.5" customHeight="1">
      <c r="A38" s="16"/>
      <c r="B38" s="200"/>
      <c r="C38" s="18"/>
      <c r="D38" s="18"/>
      <c r="E38" s="18"/>
      <c r="F38" s="17"/>
      <c r="G38" s="17"/>
      <c r="H38" s="17"/>
      <c r="I38" s="17"/>
    </row>
    <row r="39" spans="1:9" ht="13.5" customHeight="1">
      <c r="A39" s="16"/>
      <c r="B39" s="200"/>
      <c r="C39" s="18"/>
      <c r="D39" s="18"/>
      <c r="E39" s="18"/>
      <c r="F39" s="17"/>
      <c r="G39" s="17"/>
      <c r="H39" s="17"/>
      <c r="I39" s="17"/>
    </row>
    <row r="40" spans="1:9" ht="13.5" customHeight="1">
      <c r="A40" s="16"/>
      <c r="B40" s="200"/>
      <c r="C40" s="18"/>
      <c r="D40" s="18"/>
      <c r="E40" s="18"/>
      <c r="F40" s="17"/>
      <c r="G40" s="17"/>
      <c r="H40" s="17"/>
      <c r="I40" s="17"/>
    </row>
    <row r="41" spans="1:9" ht="13.5" customHeight="1">
      <c r="A41" s="16"/>
      <c r="B41" s="200"/>
      <c r="C41" s="18"/>
      <c r="D41" s="18"/>
      <c r="E41" s="18"/>
      <c r="F41" s="17"/>
      <c r="G41" s="17"/>
      <c r="H41" s="17"/>
      <c r="I41" s="17"/>
    </row>
    <row r="42" spans="1:9" ht="13.5" customHeight="1">
      <c r="A42" s="16"/>
      <c r="B42" s="200"/>
      <c r="C42" s="18"/>
      <c r="D42" s="18"/>
      <c r="E42" s="18"/>
      <c r="F42" s="17"/>
      <c r="G42" s="17"/>
      <c r="H42" s="17"/>
      <c r="I42" s="17"/>
    </row>
    <row r="43" spans="1:9" ht="13.5" customHeight="1">
      <c r="A43" s="142"/>
      <c r="B43" s="200"/>
      <c r="C43" s="18"/>
      <c r="D43" s="18"/>
      <c r="E43" s="18"/>
      <c r="F43" s="17"/>
      <c r="G43" s="17"/>
      <c r="H43" s="17"/>
      <c r="I43" s="17"/>
    </row>
    <row r="44" spans="1:9" ht="13.5" customHeight="1">
      <c r="A44" s="16"/>
      <c r="B44" s="37"/>
      <c r="C44" s="18"/>
      <c r="D44" s="18"/>
      <c r="E44" s="18"/>
      <c r="F44" s="17"/>
      <c r="G44" s="17"/>
      <c r="H44" s="17"/>
      <c r="I44" s="17"/>
    </row>
    <row r="45" spans="1:9" ht="13.5" customHeight="1">
      <c r="A45" s="16"/>
      <c r="B45" s="37"/>
      <c r="C45" s="18"/>
      <c r="D45" s="18"/>
      <c r="E45" s="18"/>
      <c r="F45" s="17"/>
      <c r="G45" s="17"/>
      <c r="H45" s="17"/>
      <c r="I45" s="17"/>
    </row>
    <row r="46" spans="1:9" ht="13.5" customHeight="1">
      <c r="A46" s="16"/>
      <c r="B46" s="37"/>
      <c r="C46" s="18"/>
      <c r="D46" s="18"/>
      <c r="E46" s="18"/>
      <c r="F46" s="17"/>
      <c r="G46" s="17"/>
      <c r="H46" s="17"/>
      <c r="I46" s="17"/>
    </row>
    <row r="47" spans="1:9" ht="13.5" customHeight="1">
      <c r="A47" s="142"/>
      <c r="B47" s="37"/>
      <c r="C47" s="18"/>
      <c r="D47" s="18"/>
      <c r="E47" s="18"/>
      <c r="F47" s="17"/>
      <c r="G47" s="17"/>
      <c r="H47" s="17"/>
      <c r="I47" s="17"/>
    </row>
    <row r="48" spans="1:9" ht="13.5" customHeight="1">
      <c r="A48" s="16"/>
      <c r="B48" s="37"/>
      <c r="C48" s="18"/>
      <c r="D48" s="18"/>
      <c r="E48" s="18"/>
      <c r="F48" s="17"/>
      <c r="G48" s="17"/>
      <c r="H48" s="17"/>
      <c r="I48" s="17"/>
    </row>
    <row r="49" spans="1:9" ht="13.5" customHeight="1">
      <c r="A49" s="16"/>
      <c r="B49" s="37"/>
      <c r="C49" s="18"/>
      <c r="D49" s="18"/>
      <c r="E49" s="18"/>
      <c r="F49" s="17"/>
      <c r="G49" s="17"/>
      <c r="H49" s="17"/>
      <c r="I49" s="17"/>
    </row>
    <row r="50" spans="1:9" ht="13.5" customHeight="1">
      <c r="A50" s="16"/>
      <c r="B50" s="37"/>
      <c r="C50" s="18"/>
      <c r="D50" s="18"/>
      <c r="E50" s="18"/>
      <c r="F50" s="17"/>
      <c r="G50" s="17"/>
      <c r="H50" s="17"/>
      <c r="I50" s="17"/>
    </row>
    <row r="51" spans="1:9" ht="13.5" customHeight="1">
      <c r="A51" s="16"/>
      <c r="B51" s="37"/>
      <c r="C51" s="18"/>
      <c r="D51" s="18"/>
      <c r="E51" s="18"/>
      <c r="F51" s="17"/>
      <c r="G51" s="17"/>
      <c r="H51" s="17"/>
      <c r="I51" s="17"/>
    </row>
    <row r="52" spans="1:9" ht="13.5" customHeight="1">
      <c r="A52" s="142"/>
      <c r="B52" s="37"/>
      <c r="C52" s="18"/>
      <c r="D52" s="18"/>
      <c r="E52" s="18"/>
      <c r="F52" s="17"/>
      <c r="G52" s="17"/>
      <c r="H52" s="17"/>
      <c r="I52" s="17"/>
    </row>
    <row r="53" spans="1:9" ht="13.5" customHeight="1">
      <c r="A53" s="16"/>
      <c r="B53" s="37"/>
      <c r="C53" s="18"/>
      <c r="D53" s="18"/>
      <c r="E53" s="18"/>
      <c r="F53" s="17"/>
      <c r="G53" s="17"/>
      <c r="H53" s="17"/>
      <c r="I53" s="17"/>
    </row>
    <row r="54" spans="1:9" ht="13.5" customHeight="1">
      <c r="A54" s="16"/>
      <c r="B54" s="37"/>
      <c r="C54" s="18"/>
      <c r="D54" s="18"/>
      <c r="E54" s="18"/>
      <c r="F54" s="17"/>
      <c r="G54" s="17"/>
      <c r="H54" s="17"/>
      <c r="I54" s="17"/>
    </row>
    <row r="55" spans="1:9" ht="13.5" customHeight="1">
      <c r="A55" s="16"/>
      <c r="B55" s="37"/>
      <c r="C55" s="18"/>
      <c r="D55" s="18"/>
      <c r="E55" s="18"/>
      <c r="F55" s="17"/>
      <c r="G55" s="17"/>
      <c r="H55" s="17"/>
      <c r="I55" s="17"/>
    </row>
    <row r="56" spans="1:9" ht="9" customHeight="1">
      <c r="A56" s="140"/>
      <c r="B56" s="37"/>
      <c r="C56" s="18"/>
      <c r="D56" s="18"/>
      <c r="E56" s="18"/>
      <c r="F56" s="17"/>
      <c r="G56" s="17"/>
      <c r="H56" s="17"/>
      <c r="I56" s="17"/>
    </row>
    <row r="57" spans="1:9" ht="9" customHeight="1">
      <c r="A57" s="140"/>
      <c r="B57" s="37"/>
      <c r="C57" s="18"/>
      <c r="D57" s="18"/>
      <c r="E57" s="18"/>
      <c r="F57" s="17"/>
      <c r="G57" s="17"/>
      <c r="H57" s="17"/>
      <c r="I57" s="17"/>
    </row>
    <row r="58" spans="1:9" ht="9" customHeight="1">
      <c r="A58" s="140"/>
      <c r="B58" s="37"/>
      <c r="C58" s="18"/>
      <c r="D58" s="18"/>
      <c r="E58" s="18"/>
      <c r="F58" s="17"/>
      <c r="G58" s="17"/>
      <c r="H58" s="17"/>
      <c r="I58" s="17"/>
    </row>
    <row r="59" spans="1:9" ht="9" customHeight="1">
      <c r="A59" s="140"/>
      <c r="B59" s="37"/>
      <c r="C59" s="18"/>
      <c r="D59" s="18"/>
      <c r="E59" s="18"/>
      <c r="F59" s="17"/>
      <c r="G59" s="17"/>
      <c r="H59" s="17"/>
      <c r="I59" s="17"/>
    </row>
    <row r="60" spans="1:9" ht="9" customHeight="1">
      <c r="A60" s="141"/>
      <c r="B60" s="37"/>
      <c r="C60" s="18"/>
      <c r="D60" s="18"/>
      <c r="E60" s="18"/>
      <c r="F60" s="17"/>
      <c r="G60" s="17"/>
      <c r="H60" s="17"/>
      <c r="I60" s="17"/>
    </row>
    <row r="61" spans="1:9" ht="9" customHeight="1">
      <c r="A61" s="141"/>
      <c r="C61" s="18"/>
      <c r="D61" s="18"/>
      <c r="E61" s="18"/>
      <c r="F61" s="17"/>
      <c r="G61" s="17"/>
      <c r="H61" s="17"/>
      <c r="I61" s="17"/>
    </row>
    <row r="62" spans="1:9" ht="9" customHeight="1">
      <c r="A62" s="142"/>
      <c r="C62" s="18"/>
      <c r="D62" s="18"/>
      <c r="E62" s="18"/>
      <c r="F62" s="17"/>
      <c r="G62" s="17"/>
      <c r="H62" s="17"/>
      <c r="I62" s="17"/>
    </row>
    <row r="63" spans="1:9" ht="9" customHeight="1">
      <c r="A63" s="16"/>
      <c r="C63" s="18"/>
      <c r="D63" s="18"/>
      <c r="E63" s="18"/>
      <c r="F63" s="17"/>
      <c r="G63" s="17"/>
      <c r="H63" s="17"/>
      <c r="I63" s="17"/>
    </row>
    <row r="64" spans="1:9" ht="9" customHeight="1">
      <c r="A64" s="16"/>
      <c r="C64" s="18"/>
      <c r="D64" s="18"/>
      <c r="E64" s="18"/>
      <c r="F64" s="17"/>
      <c r="G64" s="17"/>
      <c r="H64" s="17"/>
      <c r="I64" s="17"/>
    </row>
    <row r="65" spans="1:9" ht="9" customHeight="1">
      <c r="A65" s="16"/>
      <c r="C65" s="18"/>
      <c r="D65" s="18"/>
      <c r="E65" s="18"/>
      <c r="F65" s="17"/>
      <c r="G65" s="17"/>
      <c r="H65" s="17"/>
      <c r="I65" s="17"/>
    </row>
    <row r="66" spans="1:9" ht="9" customHeight="1">
      <c r="A66" s="16"/>
      <c r="C66" s="18"/>
      <c r="D66" s="18"/>
      <c r="E66" s="18"/>
      <c r="F66" s="17"/>
      <c r="G66" s="17"/>
      <c r="H66" s="17"/>
      <c r="I66" s="17"/>
    </row>
    <row r="67" spans="1:9" ht="9" customHeight="1">
      <c r="A67" s="140"/>
      <c r="C67" s="18"/>
      <c r="D67" s="18"/>
      <c r="E67" s="18"/>
      <c r="F67" s="17"/>
      <c r="G67" s="17"/>
      <c r="H67" s="17"/>
      <c r="I67" s="17"/>
    </row>
    <row r="68" spans="1:9" ht="9" customHeight="1">
      <c r="A68" s="142"/>
      <c r="C68" s="18"/>
      <c r="D68" s="18"/>
      <c r="E68" s="18"/>
      <c r="F68" s="17"/>
      <c r="G68" s="17"/>
      <c r="H68" s="17"/>
      <c r="I68" s="17"/>
    </row>
    <row r="69" spans="1:9" ht="9" customHeight="1">
      <c r="A69" s="16"/>
      <c r="C69" s="18"/>
      <c r="D69" s="18"/>
      <c r="E69" s="18"/>
      <c r="F69" s="17"/>
      <c r="G69" s="17"/>
      <c r="H69" s="17"/>
      <c r="I69" s="17"/>
    </row>
    <row r="70" spans="1:9" ht="9" customHeight="1">
      <c r="A70" s="16"/>
      <c r="C70" s="18"/>
      <c r="D70" s="18"/>
      <c r="E70" s="18"/>
      <c r="F70" s="17"/>
      <c r="G70" s="17"/>
      <c r="H70" s="17"/>
      <c r="I70" s="17"/>
    </row>
    <row r="71" spans="1:9" ht="9" customHeight="1">
      <c r="A71" s="16"/>
      <c r="C71" s="18"/>
      <c r="D71" s="18"/>
      <c r="E71" s="18"/>
      <c r="F71" s="17"/>
      <c r="G71" s="17"/>
      <c r="H71" s="17"/>
      <c r="I71" s="17"/>
    </row>
    <row r="72" spans="1:9" ht="9" customHeight="1">
      <c r="A72" s="16"/>
      <c r="C72" s="18"/>
      <c r="D72" s="18"/>
      <c r="E72" s="18"/>
      <c r="F72" s="17"/>
      <c r="G72" s="17"/>
      <c r="H72" s="17"/>
      <c r="I72" s="17"/>
    </row>
    <row r="73" spans="1:9" ht="9" customHeight="1">
      <c r="A73" s="140"/>
      <c r="C73" s="18"/>
      <c r="D73" s="18"/>
      <c r="E73" s="18"/>
      <c r="F73" s="17"/>
      <c r="G73" s="17"/>
      <c r="H73" s="17"/>
      <c r="I73" s="17"/>
    </row>
    <row r="74" spans="1:9" ht="9" customHeight="1">
      <c r="A74" s="142"/>
      <c r="C74" s="18"/>
      <c r="D74" s="18"/>
      <c r="E74" s="18"/>
      <c r="F74" s="17"/>
      <c r="G74" s="17"/>
      <c r="H74" s="17"/>
      <c r="I74" s="17"/>
    </row>
    <row r="75" spans="1:9" ht="9" customHeight="1">
      <c r="A75" s="16"/>
      <c r="C75" s="18"/>
      <c r="D75" s="18"/>
      <c r="E75" s="18"/>
      <c r="F75" s="17"/>
      <c r="G75" s="17"/>
      <c r="H75" s="17"/>
      <c r="I75" s="17"/>
    </row>
    <row r="76" spans="1:9" ht="9" customHeight="1">
      <c r="A76" s="16"/>
      <c r="C76" s="18"/>
      <c r="D76" s="18"/>
      <c r="E76" s="18"/>
      <c r="F76" s="17"/>
      <c r="G76" s="17"/>
      <c r="H76" s="17"/>
      <c r="I76" s="17"/>
    </row>
    <row r="77" spans="1:9" ht="9" customHeight="1">
      <c r="A77" s="16"/>
      <c r="C77" s="18"/>
      <c r="D77" s="18"/>
      <c r="E77" s="18"/>
      <c r="F77" s="17"/>
      <c r="G77" s="17"/>
      <c r="H77" s="17"/>
      <c r="I77" s="17"/>
    </row>
    <row r="78" spans="1:9" ht="9" customHeight="1">
      <c r="A78" s="16"/>
      <c r="C78" s="18"/>
      <c r="D78" s="18"/>
      <c r="E78" s="18"/>
      <c r="F78" s="17"/>
      <c r="G78" s="17"/>
      <c r="H78" s="17"/>
      <c r="I78" s="17"/>
    </row>
    <row r="79" spans="1:9">
      <c r="A79" s="16"/>
      <c r="C79" s="37"/>
      <c r="D79" s="37"/>
      <c r="E79" s="37"/>
    </row>
    <row r="80" spans="1:9">
      <c r="A80" s="16"/>
      <c r="C80" s="37"/>
      <c r="D80" s="37"/>
      <c r="E80" s="37"/>
    </row>
    <row r="81" spans="1:5">
      <c r="A81" s="16"/>
      <c r="C81" s="37"/>
      <c r="D81" s="37"/>
      <c r="E81" s="37"/>
    </row>
    <row r="82" spans="1:5">
      <c r="A82" s="16"/>
      <c r="C82" s="37"/>
      <c r="D82" s="37"/>
      <c r="E82" s="37"/>
    </row>
    <row r="83" spans="1:5">
      <c r="A83" s="140"/>
      <c r="C83" s="37"/>
      <c r="D83" s="37"/>
      <c r="E83" s="37"/>
    </row>
    <row r="84" spans="1:5">
      <c r="A84" s="142"/>
      <c r="C84" s="37"/>
      <c r="D84" s="37"/>
      <c r="E84" s="37"/>
    </row>
    <row r="85" spans="1:5">
      <c r="A85" s="16"/>
      <c r="C85" s="37"/>
      <c r="D85" s="37"/>
      <c r="E85" s="37"/>
    </row>
    <row r="86" spans="1:5">
      <c r="A86" s="16"/>
      <c r="C86" s="37"/>
      <c r="D86" s="37"/>
      <c r="E86" s="37"/>
    </row>
    <row r="87" spans="1:5">
      <c r="A87" s="16"/>
      <c r="C87" s="37"/>
      <c r="D87" s="37"/>
      <c r="E87" s="37"/>
    </row>
    <row r="88" spans="1:5">
      <c r="A88" s="16"/>
      <c r="C88" s="37"/>
      <c r="D88" s="37"/>
      <c r="E88" s="37"/>
    </row>
    <row r="89" spans="1:5">
      <c r="A89" s="16"/>
      <c r="C89" s="37"/>
      <c r="D89" s="37"/>
      <c r="E89" s="37"/>
    </row>
    <row r="90" spans="1:5">
      <c r="A90" s="16"/>
      <c r="C90" s="37"/>
      <c r="D90" s="37"/>
      <c r="E90" s="37"/>
    </row>
    <row r="91" spans="1:5">
      <c r="A91" s="16"/>
      <c r="C91" s="37"/>
      <c r="D91" s="37"/>
      <c r="E91" s="37"/>
    </row>
    <row r="92" spans="1:5">
      <c r="A92" s="16"/>
      <c r="C92" s="37"/>
      <c r="D92" s="37"/>
      <c r="E92" s="37"/>
    </row>
    <row r="93" spans="1:5">
      <c r="A93" s="16"/>
      <c r="C93" s="37"/>
      <c r="D93" s="37"/>
      <c r="E93" s="37"/>
    </row>
    <row r="94" spans="1:5">
      <c r="A94" s="142"/>
      <c r="C94" s="37"/>
      <c r="D94" s="37"/>
      <c r="E94" s="37"/>
    </row>
    <row r="95" spans="1:5">
      <c r="A95" s="16"/>
      <c r="C95" s="37"/>
      <c r="D95" s="37"/>
      <c r="E95" s="37"/>
    </row>
    <row r="96" spans="1:5">
      <c r="A96" s="16"/>
      <c r="C96" s="37"/>
      <c r="D96" s="37"/>
      <c r="E96" s="37"/>
    </row>
    <row r="97" spans="1:5">
      <c r="A97" s="16"/>
      <c r="C97" s="37"/>
      <c r="D97" s="37"/>
      <c r="E97" s="37"/>
    </row>
    <row r="98" spans="1:5">
      <c r="A98" s="143"/>
      <c r="C98" s="37"/>
      <c r="D98" s="37"/>
      <c r="E98" s="37"/>
    </row>
    <row r="99" spans="1:5">
      <c r="A99" s="143"/>
      <c r="C99" s="37"/>
      <c r="D99" s="37"/>
      <c r="E99" s="37"/>
    </row>
    <row r="100" spans="1:5">
      <c r="A100" s="143"/>
      <c r="C100" s="37"/>
      <c r="D100" s="37"/>
      <c r="E100" s="37"/>
    </row>
    <row r="101" spans="1:5">
      <c r="A101" s="143"/>
      <c r="C101" s="37"/>
      <c r="D101" s="37"/>
      <c r="E101" s="37"/>
    </row>
    <row r="102" spans="1:5">
      <c r="A102" s="143"/>
      <c r="C102" s="37"/>
      <c r="D102" s="37"/>
      <c r="E102" s="37"/>
    </row>
    <row r="103" spans="1:5">
      <c r="A103" s="143"/>
      <c r="C103" s="37"/>
      <c r="D103" s="37"/>
      <c r="E103" s="37"/>
    </row>
    <row r="104" spans="1:5">
      <c r="A104" s="143"/>
      <c r="C104" s="37"/>
      <c r="D104" s="37"/>
      <c r="E104" s="37"/>
    </row>
    <row r="105" spans="1:5">
      <c r="A105" s="143"/>
      <c r="C105" s="37"/>
      <c r="D105" s="37"/>
      <c r="E105" s="37"/>
    </row>
    <row r="106" spans="1:5">
      <c r="A106" s="143"/>
      <c r="C106" s="37"/>
      <c r="D106" s="37"/>
      <c r="E106" s="37"/>
    </row>
    <row r="107" spans="1:5" ht="15.75">
      <c r="A107" s="144"/>
      <c r="C107" s="37"/>
      <c r="D107" s="37"/>
      <c r="E107" s="37"/>
    </row>
    <row r="108" spans="1:5" ht="15.75">
      <c r="A108" s="144"/>
      <c r="C108" s="37"/>
      <c r="D108" s="37"/>
      <c r="E108" s="37"/>
    </row>
    <row r="109" spans="1:5" ht="15.75">
      <c r="A109" s="144"/>
      <c r="C109" s="37"/>
      <c r="D109" s="37"/>
      <c r="E109" s="37"/>
    </row>
    <row r="110" spans="1:5" ht="15.75">
      <c r="A110" s="144"/>
      <c r="C110" s="37"/>
      <c r="D110" s="37"/>
      <c r="E110" s="37"/>
    </row>
    <row r="111" spans="1:5" ht="15.75">
      <c r="A111" s="144"/>
      <c r="C111" s="37"/>
      <c r="D111" s="37"/>
      <c r="E111" s="37"/>
    </row>
    <row r="112" spans="1:5" ht="15.75">
      <c r="A112" s="144"/>
      <c r="C112" s="37"/>
      <c r="D112" s="37"/>
      <c r="E112" s="37"/>
    </row>
    <row r="113" spans="1:5" ht="15.75">
      <c r="A113" s="144"/>
      <c r="C113" s="37"/>
      <c r="D113" s="37"/>
      <c r="E113" s="37"/>
    </row>
    <row r="114" spans="1:5" ht="15.75">
      <c r="A114" s="144"/>
      <c r="C114" s="37"/>
      <c r="D114" s="37"/>
      <c r="E114" s="37"/>
    </row>
    <row r="115" spans="1:5" ht="15.75">
      <c r="A115" s="144"/>
      <c r="C115" s="37"/>
      <c r="D115" s="37"/>
      <c r="E115" s="37"/>
    </row>
    <row r="116" spans="1:5" ht="15.75">
      <c r="A116" s="144"/>
      <c r="C116" s="37"/>
      <c r="D116" s="37"/>
      <c r="E116" s="37"/>
    </row>
    <row r="117" spans="1:5" ht="15.75">
      <c r="A117" s="144"/>
      <c r="C117" s="37"/>
      <c r="D117" s="37"/>
      <c r="E117" s="37"/>
    </row>
    <row r="118" spans="1:5" ht="15.75">
      <c r="A118" s="144"/>
      <c r="C118" s="37"/>
      <c r="D118" s="37"/>
      <c r="E118" s="37"/>
    </row>
    <row r="119" spans="1:5" ht="15.75">
      <c r="A119" s="144"/>
      <c r="C119" s="37"/>
      <c r="D119" s="37"/>
      <c r="E119" s="37"/>
    </row>
    <row r="120" spans="1:5" ht="15.75">
      <c r="A120" s="144"/>
    </row>
    <row r="121" spans="1:5" ht="15.75">
      <c r="A121" s="144"/>
    </row>
    <row r="122" spans="1:5" ht="15.75">
      <c r="A122" s="144"/>
    </row>
    <row r="123" spans="1:5" ht="15.75">
      <c r="A123" s="144"/>
    </row>
    <row r="124" spans="1:5" ht="15.75">
      <c r="A124" s="144"/>
    </row>
    <row r="125" spans="1:5" ht="15.75">
      <c r="A125" s="144"/>
    </row>
    <row r="126" spans="1:5" ht="15.75">
      <c r="A126" s="144"/>
    </row>
    <row r="127" spans="1:5" ht="15.75">
      <c r="A127" s="144"/>
    </row>
    <row r="128" spans="1:5" ht="15.75">
      <c r="A128" s="144"/>
    </row>
    <row r="129" spans="1:1" ht="15.75">
      <c r="A129" s="144"/>
    </row>
    <row r="130" spans="1:1" ht="15.75">
      <c r="A130" s="144"/>
    </row>
    <row r="131" spans="1:1" ht="15.75">
      <c r="A131" s="144"/>
    </row>
    <row r="132" spans="1:1" ht="15.75">
      <c r="A132" s="144"/>
    </row>
    <row r="133" spans="1:1" ht="15.75">
      <c r="A133" s="144"/>
    </row>
    <row r="134" spans="1:1" ht="15.75">
      <c r="A134" s="144"/>
    </row>
    <row r="135" spans="1:1" ht="15.75">
      <c r="A135" s="144"/>
    </row>
    <row r="136" spans="1:1" ht="15.75">
      <c r="A136" s="144"/>
    </row>
    <row r="137" spans="1:1" ht="15.75">
      <c r="A137" s="144"/>
    </row>
    <row r="138" spans="1:1" ht="15.75">
      <c r="A138" s="144"/>
    </row>
    <row r="139" spans="1:1" ht="15.75">
      <c r="A139" s="144"/>
    </row>
    <row r="140" spans="1:1" ht="15.75">
      <c r="A140" s="144"/>
    </row>
    <row r="141" spans="1:1" ht="15.75">
      <c r="A141" s="144"/>
    </row>
    <row r="142" spans="1:1" ht="15.75">
      <c r="A142" s="144"/>
    </row>
    <row r="143" spans="1:1" ht="15.75">
      <c r="A143" s="144"/>
    </row>
    <row r="144" spans="1:1" ht="15.75">
      <c r="A144" s="144"/>
    </row>
    <row r="145" spans="1:1" ht="15.75">
      <c r="A145" s="144"/>
    </row>
    <row r="146" spans="1:1" ht="15.75">
      <c r="A146" s="144"/>
    </row>
    <row r="147" spans="1:1" ht="15.75">
      <c r="A147" s="144"/>
    </row>
    <row r="148" spans="1:1" ht="15.75">
      <c r="A148" s="144"/>
    </row>
    <row r="149" spans="1:1" ht="15.75">
      <c r="A149" s="144"/>
    </row>
    <row r="150" spans="1:1" ht="15.75">
      <c r="A150" s="144"/>
    </row>
    <row r="151" spans="1:1" ht="15.75">
      <c r="A151" s="144"/>
    </row>
    <row r="152" spans="1:1" ht="15.75">
      <c r="A152" s="144"/>
    </row>
    <row r="153" spans="1:1" ht="15.75">
      <c r="A153" s="144"/>
    </row>
    <row r="154" spans="1:1" ht="15.75">
      <c r="A154" s="144"/>
    </row>
    <row r="155" spans="1:1" ht="15.75">
      <c r="A155" s="144"/>
    </row>
    <row r="156" spans="1:1" ht="15.75">
      <c r="A156" s="144"/>
    </row>
    <row r="157" spans="1:1" ht="15.75">
      <c r="A157" s="144"/>
    </row>
    <row r="158" spans="1:1" ht="15.75">
      <c r="A158" s="144"/>
    </row>
    <row r="159" spans="1:1" ht="15.75">
      <c r="A159" s="144"/>
    </row>
    <row r="160" spans="1:1" ht="15.75">
      <c r="A160" s="144"/>
    </row>
    <row r="161" spans="1:1" ht="15.75">
      <c r="A161" s="144"/>
    </row>
    <row r="162" spans="1:1" ht="15.75">
      <c r="A162" s="144"/>
    </row>
    <row r="163" spans="1:1" ht="15.75">
      <c r="A163" s="144"/>
    </row>
    <row r="164" spans="1:1" ht="15.75">
      <c r="A164" s="144"/>
    </row>
    <row r="165" spans="1:1" ht="15.75">
      <c r="A165" s="144"/>
    </row>
    <row r="166" spans="1:1" ht="15.75">
      <c r="A166" s="144"/>
    </row>
    <row r="167" spans="1:1" ht="15.75">
      <c r="A167" s="144"/>
    </row>
    <row r="168" spans="1:1" ht="15.75">
      <c r="A168" s="144"/>
    </row>
    <row r="169" spans="1:1" ht="15.75">
      <c r="A169" s="144"/>
    </row>
    <row r="170" spans="1:1" ht="15.75">
      <c r="A170" s="144"/>
    </row>
    <row r="171" spans="1:1" ht="15.75">
      <c r="A171" s="144"/>
    </row>
    <row r="172" spans="1:1" ht="15.75">
      <c r="A172" s="144"/>
    </row>
    <row r="173" spans="1:1" ht="15.75">
      <c r="A173" s="144"/>
    </row>
    <row r="174" spans="1:1" ht="15.75">
      <c r="A174" s="144"/>
    </row>
    <row r="175" spans="1:1" ht="15.75">
      <c r="A175" s="144"/>
    </row>
    <row r="176" spans="1:1" ht="15.75">
      <c r="A176" s="144"/>
    </row>
    <row r="177" spans="1:1" ht="15.75">
      <c r="A177" s="144"/>
    </row>
    <row r="178" spans="1:1" ht="15.75">
      <c r="A178" s="144"/>
    </row>
    <row r="179" spans="1:1" ht="15.75">
      <c r="A179" s="144"/>
    </row>
    <row r="180" spans="1:1" ht="15.75">
      <c r="A180" s="144"/>
    </row>
    <row r="181" spans="1:1" ht="15.75">
      <c r="A181" s="144"/>
    </row>
    <row r="182" spans="1:1" ht="15.75">
      <c r="A182" s="144"/>
    </row>
    <row r="183" spans="1:1" ht="15.75">
      <c r="A183" s="144"/>
    </row>
    <row r="184" spans="1:1" ht="15.75">
      <c r="A184" s="144"/>
    </row>
    <row r="185" spans="1:1" ht="15.75">
      <c r="A185" s="144"/>
    </row>
    <row r="186" spans="1:1" ht="15.75">
      <c r="A186" s="144"/>
    </row>
    <row r="187" spans="1:1" ht="15.75">
      <c r="A187" s="144"/>
    </row>
    <row r="188" spans="1:1" ht="15.75">
      <c r="A188" s="144"/>
    </row>
    <row r="189" spans="1:1" ht="15.75">
      <c r="A189" s="144"/>
    </row>
    <row r="190" spans="1:1" ht="15.75">
      <c r="A190" s="144"/>
    </row>
    <row r="191" spans="1:1" ht="15.75">
      <c r="A191" s="144"/>
    </row>
    <row r="192" spans="1:1" ht="15.75">
      <c r="A192" s="144"/>
    </row>
    <row r="193" spans="1:1" ht="15.75">
      <c r="A193" s="144"/>
    </row>
    <row r="194" spans="1:1" ht="15.75">
      <c r="A194" s="144"/>
    </row>
    <row r="195" spans="1:1" ht="15.75">
      <c r="A195" s="144"/>
    </row>
    <row r="196" spans="1:1" ht="15.75">
      <c r="A196" s="144"/>
    </row>
    <row r="197" spans="1:1" ht="15.75">
      <c r="A197" s="144"/>
    </row>
    <row r="198" spans="1:1" ht="15.75">
      <c r="A198" s="144"/>
    </row>
    <row r="199" spans="1:1" ht="15.75">
      <c r="A199" s="144"/>
    </row>
    <row r="200" spans="1:1" ht="15.75">
      <c r="A200" s="144"/>
    </row>
    <row r="201" spans="1:1" ht="15.75">
      <c r="A201" s="144"/>
    </row>
    <row r="202" spans="1:1" ht="15.75">
      <c r="A202" s="144"/>
    </row>
    <row r="203" spans="1:1" ht="15.75">
      <c r="A203" s="144"/>
    </row>
    <row r="204" spans="1:1" ht="15.75">
      <c r="A204" s="144"/>
    </row>
    <row r="205" spans="1:1" ht="15.75">
      <c r="A205" s="144"/>
    </row>
    <row r="206" spans="1:1" ht="15.75">
      <c r="A206" s="144"/>
    </row>
    <row r="207" spans="1:1" ht="15.75">
      <c r="A207" s="144"/>
    </row>
    <row r="208" spans="1:1" ht="15.75">
      <c r="A208" s="144"/>
    </row>
    <row r="209" spans="1:1" ht="15.75">
      <c r="A209" s="144"/>
    </row>
    <row r="210" spans="1:1" ht="15.75">
      <c r="A210" s="144"/>
    </row>
    <row r="211" spans="1:1" ht="15.75">
      <c r="A211" s="144"/>
    </row>
    <row r="212" spans="1:1" ht="15.75">
      <c r="A212" s="144"/>
    </row>
    <row r="213" spans="1:1" ht="15.75">
      <c r="A213" s="144"/>
    </row>
    <row r="214" spans="1:1" ht="15.75">
      <c r="A214" s="144"/>
    </row>
    <row r="215" spans="1:1" ht="15.75">
      <c r="A215" s="144"/>
    </row>
    <row r="216" spans="1:1" ht="15.75">
      <c r="A216" s="144"/>
    </row>
    <row r="217" spans="1:1" ht="15.75">
      <c r="A217" s="144"/>
    </row>
    <row r="218" spans="1:1" ht="15.75">
      <c r="A218" s="144"/>
    </row>
    <row r="219" spans="1:1" ht="15.75">
      <c r="A219" s="144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6">
    <mergeCell ref="A2:I2"/>
    <mergeCell ref="A3:I3"/>
    <mergeCell ref="A4:I4"/>
    <mergeCell ref="A5:I5"/>
    <mergeCell ref="B8:E8"/>
    <mergeCell ref="F8:I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fitToPage="1"/>
  </sheetPr>
  <dimension ref="A1:J653"/>
  <sheetViews>
    <sheetView showGridLines="0" topLeftCell="A2" zoomScale="38" zoomScaleNormal="38" workbookViewId="0">
      <selection activeCell="M12" sqref="M12"/>
    </sheetView>
  </sheetViews>
  <sheetFormatPr defaultColWidth="11.42578125" defaultRowHeight="15"/>
  <cols>
    <col min="1" max="1" width="140.85546875" style="20" customWidth="1"/>
    <col min="2" max="2" width="29.140625" style="394" customWidth="1"/>
    <col min="3" max="3" width="31" style="394" customWidth="1"/>
    <col min="4" max="4" width="30.7109375" style="394" customWidth="1"/>
    <col min="5" max="5" width="31.28515625" style="394" customWidth="1"/>
    <col min="6" max="6" width="28.85546875" style="394" customWidth="1"/>
    <col min="7" max="7" width="31" style="394" customWidth="1"/>
    <col min="8" max="8" width="30.7109375" style="394" customWidth="1"/>
    <col min="9" max="9" width="31.28515625" style="394" customWidth="1"/>
    <col min="10" max="10" width="3.42578125" style="236" customWidth="1"/>
    <col min="11" max="256" width="11.42578125" style="394"/>
    <col min="257" max="257" width="140.85546875" style="394" customWidth="1"/>
    <col min="258" max="258" width="29.140625" style="394" customWidth="1"/>
    <col min="259" max="259" width="31" style="394" customWidth="1"/>
    <col min="260" max="260" width="30.7109375" style="394" customWidth="1"/>
    <col min="261" max="261" width="31.28515625" style="394" customWidth="1"/>
    <col min="262" max="262" width="28.85546875" style="394" customWidth="1"/>
    <col min="263" max="263" width="31" style="394" customWidth="1"/>
    <col min="264" max="264" width="30.7109375" style="394" customWidth="1"/>
    <col min="265" max="265" width="31.28515625" style="394" customWidth="1"/>
    <col min="266" max="266" width="3.42578125" style="394" customWidth="1"/>
    <col min="267" max="512" width="11.42578125" style="394"/>
    <col min="513" max="513" width="140.85546875" style="394" customWidth="1"/>
    <col min="514" max="514" width="29.140625" style="394" customWidth="1"/>
    <col min="515" max="515" width="31" style="394" customWidth="1"/>
    <col min="516" max="516" width="30.7109375" style="394" customWidth="1"/>
    <col min="517" max="517" width="31.28515625" style="394" customWidth="1"/>
    <col min="518" max="518" width="28.85546875" style="394" customWidth="1"/>
    <col min="519" max="519" width="31" style="394" customWidth="1"/>
    <col min="520" max="520" width="30.7109375" style="394" customWidth="1"/>
    <col min="521" max="521" width="31.28515625" style="394" customWidth="1"/>
    <col min="522" max="522" width="3.42578125" style="394" customWidth="1"/>
    <col min="523" max="768" width="11.42578125" style="394"/>
    <col min="769" max="769" width="140.85546875" style="394" customWidth="1"/>
    <col min="770" max="770" width="29.140625" style="394" customWidth="1"/>
    <col min="771" max="771" width="31" style="394" customWidth="1"/>
    <col min="772" max="772" width="30.7109375" style="394" customWidth="1"/>
    <col min="773" max="773" width="31.28515625" style="394" customWidth="1"/>
    <col min="774" max="774" width="28.85546875" style="394" customWidth="1"/>
    <col min="775" max="775" width="31" style="394" customWidth="1"/>
    <col min="776" max="776" width="30.7109375" style="394" customWidth="1"/>
    <col min="777" max="777" width="31.28515625" style="394" customWidth="1"/>
    <col min="778" max="778" width="3.42578125" style="394" customWidth="1"/>
    <col min="779" max="1024" width="11.42578125" style="394"/>
    <col min="1025" max="1025" width="140.85546875" style="394" customWidth="1"/>
    <col min="1026" max="1026" width="29.140625" style="394" customWidth="1"/>
    <col min="1027" max="1027" width="31" style="394" customWidth="1"/>
    <col min="1028" max="1028" width="30.7109375" style="394" customWidth="1"/>
    <col min="1029" max="1029" width="31.28515625" style="394" customWidth="1"/>
    <col min="1030" max="1030" width="28.85546875" style="394" customWidth="1"/>
    <col min="1031" max="1031" width="31" style="394" customWidth="1"/>
    <col min="1032" max="1032" width="30.7109375" style="394" customWidth="1"/>
    <col min="1033" max="1033" width="31.28515625" style="394" customWidth="1"/>
    <col min="1034" max="1034" width="3.42578125" style="394" customWidth="1"/>
    <col min="1035" max="1280" width="11.42578125" style="394"/>
    <col min="1281" max="1281" width="140.85546875" style="394" customWidth="1"/>
    <col min="1282" max="1282" width="29.140625" style="394" customWidth="1"/>
    <col min="1283" max="1283" width="31" style="394" customWidth="1"/>
    <col min="1284" max="1284" width="30.7109375" style="394" customWidth="1"/>
    <col min="1285" max="1285" width="31.28515625" style="394" customWidth="1"/>
    <col min="1286" max="1286" width="28.85546875" style="394" customWidth="1"/>
    <col min="1287" max="1287" width="31" style="394" customWidth="1"/>
    <col min="1288" max="1288" width="30.7109375" style="394" customWidth="1"/>
    <col min="1289" max="1289" width="31.28515625" style="394" customWidth="1"/>
    <col min="1290" max="1290" width="3.42578125" style="394" customWidth="1"/>
    <col min="1291" max="1536" width="11.42578125" style="394"/>
    <col min="1537" max="1537" width="140.85546875" style="394" customWidth="1"/>
    <col min="1538" max="1538" width="29.140625" style="394" customWidth="1"/>
    <col min="1539" max="1539" width="31" style="394" customWidth="1"/>
    <col min="1540" max="1540" width="30.7109375" style="394" customWidth="1"/>
    <col min="1541" max="1541" width="31.28515625" style="394" customWidth="1"/>
    <col min="1542" max="1542" width="28.85546875" style="394" customWidth="1"/>
    <col min="1543" max="1543" width="31" style="394" customWidth="1"/>
    <col min="1544" max="1544" width="30.7109375" style="394" customWidth="1"/>
    <col min="1545" max="1545" width="31.28515625" style="394" customWidth="1"/>
    <col min="1546" max="1546" width="3.42578125" style="394" customWidth="1"/>
    <col min="1547" max="1792" width="11.42578125" style="394"/>
    <col min="1793" max="1793" width="140.85546875" style="394" customWidth="1"/>
    <col min="1794" max="1794" width="29.140625" style="394" customWidth="1"/>
    <col min="1795" max="1795" width="31" style="394" customWidth="1"/>
    <col min="1796" max="1796" width="30.7109375" style="394" customWidth="1"/>
    <col min="1797" max="1797" width="31.28515625" style="394" customWidth="1"/>
    <col min="1798" max="1798" width="28.85546875" style="394" customWidth="1"/>
    <col min="1799" max="1799" width="31" style="394" customWidth="1"/>
    <col min="1800" max="1800" width="30.7109375" style="394" customWidth="1"/>
    <col min="1801" max="1801" width="31.28515625" style="394" customWidth="1"/>
    <col min="1802" max="1802" width="3.42578125" style="394" customWidth="1"/>
    <col min="1803" max="2048" width="11.42578125" style="394"/>
    <col min="2049" max="2049" width="140.85546875" style="394" customWidth="1"/>
    <col min="2050" max="2050" width="29.140625" style="394" customWidth="1"/>
    <col min="2051" max="2051" width="31" style="394" customWidth="1"/>
    <col min="2052" max="2052" width="30.7109375" style="394" customWidth="1"/>
    <col min="2053" max="2053" width="31.28515625" style="394" customWidth="1"/>
    <col min="2054" max="2054" width="28.85546875" style="394" customWidth="1"/>
    <col min="2055" max="2055" width="31" style="394" customWidth="1"/>
    <col min="2056" max="2056" width="30.7109375" style="394" customWidth="1"/>
    <col min="2057" max="2057" width="31.28515625" style="394" customWidth="1"/>
    <col min="2058" max="2058" width="3.42578125" style="394" customWidth="1"/>
    <col min="2059" max="2304" width="11.42578125" style="394"/>
    <col min="2305" max="2305" width="140.85546875" style="394" customWidth="1"/>
    <col min="2306" max="2306" width="29.140625" style="394" customWidth="1"/>
    <col min="2307" max="2307" width="31" style="394" customWidth="1"/>
    <col min="2308" max="2308" width="30.7109375" style="394" customWidth="1"/>
    <col min="2309" max="2309" width="31.28515625" style="394" customWidth="1"/>
    <col min="2310" max="2310" width="28.85546875" style="394" customWidth="1"/>
    <col min="2311" max="2311" width="31" style="394" customWidth="1"/>
    <col min="2312" max="2312" width="30.7109375" style="394" customWidth="1"/>
    <col min="2313" max="2313" width="31.28515625" style="394" customWidth="1"/>
    <col min="2314" max="2314" width="3.42578125" style="394" customWidth="1"/>
    <col min="2315" max="2560" width="11.42578125" style="394"/>
    <col min="2561" max="2561" width="140.85546875" style="394" customWidth="1"/>
    <col min="2562" max="2562" width="29.140625" style="394" customWidth="1"/>
    <col min="2563" max="2563" width="31" style="394" customWidth="1"/>
    <col min="2564" max="2564" width="30.7109375" style="394" customWidth="1"/>
    <col min="2565" max="2565" width="31.28515625" style="394" customWidth="1"/>
    <col min="2566" max="2566" width="28.85546875" style="394" customWidth="1"/>
    <col min="2567" max="2567" width="31" style="394" customWidth="1"/>
    <col min="2568" max="2568" width="30.7109375" style="394" customWidth="1"/>
    <col min="2569" max="2569" width="31.28515625" style="394" customWidth="1"/>
    <col min="2570" max="2570" width="3.42578125" style="394" customWidth="1"/>
    <col min="2571" max="2816" width="11.42578125" style="394"/>
    <col min="2817" max="2817" width="140.85546875" style="394" customWidth="1"/>
    <col min="2818" max="2818" width="29.140625" style="394" customWidth="1"/>
    <col min="2819" max="2819" width="31" style="394" customWidth="1"/>
    <col min="2820" max="2820" width="30.7109375" style="394" customWidth="1"/>
    <col min="2821" max="2821" width="31.28515625" style="394" customWidth="1"/>
    <col min="2822" max="2822" width="28.85546875" style="394" customWidth="1"/>
    <col min="2823" max="2823" width="31" style="394" customWidth="1"/>
    <col min="2824" max="2824" width="30.7109375" style="394" customWidth="1"/>
    <col min="2825" max="2825" width="31.28515625" style="394" customWidth="1"/>
    <col min="2826" max="2826" width="3.42578125" style="394" customWidth="1"/>
    <col min="2827" max="3072" width="11.42578125" style="394"/>
    <col min="3073" max="3073" width="140.85546875" style="394" customWidth="1"/>
    <col min="3074" max="3074" width="29.140625" style="394" customWidth="1"/>
    <col min="3075" max="3075" width="31" style="394" customWidth="1"/>
    <col min="3076" max="3076" width="30.7109375" style="394" customWidth="1"/>
    <col min="3077" max="3077" width="31.28515625" style="394" customWidth="1"/>
    <col min="3078" max="3078" width="28.85546875" style="394" customWidth="1"/>
    <col min="3079" max="3079" width="31" style="394" customWidth="1"/>
    <col min="3080" max="3080" width="30.7109375" style="394" customWidth="1"/>
    <col min="3081" max="3081" width="31.28515625" style="394" customWidth="1"/>
    <col min="3082" max="3082" width="3.42578125" style="394" customWidth="1"/>
    <col min="3083" max="3328" width="11.42578125" style="394"/>
    <col min="3329" max="3329" width="140.85546875" style="394" customWidth="1"/>
    <col min="3330" max="3330" width="29.140625" style="394" customWidth="1"/>
    <col min="3331" max="3331" width="31" style="394" customWidth="1"/>
    <col min="3332" max="3332" width="30.7109375" style="394" customWidth="1"/>
    <col min="3333" max="3333" width="31.28515625" style="394" customWidth="1"/>
    <col min="3334" max="3334" width="28.85546875" style="394" customWidth="1"/>
    <col min="3335" max="3335" width="31" style="394" customWidth="1"/>
    <col min="3336" max="3336" width="30.7109375" style="394" customWidth="1"/>
    <col min="3337" max="3337" width="31.28515625" style="394" customWidth="1"/>
    <col min="3338" max="3338" width="3.42578125" style="394" customWidth="1"/>
    <col min="3339" max="3584" width="11.42578125" style="394"/>
    <col min="3585" max="3585" width="140.85546875" style="394" customWidth="1"/>
    <col min="3586" max="3586" width="29.140625" style="394" customWidth="1"/>
    <col min="3587" max="3587" width="31" style="394" customWidth="1"/>
    <col min="3588" max="3588" width="30.7109375" style="394" customWidth="1"/>
    <col min="3589" max="3589" width="31.28515625" style="394" customWidth="1"/>
    <col min="3590" max="3590" width="28.85546875" style="394" customWidth="1"/>
    <col min="3591" max="3591" width="31" style="394" customWidth="1"/>
    <col min="3592" max="3592" width="30.7109375" style="394" customWidth="1"/>
    <col min="3593" max="3593" width="31.28515625" style="394" customWidth="1"/>
    <col min="3594" max="3594" width="3.42578125" style="394" customWidth="1"/>
    <col min="3595" max="3840" width="11.42578125" style="394"/>
    <col min="3841" max="3841" width="140.85546875" style="394" customWidth="1"/>
    <col min="3842" max="3842" width="29.140625" style="394" customWidth="1"/>
    <col min="3843" max="3843" width="31" style="394" customWidth="1"/>
    <col min="3844" max="3844" width="30.7109375" style="394" customWidth="1"/>
    <col min="3845" max="3845" width="31.28515625" style="394" customWidth="1"/>
    <col min="3846" max="3846" width="28.85546875" style="394" customWidth="1"/>
    <col min="3847" max="3847" width="31" style="394" customWidth="1"/>
    <col min="3848" max="3848" width="30.7109375" style="394" customWidth="1"/>
    <col min="3849" max="3849" width="31.28515625" style="394" customWidth="1"/>
    <col min="3850" max="3850" width="3.42578125" style="394" customWidth="1"/>
    <col min="3851" max="4096" width="11.42578125" style="394"/>
    <col min="4097" max="4097" width="140.85546875" style="394" customWidth="1"/>
    <col min="4098" max="4098" width="29.140625" style="394" customWidth="1"/>
    <col min="4099" max="4099" width="31" style="394" customWidth="1"/>
    <col min="4100" max="4100" width="30.7109375" style="394" customWidth="1"/>
    <col min="4101" max="4101" width="31.28515625" style="394" customWidth="1"/>
    <col min="4102" max="4102" width="28.85546875" style="394" customWidth="1"/>
    <col min="4103" max="4103" width="31" style="394" customWidth="1"/>
    <col min="4104" max="4104" width="30.7109375" style="394" customWidth="1"/>
    <col min="4105" max="4105" width="31.28515625" style="394" customWidth="1"/>
    <col min="4106" max="4106" width="3.42578125" style="394" customWidth="1"/>
    <col min="4107" max="4352" width="11.42578125" style="394"/>
    <col min="4353" max="4353" width="140.85546875" style="394" customWidth="1"/>
    <col min="4354" max="4354" width="29.140625" style="394" customWidth="1"/>
    <col min="4355" max="4355" width="31" style="394" customWidth="1"/>
    <col min="4356" max="4356" width="30.7109375" style="394" customWidth="1"/>
    <col min="4357" max="4357" width="31.28515625" style="394" customWidth="1"/>
    <col min="4358" max="4358" width="28.85546875" style="394" customWidth="1"/>
    <col min="4359" max="4359" width="31" style="394" customWidth="1"/>
    <col min="4360" max="4360" width="30.7109375" style="394" customWidth="1"/>
    <col min="4361" max="4361" width="31.28515625" style="394" customWidth="1"/>
    <col min="4362" max="4362" width="3.42578125" style="394" customWidth="1"/>
    <col min="4363" max="4608" width="11.42578125" style="394"/>
    <col min="4609" max="4609" width="140.85546875" style="394" customWidth="1"/>
    <col min="4610" max="4610" width="29.140625" style="394" customWidth="1"/>
    <col min="4611" max="4611" width="31" style="394" customWidth="1"/>
    <col min="4612" max="4612" width="30.7109375" style="394" customWidth="1"/>
    <col min="4613" max="4613" width="31.28515625" style="394" customWidth="1"/>
    <col min="4614" max="4614" width="28.85546875" style="394" customWidth="1"/>
    <col min="4615" max="4615" width="31" style="394" customWidth="1"/>
    <col min="4616" max="4616" width="30.7109375" style="394" customWidth="1"/>
    <col min="4617" max="4617" width="31.28515625" style="394" customWidth="1"/>
    <col min="4618" max="4618" width="3.42578125" style="394" customWidth="1"/>
    <col min="4619" max="4864" width="11.42578125" style="394"/>
    <col min="4865" max="4865" width="140.85546875" style="394" customWidth="1"/>
    <col min="4866" max="4866" width="29.140625" style="394" customWidth="1"/>
    <col min="4867" max="4867" width="31" style="394" customWidth="1"/>
    <col min="4868" max="4868" width="30.7109375" style="394" customWidth="1"/>
    <col min="4869" max="4869" width="31.28515625" style="394" customWidth="1"/>
    <col min="4870" max="4870" width="28.85546875" style="394" customWidth="1"/>
    <col min="4871" max="4871" width="31" style="394" customWidth="1"/>
    <col min="4872" max="4872" width="30.7109375" style="394" customWidth="1"/>
    <col min="4873" max="4873" width="31.28515625" style="394" customWidth="1"/>
    <col min="4874" max="4874" width="3.42578125" style="394" customWidth="1"/>
    <col min="4875" max="5120" width="11.42578125" style="394"/>
    <col min="5121" max="5121" width="140.85546875" style="394" customWidth="1"/>
    <col min="5122" max="5122" width="29.140625" style="394" customWidth="1"/>
    <col min="5123" max="5123" width="31" style="394" customWidth="1"/>
    <col min="5124" max="5124" width="30.7109375" style="394" customWidth="1"/>
    <col min="5125" max="5125" width="31.28515625" style="394" customWidth="1"/>
    <col min="5126" max="5126" width="28.85546875" style="394" customWidth="1"/>
    <col min="5127" max="5127" width="31" style="394" customWidth="1"/>
    <col min="5128" max="5128" width="30.7109375" style="394" customWidth="1"/>
    <col min="5129" max="5129" width="31.28515625" style="394" customWidth="1"/>
    <col min="5130" max="5130" width="3.42578125" style="394" customWidth="1"/>
    <col min="5131" max="5376" width="11.42578125" style="394"/>
    <col min="5377" max="5377" width="140.85546875" style="394" customWidth="1"/>
    <col min="5378" max="5378" width="29.140625" style="394" customWidth="1"/>
    <col min="5379" max="5379" width="31" style="394" customWidth="1"/>
    <col min="5380" max="5380" width="30.7109375" style="394" customWidth="1"/>
    <col min="5381" max="5381" width="31.28515625" style="394" customWidth="1"/>
    <col min="5382" max="5382" width="28.85546875" style="394" customWidth="1"/>
    <col min="5383" max="5383" width="31" style="394" customWidth="1"/>
    <col min="5384" max="5384" width="30.7109375" style="394" customWidth="1"/>
    <col min="5385" max="5385" width="31.28515625" style="394" customWidth="1"/>
    <col min="5386" max="5386" width="3.42578125" style="394" customWidth="1"/>
    <col min="5387" max="5632" width="11.42578125" style="394"/>
    <col min="5633" max="5633" width="140.85546875" style="394" customWidth="1"/>
    <col min="5634" max="5634" width="29.140625" style="394" customWidth="1"/>
    <col min="5635" max="5635" width="31" style="394" customWidth="1"/>
    <col min="5636" max="5636" width="30.7109375" style="394" customWidth="1"/>
    <col min="5637" max="5637" width="31.28515625" style="394" customWidth="1"/>
    <col min="5638" max="5638" width="28.85546875" style="394" customWidth="1"/>
    <col min="5639" max="5639" width="31" style="394" customWidth="1"/>
    <col min="5640" max="5640" width="30.7109375" style="394" customWidth="1"/>
    <col min="5641" max="5641" width="31.28515625" style="394" customWidth="1"/>
    <col min="5642" max="5642" width="3.42578125" style="394" customWidth="1"/>
    <col min="5643" max="5888" width="11.42578125" style="394"/>
    <col min="5889" max="5889" width="140.85546875" style="394" customWidth="1"/>
    <col min="5890" max="5890" width="29.140625" style="394" customWidth="1"/>
    <col min="5891" max="5891" width="31" style="394" customWidth="1"/>
    <col min="5892" max="5892" width="30.7109375" style="394" customWidth="1"/>
    <col min="5893" max="5893" width="31.28515625" style="394" customWidth="1"/>
    <col min="5894" max="5894" width="28.85546875" style="394" customWidth="1"/>
    <col min="5895" max="5895" width="31" style="394" customWidth="1"/>
    <col min="5896" max="5896" width="30.7109375" style="394" customWidth="1"/>
    <col min="5897" max="5897" width="31.28515625" style="394" customWidth="1"/>
    <col min="5898" max="5898" width="3.42578125" style="394" customWidth="1"/>
    <col min="5899" max="6144" width="11.42578125" style="394"/>
    <col min="6145" max="6145" width="140.85546875" style="394" customWidth="1"/>
    <col min="6146" max="6146" width="29.140625" style="394" customWidth="1"/>
    <col min="6147" max="6147" width="31" style="394" customWidth="1"/>
    <col min="6148" max="6148" width="30.7109375" style="394" customWidth="1"/>
    <col min="6149" max="6149" width="31.28515625" style="394" customWidth="1"/>
    <col min="6150" max="6150" width="28.85546875" style="394" customWidth="1"/>
    <col min="6151" max="6151" width="31" style="394" customWidth="1"/>
    <col min="6152" max="6152" width="30.7109375" style="394" customWidth="1"/>
    <col min="6153" max="6153" width="31.28515625" style="394" customWidth="1"/>
    <col min="6154" max="6154" width="3.42578125" style="394" customWidth="1"/>
    <col min="6155" max="6400" width="11.42578125" style="394"/>
    <col min="6401" max="6401" width="140.85546875" style="394" customWidth="1"/>
    <col min="6402" max="6402" width="29.140625" style="394" customWidth="1"/>
    <col min="6403" max="6403" width="31" style="394" customWidth="1"/>
    <col min="6404" max="6404" width="30.7109375" style="394" customWidth="1"/>
    <col min="6405" max="6405" width="31.28515625" style="394" customWidth="1"/>
    <col min="6406" max="6406" width="28.85546875" style="394" customWidth="1"/>
    <col min="6407" max="6407" width="31" style="394" customWidth="1"/>
    <col min="6408" max="6408" width="30.7109375" style="394" customWidth="1"/>
    <col min="6409" max="6409" width="31.28515625" style="394" customWidth="1"/>
    <col min="6410" max="6410" width="3.42578125" style="394" customWidth="1"/>
    <col min="6411" max="6656" width="11.42578125" style="394"/>
    <col min="6657" max="6657" width="140.85546875" style="394" customWidth="1"/>
    <col min="6658" max="6658" width="29.140625" style="394" customWidth="1"/>
    <col min="6659" max="6659" width="31" style="394" customWidth="1"/>
    <col min="6660" max="6660" width="30.7109375" style="394" customWidth="1"/>
    <col min="6661" max="6661" width="31.28515625" style="394" customWidth="1"/>
    <col min="6662" max="6662" width="28.85546875" style="394" customWidth="1"/>
    <col min="6663" max="6663" width="31" style="394" customWidth="1"/>
    <col min="6664" max="6664" width="30.7109375" style="394" customWidth="1"/>
    <col min="6665" max="6665" width="31.28515625" style="394" customWidth="1"/>
    <col min="6666" max="6666" width="3.42578125" style="394" customWidth="1"/>
    <col min="6667" max="6912" width="11.42578125" style="394"/>
    <col min="6913" max="6913" width="140.85546875" style="394" customWidth="1"/>
    <col min="6914" max="6914" width="29.140625" style="394" customWidth="1"/>
    <col min="6915" max="6915" width="31" style="394" customWidth="1"/>
    <col min="6916" max="6916" width="30.7109375" style="394" customWidth="1"/>
    <col min="6917" max="6917" width="31.28515625" style="394" customWidth="1"/>
    <col min="6918" max="6918" width="28.85546875" style="394" customWidth="1"/>
    <col min="6919" max="6919" width="31" style="394" customWidth="1"/>
    <col min="6920" max="6920" width="30.7109375" style="394" customWidth="1"/>
    <col min="6921" max="6921" width="31.28515625" style="394" customWidth="1"/>
    <col min="6922" max="6922" width="3.42578125" style="394" customWidth="1"/>
    <col min="6923" max="7168" width="11.42578125" style="394"/>
    <col min="7169" max="7169" width="140.85546875" style="394" customWidth="1"/>
    <col min="7170" max="7170" width="29.140625" style="394" customWidth="1"/>
    <col min="7171" max="7171" width="31" style="394" customWidth="1"/>
    <col min="7172" max="7172" width="30.7109375" style="394" customWidth="1"/>
    <col min="7173" max="7173" width="31.28515625" style="394" customWidth="1"/>
    <col min="7174" max="7174" width="28.85546875" style="394" customWidth="1"/>
    <col min="7175" max="7175" width="31" style="394" customWidth="1"/>
    <col min="7176" max="7176" width="30.7109375" style="394" customWidth="1"/>
    <col min="7177" max="7177" width="31.28515625" style="394" customWidth="1"/>
    <col min="7178" max="7178" width="3.42578125" style="394" customWidth="1"/>
    <col min="7179" max="7424" width="11.42578125" style="394"/>
    <col min="7425" max="7425" width="140.85546875" style="394" customWidth="1"/>
    <col min="7426" max="7426" width="29.140625" style="394" customWidth="1"/>
    <col min="7427" max="7427" width="31" style="394" customWidth="1"/>
    <col min="7428" max="7428" width="30.7109375" style="394" customWidth="1"/>
    <col min="7429" max="7429" width="31.28515625" style="394" customWidth="1"/>
    <col min="7430" max="7430" width="28.85546875" style="394" customWidth="1"/>
    <col min="7431" max="7431" width="31" style="394" customWidth="1"/>
    <col min="7432" max="7432" width="30.7109375" style="394" customWidth="1"/>
    <col min="7433" max="7433" width="31.28515625" style="394" customWidth="1"/>
    <col min="7434" max="7434" width="3.42578125" style="394" customWidth="1"/>
    <col min="7435" max="7680" width="11.42578125" style="394"/>
    <col min="7681" max="7681" width="140.85546875" style="394" customWidth="1"/>
    <col min="7682" max="7682" width="29.140625" style="394" customWidth="1"/>
    <col min="7683" max="7683" width="31" style="394" customWidth="1"/>
    <col min="7684" max="7684" width="30.7109375" style="394" customWidth="1"/>
    <col min="7685" max="7685" width="31.28515625" style="394" customWidth="1"/>
    <col min="7686" max="7686" width="28.85546875" style="394" customWidth="1"/>
    <col min="7687" max="7687" width="31" style="394" customWidth="1"/>
    <col min="7688" max="7688" width="30.7109375" style="394" customWidth="1"/>
    <col min="7689" max="7689" width="31.28515625" style="394" customWidth="1"/>
    <col min="7690" max="7690" width="3.42578125" style="394" customWidth="1"/>
    <col min="7691" max="7936" width="11.42578125" style="394"/>
    <col min="7937" max="7937" width="140.85546875" style="394" customWidth="1"/>
    <col min="7938" max="7938" width="29.140625" style="394" customWidth="1"/>
    <col min="7939" max="7939" width="31" style="394" customWidth="1"/>
    <col min="7940" max="7940" width="30.7109375" style="394" customWidth="1"/>
    <col min="7941" max="7941" width="31.28515625" style="394" customWidth="1"/>
    <col min="7942" max="7942" width="28.85546875" style="394" customWidth="1"/>
    <col min="7943" max="7943" width="31" style="394" customWidth="1"/>
    <col min="7944" max="7944" width="30.7109375" style="394" customWidth="1"/>
    <col min="7945" max="7945" width="31.28515625" style="394" customWidth="1"/>
    <col min="7946" max="7946" width="3.42578125" style="394" customWidth="1"/>
    <col min="7947" max="8192" width="11.42578125" style="394"/>
    <col min="8193" max="8193" width="140.85546875" style="394" customWidth="1"/>
    <col min="8194" max="8194" width="29.140625" style="394" customWidth="1"/>
    <col min="8195" max="8195" width="31" style="394" customWidth="1"/>
    <col min="8196" max="8196" width="30.7109375" style="394" customWidth="1"/>
    <col min="8197" max="8197" width="31.28515625" style="394" customWidth="1"/>
    <col min="8198" max="8198" width="28.85546875" style="394" customWidth="1"/>
    <col min="8199" max="8199" width="31" style="394" customWidth="1"/>
    <col min="8200" max="8200" width="30.7109375" style="394" customWidth="1"/>
    <col min="8201" max="8201" width="31.28515625" style="394" customWidth="1"/>
    <col min="8202" max="8202" width="3.42578125" style="394" customWidth="1"/>
    <col min="8203" max="8448" width="11.42578125" style="394"/>
    <col min="8449" max="8449" width="140.85546875" style="394" customWidth="1"/>
    <col min="8450" max="8450" width="29.140625" style="394" customWidth="1"/>
    <col min="8451" max="8451" width="31" style="394" customWidth="1"/>
    <col min="8452" max="8452" width="30.7109375" style="394" customWidth="1"/>
    <col min="8453" max="8453" width="31.28515625" style="394" customWidth="1"/>
    <col min="8454" max="8454" width="28.85546875" style="394" customWidth="1"/>
    <col min="8455" max="8455" width="31" style="394" customWidth="1"/>
    <col min="8456" max="8456" width="30.7109375" style="394" customWidth="1"/>
    <col min="8457" max="8457" width="31.28515625" style="394" customWidth="1"/>
    <col min="8458" max="8458" width="3.42578125" style="394" customWidth="1"/>
    <col min="8459" max="8704" width="11.42578125" style="394"/>
    <col min="8705" max="8705" width="140.85546875" style="394" customWidth="1"/>
    <col min="8706" max="8706" width="29.140625" style="394" customWidth="1"/>
    <col min="8707" max="8707" width="31" style="394" customWidth="1"/>
    <col min="8708" max="8708" width="30.7109375" style="394" customWidth="1"/>
    <col min="8709" max="8709" width="31.28515625" style="394" customWidth="1"/>
    <col min="8710" max="8710" width="28.85546875" style="394" customWidth="1"/>
    <col min="8711" max="8711" width="31" style="394" customWidth="1"/>
    <col min="8712" max="8712" width="30.7109375" style="394" customWidth="1"/>
    <col min="8713" max="8713" width="31.28515625" style="394" customWidth="1"/>
    <col min="8714" max="8714" width="3.42578125" style="394" customWidth="1"/>
    <col min="8715" max="8960" width="11.42578125" style="394"/>
    <col min="8961" max="8961" width="140.85546875" style="394" customWidth="1"/>
    <col min="8962" max="8962" width="29.140625" style="394" customWidth="1"/>
    <col min="8963" max="8963" width="31" style="394" customWidth="1"/>
    <col min="8964" max="8964" width="30.7109375" style="394" customWidth="1"/>
    <col min="8965" max="8965" width="31.28515625" style="394" customWidth="1"/>
    <col min="8966" max="8966" width="28.85546875" style="394" customWidth="1"/>
    <col min="8967" max="8967" width="31" style="394" customWidth="1"/>
    <col min="8968" max="8968" width="30.7109375" style="394" customWidth="1"/>
    <col min="8969" max="8969" width="31.28515625" style="394" customWidth="1"/>
    <col min="8970" max="8970" width="3.42578125" style="394" customWidth="1"/>
    <col min="8971" max="9216" width="11.42578125" style="394"/>
    <col min="9217" max="9217" width="140.85546875" style="394" customWidth="1"/>
    <col min="9218" max="9218" width="29.140625" style="394" customWidth="1"/>
    <col min="9219" max="9219" width="31" style="394" customWidth="1"/>
    <col min="9220" max="9220" width="30.7109375" style="394" customWidth="1"/>
    <col min="9221" max="9221" width="31.28515625" style="394" customWidth="1"/>
    <col min="9222" max="9222" width="28.85546875" style="394" customWidth="1"/>
    <col min="9223" max="9223" width="31" style="394" customWidth="1"/>
    <col min="9224" max="9224" width="30.7109375" style="394" customWidth="1"/>
    <col min="9225" max="9225" width="31.28515625" style="394" customWidth="1"/>
    <col min="9226" max="9226" width="3.42578125" style="394" customWidth="1"/>
    <col min="9227" max="9472" width="11.42578125" style="394"/>
    <col min="9473" max="9473" width="140.85546875" style="394" customWidth="1"/>
    <col min="9474" max="9474" width="29.140625" style="394" customWidth="1"/>
    <col min="9475" max="9475" width="31" style="394" customWidth="1"/>
    <col min="9476" max="9476" width="30.7109375" style="394" customWidth="1"/>
    <col min="9477" max="9477" width="31.28515625" style="394" customWidth="1"/>
    <col min="9478" max="9478" width="28.85546875" style="394" customWidth="1"/>
    <col min="9479" max="9479" width="31" style="394" customWidth="1"/>
    <col min="9480" max="9480" width="30.7109375" style="394" customWidth="1"/>
    <col min="9481" max="9481" width="31.28515625" style="394" customWidth="1"/>
    <col min="9482" max="9482" width="3.42578125" style="394" customWidth="1"/>
    <col min="9483" max="9728" width="11.42578125" style="394"/>
    <col min="9729" max="9729" width="140.85546875" style="394" customWidth="1"/>
    <col min="9730" max="9730" width="29.140625" style="394" customWidth="1"/>
    <col min="9731" max="9731" width="31" style="394" customWidth="1"/>
    <col min="9732" max="9732" width="30.7109375" style="394" customWidth="1"/>
    <col min="9733" max="9733" width="31.28515625" style="394" customWidth="1"/>
    <col min="9734" max="9734" width="28.85546875" style="394" customWidth="1"/>
    <col min="9735" max="9735" width="31" style="394" customWidth="1"/>
    <col min="9736" max="9736" width="30.7109375" style="394" customWidth="1"/>
    <col min="9737" max="9737" width="31.28515625" style="394" customWidth="1"/>
    <col min="9738" max="9738" width="3.42578125" style="394" customWidth="1"/>
    <col min="9739" max="9984" width="11.42578125" style="394"/>
    <col min="9985" max="9985" width="140.85546875" style="394" customWidth="1"/>
    <col min="9986" max="9986" width="29.140625" style="394" customWidth="1"/>
    <col min="9987" max="9987" width="31" style="394" customWidth="1"/>
    <col min="9988" max="9988" width="30.7109375" style="394" customWidth="1"/>
    <col min="9989" max="9989" width="31.28515625" style="394" customWidth="1"/>
    <col min="9990" max="9990" width="28.85546875" style="394" customWidth="1"/>
    <col min="9991" max="9991" width="31" style="394" customWidth="1"/>
    <col min="9992" max="9992" width="30.7109375" style="394" customWidth="1"/>
    <col min="9993" max="9993" width="31.28515625" style="394" customWidth="1"/>
    <col min="9994" max="9994" width="3.42578125" style="394" customWidth="1"/>
    <col min="9995" max="10240" width="11.42578125" style="394"/>
    <col min="10241" max="10241" width="140.85546875" style="394" customWidth="1"/>
    <col min="10242" max="10242" width="29.140625" style="394" customWidth="1"/>
    <col min="10243" max="10243" width="31" style="394" customWidth="1"/>
    <col min="10244" max="10244" width="30.7109375" style="394" customWidth="1"/>
    <col min="10245" max="10245" width="31.28515625" style="394" customWidth="1"/>
    <col min="10246" max="10246" width="28.85546875" style="394" customWidth="1"/>
    <col min="10247" max="10247" width="31" style="394" customWidth="1"/>
    <col min="10248" max="10248" width="30.7109375" style="394" customWidth="1"/>
    <col min="10249" max="10249" width="31.28515625" style="394" customWidth="1"/>
    <col min="10250" max="10250" width="3.42578125" style="394" customWidth="1"/>
    <col min="10251" max="10496" width="11.42578125" style="394"/>
    <col min="10497" max="10497" width="140.85546875" style="394" customWidth="1"/>
    <col min="10498" max="10498" width="29.140625" style="394" customWidth="1"/>
    <col min="10499" max="10499" width="31" style="394" customWidth="1"/>
    <col min="10500" max="10500" width="30.7109375" style="394" customWidth="1"/>
    <col min="10501" max="10501" width="31.28515625" style="394" customWidth="1"/>
    <col min="10502" max="10502" width="28.85546875" style="394" customWidth="1"/>
    <col min="10503" max="10503" width="31" style="394" customWidth="1"/>
    <col min="10504" max="10504" width="30.7109375" style="394" customWidth="1"/>
    <col min="10505" max="10505" width="31.28515625" style="394" customWidth="1"/>
    <col min="10506" max="10506" width="3.42578125" style="394" customWidth="1"/>
    <col min="10507" max="10752" width="11.42578125" style="394"/>
    <col min="10753" max="10753" width="140.85546875" style="394" customWidth="1"/>
    <col min="10754" max="10754" width="29.140625" style="394" customWidth="1"/>
    <col min="10755" max="10755" width="31" style="394" customWidth="1"/>
    <col min="10756" max="10756" width="30.7109375" style="394" customWidth="1"/>
    <col min="10757" max="10757" width="31.28515625" style="394" customWidth="1"/>
    <col min="10758" max="10758" width="28.85546875" style="394" customWidth="1"/>
    <col min="10759" max="10759" width="31" style="394" customWidth="1"/>
    <col min="10760" max="10760" width="30.7109375" style="394" customWidth="1"/>
    <col min="10761" max="10761" width="31.28515625" style="394" customWidth="1"/>
    <col min="10762" max="10762" width="3.42578125" style="394" customWidth="1"/>
    <col min="10763" max="11008" width="11.42578125" style="394"/>
    <col min="11009" max="11009" width="140.85546875" style="394" customWidth="1"/>
    <col min="11010" max="11010" width="29.140625" style="394" customWidth="1"/>
    <col min="11011" max="11011" width="31" style="394" customWidth="1"/>
    <col min="11012" max="11012" width="30.7109375" style="394" customWidth="1"/>
    <col min="11013" max="11013" width="31.28515625" style="394" customWidth="1"/>
    <col min="11014" max="11014" width="28.85546875" style="394" customWidth="1"/>
    <col min="11015" max="11015" width="31" style="394" customWidth="1"/>
    <col min="11016" max="11016" width="30.7109375" style="394" customWidth="1"/>
    <col min="11017" max="11017" width="31.28515625" style="394" customWidth="1"/>
    <col min="11018" max="11018" width="3.42578125" style="394" customWidth="1"/>
    <col min="11019" max="11264" width="11.42578125" style="394"/>
    <col min="11265" max="11265" width="140.85546875" style="394" customWidth="1"/>
    <col min="11266" max="11266" width="29.140625" style="394" customWidth="1"/>
    <col min="11267" max="11267" width="31" style="394" customWidth="1"/>
    <col min="11268" max="11268" width="30.7109375" style="394" customWidth="1"/>
    <col min="11269" max="11269" width="31.28515625" style="394" customWidth="1"/>
    <col min="11270" max="11270" width="28.85546875" style="394" customWidth="1"/>
    <col min="11271" max="11271" width="31" style="394" customWidth="1"/>
    <col min="11272" max="11272" width="30.7109375" style="394" customWidth="1"/>
    <col min="11273" max="11273" width="31.28515625" style="394" customWidth="1"/>
    <col min="11274" max="11274" width="3.42578125" style="394" customWidth="1"/>
    <col min="11275" max="11520" width="11.42578125" style="394"/>
    <col min="11521" max="11521" width="140.85546875" style="394" customWidth="1"/>
    <col min="11522" max="11522" width="29.140625" style="394" customWidth="1"/>
    <col min="11523" max="11523" width="31" style="394" customWidth="1"/>
    <col min="11524" max="11524" width="30.7109375" style="394" customWidth="1"/>
    <col min="11525" max="11525" width="31.28515625" style="394" customWidth="1"/>
    <col min="11526" max="11526" width="28.85546875" style="394" customWidth="1"/>
    <col min="11527" max="11527" width="31" style="394" customWidth="1"/>
    <col min="11528" max="11528" width="30.7109375" style="394" customWidth="1"/>
    <col min="11529" max="11529" width="31.28515625" style="394" customWidth="1"/>
    <col min="11530" max="11530" width="3.42578125" style="394" customWidth="1"/>
    <col min="11531" max="11776" width="11.42578125" style="394"/>
    <col min="11777" max="11777" width="140.85546875" style="394" customWidth="1"/>
    <col min="11778" max="11778" width="29.140625" style="394" customWidth="1"/>
    <col min="11779" max="11779" width="31" style="394" customWidth="1"/>
    <col min="11780" max="11780" width="30.7109375" style="394" customWidth="1"/>
    <col min="11781" max="11781" width="31.28515625" style="394" customWidth="1"/>
    <col min="11782" max="11782" width="28.85546875" style="394" customWidth="1"/>
    <col min="11783" max="11783" width="31" style="394" customWidth="1"/>
    <col min="11784" max="11784" width="30.7109375" style="394" customWidth="1"/>
    <col min="11785" max="11785" width="31.28515625" style="394" customWidth="1"/>
    <col min="11786" max="11786" width="3.42578125" style="394" customWidth="1"/>
    <col min="11787" max="12032" width="11.42578125" style="394"/>
    <col min="12033" max="12033" width="140.85546875" style="394" customWidth="1"/>
    <col min="12034" max="12034" width="29.140625" style="394" customWidth="1"/>
    <col min="12035" max="12035" width="31" style="394" customWidth="1"/>
    <col min="12036" max="12036" width="30.7109375" style="394" customWidth="1"/>
    <col min="12037" max="12037" width="31.28515625" style="394" customWidth="1"/>
    <col min="12038" max="12038" width="28.85546875" style="394" customWidth="1"/>
    <col min="12039" max="12039" width="31" style="394" customWidth="1"/>
    <col min="12040" max="12040" width="30.7109375" style="394" customWidth="1"/>
    <col min="12041" max="12041" width="31.28515625" style="394" customWidth="1"/>
    <col min="12042" max="12042" width="3.42578125" style="394" customWidth="1"/>
    <col min="12043" max="12288" width="11.42578125" style="394"/>
    <col min="12289" max="12289" width="140.85546875" style="394" customWidth="1"/>
    <col min="12290" max="12290" width="29.140625" style="394" customWidth="1"/>
    <col min="12291" max="12291" width="31" style="394" customWidth="1"/>
    <col min="12292" max="12292" width="30.7109375" style="394" customWidth="1"/>
    <col min="12293" max="12293" width="31.28515625" style="394" customWidth="1"/>
    <col min="12294" max="12294" width="28.85546875" style="394" customWidth="1"/>
    <col min="12295" max="12295" width="31" style="394" customWidth="1"/>
    <col min="12296" max="12296" width="30.7109375" style="394" customWidth="1"/>
    <col min="12297" max="12297" width="31.28515625" style="394" customWidth="1"/>
    <col min="12298" max="12298" width="3.42578125" style="394" customWidth="1"/>
    <col min="12299" max="12544" width="11.42578125" style="394"/>
    <col min="12545" max="12545" width="140.85546875" style="394" customWidth="1"/>
    <col min="12546" max="12546" width="29.140625" style="394" customWidth="1"/>
    <col min="12547" max="12547" width="31" style="394" customWidth="1"/>
    <col min="12548" max="12548" width="30.7109375" style="394" customWidth="1"/>
    <col min="12549" max="12549" width="31.28515625" style="394" customWidth="1"/>
    <col min="12550" max="12550" width="28.85546875" style="394" customWidth="1"/>
    <col min="12551" max="12551" width="31" style="394" customWidth="1"/>
    <col min="12552" max="12552" width="30.7109375" style="394" customWidth="1"/>
    <col min="12553" max="12553" width="31.28515625" style="394" customWidth="1"/>
    <col min="12554" max="12554" width="3.42578125" style="394" customWidth="1"/>
    <col min="12555" max="12800" width="11.42578125" style="394"/>
    <col min="12801" max="12801" width="140.85546875" style="394" customWidth="1"/>
    <col min="12802" max="12802" width="29.140625" style="394" customWidth="1"/>
    <col min="12803" max="12803" width="31" style="394" customWidth="1"/>
    <col min="12804" max="12804" width="30.7109375" style="394" customWidth="1"/>
    <col min="12805" max="12805" width="31.28515625" style="394" customWidth="1"/>
    <col min="12806" max="12806" width="28.85546875" style="394" customWidth="1"/>
    <col min="12807" max="12807" width="31" style="394" customWidth="1"/>
    <col min="12808" max="12808" width="30.7109375" style="394" customWidth="1"/>
    <col min="12809" max="12809" width="31.28515625" style="394" customWidth="1"/>
    <col min="12810" max="12810" width="3.42578125" style="394" customWidth="1"/>
    <col min="12811" max="13056" width="11.42578125" style="394"/>
    <col min="13057" max="13057" width="140.85546875" style="394" customWidth="1"/>
    <col min="13058" max="13058" width="29.140625" style="394" customWidth="1"/>
    <col min="13059" max="13059" width="31" style="394" customWidth="1"/>
    <col min="13060" max="13060" width="30.7109375" style="394" customWidth="1"/>
    <col min="13061" max="13061" width="31.28515625" style="394" customWidth="1"/>
    <col min="13062" max="13062" width="28.85546875" style="394" customWidth="1"/>
    <col min="13063" max="13063" width="31" style="394" customWidth="1"/>
    <col min="13064" max="13064" width="30.7109375" style="394" customWidth="1"/>
    <col min="13065" max="13065" width="31.28515625" style="394" customWidth="1"/>
    <col min="13066" max="13066" width="3.42578125" style="394" customWidth="1"/>
    <col min="13067" max="13312" width="11.42578125" style="394"/>
    <col min="13313" max="13313" width="140.85546875" style="394" customWidth="1"/>
    <col min="13314" max="13314" width="29.140625" style="394" customWidth="1"/>
    <col min="13315" max="13315" width="31" style="394" customWidth="1"/>
    <col min="13316" max="13316" width="30.7109375" style="394" customWidth="1"/>
    <col min="13317" max="13317" width="31.28515625" style="394" customWidth="1"/>
    <col min="13318" max="13318" width="28.85546875" style="394" customWidth="1"/>
    <col min="13319" max="13319" width="31" style="394" customWidth="1"/>
    <col min="13320" max="13320" width="30.7109375" style="394" customWidth="1"/>
    <col min="13321" max="13321" width="31.28515625" style="394" customWidth="1"/>
    <col min="13322" max="13322" width="3.42578125" style="394" customWidth="1"/>
    <col min="13323" max="13568" width="11.42578125" style="394"/>
    <col min="13569" max="13569" width="140.85546875" style="394" customWidth="1"/>
    <col min="13570" max="13570" width="29.140625" style="394" customWidth="1"/>
    <col min="13571" max="13571" width="31" style="394" customWidth="1"/>
    <col min="13572" max="13572" width="30.7109375" style="394" customWidth="1"/>
    <col min="13573" max="13573" width="31.28515625" style="394" customWidth="1"/>
    <col min="13574" max="13574" width="28.85546875" style="394" customWidth="1"/>
    <col min="13575" max="13575" width="31" style="394" customWidth="1"/>
    <col min="13576" max="13576" width="30.7109375" style="394" customWidth="1"/>
    <col min="13577" max="13577" width="31.28515625" style="394" customWidth="1"/>
    <col min="13578" max="13578" width="3.42578125" style="394" customWidth="1"/>
    <col min="13579" max="13824" width="11.42578125" style="394"/>
    <col min="13825" max="13825" width="140.85546875" style="394" customWidth="1"/>
    <col min="13826" max="13826" width="29.140625" style="394" customWidth="1"/>
    <col min="13827" max="13827" width="31" style="394" customWidth="1"/>
    <col min="13828" max="13828" width="30.7109375" style="394" customWidth="1"/>
    <col min="13829" max="13829" width="31.28515625" style="394" customWidth="1"/>
    <col min="13830" max="13830" width="28.85546875" style="394" customWidth="1"/>
    <col min="13831" max="13831" width="31" style="394" customWidth="1"/>
    <col min="13832" max="13832" width="30.7109375" style="394" customWidth="1"/>
    <col min="13833" max="13833" width="31.28515625" style="394" customWidth="1"/>
    <col min="13834" max="13834" width="3.42578125" style="394" customWidth="1"/>
    <col min="13835" max="14080" width="11.42578125" style="394"/>
    <col min="14081" max="14081" width="140.85546875" style="394" customWidth="1"/>
    <col min="14082" max="14082" width="29.140625" style="394" customWidth="1"/>
    <col min="14083" max="14083" width="31" style="394" customWidth="1"/>
    <col min="14084" max="14084" width="30.7109375" style="394" customWidth="1"/>
    <col min="14085" max="14085" width="31.28515625" style="394" customWidth="1"/>
    <col min="14086" max="14086" width="28.85546875" style="394" customWidth="1"/>
    <col min="14087" max="14087" width="31" style="394" customWidth="1"/>
    <col min="14088" max="14088" width="30.7109375" style="394" customWidth="1"/>
    <col min="14089" max="14089" width="31.28515625" style="394" customWidth="1"/>
    <col min="14090" max="14090" width="3.42578125" style="394" customWidth="1"/>
    <col min="14091" max="14336" width="11.42578125" style="394"/>
    <col min="14337" max="14337" width="140.85546875" style="394" customWidth="1"/>
    <col min="14338" max="14338" width="29.140625" style="394" customWidth="1"/>
    <col min="14339" max="14339" width="31" style="394" customWidth="1"/>
    <col min="14340" max="14340" width="30.7109375" style="394" customWidth="1"/>
    <col min="14341" max="14341" width="31.28515625" style="394" customWidth="1"/>
    <col min="14342" max="14342" width="28.85546875" style="394" customWidth="1"/>
    <col min="14343" max="14343" width="31" style="394" customWidth="1"/>
    <col min="14344" max="14344" width="30.7109375" style="394" customWidth="1"/>
    <col min="14345" max="14345" width="31.28515625" style="394" customWidth="1"/>
    <col min="14346" max="14346" width="3.42578125" style="394" customWidth="1"/>
    <col min="14347" max="14592" width="11.42578125" style="394"/>
    <col min="14593" max="14593" width="140.85546875" style="394" customWidth="1"/>
    <col min="14594" max="14594" width="29.140625" style="394" customWidth="1"/>
    <col min="14595" max="14595" width="31" style="394" customWidth="1"/>
    <col min="14596" max="14596" width="30.7109375" style="394" customWidth="1"/>
    <col min="14597" max="14597" width="31.28515625" style="394" customWidth="1"/>
    <col min="14598" max="14598" width="28.85546875" style="394" customWidth="1"/>
    <col min="14599" max="14599" width="31" style="394" customWidth="1"/>
    <col min="14600" max="14600" width="30.7109375" style="394" customWidth="1"/>
    <col min="14601" max="14601" width="31.28515625" style="394" customWidth="1"/>
    <col min="14602" max="14602" width="3.42578125" style="394" customWidth="1"/>
    <col min="14603" max="14848" width="11.42578125" style="394"/>
    <col min="14849" max="14849" width="140.85546875" style="394" customWidth="1"/>
    <col min="14850" max="14850" width="29.140625" style="394" customWidth="1"/>
    <col min="14851" max="14851" width="31" style="394" customWidth="1"/>
    <col min="14852" max="14852" width="30.7109375" style="394" customWidth="1"/>
    <col min="14853" max="14853" width="31.28515625" style="394" customWidth="1"/>
    <col min="14854" max="14854" width="28.85546875" style="394" customWidth="1"/>
    <col min="14855" max="14855" width="31" style="394" customWidth="1"/>
    <col min="14856" max="14856" width="30.7109375" style="394" customWidth="1"/>
    <col min="14857" max="14857" width="31.28515625" style="394" customWidth="1"/>
    <col min="14858" max="14858" width="3.42578125" style="394" customWidth="1"/>
    <col min="14859" max="15104" width="11.42578125" style="394"/>
    <col min="15105" max="15105" width="140.85546875" style="394" customWidth="1"/>
    <col min="15106" max="15106" width="29.140625" style="394" customWidth="1"/>
    <col min="15107" max="15107" width="31" style="394" customWidth="1"/>
    <col min="15108" max="15108" width="30.7109375" style="394" customWidth="1"/>
    <col min="15109" max="15109" width="31.28515625" style="394" customWidth="1"/>
    <col min="15110" max="15110" width="28.85546875" style="394" customWidth="1"/>
    <col min="15111" max="15111" width="31" style="394" customWidth="1"/>
    <col min="15112" max="15112" width="30.7109375" style="394" customWidth="1"/>
    <col min="15113" max="15113" width="31.28515625" style="394" customWidth="1"/>
    <col min="15114" max="15114" width="3.42578125" style="394" customWidth="1"/>
    <col min="15115" max="15360" width="11.42578125" style="394"/>
    <col min="15361" max="15361" width="140.85546875" style="394" customWidth="1"/>
    <col min="15362" max="15362" width="29.140625" style="394" customWidth="1"/>
    <col min="15363" max="15363" width="31" style="394" customWidth="1"/>
    <col min="15364" max="15364" width="30.7109375" style="394" customWidth="1"/>
    <col min="15365" max="15365" width="31.28515625" style="394" customWidth="1"/>
    <col min="15366" max="15366" width="28.85546875" style="394" customWidth="1"/>
    <col min="15367" max="15367" width="31" style="394" customWidth="1"/>
    <col min="15368" max="15368" width="30.7109375" style="394" customWidth="1"/>
    <col min="15369" max="15369" width="31.28515625" style="394" customWidth="1"/>
    <col min="15370" max="15370" width="3.42578125" style="394" customWidth="1"/>
    <col min="15371" max="15616" width="11.42578125" style="394"/>
    <col min="15617" max="15617" width="140.85546875" style="394" customWidth="1"/>
    <col min="15618" max="15618" width="29.140625" style="394" customWidth="1"/>
    <col min="15619" max="15619" width="31" style="394" customWidth="1"/>
    <col min="15620" max="15620" width="30.7109375" style="394" customWidth="1"/>
    <col min="15621" max="15621" width="31.28515625" style="394" customWidth="1"/>
    <col min="15622" max="15622" width="28.85546875" style="394" customWidth="1"/>
    <col min="15623" max="15623" width="31" style="394" customWidth="1"/>
    <col min="15624" max="15624" width="30.7109375" style="394" customWidth="1"/>
    <col min="15625" max="15625" width="31.28515625" style="394" customWidth="1"/>
    <col min="15626" max="15626" width="3.42578125" style="394" customWidth="1"/>
    <col min="15627" max="15872" width="11.42578125" style="394"/>
    <col min="15873" max="15873" width="140.85546875" style="394" customWidth="1"/>
    <col min="15874" max="15874" width="29.140625" style="394" customWidth="1"/>
    <col min="15875" max="15875" width="31" style="394" customWidth="1"/>
    <col min="15876" max="15876" width="30.7109375" style="394" customWidth="1"/>
    <col min="15877" max="15877" width="31.28515625" style="394" customWidth="1"/>
    <col min="15878" max="15878" width="28.85546875" style="394" customWidth="1"/>
    <col min="15879" max="15879" width="31" style="394" customWidth="1"/>
    <col min="15880" max="15880" width="30.7109375" style="394" customWidth="1"/>
    <col min="15881" max="15881" width="31.28515625" style="394" customWidth="1"/>
    <col min="15882" max="15882" width="3.42578125" style="394" customWidth="1"/>
    <col min="15883" max="16128" width="11.42578125" style="394"/>
    <col min="16129" max="16129" width="140.85546875" style="394" customWidth="1"/>
    <col min="16130" max="16130" width="29.140625" style="394" customWidth="1"/>
    <col min="16131" max="16131" width="31" style="394" customWidth="1"/>
    <col min="16132" max="16132" width="30.7109375" style="394" customWidth="1"/>
    <col min="16133" max="16133" width="31.28515625" style="394" customWidth="1"/>
    <col min="16134" max="16134" width="28.85546875" style="394" customWidth="1"/>
    <col min="16135" max="16135" width="31" style="394" customWidth="1"/>
    <col min="16136" max="16136" width="30.7109375" style="394" customWidth="1"/>
    <col min="16137" max="16137" width="31.28515625" style="394" customWidth="1"/>
    <col min="16138" max="16138" width="3.42578125" style="394" customWidth="1"/>
    <col min="16139" max="16384" width="11.42578125" style="394"/>
  </cols>
  <sheetData>
    <row r="1" spans="1:10" s="1" customFormat="1" ht="5.25" hidden="1" customHeight="1">
      <c r="A1" s="231"/>
      <c r="B1" s="232"/>
      <c r="C1" s="232"/>
      <c r="D1" s="232"/>
      <c r="E1" s="232"/>
      <c r="F1" s="232"/>
      <c r="G1" s="232"/>
      <c r="H1" s="232"/>
      <c r="I1" s="232"/>
      <c r="J1" s="233"/>
    </row>
    <row r="2" spans="1:10" s="2" customFormat="1" ht="70.5" customHeight="1">
      <c r="A2" s="848" t="s">
        <v>569</v>
      </c>
      <c r="B2" s="848"/>
      <c r="C2" s="848"/>
      <c r="D2" s="848"/>
      <c r="E2" s="848"/>
      <c r="F2" s="848"/>
      <c r="G2" s="848"/>
      <c r="H2" s="848"/>
      <c r="I2" s="848"/>
      <c r="J2" s="234"/>
    </row>
    <row r="3" spans="1:10" s="2" customFormat="1" ht="42.75" customHeight="1">
      <c r="A3" s="848" t="s">
        <v>176</v>
      </c>
      <c r="B3" s="848"/>
      <c r="C3" s="848"/>
      <c r="D3" s="848"/>
      <c r="E3" s="848"/>
      <c r="F3" s="848"/>
      <c r="G3" s="848"/>
      <c r="H3" s="848"/>
      <c r="I3" s="848"/>
      <c r="J3" s="234"/>
    </row>
    <row r="4" spans="1:10" s="2" customFormat="1" ht="40.5" customHeight="1">
      <c r="A4" s="848" t="s">
        <v>852</v>
      </c>
      <c r="B4" s="848"/>
      <c r="C4" s="848"/>
      <c r="D4" s="848"/>
      <c r="E4" s="848"/>
      <c r="F4" s="848"/>
      <c r="G4" s="848"/>
      <c r="H4" s="848"/>
      <c r="I4" s="848"/>
      <c r="J4" s="234"/>
    </row>
    <row r="5" spans="1:10" s="3" customFormat="1" ht="74.25" customHeight="1">
      <c r="A5" s="849" t="s">
        <v>764</v>
      </c>
      <c r="B5" s="849"/>
      <c r="C5" s="849"/>
      <c r="D5" s="849"/>
      <c r="E5" s="849"/>
      <c r="F5" s="849"/>
      <c r="G5" s="849"/>
      <c r="H5" s="849"/>
      <c r="I5" s="849"/>
      <c r="J5" s="235"/>
    </row>
    <row r="6" spans="1:10" ht="6" customHeight="1"/>
    <row r="7" spans="1:10" ht="19.5" customHeight="1">
      <c r="A7" s="171"/>
      <c r="B7" s="172"/>
      <c r="C7" s="172"/>
      <c r="D7" s="173"/>
      <c r="E7" s="173"/>
      <c r="F7" s="173"/>
      <c r="G7" s="173"/>
      <c r="H7" s="172"/>
      <c r="I7" s="173"/>
      <c r="J7" s="237"/>
    </row>
    <row r="8" spans="1:10" s="238" customFormat="1" ht="33.75" customHeight="1">
      <c r="A8" s="175"/>
      <c r="B8" s="855" t="s">
        <v>185</v>
      </c>
      <c r="C8" s="855"/>
      <c r="D8" s="855"/>
      <c r="E8" s="855"/>
      <c r="F8" s="855" t="s">
        <v>43</v>
      </c>
      <c r="G8" s="855"/>
      <c r="H8" s="855"/>
      <c r="I8" s="855"/>
    </row>
    <row r="9" spans="1:10" s="240" customFormat="1" ht="75" customHeight="1">
      <c r="A9" s="178"/>
      <c r="B9" s="178" t="s">
        <v>165</v>
      </c>
      <c r="C9" s="179" t="s">
        <v>166</v>
      </c>
      <c r="D9" s="178" t="s">
        <v>167</v>
      </c>
      <c r="E9" s="178" t="s">
        <v>43</v>
      </c>
      <c r="F9" s="178" t="s">
        <v>165</v>
      </c>
      <c r="G9" s="178" t="s">
        <v>166</v>
      </c>
      <c r="H9" s="179" t="s">
        <v>167</v>
      </c>
      <c r="I9" s="178" t="s">
        <v>43</v>
      </c>
      <c r="J9" s="239"/>
    </row>
    <row r="10" spans="1:10" s="241" customFormat="1" ht="54.75" customHeight="1">
      <c r="A10" s="182" t="s">
        <v>138</v>
      </c>
      <c r="B10" s="183">
        <v>0</v>
      </c>
      <c r="C10" s="183">
        <v>5246.8880099999997</v>
      </c>
      <c r="D10" s="183">
        <v>12983.050818</v>
      </c>
      <c r="E10" s="183">
        <v>18229.938828000002</v>
      </c>
      <c r="F10" s="183">
        <v>1023228.9581566</v>
      </c>
      <c r="G10" s="183">
        <v>3831033.5727821998</v>
      </c>
      <c r="H10" s="183">
        <v>7221138.8140821997</v>
      </c>
      <c r="I10" s="183">
        <v>12075401.345021</v>
      </c>
      <c r="J10" s="238"/>
    </row>
    <row r="11" spans="1:10" s="241" customFormat="1" ht="54.75" customHeight="1">
      <c r="A11" s="182" t="s">
        <v>139</v>
      </c>
      <c r="B11" s="185">
        <v>7637.3001199999999</v>
      </c>
      <c r="C11" s="185">
        <v>12151.1036764</v>
      </c>
      <c r="D11" s="185">
        <v>1692.6003600000001</v>
      </c>
      <c r="E11" s="185">
        <v>21481.004156399998</v>
      </c>
      <c r="F11" s="183">
        <v>72874.647620000003</v>
      </c>
      <c r="G11" s="183">
        <v>77142.970206400001</v>
      </c>
      <c r="H11" s="183">
        <v>38062.761840000006</v>
      </c>
      <c r="I11" s="183">
        <v>188080.3796664</v>
      </c>
      <c r="J11" s="238"/>
    </row>
    <row r="12" spans="1:10" s="241" customFormat="1" ht="54.75" customHeight="1">
      <c r="A12" s="182" t="s">
        <v>140</v>
      </c>
      <c r="B12" s="185">
        <v>0</v>
      </c>
      <c r="C12" s="185">
        <v>0</v>
      </c>
      <c r="D12" s="185">
        <v>0</v>
      </c>
      <c r="E12" s="185">
        <v>0</v>
      </c>
      <c r="F12" s="183">
        <v>150952.308586</v>
      </c>
      <c r="G12" s="183">
        <v>454653.4126022</v>
      </c>
      <c r="H12" s="183">
        <v>67564.028355800008</v>
      </c>
      <c r="I12" s="183">
        <v>673169.74954400002</v>
      </c>
      <c r="J12" s="238"/>
    </row>
    <row r="13" spans="1:10" s="241" customFormat="1" ht="54.75" customHeight="1">
      <c r="A13" s="182" t="s">
        <v>141</v>
      </c>
      <c r="B13" s="183">
        <v>0</v>
      </c>
      <c r="C13" s="183">
        <v>526.54128000000003</v>
      </c>
      <c r="D13" s="183">
        <v>1063.58025</v>
      </c>
      <c r="E13" s="183">
        <v>1590.1215300000001</v>
      </c>
      <c r="F13" s="183">
        <v>472567.01150999998</v>
      </c>
      <c r="G13" s="183">
        <v>191004.67966139998</v>
      </c>
      <c r="H13" s="183">
        <v>563988.25797280006</v>
      </c>
      <c r="I13" s="183">
        <v>1227559.9491442002</v>
      </c>
      <c r="J13" s="238"/>
    </row>
    <row r="14" spans="1:10" s="241" customFormat="1" ht="54.75" customHeight="1">
      <c r="A14" s="182" t="s">
        <v>142</v>
      </c>
      <c r="B14" s="183">
        <v>6.71387</v>
      </c>
      <c r="C14" s="183">
        <v>11334.295749999999</v>
      </c>
      <c r="D14" s="183">
        <v>33307.270780999999</v>
      </c>
      <c r="E14" s="183">
        <v>44648.280401000004</v>
      </c>
      <c r="F14" s="183">
        <v>4112410.7410398</v>
      </c>
      <c r="G14" s="183">
        <v>5980066.9143629996</v>
      </c>
      <c r="H14" s="183">
        <v>11984016.127340401</v>
      </c>
      <c r="I14" s="183">
        <v>22076493.782743197</v>
      </c>
      <c r="J14" s="238"/>
    </row>
    <row r="15" spans="1:10" s="241" customFormat="1" ht="54.75" customHeight="1">
      <c r="A15" s="182" t="s">
        <v>143</v>
      </c>
      <c r="B15" s="183">
        <v>0</v>
      </c>
      <c r="C15" s="183">
        <v>32.824419999999996</v>
      </c>
      <c r="D15" s="183">
        <v>97.914609999999996</v>
      </c>
      <c r="E15" s="183">
        <v>130.73902999999999</v>
      </c>
      <c r="F15" s="183">
        <v>86688.1850194</v>
      </c>
      <c r="G15" s="183">
        <v>506563.25939219998</v>
      </c>
      <c r="H15" s="183">
        <v>1591120.6511282001</v>
      </c>
      <c r="I15" s="183">
        <v>2184372.0955398004</v>
      </c>
      <c r="J15" s="238"/>
    </row>
    <row r="16" spans="1:10" s="241" customFormat="1" ht="54.75" customHeight="1">
      <c r="A16" s="182" t="s">
        <v>98</v>
      </c>
      <c r="B16" s="183">
        <v>29313.34892</v>
      </c>
      <c r="C16" s="183">
        <v>29489.69701</v>
      </c>
      <c r="D16" s="183">
        <v>202243.2387136</v>
      </c>
      <c r="E16" s="183">
        <v>261046.2846436</v>
      </c>
      <c r="F16" s="183">
        <v>4628125.2315537995</v>
      </c>
      <c r="G16" s="183">
        <v>8743513.4349291995</v>
      </c>
      <c r="H16" s="183">
        <v>10695533.332622999</v>
      </c>
      <c r="I16" s="183">
        <v>24067171.999105997</v>
      </c>
      <c r="J16" s="238"/>
    </row>
    <row r="17" spans="1:10" s="241" customFormat="1" ht="54.75" customHeight="1">
      <c r="A17" s="182" t="s">
        <v>144</v>
      </c>
      <c r="B17" s="183">
        <v>13883.54176</v>
      </c>
      <c r="C17" s="183">
        <v>92698.630712599988</v>
      </c>
      <c r="D17" s="183">
        <v>177917.54911539998</v>
      </c>
      <c r="E17" s="183">
        <v>284499.72158800001</v>
      </c>
      <c r="F17" s="183">
        <v>5243333.7513595996</v>
      </c>
      <c r="G17" s="183">
        <v>10443858.845113801</v>
      </c>
      <c r="H17" s="183">
        <v>12342645.506353399</v>
      </c>
      <c r="I17" s="183">
        <v>28029838.1028268</v>
      </c>
      <c r="J17" s="238"/>
    </row>
    <row r="18" spans="1:10" s="241" customFormat="1" ht="54.75" customHeight="1">
      <c r="A18" s="182" t="s">
        <v>145</v>
      </c>
      <c r="B18" s="183">
        <v>67.69171</v>
      </c>
      <c r="C18" s="183">
        <v>10124.991969799999</v>
      </c>
      <c r="D18" s="183">
        <v>23027.088547400002</v>
      </c>
      <c r="E18" s="183">
        <v>33219.772227200003</v>
      </c>
      <c r="F18" s="183">
        <v>72471.012782000005</v>
      </c>
      <c r="G18" s="183">
        <v>559941.57519420004</v>
      </c>
      <c r="H18" s="183">
        <v>1431135.6213115999</v>
      </c>
      <c r="I18" s="183">
        <v>2063548.2092878001</v>
      </c>
      <c r="J18" s="238"/>
    </row>
    <row r="19" spans="1:10" s="241" customFormat="1" ht="54.75" customHeight="1">
      <c r="A19" s="182" t="s">
        <v>146</v>
      </c>
      <c r="B19" s="183">
        <v>30.254930000000002</v>
      </c>
      <c r="C19" s="183">
        <v>10053.643365599999</v>
      </c>
      <c r="D19" s="183">
        <v>12286.1906786</v>
      </c>
      <c r="E19" s="183">
        <v>22370.0889742</v>
      </c>
      <c r="F19" s="183">
        <v>268127.83645399997</v>
      </c>
      <c r="G19" s="183">
        <v>2546158.0445633996</v>
      </c>
      <c r="H19" s="183">
        <v>4017120.9261655998</v>
      </c>
      <c r="I19" s="183">
        <v>6831406.8071829993</v>
      </c>
      <c r="J19" s="238"/>
    </row>
    <row r="20" spans="1:10" s="241" customFormat="1" ht="54.75" customHeight="1">
      <c r="A20" s="182" t="s">
        <v>147</v>
      </c>
      <c r="B20" s="183">
        <v>1.5877000000000001</v>
      </c>
      <c r="C20" s="183">
        <v>158.34013000000002</v>
      </c>
      <c r="D20" s="183">
        <v>776.69833499999993</v>
      </c>
      <c r="E20" s="183">
        <v>936.62616500000001</v>
      </c>
      <c r="F20" s="183">
        <v>1812740.7524010001</v>
      </c>
      <c r="G20" s="183">
        <v>4099256.3174892003</v>
      </c>
      <c r="H20" s="183">
        <v>440999.13307159999</v>
      </c>
      <c r="I20" s="183">
        <v>6352996.2029617997</v>
      </c>
      <c r="J20" s="238"/>
    </row>
    <row r="21" spans="1:10" s="241" customFormat="1" ht="54.75" customHeight="1">
      <c r="A21" s="182" t="s">
        <v>148</v>
      </c>
      <c r="B21" s="183">
        <v>804.78458000000001</v>
      </c>
      <c r="C21" s="183">
        <v>13094.502014</v>
      </c>
      <c r="D21" s="183">
        <v>336817.42299599998</v>
      </c>
      <c r="E21" s="183">
        <v>350716.70958999998</v>
      </c>
      <c r="F21" s="183">
        <v>1621258.5038032001</v>
      </c>
      <c r="G21" s="183">
        <v>4425701.8738235999</v>
      </c>
      <c r="H21" s="183">
        <v>29784880.267118998</v>
      </c>
      <c r="I21" s="183">
        <v>35831840.644745797</v>
      </c>
      <c r="J21" s="238"/>
    </row>
    <row r="22" spans="1:10" s="241" customFormat="1" ht="54.75" customHeight="1">
      <c r="A22" s="182" t="s">
        <v>149</v>
      </c>
      <c r="B22" s="183">
        <v>40</v>
      </c>
      <c r="C22" s="183">
        <v>124.42922</v>
      </c>
      <c r="D22" s="183">
        <v>41434.897299999997</v>
      </c>
      <c r="E22" s="183">
        <v>41599.326520000002</v>
      </c>
      <c r="F22" s="183">
        <v>2365.7036800000001</v>
      </c>
      <c r="G22" s="183">
        <v>8170.8244500000001</v>
      </c>
      <c r="H22" s="183">
        <v>1295338.2247214001</v>
      </c>
      <c r="I22" s="183">
        <v>1305874.7528513998</v>
      </c>
      <c r="J22" s="238"/>
    </row>
    <row r="23" spans="1:10" s="241" customFormat="1" ht="54.75" customHeight="1">
      <c r="A23" s="182" t="s">
        <v>150</v>
      </c>
      <c r="B23" s="183">
        <v>0.83044000000000007</v>
      </c>
      <c r="C23" s="183">
        <v>232.44032999999999</v>
      </c>
      <c r="D23" s="183">
        <v>761.87453000000005</v>
      </c>
      <c r="E23" s="183">
        <v>995.14530000000002</v>
      </c>
      <c r="F23" s="183">
        <v>4256.9195908000002</v>
      </c>
      <c r="G23" s="183">
        <v>46985.279175800002</v>
      </c>
      <c r="H23" s="183">
        <v>188307.80725740001</v>
      </c>
      <c r="I23" s="183">
        <v>239550.006024</v>
      </c>
      <c r="J23" s="238"/>
    </row>
    <row r="24" spans="1:10" s="241" customFormat="1" ht="54.75" customHeight="1">
      <c r="A24" s="182" t="s">
        <v>151</v>
      </c>
      <c r="B24" s="183">
        <v>36.691019999999995</v>
      </c>
      <c r="C24" s="183">
        <v>5167.0812100000003</v>
      </c>
      <c r="D24" s="183">
        <v>8804.9620999999988</v>
      </c>
      <c r="E24" s="183">
        <v>14008.734329999999</v>
      </c>
      <c r="F24" s="183">
        <v>164329.9993506</v>
      </c>
      <c r="G24" s="183">
        <v>996283.75919899996</v>
      </c>
      <c r="H24" s="183">
        <v>2665289.0803447999</v>
      </c>
      <c r="I24" s="183">
        <v>3825902.8388944003</v>
      </c>
      <c r="J24" s="238"/>
    </row>
    <row r="25" spans="1:10" s="241" customFormat="1" ht="54.75" customHeight="1">
      <c r="A25" s="182" t="s">
        <v>152</v>
      </c>
      <c r="B25" s="183">
        <v>0</v>
      </c>
      <c r="C25" s="183">
        <v>3.3334000000000001</v>
      </c>
      <c r="D25" s="183">
        <v>26.08559</v>
      </c>
      <c r="E25" s="183">
        <v>29.418990000000001</v>
      </c>
      <c r="F25" s="183">
        <v>4.2265299999999995</v>
      </c>
      <c r="G25" s="183">
        <v>1829.0324800000001</v>
      </c>
      <c r="H25" s="183">
        <v>769.71091699999999</v>
      </c>
      <c r="I25" s="183">
        <v>2602.9699270000001</v>
      </c>
      <c r="J25" s="238"/>
    </row>
    <row r="26" spans="1:10" s="241" customFormat="1" ht="54.75" customHeight="1">
      <c r="A26" s="182" t="s">
        <v>153</v>
      </c>
      <c r="B26" s="183">
        <v>0</v>
      </c>
      <c r="C26" s="183">
        <v>0</v>
      </c>
      <c r="D26" s="183">
        <v>0</v>
      </c>
      <c r="E26" s="183">
        <v>0</v>
      </c>
      <c r="F26" s="183">
        <v>41.7254</v>
      </c>
      <c r="G26" s="183">
        <v>1217.5534</v>
      </c>
      <c r="H26" s="183">
        <v>36.316969999999998</v>
      </c>
      <c r="I26" s="183">
        <v>1295.5957700000001</v>
      </c>
      <c r="J26" s="238"/>
    </row>
    <row r="27" spans="1:10" s="243" customFormat="1" ht="54.75" customHeight="1" thickBot="1">
      <c r="A27" s="186" t="s">
        <v>154</v>
      </c>
      <c r="B27" s="187">
        <v>95.868800000000007</v>
      </c>
      <c r="C27" s="187">
        <v>0</v>
      </c>
      <c r="D27" s="187">
        <v>0</v>
      </c>
      <c r="E27" s="187">
        <v>95.868800000000007</v>
      </c>
      <c r="F27" s="187">
        <v>5965.6832100000001</v>
      </c>
      <c r="G27" s="187">
        <v>3266.60052</v>
      </c>
      <c r="H27" s="187">
        <v>2216.6724065999997</v>
      </c>
      <c r="I27" s="187">
        <v>11448.956136600002</v>
      </c>
      <c r="J27" s="242"/>
    </row>
    <row r="28" spans="1:10" s="241" customFormat="1" ht="42" customHeight="1" thickTop="1" thickBot="1">
      <c r="A28" s="244" t="s">
        <v>168</v>
      </c>
      <c r="B28" s="245">
        <f>SUM(B10:B27)</f>
        <v>51918.613849999987</v>
      </c>
      <c r="C28" s="245">
        <f t="shared" ref="C28:I28" si="0">SUM(C10:C27)</f>
        <v>190438.74249840001</v>
      </c>
      <c r="D28" s="245">
        <f t="shared" si="0"/>
        <v>853240.42472499993</v>
      </c>
      <c r="E28" s="245">
        <f t="shared" si="0"/>
        <v>1095597.7810733998</v>
      </c>
      <c r="F28" s="245">
        <f t="shared" si="0"/>
        <v>19741743.198046807</v>
      </c>
      <c r="G28" s="245">
        <f t="shared" si="0"/>
        <v>42916647.949345604</v>
      </c>
      <c r="H28" s="245">
        <f t="shared" si="0"/>
        <v>84330163.239980802</v>
      </c>
      <c r="I28" s="245">
        <f t="shared" si="0"/>
        <v>146988554.38737324</v>
      </c>
      <c r="J28" s="238"/>
    </row>
    <row r="29" spans="1:10" ht="11.25" customHeight="1" thickTop="1" thickBot="1">
      <c r="A29" s="192"/>
      <c r="B29" s="193"/>
      <c r="C29" s="194"/>
      <c r="D29" s="194"/>
      <c r="E29" s="194"/>
      <c r="F29" s="193"/>
      <c r="G29" s="193"/>
      <c r="H29" s="193"/>
      <c r="I29" s="193"/>
    </row>
    <row r="30" spans="1:10" ht="33" customHeight="1" thickTop="1">
      <c r="A30" s="198" t="s">
        <v>765</v>
      </c>
      <c r="B30" s="136"/>
      <c r="C30" s="161"/>
      <c r="D30" s="161"/>
      <c r="E30" s="161"/>
      <c r="F30" s="17"/>
      <c r="G30" s="17"/>
      <c r="H30" s="17"/>
      <c r="I30" s="17"/>
    </row>
    <row r="31" spans="1:10" ht="13.5" customHeight="1">
      <c r="A31" s="16"/>
      <c r="B31" s="37"/>
      <c r="C31" s="18"/>
      <c r="D31" s="18"/>
      <c r="E31" s="18"/>
      <c r="F31" s="17"/>
      <c r="G31" s="17"/>
      <c r="H31" s="17"/>
      <c r="I31" s="17"/>
    </row>
    <row r="32" spans="1:10" ht="13.5" customHeight="1">
      <c r="A32" s="16"/>
      <c r="B32" s="37"/>
      <c r="C32" s="18"/>
      <c r="D32" s="18"/>
      <c r="E32" s="18"/>
      <c r="F32" s="17"/>
      <c r="G32" s="17"/>
      <c r="H32" s="17"/>
      <c r="I32" s="17"/>
    </row>
    <row r="33" spans="1:9" ht="13.5" customHeight="1">
      <c r="A33" s="16"/>
      <c r="B33" s="37"/>
      <c r="C33" s="18"/>
      <c r="D33" s="18"/>
      <c r="E33" s="18"/>
      <c r="F33" s="17"/>
      <c r="G33" s="17"/>
      <c r="H33" s="17"/>
      <c r="I33" s="17"/>
    </row>
    <row r="34" spans="1:9" ht="13.5" customHeight="1">
      <c r="A34" s="16"/>
      <c r="B34" s="37"/>
      <c r="C34" s="18"/>
      <c r="D34" s="18"/>
      <c r="E34" s="18"/>
      <c r="F34" s="17"/>
      <c r="G34" s="17"/>
      <c r="H34" s="17"/>
      <c r="I34" s="17"/>
    </row>
    <row r="35" spans="1:9" ht="13.5" customHeight="1">
      <c r="A35" s="16"/>
      <c r="B35" s="37"/>
      <c r="C35" s="18"/>
      <c r="D35" s="18"/>
      <c r="E35" s="18"/>
      <c r="F35" s="17"/>
      <c r="G35" s="17"/>
      <c r="H35" s="17"/>
      <c r="I35" s="17"/>
    </row>
    <row r="36" spans="1:9" ht="13.5" customHeight="1">
      <c r="A36" s="16"/>
      <c r="B36" s="37"/>
      <c r="C36" s="18"/>
      <c r="D36" s="18"/>
      <c r="E36" s="18"/>
      <c r="F36" s="17"/>
      <c r="G36" s="17"/>
      <c r="H36" s="17"/>
      <c r="I36" s="17"/>
    </row>
    <row r="37" spans="1:9" ht="13.5" customHeight="1">
      <c r="A37" s="142"/>
      <c r="B37" s="200"/>
      <c r="C37" s="18"/>
      <c r="D37" s="18"/>
      <c r="E37" s="18"/>
      <c r="F37" s="17"/>
      <c r="G37" s="17"/>
      <c r="H37" s="17"/>
      <c r="I37" s="17"/>
    </row>
    <row r="38" spans="1:9" ht="13.5" customHeight="1">
      <c r="A38" s="16"/>
      <c r="B38" s="200"/>
      <c r="C38" s="18"/>
      <c r="D38" s="18"/>
      <c r="E38" s="18"/>
      <c r="F38" s="17"/>
      <c r="G38" s="17"/>
      <c r="H38" s="17"/>
      <c r="I38" s="17"/>
    </row>
    <row r="39" spans="1:9" ht="13.5" customHeight="1">
      <c r="A39" s="16"/>
      <c r="B39" s="200"/>
      <c r="C39" s="18"/>
      <c r="D39" s="18"/>
      <c r="E39" s="18"/>
      <c r="F39" s="17"/>
      <c r="G39" s="17"/>
      <c r="H39" s="17"/>
      <c r="I39" s="17"/>
    </row>
    <row r="40" spans="1:9" ht="13.5" customHeight="1">
      <c r="A40" s="16"/>
      <c r="B40" s="200"/>
      <c r="C40" s="18"/>
      <c r="D40" s="18"/>
      <c r="E40" s="18"/>
      <c r="F40" s="17"/>
      <c r="G40" s="17"/>
      <c r="H40" s="17"/>
      <c r="I40" s="17"/>
    </row>
    <row r="41" spans="1:9" ht="13.5" customHeight="1">
      <c r="A41" s="16"/>
      <c r="B41" s="200"/>
      <c r="C41" s="18"/>
      <c r="D41" s="18"/>
      <c r="E41" s="18"/>
      <c r="F41" s="17"/>
      <c r="G41" s="17"/>
      <c r="H41" s="17"/>
      <c r="I41" s="17"/>
    </row>
    <row r="42" spans="1:9" ht="13.5" customHeight="1">
      <c r="A42" s="16"/>
      <c r="B42" s="200"/>
      <c r="C42" s="18"/>
      <c r="D42" s="18"/>
      <c r="E42" s="18"/>
      <c r="F42" s="17"/>
      <c r="G42" s="17"/>
      <c r="H42" s="17"/>
      <c r="I42" s="17"/>
    </row>
    <row r="43" spans="1:9" ht="13.5" customHeight="1">
      <c r="A43" s="142"/>
      <c r="B43" s="200"/>
      <c r="C43" s="18"/>
      <c r="D43" s="18"/>
      <c r="E43" s="18"/>
      <c r="F43" s="17"/>
      <c r="G43" s="17"/>
      <c r="H43" s="17"/>
      <c r="I43" s="17"/>
    </row>
    <row r="44" spans="1:9" ht="13.5" customHeight="1">
      <c r="A44" s="16"/>
      <c r="B44" s="37"/>
      <c r="C44" s="18"/>
      <c r="D44" s="18"/>
      <c r="E44" s="18"/>
      <c r="F44" s="17"/>
      <c r="G44" s="17"/>
      <c r="H44" s="17"/>
      <c r="I44" s="17"/>
    </row>
    <row r="45" spans="1:9" ht="13.5" customHeight="1">
      <c r="A45" s="16"/>
      <c r="B45" s="37"/>
      <c r="C45" s="18"/>
      <c r="D45" s="18"/>
      <c r="E45" s="18"/>
      <c r="F45" s="17"/>
      <c r="G45" s="17"/>
      <c r="H45" s="17"/>
      <c r="I45" s="17"/>
    </row>
    <row r="46" spans="1:9" ht="13.5" customHeight="1">
      <c r="A46" s="16"/>
      <c r="B46" s="37"/>
      <c r="C46" s="18"/>
      <c r="D46" s="18"/>
      <c r="E46" s="18"/>
      <c r="F46" s="17"/>
      <c r="G46" s="17"/>
      <c r="H46" s="17"/>
      <c r="I46" s="17"/>
    </row>
    <row r="47" spans="1:9" ht="13.5" customHeight="1">
      <c r="A47" s="142"/>
      <c r="B47" s="37"/>
      <c r="C47" s="18"/>
      <c r="D47" s="18"/>
      <c r="E47" s="18"/>
      <c r="F47" s="17"/>
      <c r="G47" s="17"/>
      <c r="H47" s="17"/>
      <c r="I47" s="17"/>
    </row>
    <row r="48" spans="1:9" ht="13.5" customHeight="1">
      <c r="A48" s="16"/>
      <c r="B48" s="37"/>
      <c r="C48" s="18"/>
      <c r="D48" s="18"/>
      <c r="E48" s="18"/>
      <c r="F48" s="17"/>
      <c r="G48" s="17"/>
      <c r="H48" s="17"/>
      <c r="I48" s="17"/>
    </row>
    <row r="49" spans="1:9" ht="13.5" customHeight="1">
      <c r="A49" s="16"/>
      <c r="B49" s="37"/>
      <c r="C49" s="18"/>
      <c r="D49" s="18"/>
      <c r="E49" s="18"/>
      <c r="F49" s="17"/>
      <c r="G49" s="17"/>
      <c r="H49" s="17"/>
      <c r="I49" s="17"/>
    </row>
    <row r="50" spans="1:9" ht="13.5" customHeight="1">
      <c r="A50" s="16"/>
      <c r="B50" s="37"/>
      <c r="C50" s="18"/>
      <c r="D50" s="18"/>
      <c r="E50" s="18"/>
      <c r="F50" s="17"/>
      <c r="G50" s="17"/>
      <c r="H50" s="17"/>
      <c r="I50" s="17"/>
    </row>
    <row r="51" spans="1:9" ht="13.5" customHeight="1">
      <c r="A51" s="16"/>
      <c r="B51" s="37"/>
      <c r="C51" s="18"/>
      <c r="D51" s="18"/>
      <c r="E51" s="18"/>
      <c r="F51" s="17"/>
      <c r="G51" s="17"/>
      <c r="H51" s="17"/>
      <c r="I51" s="17"/>
    </row>
    <row r="52" spans="1:9" ht="13.5" customHeight="1">
      <c r="A52" s="142"/>
      <c r="B52" s="37"/>
      <c r="C52" s="18"/>
      <c r="D52" s="18"/>
      <c r="E52" s="18"/>
      <c r="F52" s="17"/>
      <c r="G52" s="17"/>
      <c r="H52" s="17"/>
      <c r="I52" s="17"/>
    </row>
    <row r="53" spans="1:9" ht="13.5" customHeight="1">
      <c r="A53" s="16"/>
      <c r="B53" s="37"/>
      <c r="C53" s="18"/>
      <c r="D53" s="18"/>
      <c r="E53" s="18"/>
      <c r="F53" s="17"/>
      <c r="G53" s="17"/>
      <c r="H53" s="17"/>
      <c r="I53" s="17"/>
    </row>
    <row r="54" spans="1:9" ht="13.5" customHeight="1">
      <c r="A54" s="16"/>
      <c r="B54" s="37"/>
      <c r="C54" s="18"/>
      <c r="D54" s="18"/>
      <c r="E54" s="18"/>
      <c r="F54" s="17"/>
      <c r="G54" s="17"/>
      <c r="H54" s="17"/>
      <c r="I54" s="17"/>
    </row>
    <row r="55" spans="1:9" ht="13.5" customHeight="1">
      <c r="A55" s="16"/>
      <c r="B55" s="37"/>
      <c r="C55" s="18"/>
      <c r="D55" s="18"/>
      <c r="E55" s="18"/>
      <c r="F55" s="17"/>
      <c r="G55" s="17"/>
      <c r="H55" s="17"/>
      <c r="I55" s="17"/>
    </row>
    <row r="56" spans="1:9" ht="9" customHeight="1">
      <c r="A56" s="140"/>
      <c r="B56" s="37"/>
      <c r="C56" s="18"/>
      <c r="D56" s="18"/>
      <c r="E56" s="18"/>
      <c r="F56" s="17"/>
      <c r="G56" s="17"/>
      <c r="H56" s="17"/>
      <c r="I56" s="17"/>
    </row>
    <row r="57" spans="1:9" ht="9" customHeight="1">
      <c r="A57" s="140"/>
      <c r="B57" s="37"/>
      <c r="C57" s="18"/>
      <c r="D57" s="18"/>
      <c r="E57" s="18"/>
      <c r="F57" s="17"/>
      <c r="G57" s="17"/>
      <c r="H57" s="17"/>
      <c r="I57" s="17"/>
    </row>
    <row r="58" spans="1:9" ht="9" customHeight="1">
      <c r="A58" s="140"/>
      <c r="B58" s="37"/>
      <c r="C58" s="18"/>
      <c r="D58" s="18"/>
      <c r="E58" s="18"/>
      <c r="F58" s="17"/>
      <c r="G58" s="17"/>
      <c r="H58" s="17"/>
      <c r="I58" s="17"/>
    </row>
    <row r="59" spans="1:9" ht="9" customHeight="1">
      <c r="A59" s="140"/>
      <c r="B59" s="37"/>
      <c r="C59" s="18"/>
      <c r="D59" s="18"/>
      <c r="E59" s="18"/>
      <c r="F59" s="17"/>
      <c r="G59" s="17"/>
      <c r="H59" s="17"/>
      <c r="I59" s="17"/>
    </row>
    <row r="60" spans="1:9" ht="9" customHeight="1">
      <c r="A60" s="141"/>
      <c r="B60" s="37"/>
      <c r="C60" s="18"/>
      <c r="D60" s="18"/>
      <c r="E60" s="18"/>
      <c r="F60" s="17"/>
      <c r="G60" s="17"/>
      <c r="H60" s="17"/>
      <c r="I60" s="17"/>
    </row>
    <row r="61" spans="1:9" ht="9" customHeight="1">
      <c r="A61" s="141"/>
      <c r="C61" s="18"/>
      <c r="D61" s="18"/>
      <c r="E61" s="18"/>
      <c r="F61" s="17"/>
      <c r="G61" s="17"/>
      <c r="H61" s="17"/>
      <c r="I61" s="17"/>
    </row>
    <row r="62" spans="1:9" ht="9" customHeight="1">
      <c r="A62" s="142"/>
      <c r="C62" s="18"/>
      <c r="D62" s="18"/>
      <c r="E62" s="18"/>
      <c r="F62" s="17"/>
      <c r="G62" s="17"/>
      <c r="H62" s="17"/>
      <c r="I62" s="17"/>
    </row>
    <row r="63" spans="1:9" ht="9" customHeight="1">
      <c r="A63" s="16"/>
      <c r="C63" s="18"/>
      <c r="D63" s="18"/>
      <c r="E63" s="18"/>
      <c r="F63" s="17"/>
      <c r="G63" s="17"/>
      <c r="H63" s="17"/>
      <c r="I63" s="17"/>
    </row>
    <row r="64" spans="1:9" ht="9" customHeight="1">
      <c r="A64" s="16"/>
      <c r="C64" s="18"/>
      <c r="D64" s="18"/>
      <c r="E64" s="18"/>
      <c r="F64" s="17"/>
      <c r="G64" s="17"/>
      <c r="H64" s="17"/>
      <c r="I64" s="17"/>
    </row>
    <row r="65" spans="1:9" ht="9" customHeight="1">
      <c r="A65" s="16"/>
      <c r="C65" s="18"/>
      <c r="D65" s="18"/>
      <c r="E65" s="18"/>
      <c r="F65" s="17"/>
      <c r="G65" s="17"/>
      <c r="H65" s="17"/>
      <c r="I65" s="17"/>
    </row>
    <row r="66" spans="1:9" ht="9" customHeight="1">
      <c r="A66" s="16"/>
      <c r="C66" s="18"/>
      <c r="D66" s="18"/>
      <c r="E66" s="18"/>
      <c r="F66" s="17"/>
      <c r="G66" s="17"/>
      <c r="H66" s="17"/>
      <c r="I66" s="17"/>
    </row>
    <row r="67" spans="1:9" ht="9" customHeight="1">
      <c r="A67" s="140"/>
      <c r="C67" s="18"/>
      <c r="D67" s="18"/>
      <c r="E67" s="18"/>
      <c r="F67" s="17"/>
      <c r="G67" s="17"/>
      <c r="H67" s="17"/>
      <c r="I67" s="17"/>
    </row>
    <row r="68" spans="1:9" ht="9" customHeight="1">
      <c r="A68" s="142"/>
      <c r="C68" s="18"/>
      <c r="D68" s="18"/>
      <c r="E68" s="18"/>
      <c r="F68" s="17"/>
      <c r="G68" s="17"/>
      <c r="H68" s="17"/>
      <c r="I68" s="17"/>
    </row>
    <row r="69" spans="1:9" ht="9" customHeight="1">
      <c r="A69" s="16"/>
      <c r="C69" s="18"/>
      <c r="D69" s="18"/>
      <c r="E69" s="18"/>
      <c r="F69" s="17"/>
      <c r="G69" s="17"/>
      <c r="H69" s="17"/>
      <c r="I69" s="17"/>
    </row>
    <row r="70" spans="1:9" ht="9" customHeight="1">
      <c r="A70" s="16"/>
      <c r="C70" s="18"/>
      <c r="D70" s="18"/>
      <c r="E70" s="18"/>
      <c r="F70" s="17"/>
      <c r="G70" s="17"/>
      <c r="H70" s="17"/>
      <c r="I70" s="17"/>
    </row>
    <row r="71" spans="1:9" ht="9" customHeight="1">
      <c r="A71" s="16"/>
      <c r="C71" s="18"/>
      <c r="D71" s="18"/>
      <c r="E71" s="18"/>
      <c r="F71" s="17"/>
      <c r="G71" s="17"/>
      <c r="H71" s="17"/>
      <c r="I71" s="17"/>
    </row>
    <row r="72" spans="1:9" ht="9" customHeight="1">
      <c r="A72" s="16"/>
      <c r="C72" s="18"/>
      <c r="D72" s="18"/>
      <c r="E72" s="18"/>
      <c r="F72" s="17"/>
      <c r="G72" s="17"/>
      <c r="H72" s="17"/>
      <c r="I72" s="17"/>
    </row>
    <row r="73" spans="1:9" ht="9" customHeight="1">
      <c r="A73" s="140"/>
      <c r="C73" s="18"/>
      <c r="D73" s="18"/>
      <c r="E73" s="18"/>
      <c r="F73" s="17"/>
      <c r="G73" s="17"/>
      <c r="H73" s="17"/>
      <c r="I73" s="17"/>
    </row>
    <row r="74" spans="1:9" ht="9" customHeight="1">
      <c r="A74" s="142"/>
      <c r="C74" s="18"/>
      <c r="D74" s="18"/>
      <c r="E74" s="18"/>
      <c r="F74" s="17"/>
      <c r="G74" s="17"/>
      <c r="H74" s="17"/>
      <c r="I74" s="17"/>
    </row>
    <row r="75" spans="1:9" ht="9" customHeight="1">
      <c r="A75" s="16"/>
      <c r="C75" s="18"/>
      <c r="D75" s="18"/>
      <c r="E75" s="18"/>
      <c r="F75" s="17"/>
      <c r="G75" s="17"/>
      <c r="H75" s="17"/>
      <c r="I75" s="17"/>
    </row>
    <row r="76" spans="1:9" ht="9" customHeight="1">
      <c r="A76" s="16"/>
      <c r="C76" s="18"/>
      <c r="D76" s="18"/>
      <c r="E76" s="18"/>
      <c r="F76" s="17"/>
      <c r="G76" s="17"/>
      <c r="H76" s="17"/>
      <c r="I76" s="17"/>
    </row>
    <row r="77" spans="1:9" ht="9" customHeight="1">
      <c r="A77" s="16"/>
      <c r="C77" s="18"/>
      <c r="D77" s="18"/>
      <c r="E77" s="18"/>
      <c r="F77" s="17"/>
      <c r="G77" s="17"/>
      <c r="H77" s="17"/>
      <c r="I77" s="17"/>
    </row>
    <row r="78" spans="1:9" ht="9" customHeight="1">
      <c r="A78" s="16"/>
      <c r="C78" s="18"/>
      <c r="D78" s="18"/>
      <c r="E78" s="18"/>
      <c r="F78" s="17"/>
      <c r="G78" s="17"/>
      <c r="H78" s="17"/>
      <c r="I78" s="17"/>
    </row>
    <row r="79" spans="1:9">
      <c r="A79" s="16"/>
      <c r="C79" s="37"/>
      <c r="D79" s="37"/>
      <c r="E79" s="37"/>
    </row>
    <row r="80" spans="1:9">
      <c r="A80" s="16"/>
      <c r="C80" s="37"/>
      <c r="D80" s="37"/>
      <c r="E80" s="37"/>
    </row>
    <row r="81" spans="1:5">
      <c r="A81" s="16"/>
      <c r="C81" s="37"/>
      <c r="D81" s="37"/>
      <c r="E81" s="37"/>
    </row>
    <row r="82" spans="1:5">
      <c r="A82" s="16"/>
      <c r="C82" s="37"/>
      <c r="D82" s="37"/>
      <c r="E82" s="37"/>
    </row>
    <row r="83" spans="1:5">
      <c r="A83" s="140"/>
      <c r="C83" s="37"/>
      <c r="D83" s="37"/>
      <c r="E83" s="37"/>
    </row>
    <row r="84" spans="1:5">
      <c r="A84" s="142"/>
      <c r="C84" s="37"/>
      <c r="D84" s="37"/>
      <c r="E84" s="37"/>
    </row>
    <row r="85" spans="1:5">
      <c r="A85" s="16"/>
      <c r="C85" s="37"/>
      <c r="D85" s="37"/>
      <c r="E85" s="37"/>
    </row>
    <row r="86" spans="1:5">
      <c r="A86" s="16"/>
      <c r="C86" s="37"/>
      <c r="D86" s="37"/>
      <c r="E86" s="37"/>
    </row>
    <row r="87" spans="1:5">
      <c r="A87" s="16"/>
      <c r="C87" s="37"/>
      <c r="D87" s="37"/>
      <c r="E87" s="37"/>
    </row>
    <row r="88" spans="1:5">
      <c r="A88" s="16"/>
      <c r="C88" s="37"/>
      <c r="D88" s="37"/>
      <c r="E88" s="37"/>
    </row>
    <row r="89" spans="1:5">
      <c r="A89" s="16"/>
      <c r="C89" s="37"/>
      <c r="D89" s="37"/>
      <c r="E89" s="37"/>
    </row>
    <row r="90" spans="1:5">
      <c r="A90" s="16"/>
      <c r="C90" s="37"/>
      <c r="D90" s="37"/>
      <c r="E90" s="37"/>
    </row>
    <row r="91" spans="1:5">
      <c r="A91" s="16"/>
      <c r="C91" s="37"/>
      <c r="D91" s="37"/>
      <c r="E91" s="37"/>
    </row>
    <row r="92" spans="1:5">
      <c r="A92" s="16"/>
      <c r="C92" s="37"/>
      <c r="D92" s="37"/>
      <c r="E92" s="37"/>
    </row>
    <row r="93" spans="1:5">
      <c r="A93" s="16"/>
      <c r="C93" s="37"/>
      <c r="D93" s="37"/>
      <c r="E93" s="37"/>
    </row>
    <row r="94" spans="1:5">
      <c r="A94" s="142"/>
      <c r="C94" s="37"/>
      <c r="D94" s="37"/>
      <c r="E94" s="37"/>
    </row>
    <row r="95" spans="1:5">
      <c r="A95" s="16"/>
      <c r="C95" s="37"/>
      <c r="D95" s="37"/>
      <c r="E95" s="37"/>
    </row>
    <row r="96" spans="1:5">
      <c r="A96" s="16"/>
      <c r="C96" s="37"/>
      <c r="D96" s="37"/>
      <c r="E96" s="37"/>
    </row>
    <row r="97" spans="1:5">
      <c r="A97" s="16"/>
      <c r="C97" s="37"/>
      <c r="D97" s="37"/>
      <c r="E97" s="37"/>
    </row>
    <row r="98" spans="1:5">
      <c r="A98" s="143"/>
      <c r="C98" s="37"/>
      <c r="D98" s="37"/>
      <c r="E98" s="37"/>
    </row>
    <row r="99" spans="1:5">
      <c r="A99" s="143"/>
      <c r="C99" s="37"/>
      <c r="D99" s="37"/>
      <c r="E99" s="37"/>
    </row>
    <row r="100" spans="1:5">
      <c r="A100" s="143"/>
      <c r="C100" s="37"/>
      <c r="D100" s="37"/>
      <c r="E100" s="37"/>
    </row>
    <row r="101" spans="1:5">
      <c r="A101" s="143"/>
      <c r="C101" s="37"/>
      <c r="D101" s="37"/>
      <c r="E101" s="37"/>
    </row>
    <row r="102" spans="1:5">
      <c r="A102" s="143"/>
      <c r="C102" s="37"/>
      <c r="D102" s="37"/>
      <c r="E102" s="37"/>
    </row>
    <row r="103" spans="1:5">
      <c r="A103" s="143"/>
      <c r="C103" s="37"/>
      <c r="D103" s="37"/>
      <c r="E103" s="37"/>
    </row>
    <row r="104" spans="1:5">
      <c r="A104" s="143"/>
      <c r="C104" s="37"/>
      <c r="D104" s="37"/>
      <c r="E104" s="37"/>
    </row>
    <row r="105" spans="1:5">
      <c r="A105" s="143"/>
      <c r="C105" s="37"/>
      <c r="D105" s="37"/>
      <c r="E105" s="37"/>
    </row>
    <row r="106" spans="1:5">
      <c r="A106" s="143"/>
      <c r="C106" s="37"/>
      <c r="D106" s="37"/>
      <c r="E106" s="37"/>
    </row>
    <row r="107" spans="1:5" ht="15.75">
      <c r="A107" s="144"/>
      <c r="C107" s="37"/>
      <c r="D107" s="37"/>
      <c r="E107" s="37"/>
    </row>
    <row r="108" spans="1:5" ht="15.75">
      <c r="A108" s="144"/>
      <c r="C108" s="37"/>
      <c r="D108" s="37"/>
      <c r="E108" s="37"/>
    </row>
    <row r="109" spans="1:5" ht="15.75">
      <c r="A109" s="144"/>
      <c r="C109" s="37"/>
      <c r="D109" s="37"/>
      <c r="E109" s="37"/>
    </row>
    <row r="110" spans="1:5" ht="15.75">
      <c r="A110" s="144"/>
      <c r="C110" s="37"/>
      <c r="D110" s="37"/>
      <c r="E110" s="37"/>
    </row>
    <row r="111" spans="1:5" ht="15.75">
      <c r="A111" s="144"/>
      <c r="C111" s="37"/>
      <c r="D111" s="37"/>
      <c r="E111" s="37"/>
    </row>
    <row r="112" spans="1:5" ht="15.75">
      <c r="A112" s="144"/>
      <c r="C112" s="37"/>
      <c r="D112" s="37"/>
      <c r="E112" s="37"/>
    </row>
    <row r="113" spans="1:5" ht="15.75">
      <c r="A113" s="144"/>
      <c r="C113" s="37"/>
      <c r="D113" s="37"/>
      <c r="E113" s="37"/>
    </row>
    <row r="114" spans="1:5" ht="15.75">
      <c r="A114" s="144"/>
      <c r="C114" s="37"/>
      <c r="D114" s="37"/>
      <c r="E114" s="37"/>
    </row>
    <row r="115" spans="1:5" ht="15.75">
      <c r="A115" s="144"/>
      <c r="C115" s="37"/>
      <c r="D115" s="37"/>
      <c r="E115" s="37"/>
    </row>
    <row r="116" spans="1:5" ht="15.75">
      <c r="A116" s="144"/>
      <c r="C116" s="37"/>
      <c r="D116" s="37"/>
      <c r="E116" s="37"/>
    </row>
    <row r="117" spans="1:5" ht="15.75">
      <c r="A117" s="144"/>
      <c r="C117" s="37"/>
      <c r="D117" s="37"/>
      <c r="E117" s="37"/>
    </row>
    <row r="118" spans="1:5" ht="15.75">
      <c r="A118" s="144"/>
      <c r="C118" s="37"/>
      <c r="D118" s="37"/>
      <c r="E118" s="37"/>
    </row>
    <row r="119" spans="1:5" ht="15.75">
      <c r="A119" s="144"/>
      <c r="C119" s="37"/>
      <c r="D119" s="37"/>
      <c r="E119" s="37"/>
    </row>
    <row r="120" spans="1:5" ht="15.75">
      <c r="A120" s="144"/>
    </row>
    <row r="121" spans="1:5" ht="15.75">
      <c r="A121" s="144"/>
    </row>
    <row r="122" spans="1:5" ht="15.75">
      <c r="A122" s="144"/>
    </row>
    <row r="123" spans="1:5" ht="15.75">
      <c r="A123" s="144"/>
    </row>
    <row r="124" spans="1:5" ht="15.75">
      <c r="A124" s="144"/>
    </row>
    <row r="125" spans="1:5" ht="15.75">
      <c r="A125" s="144"/>
    </row>
    <row r="126" spans="1:5" ht="15.75">
      <c r="A126" s="144"/>
    </row>
    <row r="127" spans="1:5" ht="15.75">
      <c r="A127" s="144"/>
    </row>
    <row r="128" spans="1:5" ht="15.75">
      <c r="A128" s="144"/>
    </row>
    <row r="129" spans="1:1" ht="15.75">
      <c r="A129" s="144"/>
    </row>
    <row r="130" spans="1:1" ht="15.75">
      <c r="A130" s="144"/>
    </row>
    <row r="131" spans="1:1" ht="15.75">
      <c r="A131" s="144"/>
    </row>
    <row r="132" spans="1:1" ht="15.75">
      <c r="A132" s="144"/>
    </row>
    <row r="133" spans="1:1" ht="15.75">
      <c r="A133" s="144"/>
    </row>
    <row r="134" spans="1:1" ht="15.75">
      <c r="A134" s="144"/>
    </row>
    <row r="135" spans="1:1" ht="15.75">
      <c r="A135" s="144"/>
    </row>
    <row r="136" spans="1:1" ht="15.75">
      <c r="A136" s="144"/>
    </row>
    <row r="137" spans="1:1" ht="15.75">
      <c r="A137" s="144"/>
    </row>
    <row r="138" spans="1:1" ht="15.75">
      <c r="A138" s="144"/>
    </row>
    <row r="139" spans="1:1" ht="15.75">
      <c r="A139" s="144"/>
    </row>
    <row r="140" spans="1:1" ht="15.75">
      <c r="A140" s="144"/>
    </row>
    <row r="141" spans="1:1" ht="15.75">
      <c r="A141" s="144"/>
    </row>
    <row r="142" spans="1:1" ht="15.75">
      <c r="A142" s="144"/>
    </row>
    <row r="143" spans="1:1" ht="15.75">
      <c r="A143" s="144"/>
    </row>
    <row r="144" spans="1:1" ht="15.75">
      <c r="A144" s="144"/>
    </row>
    <row r="145" spans="1:1" ht="15.75">
      <c r="A145" s="144"/>
    </row>
    <row r="146" spans="1:1" ht="15.75">
      <c r="A146" s="144"/>
    </row>
    <row r="147" spans="1:1" ht="15.75">
      <c r="A147" s="144"/>
    </row>
    <row r="148" spans="1:1" ht="15.75">
      <c r="A148" s="144"/>
    </row>
    <row r="149" spans="1:1" ht="15.75">
      <c r="A149" s="144"/>
    </row>
    <row r="150" spans="1:1" ht="15.75">
      <c r="A150" s="144"/>
    </row>
    <row r="151" spans="1:1" ht="15.75">
      <c r="A151" s="144"/>
    </row>
    <row r="152" spans="1:1" ht="15.75">
      <c r="A152" s="144"/>
    </row>
    <row r="153" spans="1:1" ht="15.75">
      <c r="A153" s="144"/>
    </row>
    <row r="154" spans="1:1" ht="15.75">
      <c r="A154" s="144"/>
    </row>
    <row r="155" spans="1:1" ht="15.75">
      <c r="A155" s="144"/>
    </row>
    <row r="156" spans="1:1" ht="15.75">
      <c r="A156" s="144"/>
    </row>
    <row r="157" spans="1:1" ht="15.75">
      <c r="A157" s="144"/>
    </row>
    <row r="158" spans="1:1" ht="15.75">
      <c r="A158" s="144"/>
    </row>
    <row r="159" spans="1:1" ht="15.75">
      <c r="A159" s="144"/>
    </row>
    <row r="160" spans="1:1" ht="15.75">
      <c r="A160" s="144"/>
    </row>
    <row r="161" spans="1:1" ht="15.75">
      <c r="A161" s="144"/>
    </row>
    <row r="162" spans="1:1" ht="15.75">
      <c r="A162" s="144"/>
    </row>
    <row r="163" spans="1:1" ht="15.75">
      <c r="A163" s="144"/>
    </row>
    <row r="164" spans="1:1" ht="15.75">
      <c r="A164" s="144"/>
    </row>
    <row r="165" spans="1:1" ht="15.75">
      <c r="A165" s="144"/>
    </row>
    <row r="166" spans="1:1" ht="15.75">
      <c r="A166" s="144"/>
    </row>
    <row r="167" spans="1:1" ht="15.75">
      <c r="A167" s="144"/>
    </row>
    <row r="168" spans="1:1" ht="15.75">
      <c r="A168" s="144"/>
    </row>
    <row r="169" spans="1:1" ht="15.75">
      <c r="A169" s="144"/>
    </row>
    <row r="170" spans="1:1" ht="15.75">
      <c r="A170" s="144"/>
    </row>
    <row r="171" spans="1:1" ht="15.75">
      <c r="A171" s="144"/>
    </row>
    <row r="172" spans="1:1" ht="15.75">
      <c r="A172" s="144"/>
    </row>
    <row r="173" spans="1:1" ht="15.75">
      <c r="A173" s="144"/>
    </row>
    <row r="174" spans="1:1" ht="15.75">
      <c r="A174" s="144"/>
    </row>
    <row r="175" spans="1:1" ht="15.75">
      <c r="A175" s="144"/>
    </row>
    <row r="176" spans="1:1" ht="15.75">
      <c r="A176" s="144"/>
    </row>
    <row r="177" spans="1:1" ht="15.75">
      <c r="A177" s="144"/>
    </row>
    <row r="178" spans="1:1" ht="15.75">
      <c r="A178" s="144"/>
    </row>
    <row r="179" spans="1:1" ht="15.75">
      <c r="A179" s="144"/>
    </row>
    <row r="180" spans="1:1" ht="15.75">
      <c r="A180" s="144"/>
    </row>
    <row r="181" spans="1:1" ht="15.75">
      <c r="A181" s="144"/>
    </row>
    <row r="182" spans="1:1" ht="15.75">
      <c r="A182" s="144"/>
    </row>
    <row r="183" spans="1:1" ht="15.75">
      <c r="A183" s="144"/>
    </row>
    <row r="184" spans="1:1" ht="15.75">
      <c r="A184" s="144"/>
    </row>
    <row r="185" spans="1:1" ht="15.75">
      <c r="A185" s="144"/>
    </row>
    <row r="186" spans="1:1" ht="15.75">
      <c r="A186" s="144"/>
    </row>
    <row r="187" spans="1:1" ht="15.75">
      <c r="A187" s="144"/>
    </row>
    <row r="188" spans="1:1" ht="15.75">
      <c r="A188" s="144"/>
    </row>
    <row r="189" spans="1:1" ht="15.75">
      <c r="A189" s="144"/>
    </row>
    <row r="190" spans="1:1" ht="15.75">
      <c r="A190" s="144"/>
    </row>
    <row r="191" spans="1:1" ht="15.75">
      <c r="A191" s="144"/>
    </row>
    <row r="192" spans="1:1" ht="15.75">
      <c r="A192" s="144"/>
    </row>
    <row r="193" spans="1:1" ht="15.75">
      <c r="A193" s="144"/>
    </row>
    <row r="194" spans="1:1" ht="15.75">
      <c r="A194" s="144"/>
    </row>
    <row r="195" spans="1:1" ht="15.75">
      <c r="A195" s="144"/>
    </row>
    <row r="196" spans="1:1" ht="15.75">
      <c r="A196" s="144"/>
    </row>
    <row r="197" spans="1:1" ht="15.75">
      <c r="A197" s="144"/>
    </row>
    <row r="198" spans="1:1" ht="15.75">
      <c r="A198" s="144"/>
    </row>
    <row r="199" spans="1:1" ht="15.75">
      <c r="A199" s="144"/>
    </row>
    <row r="200" spans="1:1" ht="15.75">
      <c r="A200" s="144"/>
    </row>
    <row r="201" spans="1:1" ht="15.75">
      <c r="A201" s="144"/>
    </row>
    <row r="202" spans="1:1" ht="15.75">
      <c r="A202" s="144"/>
    </row>
    <row r="203" spans="1:1" ht="15.75">
      <c r="A203" s="144"/>
    </row>
    <row r="204" spans="1:1" ht="15.75">
      <c r="A204" s="144"/>
    </row>
    <row r="205" spans="1:1" ht="15.75">
      <c r="A205" s="144"/>
    </row>
    <row r="206" spans="1:1" ht="15.75">
      <c r="A206" s="144"/>
    </row>
    <row r="207" spans="1:1" ht="15.75">
      <c r="A207" s="144"/>
    </row>
    <row r="208" spans="1:1" ht="15.75">
      <c r="A208" s="144"/>
    </row>
    <row r="209" spans="1:1" ht="15.75">
      <c r="A209" s="144"/>
    </row>
    <row r="210" spans="1:1" ht="15.75">
      <c r="A210" s="144"/>
    </row>
    <row r="211" spans="1:1" ht="15.75">
      <c r="A211" s="144"/>
    </row>
    <row r="212" spans="1:1" ht="15.75">
      <c r="A212" s="144"/>
    </row>
    <row r="213" spans="1:1" ht="15.75">
      <c r="A213" s="144"/>
    </row>
    <row r="214" spans="1:1" ht="15.75">
      <c r="A214" s="144"/>
    </row>
    <row r="215" spans="1:1" ht="15.75">
      <c r="A215" s="144"/>
    </row>
    <row r="216" spans="1:1" ht="15.75">
      <c r="A216" s="144"/>
    </row>
    <row r="217" spans="1:1" ht="15.75">
      <c r="A217" s="144"/>
    </row>
    <row r="218" spans="1:1" ht="15.75">
      <c r="A218" s="144"/>
    </row>
    <row r="219" spans="1:1" ht="15.75">
      <c r="A219" s="144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6">
    <mergeCell ref="A2:I2"/>
    <mergeCell ref="A3:I3"/>
    <mergeCell ref="A4:I4"/>
    <mergeCell ref="A5:I5"/>
    <mergeCell ref="B8:E8"/>
    <mergeCell ref="F8:I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1:Z653"/>
  <sheetViews>
    <sheetView showGridLines="0" topLeftCell="A2" zoomScale="25" zoomScaleNormal="25" workbookViewId="0">
      <selection activeCell="A2" sqref="A2:Q2"/>
    </sheetView>
  </sheetViews>
  <sheetFormatPr defaultColWidth="11.42578125" defaultRowHeight="60"/>
  <cols>
    <col min="1" max="1" width="228" style="20" customWidth="1"/>
    <col min="2" max="2" width="44" style="394" bestFit="1" customWidth="1"/>
    <col min="3" max="3" width="48.7109375" style="635" customWidth="1"/>
    <col min="4" max="4" width="41.140625" style="394" customWidth="1"/>
    <col min="5" max="5" width="48.7109375" style="394" customWidth="1"/>
    <col min="6" max="6" width="51.140625" style="394" customWidth="1"/>
    <col min="7" max="7" width="48.7109375" style="394" customWidth="1"/>
    <col min="8" max="8" width="64" style="394" customWidth="1"/>
    <col min="9" max="9" width="42.42578125" style="394" customWidth="1"/>
    <col min="10" max="10" width="39.42578125" style="394" customWidth="1"/>
    <col min="11" max="11" width="48.7109375" style="394" customWidth="1"/>
    <col min="12" max="12" width="41.140625" style="394" customWidth="1"/>
    <col min="13" max="13" width="48.7109375" style="394" customWidth="1"/>
    <col min="14" max="14" width="51.140625" style="394" customWidth="1"/>
    <col min="15" max="15" width="48.7109375" style="394" customWidth="1"/>
    <col min="16" max="16" width="64" style="394" customWidth="1"/>
    <col min="17" max="17" width="48.28515625" style="394" bestFit="1" customWidth="1"/>
    <col min="18" max="18" width="6.5703125" style="204" customWidth="1"/>
    <col min="19" max="256" width="11.42578125" style="394"/>
    <col min="257" max="257" width="228" style="394" customWidth="1"/>
    <col min="258" max="258" width="44" style="394" bestFit="1" customWidth="1"/>
    <col min="259" max="259" width="48.7109375" style="394" customWidth="1"/>
    <col min="260" max="260" width="41.140625" style="394" customWidth="1"/>
    <col min="261" max="261" width="48.7109375" style="394" customWidth="1"/>
    <col min="262" max="262" width="51.140625" style="394" customWidth="1"/>
    <col min="263" max="263" width="48.7109375" style="394" customWidth="1"/>
    <col min="264" max="264" width="64" style="394" customWidth="1"/>
    <col min="265" max="265" width="42.42578125" style="394" customWidth="1"/>
    <col min="266" max="266" width="39.42578125" style="394" customWidth="1"/>
    <col min="267" max="267" width="48.7109375" style="394" customWidth="1"/>
    <col min="268" max="268" width="41.140625" style="394" customWidth="1"/>
    <col min="269" max="269" width="48.7109375" style="394" customWidth="1"/>
    <col min="270" max="270" width="51.140625" style="394" customWidth="1"/>
    <col min="271" max="271" width="48.7109375" style="394" customWidth="1"/>
    <col min="272" max="272" width="64" style="394" customWidth="1"/>
    <col min="273" max="273" width="42.42578125" style="394" customWidth="1"/>
    <col min="274" max="274" width="6.5703125" style="394" customWidth="1"/>
    <col min="275" max="512" width="11.42578125" style="394"/>
    <col min="513" max="513" width="228" style="394" customWidth="1"/>
    <col min="514" max="514" width="44" style="394" bestFit="1" customWidth="1"/>
    <col min="515" max="515" width="48.7109375" style="394" customWidth="1"/>
    <col min="516" max="516" width="41.140625" style="394" customWidth="1"/>
    <col min="517" max="517" width="48.7109375" style="394" customWidth="1"/>
    <col min="518" max="518" width="51.140625" style="394" customWidth="1"/>
    <col min="519" max="519" width="48.7109375" style="394" customWidth="1"/>
    <col min="520" max="520" width="64" style="394" customWidth="1"/>
    <col min="521" max="521" width="42.42578125" style="394" customWidth="1"/>
    <col min="522" max="522" width="39.42578125" style="394" customWidth="1"/>
    <col min="523" max="523" width="48.7109375" style="394" customWidth="1"/>
    <col min="524" max="524" width="41.140625" style="394" customWidth="1"/>
    <col min="525" max="525" width="48.7109375" style="394" customWidth="1"/>
    <col min="526" max="526" width="51.140625" style="394" customWidth="1"/>
    <col min="527" max="527" width="48.7109375" style="394" customWidth="1"/>
    <col min="528" max="528" width="64" style="394" customWidth="1"/>
    <col min="529" max="529" width="42.42578125" style="394" customWidth="1"/>
    <col min="530" max="530" width="6.5703125" style="394" customWidth="1"/>
    <col min="531" max="768" width="11.42578125" style="394"/>
    <col min="769" max="769" width="228" style="394" customWidth="1"/>
    <col min="770" max="770" width="44" style="394" bestFit="1" customWidth="1"/>
    <col min="771" max="771" width="48.7109375" style="394" customWidth="1"/>
    <col min="772" max="772" width="41.140625" style="394" customWidth="1"/>
    <col min="773" max="773" width="48.7109375" style="394" customWidth="1"/>
    <col min="774" max="774" width="51.140625" style="394" customWidth="1"/>
    <col min="775" max="775" width="48.7109375" style="394" customWidth="1"/>
    <col min="776" max="776" width="64" style="394" customWidth="1"/>
    <col min="777" max="777" width="42.42578125" style="394" customWidth="1"/>
    <col min="778" max="778" width="39.42578125" style="394" customWidth="1"/>
    <col min="779" max="779" width="48.7109375" style="394" customWidth="1"/>
    <col min="780" max="780" width="41.140625" style="394" customWidth="1"/>
    <col min="781" max="781" width="48.7109375" style="394" customWidth="1"/>
    <col min="782" max="782" width="51.140625" style="394" customWidth="1"/>
    <col min="783" max="783" width="48.7109375" style="394" customWidth="1"/>
    <col min="784" max="784" width="64" style="394" customWidth="1"/>
    <col min="785" max="785" width="42.42578125" style="394" customWidth="1"/>
    <col min="786" max="786" width="6.5703125" style="394" customWidth="1"/>
    <col min="787" max="1024" width="11.42578125" style="394"/>
    <col min="1025" max="1025" width="228" style="394" customWidth="1"/>
    <col min="1026" max="1026" width="44" style="394" bestFit="1" customWidth="1"/>
    <col min="1027" max="1027" width="48.7109375" style="394" customWidth="1"/>
    <col min="1028" max="1028" width="41.140625" style="394" customWidth="1"/>
    <col min="1029" max="1029" width="48.7109375" style="394" customWidth="1"/>
    <col min="1030" max="1030" width="51.140625" style="394" customWidth="1"/>
    <col min="1031" max="1031" width="48.7109375" style="394" customWidth="1"/>
    <col min="1032" max="1032" width="64" style="394" customWidth="1"/>
    <col min="1033" max="1033" width="42.42578125" style="394" customWidth="1"/>
    <col min="1034" max="1034" width="39.42578125" style="394" customWidth="1"/>
    <col min="1035" max="1035" width="48.7109375" style="394" customWidth="1"/>
    <col min="1036" max="1036" width="41.140625" style="394" customWidth="1"/>
    <col min="1037" max="1037" width="48.7109375" style="394" customWidth="1"/>
    <col min="1038" max="1038" width="51.140625" style="394" customWidth="1"/>
    <col min="1039" max="1039" width="48.7109375" style="394" customWidth="1"/>
    <col min="1040" max="1040" width="64" style="394" customWidth="1"/>
    <col min="1041" max="1041" width="42.42578125" style="394" customWidth="1"/>
    <col min="1042" max="1042" width="6.5703125" style="394" customWidth="1"/>
    <col min="1043" max="1280" width="11.42578125" style="394"/>
    <col min="1281" max="1281" width="228" style="394" customWidth="1"/>
    <col min="1282" max="1282" width="44" style="394" bestFit="1" customWidth="1"/>
    <col min="1283" max="1283" width="48.7109375" style="394" customWidth="1"/>
    <col min="1284" max="1284" width="41.140625" style="394" customWidth="1"/>
    <col min="1285" max="1285" width="48.7109375" style="394" customWidth="1"/>
    <col min="1286" max="1286" width="51.140625" style="394" customWidth="1"/>
    <col min="1287" max="1287" width="48.7109375" style="394" customWidth="1"/>
    <col min="1288" max="1288" width="64" style="394" customWidth="1"/>
    <col min="1289" max="1289" width="42.42578125" style="394" customWidth="1"/>
    <col min="1290" max="1290" width="39.42578125" style="394" customWidth="1"/>
    <col min="1291" max="1291" width="48.7109375" style="394" customWidth="1"/>
    <col min="1292" max="1292" width="41.140625" style="394" customWidth="1"/>
    <col min="1293" max="1293" width="48.7109375" style="394" customWidth="1"/>
    <col min="1294" max="1294" width="51.140625" style="394" customWidth="1"/>
    <col min="1295" max="1295" width="48.7109375" style="394" customWidth="1"/>
    <col min="1296" max="1296" width="64" style="394" customWidth="1"/>
    <col min="1297" max="1297" width="42.42578125" style="394" customWidth="1"/>
    <col min="1298" max="1298" width="6.5703125" style="394" customWidth="1"/>
    <col min="1299" max="1536" width="11.42578125" style="394"/>
    <col min="1537" max="1537" width="228" style="394" customWidth="1"/>
    <col min="1538" max="1538" width="44" style="394" bestFit="1" customWidth="1"/>
    <col min="1539" max="1539" width="48.7109375" style="394" customWidth="1"/>
    <col min="1540" max="1540" width="41.140625" style="394" customWidth="1"/>
    <col min="1541" max="1541" width="48.7109375" style="394" customWidth="1"/>
    <col min="1542" max="1542" width="51.140625" style="394" customWidth="1"/>
    <col min="1543" max="1543" width="48.7109375" style="394" customWidth="1"/>
    <col min="1544" max="1544" width="64" style="394" customWidth="1"/>
    <col min="1545" max="1545" width="42.42578125" style="394" customWidth="1"/>
    <col min="1546" max="1546" width="39.42578125" style="394" customWidth="1"/>
    <col min="1547" max="1547" width="48.7109375" style="394" customWidth="1"/>
    <col min="1548" max="1548" width="41.140625" style="394" customWidth="1"/>
    <col min="1549" max="1549" width="48.7109375" style="394" customWidth="1"/>
    <col min="1550" max="1550" width="51.140625" style="394" customWidth="1"/>
    <col min="1551" max="1551" width="48.7109375" style="394" customWidth="1"/>
    <col min="1552" max="1552" width="64" style="394" customWidth="1"/>
    <col min="1553" max="1553" width="42.42578125" style="394" customWidth="1"/>
    <col min="1554" max="1554" width="6.5703125" style="394" customWidth="1"/>
    <col min="1555" max="1792" width="11.42578125" style="394"/>
    <col min="1793" max="1793" width="228" style="394" customWidth="1"/>
    <col min="1794" max="1794" width="44" style="394" bestFit="1" customWidth="1"/>
    <col min="1795" max="1795" width="48.7109375" style="394" customWidth="1"/>
    <col min="1796" max="1796" width="41.140625" style="394" customWidth="1"/>
    <col min="1797" max="1797" width="48.7109375" style="394" customWidth="1"/>
    <col min="1798" max="1798" width="51.140625" style="394" customWidth="1"/>
    <col min="1799" max="1799" width="48.7109375" style="394" customWidth="1"/>
    <col min="1800" max="1800" width="64" style="394" customWidth="1"/>
    <col min="1801" max="1801" width="42.42578125" style="394" customWidth="1"/>
    <col min="1802" max="1802" width="39.42578125" style="394" customWidth="1"/>
    <col min="1803" max="1803" width="48.7109375" style="394" customWidth="1"/>
    <col min="1804" max="1804" width="41.140625" style="394" customWidth="1"/>
    <col min="1805" max="1805" width="48.7109375" style="394" customWidth="1"/>
    <col min="1806" max="1806" width="51.140625" style="394" customWidth="1"/>
    <col min="1807" max="1807" width="48.7109375" style="394" customWidth="1"/>
    <col min="1808" max="1808" width="64" style="394" customWidth="1"/>
    <col min="1809" max="1809" width="42.42578125" style="394" customWidth="1"/>
    <col min="1810" max="1810" width="6.5703125" style="394" customWidth="1"/>
    <col min="1811" max="2048" width="11.42578125" style="394"/>
    <col min="2049" max="2049" width="228" style="394" customWidth="1"/>
    <col min="2050" max="2050" width="44" style="394" bestFit="1" customWidth="1"/>
    <col min="2051" max="2051" width="48.7109375" style="394" customWidth="1"/>
    <col min="2052" max="2052" width="41.140625" style="394" customWidth="1"/>
    <col min="2053" max="2053" width="48.7109375" style="394" customWidth="1"/>
    <col min="2054" max="2054" width="51.140625" style="394" customWidth="1"/>
    <col min="2055" max="2055" width="48.7109375" style="394" customWidth="1"/>
    <col min="2056" max="2056" width="64" style="394" customWidth="1"/>
    <col min="2057" max="2057" width="42.42578125" style="394" customWidth="1"/>
    <col min="2058" max="2058" width="39.42578125" style="394" customWidth="1"/>
    <col min="2059" max="2059" width="48.7109375" style="394" customWidth="1"/>
    <col min="2060" max="2060" width="41.140625" style="394" customWidth="1"/>
    <col min="2061" max="2061" width="48.7109375" style="394" customWidth="1"/>
    <col min="2062" max="2062" width="51.140625" style="394" customWidth="1"/>
    <col min="2063" max="2063" width="48.7109375" style="394" customWidth="1"/>
    <col min="2064" max="2064" width="64" style="394" customWidth="1"/>
    <col min="2065" max="2065" width="42.42578125" style="394" customWidth="1"/>
    <col min="2066" max="2066" width="6.5703125" style="394" customWidth="1"/>
    <col min="2067" max="2304" width="11.42578125" style="394"/>
    <col min="2305" max="2305" width="228" style="394" customWidth="1"/>
    <col min="2306" max="2306" width="44" style="394" bestFit="1" customWidth="1"/>
    <col min="2307" max="2307" width="48.7109375" style="394" customWidth="1"/>
    <col min="2308" max="2308" width="41.140625" style="394" customWidth="1"/>
    <col min="2309" max="2309" width="48.7109375" style="394" customWidth="1"/>
    <col min="2310" max="2310" width="51.140625" style="394" customWidth="1"/>
    <col min="2311" max="2311" width="48.7109375" style="394" customWidth="1"/>
    <col min="2312" max="2312" width="64" style="394" customWidth="1"/>
    <col min="2313" max="2313" width="42.42578125" style="394" customWidth="1"/>
    <col min="2314" max="2314" width="39.42578125" style="394" customWidth="1"/>
    <col min="2315" max="2315" width="48.7109375" style="394" customWidth="1"/>
    <col min="2316" max="2316" width="41.140625" style="394" customWidth="1"/>
    <col min="2317" max="2317" width="48.7109375" style="394" customWidth="1"/>
    <col min="2318" max="2318" width="51.140625" style="394" customWidth="1"/>
    <col min="2319" max="2319" width="48.7109375" style="394" customWidth="1"/>
    <col min="2320" max="2320" width="64" style="394" customWidth="1"/>
    <col min="2321" max="2321" width="42.42578125" style="394" customWidth="1"/>
    <col min="2322" max="2322" width="6.5703125" style="394" customWidth="1"/>
    <col min="2323" max="2560" width="11.42578125" style="394"/>
    <col min="2561" max="2561" width="228" style="394" customWidth="1"/>
    <col min="2562" max="2562" width="44" style="394" bestFit="1" customWidth="1"/>
    <col min="2563" max="2563" width="48.7109375" style="394" customWidth="1"/>
    <col min="2564" max="2564" width="41.140625" style="394" customWidth="1"/>
    <col min="2565" max="2565" width="48.7109375" style="394" customWidth="1"/>
    <col min="2566" max="2566" width="51.140625" style="394" customWidth="1"/>
    <col min="2567" max="2567" width="48.7109375" style="394" customWidth="1"/>
    <col min="2568" max="2568" width="64" style="394" customWidth="1"/>
    <col min="2569" max="2569" width="42.42578125" style="394" customWidth="1"/>
    <col min="2570" max="2570" width="39.42578125" style="394" customWidth="1"/>
    <col min="2571" max="2571" width="48.7109375" style="394" customWidth="1"/>
    <col min="2572" max="2572" width="41.140625" style="394" customWidth="1"/>
    <col min="2573" max="2573" width="48.7109375" style="394" customWidth="1"/>
    <col min="2574" max="2574" width="51.140625" style="394" customWidth="1"/>
    <col min="2575" max="2575" width="48.7109375" style="394" customWidth="1"/>
    <col min="2576" max="2576" width="64" style="394" customWidth="1"/>
    <col min="2577" max="2577" width="42.42578125" style="394" customWidth="1"/>
    <col min="2578" max="2578" width="6.5703125" style="394" customWidth="1"/>
    <col min="2579" max="2816" width="11.42578125" style="394"/>
    <col min="2817" max="2817" width="228" style="394" customWidth="1"/>
    <col min="2818" max="2818" width="44" style="394" bestFit="1" customWidth="1"/>
    <col min="2819" max="2819" width="48.7109375" style="394" customWidth="1"/>
    <col min="2820" max="2820" width="41.140625" style="394" customWidth="1"/>
    <col min="2821" max="2821" width="48.7109375" style="394" customWidth="1"/>
    <col min="2822" max="2822" width="51.140625" style="394" customWidth="1"/>
    <col min="2823" max="2823" width="48.7109375" style="394" customWidth="1"/>
    <col min="2824" max="2824" width="64" style="394" customWidth="1"/>
    <col min="2825" max="2825" width="42.42578125" style="394" customWidth="1"/>
    <col min="2826" max="2826" width="39.42578125" style="394" customWidth="1"/>
    <col min="2827" max="2827" width="48.7109375" style="394" customWidth="1"/>
    <col min="2828" max="2828" width="41.140625" style="394" customWidth="1"/>
    <col min="2829" max="2829" width="48.7109375" style="394" customWidth="1"/>
    <col min="2830" max="2830" width="51.140625" style="394" customWidth="1"/>
    <col min="2831" max="2831" width="48.7109375" style="394" customWidth="1"/>
    <col min="2832" max="2832" width="64" style="394" customWidth="1"/>
    <col min="2833" max="2833" width="42.42578125" style="394" customWidth="1"/>
    <col min="2834" max="2834" width="6.5703125" style="394" customWidth="1"/>
    <col min="2835" max="3072" width="11.42578125" style="394"/>
    <col min="3073" max="3073" width="228" style="394" customWidth="1"/>
    <col min="3074" max="3074" width="44" style="394" bestFit="1" customWidth="1"/>
    <col min="3075" max="3075" width="48.7109375" style="394" customWidth="1"/>
    <col min="3076" max="3076" width="41.140625" style="394" customWidth="1"/>
    <col min="3077" max="3077" width="48.7109375" style="394" customWidth="1"/>
    <col min="3078" max="3078" width="51.140625" style="394" customWidth="1"/>
    <col min="3079" max="3079" width="48.7109375" style="394" customWidth="1"/>
    <col min="3080" max="3080" width="64" style="394" customWidth="1"/>
    <col min="3081" max="3081" width="42.42578125" style="394" customWidth="1"/>
    <col min="3082" max="3082" width="39.42578125" style="394" customWidth="1"/>
    <col min="3083" max="3083" width="48.7109375" style="394" customWidth="1"/>
    <col min="3084" max="3084" width="41.140625" style="394" customWidth="1"/>
    <col min="3085" max="3085" width="48.7109375" style="394" customWidth="1"/>
    <col min="3086" max="3086" width="51.140625" style="394" customWidth="1"/>
    <col min="3087" max="3087" width="48.7109375" style="394" customWidth="1"/>
    <col min="3088" max="3088" width="64" style="394" customWidth="1"/>
    <col min="3089" max="3089" width="42.42578125" style="394" customWidth="1"/>
    <col min="3090" max="3090" width="6.5703125" style="394" customWidth="1"/>
    <col min="3091" max="3328" width="11.42578125" style="394"/>
    <col min="3329" max="3329" width="228" style="394" customWidth="1"/>
    <col min="3330" max="3330" width="44" style="394" bestFit="1" customWidth="1"/>
    <col min="3331" max="3331" width="48.7109375" style="394" customWidth="1"/>
    <col min="3332" max="3332" width="41.140625" style="394" customWidth="1"/>
    <col min="3333" max="3333" width="48.7109375" style="394" customWidth="1"/>
    <col min="3334" max="3334" width="51.140625" style="394" customWidth="1"/>
    <col min="3335" max="3335" width="48.7109375" style="394" customWidth="1"/>
    <col min="3336" max="3336" width="64" style="394" customWidth="1"/>
    <col min="3337" max="3337" width="42.42578125" style="394" customWidth="1"/>
    <col min="3338" max="3338" width="39.42578125" style="394" customWidth="1"/>
    <col min="3339" max="3339" width="48.7109375" style="394" customWidth="1"/>
    <col min="3340" max="3340" width="41.140625" style="394" customWidth="1"/>
    <col min="3341" max="3341" width="48.7109375" style="394" customWidth="1"/>
    <col min="3342" max="3342" width="51.140625" style="394" customWidth="1"/>
    <col min="3343" max="3343" width="48.7109375" style="394" customWidth="1"/>
    <col min="3344" max="3344" width="64" style="394" customWidth="1"/>
    <col min="3345" max="3345" width="42.42578125" style="394" customWidth="1"/>
    <col min="3346" max="3346" width="6.5703125" style="394" customWidth="1"/>
    <col min="3347" max="3584" width="11.42578125" style="394"/>
    <col min="3585" max="3585" width="228" style="394" customWidth="1"/>
    <col min="3586" max="3586" width="44" style="394" bestFit="1" customWidth="1"/>
    <col min="3587" max="3587" width="48.7109375" style="394" customWidth="1"/>
    <col min="3588" max="3588" width="41.140625" style="394" customWidth="1"/>
    <col min="3589" max="3589" width="48.7109375" style="394" customWidth="1"/>
    <col min="3590" max="3590" width="51.140625" style="394" customWidth="1"/>
    <col min="3591" max="3591" width="48.7109375" style="394" customWidth="1"/>
    <col min="3592" max="3592" width="64" style="394" customWidth="1"/>
    <col min="3593" max="3593" width="42.42578125" style="394" customWidth="1"/>
    <col min="3594" max="3594" width="39.42578125" style="394" customWidth="1"/>
    <col min="3595" max="3595" width="48.7109375" style="394" customWidth="1"/>
    <col min="3596" max="3596" width="41.140625" style="394" customWidth="1"/>
    <col min="3597" max="3597" width="48.7109375" style="394" customWidth="1"/>
    <col min="3598" max="3598" width="51.140625" style="394" customWidth="1"/>
    <col min="3599" max="3599" width="48.7109375" style="394" customWidth="1"/>
    <col min="3600" max="3600" width="64" style="394" customWidth="1"/>
    <col min="3601" max="3601" width="42.42578125" style="394" customWidth="1"/>
    <col min="3602" max="3602" width="6.5703125" style="394" customWidth="1"/>
    <col min="3603" max="3840" width="11.42578125" style="394"/>
    <col min="3841" max="3841" width="228" style="394" customWidth="1"/>
    <col min="3842" max="3842" width="44" style="394" bestFit="1" customWidth="1"/>
    <col min="3843" max="3843" width="48.7109375" style="394" customWidth="1"/>
    <col min="3844" max="3844" width="41.140625" style="394" customWidth="1"/>
    <col min="3845" max="3845" width="48.7109375" style="394" customWidth="1"/>
    <col min="3846" max="3846" width="51.140625" style="394" customWidth="1"/>
    <col min="3847" max="3847" width="48.7109375" style="394" customWidth="1"/>
    <col min="3848" max="3848" width="64" style="394" customWidth="1"/>
    <col min="3849" max="3849" width="42.42578125" style="394" customWidth="1"/>
    <col min="3850" max="3850" width="39.42578125" style="394" customWidth="1"/>
    <col min="3851" max="3851" width="48.7109375" style="394" customWidth="1"/>
    <col min="3852" max="3852" width="41.140625" style="394" customWidth="1"/>
    <col min="3853" max="3853" width="48.7109375" style="394" customWidth="1"/>
    <col min="3854" max="3854" width="51.140625" style="394" customWidth="1"/>
    <col min="3855" max="3855" width="48.7109375" style="394" customWidth="1"/>
    <col min="3856" max="3856" width="64" style="394" customWidth="1"/>
    <col min="3857" max="3857" width="42.42578125" style="394" customWidth="1"/>
    <col min="3858" max="3858" width="6.5703125" style="394" customWidth="1"/>
    <col min="3859" max="4096" width="11.42578125" style="394"/>
    <col min="4097" max="4097" width="228" style="394" customWidth="1"/>
    <col min="4098" max="4098" width="44" style="394" bestFit="1" customWidth="1"/>
    <col min="4099" max="4099" width="48.7109375" style="394" customWidth="1"/>
    <col min="4100" max="4100" width="41.140625" style="394" customWidth="1"/>
    <col min="4101" max="4101" width="48.7109375" style="394" customWidth="1"/>
    <col min="4102" max="4102" width="51.140625" style="394" customWidth="1"/>
    <col min="4103" max="4103" width="48.7109375" style="394" customWidth="1"/>
    <col min="4104" max="4104" width="64" style="394" customWidth="1"/>
    <col min="4105" max="4105" width="42.42578125" style="394" customWidth="1"/>
    <col min="4106" max="4106" width="39.42578125" style="394" customWidth="1"/>
    <col min="4107" max="4107" width="48.7109375" style="394" customWidth="1"/>
    <col min="4108" max="4108" width="41.140625" style="394" customWidth="1"/>
    <col min="4109" max="4109" width="48.7109375" style="394" customWidth="1"/>
    <col min="4110" max="4110" width="51.140625" style="394" customWidth="1"/>
    <col min="4111" max="4111" width="48.7109375" style="394" customWidth="1"/>
    <col min="4112" max="4112" width="64" style="394" customWidth="1"/>
    <col min="4113" max="4113" width="42.42578125" style="394" customWidth="1"/>
    <col min="4114" max="4114" width="6.5703125" style="394" customWidth="1"/>
    <col min="4115" max="4352" width="11.42578125" style="394"/>
    <col min="4353" max="4353" width="228" style="394" customWidth="1"/>
    <col min="4354" max="4354" width="44" style="394" bestFit="1" customWidth="1"/>
    <col min="4355" max="4355" width="48.7109375" style="394" customWidth="1"/>
    <col min="4356" max="4356" width="41.140625" style="394" customWidth="1"/>
    <col min="4357" max="4357" width="48.7109375" style="394" customWidth="1"/>
    <col min="4358" max="4358" width="51.140625" style="394" customWidth="1"/>
    <col min="4359" max="4359" width="48.7109375" style="394" customWidth="1"/>
    <col min="4360" max="4360" width="64" style="394" customWidth="1"/>
    <col min="4361" max="4361" width="42.42578125" style="394" customWidth="1"/>
    <col min="4362" max="4362" width="39.42578125" style="394" customWidth="1"/>
    <col min="4363" max="4363" width="48.7109375" style="394" customWidth="1"/>
    <col min="4364" max="4364" width="41.140625" style="394" customWidth="1"/>
    <col min="4365" max="4365" width="48.7109375" style="394" customWidth="1"/>
    <col min="4366" max="4366" width="51.140625" style="394" customWidth="1"/>
    <col min="4367" max="4367" width="48.7109375" style="394" customWidth="1"/>
    <col min="4368" max="4368" width="64" style="394" customWidth="1"/>
    <col min="4369" max="4369" width="42.42578125" style="394" customWidth="1"/>
    <col min="4370" max="4370" width="6.5703125" style="394" customWidth="1"/>
    <col min="4371" max="4608" width="11.42578125" style="394"/>
    <col min="4609" max="4609" width="228" style="394" customWidth="1"/>
    <col min="4610" max="4610" width="44" style="394" bestFit="1" customWidth="1"/>
    <col min="4611" max="4611" width="48.7109375" style="394" customWidth="1"/>
    <col min="4612" max="4612" width="41.140625" style="394" customWidth="1"/>
    <col min="4613" max="4613" width="48.7109375" style="394" customWidth="1"/>
    <col min="4614" max="4614" width="51.140625" style="394" customWidth="1"/>
    <col min="4615" max="4615" width="48.7109375" style="394" customWidth="1"/>
    <col min="4616" max="4616" width="64" style="394" customWidth="1"/>
    <col min="4617" max="4617" width="42.42578125" style="394" customWidth="1"/>
    <col min="4618" max="4618" width="39.42578125" style="394" customWidth="1"/>
    <col min="4619" max="4619" width="48.7109375" style="394" customWidth="1"/>
    <col min="4620" max="4620" width="41.140625" style="394" customWidth="1"/>
    <col min="4621" max="4621" width="48.7109375" style="394" customWidth="1"/>
    <col min="4622" max="4622" width="51.140625" style="394" customWidth="1"/>
    <col min="4623" max="4623" width="48.7109375" style="394" customWidth="1"/>
    <col min="4624" max="4624" width="64" style="394" customWidth="1"/>
    <col min="4625" max="4625" width="42.42578125" style="394" customWidth="1"/>
    <col min="4626" max="4626" width="6.5703125" style="394" customWidth="1"/>
    <col min="4627" max="4864" width="11.42578125" style="394"/>
    <col min="4865" max="4865" width="228" style="394" customWidth="1"/>
    <col min="4866" max="4866" width="44" style="394" bestFit="1" customWidth="1"/>
    <col min="4867" max="4867" width="48.7109375" style="394" customWidth="1"/>
    <col min="4868" max="4868" width="41.140625" style="394" customWidth="1"/>
    <col min="4869" max="4869" width="48.7109375" style="394" customWidth="1"/>
    <col min="4870" max="4870" width="51.140625" style="394" customWidth="1"/>
    <col min="4871" max="4871" width="48.7109375" style="394" customWidth="1"/>
    <col min="4872" max="4872" width="64" style="394" customWidth="1"/>
    <col min="4873" max="4873" width="42.42578125" style="394" customWidth="1"/>
    <col min="4874" max="4874" width="39.42578125" style="394" customWidth="1"/>
    <col min="4875" max="4875" width="48.7109375" style="394" customWidth="1"/>
    <col min="4876" max="4876" width="41.140625" style="394" customWidth="1"/>
    <col min="4877" max="4877" width="48.7109375" style="394" customWidth="1"/>
    <col min="4878" max="4878" width="51.140625" style="394" customWidth="1"/>
    <col min="4879" max="4879" width="48.7109375" style="394" customWidth="1"/>
    <col min="4880" max="4880" width="64" style="394" customWidth="1"/>
    <col min="4881" max="4881" width="42.42578125" style="394" customWidth="1"/>
    <col min="4882" max="4882" width="6.5703125" style="394" customWidth="1"/>
    <col min="4883" max="5120" width="11.42578125" style="394"/>
    <col min="5121" max="5121" width="228" style="394" customWidth="1"/>
    <col min="5122" max="5122" width="44" style="394" bestFit="1" customWidth="1"/>
    <col min="5123" max="5123" width="48.7109375" style="394" customWidth="1"/>
    <col min="5124" max="5124" width="41.140625" style="394" customWidth="1"/>
    <col min="5125" max="5125" width="48.7109375" style="394" customWidth="1"/>
    <col min="5126" max="5126" width="51.140625" style="394" customWidth="1"/>
    <col min="5127" max="5127" width="48.7109375" style="394" customWidth="1"/>
    <col min="5128" max="5128" width="64" style="394" customWidth="1"/>
    <col min="5129" max="5129" width="42.42578125" style="394" customWidth="1"/>
    <col min="5130" max="5130" width="39.42578125" style="394" customWidth="1"/>
    <col min="5131" max="5131" width="48.7109375" style="394" customWidth="1"/>
    <col min="5132" max="5132" width="41.140625" style="394" customWidth="1"/>
    <col min="5133" max="5133" width="48.7109375" style="394" customWidth="1"/>
    <col min="5134" max="5134" width="51.140625" style="394" customWidth="1"/>
    <col min="5135" max="5135" width="48.7109375" style="394" customWidth="1"/>
    <col min="5136" max="5136" width="64" style="394" customWidth="1"/>
    <col min="5137" max="5137" width="42.42578125" style="394" customWidth="1"/>
    <col min="5138" max="5138" width="6.5703125" style="394" customWidth="1"/>
    <col min="5139" max="5376" width="11.42578125" style="394"/>
    <col min="5377" max="5377" width="228" style="394" customWidth="1"/>
    <col min="5378" max="5378" width="44" style="394" bestFit="1" customWidth="1"/>
    <col min="5379" max="5379" width="48.7109375" style="394" customWidth="1"/>
    <col min="5380" max="5380" width="41.140625" style="394" customWidth="1"/>
    <col min="5381" max="5381" width="48.7109375" style="394" customWidth="1"/>
    <col min="5382" max="5382" width="51.140625" style="394" customWidth="1"/>
    <col min="5383" max="5383" width="48.7109375" style="394" customWidth="1"/>
    <col min="5384" max="5384" width="64" style="394" customWidth="1"/>
    <col min="5385" max="5385" width="42.42578125" style="394" customWidth="1"/>
    <col min="5386" max="5386" width="39.42578125" style="394" customWidth="1"/>
    <col min="5387" max="5387" width="48.7109375" style="394" customWidth="1"/>
    <col min="5388" max="5388" width="41.140625" style="394" customWidth="1"/>
    <col min="5389" max="5389" width="48.7109375" style="394" customWidth="1"/>
    <col min="5390" max="5390" width="51.140625" style="394" customWidth="1"/>
    <col min="5391" max="5391" width="48.7109375" style="394" customWidth="1"/>
    <col min="5392" max="5392" width="64" style="394" customWidth="1"/>
    <col min="5393" max="5393" width="42.42578125" style="394" customWidth="1"/>
    <col min="5394" max="5394" width="6.5703125" style="394" customWidth="1"/>
    <col min="5395" max="5632" width="11.42578125" style="394"/>
    <col min="5633" max="5633" width="228" style="394" customWidth="1"/>
    <col min="5634" max="5634" width="44" style="394" bestFit="1" customWidth="1"/>
    <col min="5635" max="5635" width="48.7109375" style="394" customWidth="1"/>
    <col min="5636" max="5636" width="41.140625" style="394" customWidth="1"/>
    <col min="5637" max="5637" width="48.7109375" style="394" customWidth="1"/>
    <col min="5638" max="5638" width="51.140625" style="394" customWidth="1"/>
    <col min="5639" max="5639" width="48.7109375" style="394" customWidth="1"/>
    <col min="5640" max="5640" width="64" style="394" customWidth="1"/>
    <col min="5641" max="5641" width="42.42578125" style="394" customWidth="1"/>
    <col min="5642" max="5642" width="39.42578125" style="394" customWidth="1"/>
    <col min="5643" max="5643" width="48.7109375" style="394" customWidth="1"/>
    <col min="5644" max="5644" width="41.140625" style="394" customWidth="1"/>
    <col min="5645" max="5645" width="48.7109375" style="394" customWidth="1"/>
    <col min="5646" max="5646" width="51.140625" style="394" customWidth="1"/>
    <col min="5647" max="5647" width="48.7109375" style="394" customWidth="1"/>
    <col min="5648" max="5648" width="64" style="394" customWidth="1"/>
    <col min="5649" max="5649" width="42.42578125" style="394" customWidth="1"/>
    <col min="5650" max="5650" width="6.5703125" style="394" customWidth="1"/>
    <col min="5651" max="5888" width="11.42578125" style="394"/>
    <col min="5889" max="5889" width="228" style="394" customWidth="1"/>
    <col min="5890" max="5890" width="44" style="394" bestFit="1" customWidth="1"/>
    <col min="5891" max="5891" width="48.7109375" style="394" customWidth="1"/>
    <col min="5892" max="5892" width="41.140625" style="394" customWidth="1"/>
    <col min="5893" max="5893" width="48.7109375" style="394" customWidth="1"/>
    <col min="5894" max="5894" width="51.140625" style="394" customWidth="1"/>
    <col min="5895" max="5895" width="48.7109375" style="394" customWidth="1"/>
    <col min="5896" max="5896" width="64" style="394" customWidth="1"/>
    <col min="5897" max="5897" width="42.42578125" style="394" customWidth="1"/>
    <col min="5898" max="5898" width="39.42578125" style="394" customWidth="1"/>
    <col min="5899" max="5899" width="48.7109375" style="394" customWidth="1"/>
    <col min="5900" max="5900" width="41.140625" style="394" customWidth="1"/>
    <col min="5901" max="5901" width="48.7109375" style="394" customWidth="1"/>
    <col min="5902" max="5902" width="51.140625" style="394" customWidth="1"/>
    <col min="5903" max="5903" width="48.7109375" style="394" customWidth="1"/>
    <col min="5904" max="5904" width="64" style="394" customWidth="1"/>
    <col min="5905" max="5905" width="42.42578125" style="394" customWidth="1"/>
    <col min="5906" max="5906" width="6.5703125" style="394" customWidth="1"/>
    <col min="5907" max="6144" width="11.42578125" style="394"/>
    <col min="6145" max="6145" width="228" style="394" customWidth="1"/>
    <col min="6146" max="6146" width="44" style="394" bestFit="1" customWidth="1"/>
    <col min="6147" max="6147" width="48.7109375" style="394" customWidth="1"/>
    <col min="6148" max="6148" width="41.140625" style="394" customWidth="1"/>
    <col min="6149" max="6149" width="48.7109375" style="394" customWidth="1"/>
    <col min="6150" max="6150" width="51.140625" style="394" customWidth="1"/>
    <col min="6151" max="6151" width="48.7109375" style="394" customWidth="1"/>
    <col min="6152" max="6152" width="64" style="394" customWidth="1"/>
    <col min="6153" max="6153" width="42.42578125" style="394" customWidth="1"/>
    <col min="6154" max="6154" width="39.42578125" style="394" customWidth="1"/>
    <col min="6155" max="6155" width="48.7109375" style="394" customWidth="1"/>
    <col min="6156" max="6156" width="41.140625" style="394" customWidth="1"/>
    <col min="6157" max="6157" width="48.7109375" style="394" customWidth="1"/>
    <col min="6158" max="6158" width="51.140625" style="394" customWidth="1"/>
    <col min="6159" max="6159" width="48.7109375" style="394" customWidth="1"/>
    <col min="6160" max="6160" width="64" style="394" customWidth="1"/>
    <col min="6161" max="6161" width="42.42578125" style="394" customWidth="1"/>
    <col min="6162" max="6162" width="6.5703125" style="394" customWidth="1"/>
    <col min="6163" max="6400" width="11.42578125" style="394"/>
    <col min="6401" max="6401" width="228" style="394" customWidth="1"/>
    <col min="6402" max="6402" width="44" style="394" bestFit="1" customWidth="1"/>
    <col min="6403" max="6403" width="48.7109375" style="394" customWidth="1"/>
    <col min="6404" max="6404" width="41.140625" style="394" customWidth="1"/>
    <col min="6405" max="6405" width="48.7109375" style="394" customWidth="1"/>
    <col min="6406" max="6406" width="51.140625" style="394" customWidth="1"/>
    <col min="6407" max="6407" width="48.7109375" style="394" customWidth="1"/>
    <col min="6408" max="6408" width="64" style="394" customWidth="1"/>
    <col min="6409" max="6409" width="42.42578125" style="394" customWidth="1"/>
    <col min="6410" max="6410" width="39.42578125" style="394" customWidth="1"/>
    <col min="6411" max="6411" width="48.7109375" style="394" customWidth="1"/>
    <col min="6412" max="6412" width="41.140625" style="394" customWidth="1"/>
    <col min="6413" max="6413" width="48.7109375" style="394" customWidth="1"/>
    <col min="6414" max="6414" width="51.140625" style="394" customWidth="1"/>
    <col min="6415" max="6415" width="48.7109375" style="394" customWidth="1"/>
    <col min="6416" max="6416" width="64" style="394" customWidth="1"/>
    <col min="6417" max="6417" width="42.42578125" style="394" customWidth="1"/>
    <col min="6418" max="6418" width="6.5703125" style="394" customWidth="1"/>
    <col min="6419" max="6656" width="11.42578125" style="394"/>
    <col min="6657" max="6657" width="228" style="394" customWidth="1"/>
    <col min="6658" max="6658" width="44" style="394" bestFit="1" customWidth="1"/>
    <col min="6659" max="6659" width="48.7109375" style="394" customWidth="1"/>
    <col min="6660" max="6660" width="41.140625" style="394" customWidth="1"/>
    <col min="6661" max="6661" width="48.7109375" style="394" customWidth="1"/>
    <col min="6662" max="6662" width="51.140625" style="394" customWidth="1"/>
    <col min="6663" max="6663" width="48.7109375" style="394" customWidth="1"/>
    <col min="6664" max="6664" width="64" style="394" customWidth="1"/>
    <col min="6665" max="6665" width="42.42578125" style="394" customWidth="1"/>
    <col min="6666" max="6666" width="39.42578125" style="394" customWidth="1"/>
    <col min="6667" max="6667" width="48.7109375" style="394" customWidth="1"/>
    <col min="6668" max="6668" width="41.140625" style="394" customWidth="1"/>
    <col min="6669" max="6669" width="48.7109375" style="394" customWidth="1"/>
    <col min="6670" max="6670" width="51.140625" style="394" customWidth="1"/>
    <col min="6671" max="6671" width="48.7109375" style="394" customWidth="1"/>
    <col min="6672" max="6672" width="64" style="394" customWidth="1"/>
    <col min="6673" max="6673" width="42.42578125" style="394" customWidth="1"/>
    <col min="6674" max="6674" width="6.5703125" style="394" customWidth="1"/>
    <col min="6675" max="6912" width="11.42578125" style="394"/>
    <col min="6913" max="6913" width="228" style="394" customWidth="1"/>
    <col min="6914" max="6914" width="44" style="394" bestFit="1" customWidth="1"/>
    <col min="6915" max="6915" width="48.7109375" style="394" customWidth="1"/>
    <col min="6916" max="6916" width="41.140625" style="394" customWidth="1"/>
    <col min="6917" max="6917" width="48.7109375" style="394" customWidth="1"/>
    <col min="6918" max="6918" width="51.140625" style="394" customWidth="1"/>
    <col min="6919" max="6919" width="48.7109375" style="394" customWidth="1"/>
    <col min="6920" max="6920" width="64" style="394" customWidth="1"/>
    <col min="6921" max="6921" width="42.42578125" style="394" customWidth="1"/>
    <col min="6922" max="6922" width="39.42578125" style="394" customWidth="1"/>
    <col min="6923" max="6923" width="48.7109375" style="394" customWidth="1"/>
    <col min="6924" max="6924" width="41.140625" style="394" customWidth="1"/>
    <col min="6925" max="6925" width="48.7109375" style="394" customWidth="1"/>
    <col min="6926" max="6926" width="51.140625" style="394" customWidth="1"/>
    <col min="6927" max="6927" width="48.7109375" style="394" customWidth="1"/>
    <col min="6928" max="6928" width="64" style="394" customWidth="1"/>
    <col min="6929" max="6929" width="42.42578125" style="394" customWidth="1"/>
    <col min="6930" max="6930" width="6.5703125" style="394" customWidth="1"/>
    <col min="6931" max="7168" width="11.42578125" style="394"/>
    <col min="7169" max="7169" width="228" style="394" customWidth="1"/>
    <col min="7170" max="7170" width="44" style="394" bestFit="1" customWidth="1"/>
    <col min="7171" max="7171" width="48.7109375" style="394" customWidth="1"/>
    <col min="7172" max="7172" width="41.140625" style="394" customWidth="1"/>
    <col min="7173" max="7173" width="48.7109375" style="394" customWidth="1"/>
    <col min="7174" max="7174" width="51.140625" style="394" customWidth="1"/>
    <col min="7175" max="7175" width="48.7109375" style="394" customWidth="1"/>
    <col min="7176" max="7176" width="64" style="394" customWidth="1"/>
    <col min="7177" max="7177" width="42.42578125" style="394" customWidth="1"/>
    <col min="7178" max="7178" width="39.42578125" style="394" customWidth="1"/>
    <col min="7179" max="7179" width="48.7109375" style="394" customWidth="1"/>
    <col min="7180" max="7180" width="41.140625" style="394" customWidth="1"/>
    <col min="7181" max="7181" width="48.7109375" style="394" customWidth="1"/>
    <col min="7182" max="7182" width="51.140625" style="394" customWidth="1"/>
    <col min="7183" max="7183" width="48.7109375" style="394" customWidth="1"/>
    <col min="7184" max="7184" width="64" style="394" customWidth="1"/>
    <col min="7185" max="7185" width="42.42578125" style="394" customWidth="1"/>
    <col min="7186" max="7186" width="6.5703125" style="394" customWidth="1"/>
    <col min="7187" max="7424" width="11.42578125" style="394"/>
    <col min="7425" max="7425" width="228" style="394" customWidth="1"/>
    <col min="7426" max="7426" width="44" style="394" bestFit="1" customWidth="1"/>
    <col min="7427" max="7427" width="48.7109375" style="394" customWidth="1"/>
    <col min="7428" max="7428" width="41.140625" style="394" customWidth="1"/>
    <col min="7429" max="7429" width="48.7109375" style="394" customWidth="1"/>
    <col min="7430" max="7430" width="51.140625" style="394" customWidth="1"/>
    <col min="7431" max="7431" width="48.7109375" style="394" customWidth="1"/>
    <col min="7432" max="7432" width="64" style="394" customWidth="1"/>
    <col min="7433" max="7433" width="42.42578125" style="394" customWidth="1"/>
    <col min="7434" max="7434" width="39.42578125" style="394" customWidth="1"/>
    <col min="7435" max="7435" width="48.7109375" style="394" customWidth="1"/>
    <col min="7436" max="7436" width="41.140625" style="394" customWidth="1"/>
    <col min="7437" max="7437" width="48.7109375" style="394" customWidth="1"/>
    <col min="7438" max="7438" width="51.140625" style="394" customWidth="1"/>
    <col min="7439" max="7439" width="48.7109375" style="394" customWidth="1"/>
    <col min="7440" max="7440" width="64" style="394" customWidth="1"/>
    <col min="7441" max="7441" width="42.42578125" style="394" customWidth="1"/>
    <col min="7442" max="7442" width="6.5703125" style="394" customWidth="1"/>
    <col min="7443" max="7680" width="11.42578125" style="394"/>
    <col min="7681" max="7681" width="228" style="394" customWidth="1"/>
    <col min="7682" max="7682" width="44" style="394" bestFit="1" customWidth="1"/>
    <col min="7683" max="7683" width="48.7109375" style="394" customWidth="1"/>
    <col min="7684" max="7684" width="41.140625" style="394" customWidth="1"/>
    <col min="7685" max="7685" width="48.7109375" style="394" customWidth="1"/>
    <col min="7686" max="7686" width="51.140625" style="394" customWidth="1"/>
    <col min="7687" max="7687" width="48.7109375" style="394" customWidth="1"/>
    <col min="7688" max="7688" width="64" style="394" customWidth="1"/>
    <col min="7689" max="7689" width="42.42578125" style="394" customWidth="1"/>
    <col min="7690" max="7690" width="39.42578125" style="394" customWidth="1"/>
    <col min="7691" max="7691" width="48.7109375" style="394" customWidth="1"/>
    <col min="7692" max="7692" width="41.140625" style="394" customWidth="1"/>
    <col min="7693" max="7693" width="48.7109375" style="394" customWidth="1"/>
    <col min="7694" max="7694" width="51.140625" style="394" customWidth="1"/>
    <col min="7695" max="7695" width="48.7109375" style="394" customWidth="1"/>
    <col min="7696" max="7696" width="64" style="394" customWidth="1"/>
    <col min="7697" max="7697" width="42.42578125" style="394" customWidth="1"/>
    <col min="7698" max="7698" width="6.5703125" style="394" customWidth="1"/>
    <col min="7699" max="7936" width="11.42578125" style="394"/>
    <col min="7937" max="7937" width="228" style="394" customWidth="1"/>
    <col min="7938" max="7938" width="44" style="394" bestFit="1" customWidth="1"/>
    <col min="7939" max="7939" width="48.7109375" style="394" customWidth="1"/>
    <col min="7940" max="7940" width="41.140625" style="394" customWidth="1"/>
    <col min="7941" max="7941" width="48.7109375" style="394" customWidth="1"/>
    <col min="7942" max="7942" width="51.140625" style="394" customWidth="1"/>
    <col min="7943" max="7943" width="48.7109375" style="394" customWidth="1"/>
    <col min="7944" max="7944" width="64" style="394" customWidth="1"/>
    <col min="7945" max="7945" width="42.42578125" style="394" customWidth="1"/>
    <col min="7946" max="7946" width="39.42578125" style="394" customWidth="1"/>
    <col min="7947" max="7947" width="48.7109375" style="394" customWidth="1"/>
    <col min="7948" max="7948" width="41.140625" style="394" customWidth="1"/>
    <col min="7949" max="7949" width="48.7109375" style="394" customWidth="1"/>
    <col min="7950" max="7950" width="51.140625" style="394" customWidth="1"/>
    <col min="7951" max="7951" width="48.7109375" style="394" customWidth="1"/>
    <col min="7952" max="7952" width="64" style="394" customWidth="1"/>
    <col min="7953" max="7953" width="42.42578125" style="394" customWidth="1"/>
    <col min="7954" max="7954" width="6.5703125" style="394" customWidth="1"/>
    <col min="7955" max="8192" width="11.42578125" style="394"/>
    <col min="8193" max="8193" width="228" style="394" customWidth="1"/>
    <col min="8194" max="8194" width="44" style="394" bestFit="1" customWidth="1"/>
    <col min="8195" max="8195" width="48.7109375" style="394" customWidth="1"/>
    <col min="8196" max="8196" width="41.140625" style="394" customWidth="1"/>
    <col min="8197" max="8197" width="48.7109375" style="394" customWidth="1"/>
    <col min="8198" max="8198" width="51.140625" style="394" customWidth="1"/>
    <col min="8199" max="8199" width="48.7109375" style="394" customWidth="1"/>
    <col min="8200" max="8200" width="64" style="394" customWidth="1"/>
    <col min="8201" max="8201" width="42.42578125" style="394" customWidth="1"/>
    <col min="8202" max="8202" width="39.42578125" style="394" customWidth="1"/>
    <col min="8203" max="8203" width="48.7109375" style="394" customWidth="1"/>
    <col min="8204" max="8204" width="41.140625" style="394" customWidth="1"/>
    <col min="8205" max="8205" width="48.7109375" style="394" customWidth="1"/>
    <col min="8206" max="8206" width="51.140625" style="394" customWidth="1"/>
    <col min="8207" max="8207" width="48.7109375" style="394" customWidth="1"/>
    <col min="8208" max="8208" width="64" style="394" customWidth="1"/>
    <col min="8209" max="8209" width="42.42578125" style="394" customWidth="1"/>
    <col min="8210" max="8210" width="6.5703125" style="394" customWidth="1"/>
    <col min="8211" max="8448" width="11.42578125" style="394"/>
    <col min="8449" max="8449" width="228" style="394" customWidth="1"/>
    <col min="8450" max="8450" width="44" style="394" bestFit="1" customWidth="1"/>
    <col min="8451" max="8451" width="48.7109375" style="394" customWidth="1"/>
    <col min="8452" max="8452" width="41.140625" style="394" customWidth="1"/>
    <col min="8453" max="8453" width="48.7109375" style="394" customWidth="1"/>
    <col min="8454" max="8454" width="51.140625" style="394" customWidth="1"/>
    <col min="8455" max="8455" width="48.7109375" style="394" customWidth="1"/>
    <col min="8456" max="8456" width="64" style="394" customWidth="1"/>
    <col min="8457" max="8457" width="42.42578125" style="394" customWidth="1"/>
    <col min="8458" max="8458" width="39.42578125" style="394" customWidth="1"/>
    <col min="8459" max="8459" width="48.7109375" style="394" customWidth="1"/>
    <col min="8460" max="8460" width="41.140625" style="394" customWidth="1"/>
    <col min="8461" max="8461" width="48.7109375" style="394" customWidth="1"/>
    <col min="8462" max="8462" width="51.140625" style="394" customWidth="1"/>
    <col min="8463" max="8463" width="48.7109375" style="394" customWidth="1"/>
    <col min="8464" max="8464" width="64" style="394" customWidth="1"/>
    <col min="8465" max="8465" width="42.42578125" style="394" customWidth="1"/>
    <col min="8466" max="8466" width="6.5703125" style="394" customWidth="1"/>
    <col min="8467" max="8704" width="11.42578125" style="394"/>
    <col min="8705" max="8705" width="228" style="394" customWidth="1"/>
    <col min="8706" max="8706" width="44" style="394" bestFit="1" customWidth="1"/>
    <col min="8707" max="8707" width="48.7109375" style="394" customWidth="1"/>
    <col min="8708" max="8708" width="41.140625" style="394" customWidth="1"/>
    <col min="8709" max="8709" width="48.7109375" style="394" customWidth="1"/>
    <col min="8710" max="8710" width="51.140625" style="394" customWidth="1"/>
    <col min="8711" max="8711" width="48.7109375" style="394" customWidth="1"/>
    <col min="8712" max="8712" width="64" style="394" customWidth="1"/>
    <col min="8713" max="8713" width="42.42578125" style="394" customWidth="1"/>
    <col min="8714" max="8714" width="39.42578125" style="394" customWidth="1"/>
    <col min="8715" max="8715" width="48.7109375" style="394" customWidth="1"/>
    <col min="8716" max="8716" width="41.140625" style="394" customWidth="1"/>
    <col min="8717" max="8717" width="48.7109375" style="394" customWidth="1"/>
    <col min="8718" max="8718" width="51.140625" style="394" customWidth="1"/>
    <col min="8719" max="8719" width="48.7109375" style="394" customWidth="1"/>
    <col min="8720" max="8720" width="64" style="394" customWidth="1"/>
    <col min="8721" max="8721" width="42.42578125" style="394" customWidth="1"/>
    <col min="8722" max="8722" width="6.5703125" style="394" customWidth="1"/>
    <col min="8723" max="8960" width="11.42578125" style="394"/>
    <col min="8961" max="8961" width="228" style="394" customWidth="1"/>
    <col min="8962" max="8962" width="44" style="394" bestFit="1" customWidth="1"/>
    <col min="8963" max="8963" width="48.7109375" style="394" customWidth="1"/>
    <col min="8964" max="8964" width="41.140625" style="394" customWidth="1"/>
    <col min="8965" max="8965" width="48.7109375" style="394" customWidth="1"/>
    <col min="8966" max="8966" width="51.140625" style="394" customWidth="1"/>
    <col min="8967" max="8967" width="48.7109375" style="394" customWidth="1"/>
    <col min="8968" max="8968" width="64" style="394" customWidth="1"/>
    <col min="8969" max="8969" width="42.42578125" style="394" customWidth="1"/>
    <col min="8970" max="8970" width="39.42578125" style="394" customWidth="1"/>
    <col min="8971" max="8971" width="48.7109375" style="394" customWidth="1"/>
    <col min="8972" max="8972" width="41.140625" style="394" customWidth="1"/>
    <col min="8973" max="8973" width="48.7109375" style="394" customWidth="1"/>
    <col min="8974" max="8974" width="51.140625" style="394" customWidth="1"/>
    <col min="8975" max="8975" width="48.7109375" style="394" customWidth="1"/>
    <col min="8976" max="8976" width="64" style="394" customWidth="1"/>
    <col min="8977" max="8977" width="42.42578125" style="394" customWidth="1"/>
    <col min="8978" max="8978" width="6.5703125" style="394" customWidth="1"/>
    <col min="8979" max="9216" width="11.42578125" style="394"/>
    <col min="9217" max="9217" width="228" style="394" customWidth="1"/>
    <col min="9218" max="9218" width="44" style="394" bestFit="1" customWidth="1"/>
    <col min="9219" max="9219" width="48.7109375" style="394" customWidth="1"/>
    <col min="9220" max="9220" width="41.140625" style="394" customWidth="1"/>
    <col min="9221" max="9221" width="48.7109375" style="394" customWidth="1"/>
    <col min="9222" max="9222" width="51.140625" style="394" customWidth="1"/>
    <col min="9223" max="9223" width="48.7109375" style="394" customWidth="1"/>
    <col min="9224" max="9224" width="64" style="394" customWidth="1"/>
    <col min="9225" max="9225" width="42.42578125" style="394" customWidth="1"/>
    <col min="9226" max="9226" width="39.42578125" style="394" customWidth="1"/>
    <col min="9227" max="9227" width="48.7109375" style="394" customWidth="1"/>
    <col min="9228" max="9228" width="41.140625" style="394" customWidth="1"/>
    <col min="9229" max="9229" width="48.7109375" style="394" customWidth="1"/>
    <col min="9230" max="9230" width="51.140625" style="394" customWidth="1"/>
    <col min="9231" max="9231" width="48.7109375" style="394" customWidth="1"/>
    <col min="9232" max="9232" width="64" style="394" customWidth="1"/>
    <col min="9233" max="9233" width="42.42578125" style="394" customWidth="1"/>
    <col min="9234" max="9234" width="6.5703125" style="394" customWidth="1"/>
    <col min="9235" max="9472" width="11.42578125" style="394"/>
    <col min="9473" max="9473" width="228" style="394" customWidth="1"/>
    <col min="9474" max="9474" width="44" style="394" bestFit="1" customWidth="1"/>
    <col min="9475" max="9475" width="48.7109375" style="394" customWidth="1"/>
    <col min="9476" max="9476" width="41.140625" style="394" customWidth="1"/>
    <col min="9477" max="9477" width="48.7109375" style="394" customWidth="1"/>
    <col min="9478" max="9478" width="51.140625" style="394" customWidth="1"/>
    <col min="9479" max="9479" width="48.7109375" style="394" customWidth="1"/>
    <col min="9480" max="9480" width="64" style="394" customWidth="1"/>
    <col min="9481" max="9481" width="42.42578125" style="394" customWidth="1"/>
    <col min="9482" max="9482" width="39.42578125" style="394" customWidth="1"/>
    <col min="9483" max="9483" width="48.7109375" style="394" customWidth="1"/>
    <col min="9484" max="9484" width="41.140625" style="394" customWidth="1"/>
    <col min="9485" max="9485" width="48.7109375" style="394" customWidth="1"/>
    <col min="9486" max="9486" width="51.140625" style="394" customWidth="1"/>
    <col min="9487" max="9487" width="48.7109375" style="394" customWidth="1"/>
    <col min="9488" max="9488" width="64" style="394" customWidth="1"/>
    <col min="9489" max="9489" width="42.42578125" style="394" customWidth="1"/>
    <col min="9490" max="9490" width="6.5703125" style="394" customWidth="1"/>
    <col min="9491" max="9728" width="11.42578125" style="394"/>
    <col min="9729" max="9729" width="228" style="394" customWidth="1"/>
    <col min="9730" max="9730" width="44" style="394" bestFit="1" customWidth="1"/>
    <col min="9731" max="9731" width="48.7109375" style="394" customWidth="1"/>
    <col min="9732" max="9732" width="41.140625" style="394" customWidth="1"/>
    <col min="9733" max="9733" width="48.7109375" style="394" customWidth="1"/>
    <col min="9734" max="9734" width="51.140625" style="394" customWidth="1"/>
    <col min="9735" max="9735" width="48.7109375" style="394" customWidth="1"/>
    <col min="9736" max="9736" width="64" style="394" customWidth="1"/>
    <col min="9737" max="9737" width="42.42578125" style="394" customWidth="1"/>
    <col min="9738" max="9738" width="39.42578125" style="394" customWidth="1"/>
    <col min="9739" max="9739" width="48.7109375" style="394" customWidth="1"/>
    <col min="9740" max="9740" width="41.140625" style="394" customWidth="1"/>
    <col min="9741" max="9741" width="48.7109375" style="394" customWidth="1"/>
    <col min="9742" max="9742" width="51.140625" style="394" customWidth="1"/>
    <col min="9743" max="9743" width="48.7109375" style="394" customWidth="1"/>
    <col min="9744" max="9744" width="64" style="394" customWidth="1"/>
    <col min="9745" max="9745" width="42.42578125" style="394" customWidth="1"/>
    <col min="9746" max="9746" width="6.5703125" style="394" customWidth="1"/>
    <col min="9747" max="9984" width="11.42578125" style="394"/>
    <col min="9985" max="9985" width="228" style="394" customWidth="1"/>
    <col min="9986" max="9986" width="44" style="394" bestFit="1" customWidth="1"/>
    <col min="9987" max="9987" width="48.7109375" style="394" customWidth="1"/>
    <col min="9988" max="9988" width="41.140625" style="394" customWidth="1"/>
    <col min="9989" max="9989" width="48.7109375" style="394" customWidth="1"/>
    <col min="9990" max="9990" width="51.140625" style="394" customWidth="1"/>
    <col min="9991" max="9991" width="48.7109375" style="394" customWidth="1"/>
    <col min="9992" max="9992" width="64" style="394" customWidth="1"/>
    <col min="9993" max="9993" width="42.42578125" style="394" customWidth="1"/>
    <col min="9994" max="9994" width="39.42578125" style="394" customWidth="1"/>
    <col min="9995" max="9995" width="48.7109375" style="394" customWidth="1"/>
    <col min="9996" max="9996" width="41.140625" style="394" customWidth="1"/>
    <col min="9997" max="9997" width="48.7109375" style="394" customWidth="1"/>
    <col min="9998" max="9998" width="51.140625" style="394" customWidth="1"/>
    <col min="9999" max="9999" width="48.7109375" style="394" customWidth="1"/>
    <col min="10000" max="10000" width="64" style="394" customWidth="1"/>
    <col min="10001" max="10001" width="42.42578125" style="394" customWidth="1"/>
    <col min="10002" max="10002" width="6.5703125" style="394" customWidth="1"/>
    <col min="10003" max="10240" width="11.42578125" style="394"/>
    <col min="10241" max="10241" width="228" style="394" customWidth="1"/>
    <col min="10242" max="10242" width="44" style="394" bestFit="1" customWidth="1"/>
    <col min="10243" max="10243" width="48.7109375" style="394" customWidth="1"/>
    <col min="10244" max="10244" width="41.140625" style="394" customWidth="1"/>
    <col min="10245" max="10245" width="48.7109375" style="394" customWidth="1"/>
    <col min="10246" max="10246" width="51.140625" style="394" customWidth="1"/>
    <col min="10247" max="10247" width="48.7109375" style="394" customWidth="1"/>
    <col min="10248" max="10248" width="64" style="394" customWidth="1"/>
    <col min="10249" max="10249" width="42.42578125" style="394" customWidth="1"/>
    <col min="10250" max="10250" width="39.42578125" style="394" customWidth="1"/>
    <col min="10251" max="10251" width="48.7109375" style="394" customWidth="1"/>
    <col min="10252" max="10252" width="41.140625" style="394" customWidth="1"/>
    <col min="10253" max="10253" width="48.7109375" style="394" customWidth="1"/>
    <col min="10254" max="10254" width="51.140625" style="394" customWidth="1"/>
    <col min="10255" max="10255" width="48.7109375" style="394" customWidth="1"/>
    <col min="10256" max="10256" width="64" style="394" customWidth="1"/>
    <col min="10257" max="10257" width="42.42578125" style="394" customWidth="1"/>
    <col min="10258" max="10258" width="6.5703125" style="394" customWidth="1"/>
    <col min="10259" max="10496" width="11.42578125" style="394"/>
    <col min="10497" max="10497" width="228" style="394" customWidth="1"/>
    <col min="10498" max="10498" width="44" style="394" bestFit="1" customWidth="1"/>
    <col min="10499" max="10499" width="48.7109375" style="394" customWidth="1"/>
    <col min="10500" max="10500" width="41.140625" style="394" customWidth="1"/>
    <col min="10501" max="10501" width="48.7109375" style="394" customWidth="1"/>
    <col min="10502" max="10502" width="51.140625" style="394" customWidth="1"/>
    <col min="10503" max="10503" width="48.7109375" style="394" customWidth="1"/>
    <col min="10504" max="10504" width="64" style="394" customWidth="1"/>
    <col min="10505" max="10505" width="42.42578125" style="394" customWidth="1"/>
    <col min="10506" max="10506" width="39.42578125" style="394" customWidth="1"/>
    <col min="10507" max="10507" width="48.7109375" style="394" customWidth="1"/>
    <col min="10508" max="10508" width="41.140625" style="394" customWidth="1"/>
    <col min="10509" max="10509" width="48.7109375" style="394" customWidth="1"/>
    <col min="10510" max="10510" width="51.140625" style="394" customWidth="1"/>
    <col min="10511" max="10511" width="48.7109375" style="394" customWidth="1"/>
    <col min="10512" max="10512" width="64" style="394" customWidth="1"/>
    <col min="10513" max="10513" width="42.42578125" style="394" customWidth="1"/>
    <col min="10514" max="10514" width="6.5703125" style="394" customWidth="1"/>
    <col min="10515" max="10752" width="11.42578125" style="394"/>
    <col min="10753" max="10753" width="228" style="394" customWidth="1"/>
    <col min="10754" max="10754" width="44" style="394" bestFit="1" customWidth="1"/>
    <col min="10755" max="10755" width="48.7109375" style="394" customWidth="1"/>
    <col min="10756" max="10756" width="41.140625" style="394" customWidth="1"/>
    <col min="10757" max="10757" width="48.7109375" style="394" customWidth="1"/>
    <col min="10758" max="10758" width="51.140625" style="394" customWidth="1"/>
    <col min="10759" max="10759" width="48.7109375" style="394" customWidth="1"/>
    <col min="10760" max="10760" width="64" style="394" customWidth="1"/>
    <col min="10761" max="10761" width="42.42578125" style="394" customWidth="1"/>
    <col min="10762" max="10762" width="39.42578125" style="394" customWidth="1"/>
    <col min="10763" max="10763" width="48.7109375" style="394" customWidth="1"/>
    <col min="10764" max="10764" width="41.140625" style="394" customWidth="1"/>
    <col min="10765" max="10765" width="48.7109375" style="394" customWidth="1"/>
    <col min="10766" max="10766" width="51.140625" style="394" customWidth="1"/>
    <col min="10767" max="10767" width="48.7109375" style="394" customWidth="1"/>
    <col min="10768" max="10768" width="64" style="394" customWidth="1"/>
    <col min="10769" max="10769" width="42.42578125" style="394" customWidth="1"/>
    <col min="10770" max="10770" width="6.5703125" style="394" customWidth="1"/>
    <col min="10771" max="11008" width="11.42578125" style="394"/>
    <col min="11009" max="11009" width="228" style="394" customWidth="1"/>
    <col min="11010" max="11010" width="44" style="394" bestFit="1" customWidth="1"/>
    <col min="11011" max="11011" width="48.7109375" style="394" customWidth="1"/>
    <col min="11012" max="11012" width="41.140625" style="394" customWidth="1"/>
    <col min="11013" max="11013" width="48.7109375" style="394" customWidth="1"/>
    <col min="11014" max="11014" width="51.140625" style="394" customWidth="1"/>
    <col min="11015" max="11015" width="48.7109375" style="394" customWidth="1"/>
    <col min="11016" max="11016" width="64" style="394" customWidth="1"/>
    <col min="11017" max="11017" width="42.42578125" style="394" customWidth="1"/>
    <col min="11018" max="11018" width="39.42578125" style="394" customWidth="1"/>
    <col min="11019" max="11019" width="48.7109375" style="394" customWidth="1"/>
    <col min="11020" max="11020" width="41.140625" style="394" customWidth="1"/>
    <col min="11021" max="11021" width="48.7109375" style="394" customWidth="1"/>
    <col min="11022" max="11022" width="51.140625" style="394" customWidth="1"/>
    <col min="11023" max="11023" width="48.7109375" style="394" customWidth="1"/>
    <col min="11024" max="11024" width="64" style="394" customWidth="1"/>
    <col min="11025" max="11025" width="42.42578125" style="394" customWidth="1"/>
    <col min="11026" max="11026" width="6.5703125" style="394" customWidth="1"/>
    <col min="11027" max="11264" width="11.42578125" style="394"/>
    <col min="11265" max="11265" width="228" style="394" customWidth="1"/>
    <col min="11266" max="11266" width="44" style="394" bestFit="1" customWidth="1"/>
    <col min="11267" max="11267" width="48.7109375" style="394" customWidth="1"/>
    <col min="11268" max="11268" width="41.140625" style="394" customWidth="1"/>
    <col min="11269" max="11269" width="48.7109375" style="394" customWidth="1"/>
    <col min="11270" max="11270" width="51.140625" style="394" customWidth="1"/>
    <col min="11271" max="11271" width="48.7109375" style="394" customWidth="1"/>
    <col min="11272" max="11272" width="64" style="394" customWidth="1"/>
    <col min="11273" max="11273" width="42.42578125" style="394" customWidth="1"/>
    <col min="11274" max="11274" width="39.42578125" style="394" customWidth="1"/>
    <col min="11275" max="11275" width="48.7109375" style="394" customWidth="1"/>
    <col min="11276" max="11276" width="41.140625" style="394" customWidth="1"/>
    <col min="11277" max="11277" width="48.7109375" style="394" customWidth="1"/>
    <col min="11278" max="11278" width="51.140625" style="394" customWidth="1"/>
    <col min="11279" max="11279" width="48.7109375" style="394" customWidth="1"/>
    <col min="11280" max="11280" width="64" style="394" customWidth="1"/>
    <col min="11281" max="11281" width="42.42578125" style="394" customWidth="1"/>
    <col min="11282" max="11282" width="6.5703125" style="394" customWidth="1"/>
    <col min="11283" max="11520" width="11.42578125" style="394"/>
    <col min="11521" max="11521" width="228" style="394" customWidth="1"/>
    <col min="11522" max="11522" width="44" style="394" bestFit="1" customWidth="1"/>
    <col min="11523" max="11523" width="48.7109375" style="394" customWidth="1"/>
    <col min="11524" max="11524" width="41.140625" style="394" customWidth="1"/>
    <col min="11525" max="11525" width="48.7109375" style="394" customWidth="1"/>
    <col min="11526" max="11526" width="51.140625" style="394" customWidth="1"/>
    <col min="11527" max="11527" width="48.7109375" style="394" customWidth="1"/>
    <col min="11528" max="11528" width="64" style="394" customWidth="1"/>
    <col min="11529" max="11529" width="42.42578125" style="394" customWidth="1"/>
    <col min="11530" max="11530" width="39.42578125" style="394" customWidth="1"/>
    <col min="11531" max="11531" width="48.7109375" style="394" customWidth="1"/>
    <col min="11532" max="11532" width="41.140625" style="394" customWidth="1"/>
    <col min="11533" max="11533" width="48.7109375" style="394" customWidth="1"/>
    <col min="11534" max="11534" width="51.140625" style="394" customWidth="1"/>
    <col min="11535" max="11535" width="48.7109375" style="394" customWidth="1"/>
    <col min="11536" max="11536" width="64" style="394" customWidth="1"/>
    <col min="11537" max="11537" width="42.42578125" style="394" customWidth="1"/>
    <col min="11538" max="11538" width="6.5703125" style="394" customWidth="1"/>
    <col min="11539" max="11776" width="11.42578125" style="394"/>
    <col min="11777" max="11777" width="228" style="394" customWidth="1"/>
    <col min="11778" max="11778" width="44" style="394" bestFit="1" customWidth="1"/>
    <col min="11779" max="11779" width="48.7109375" style="394" customWidth="1"/>
    <col min="11780" max="11780" width="41.140625" style="394" customWidth="1"/>
    <col min="11781" max="11781" width="48.7109375" style="394" customWidth="1"/>
    <col min="11782" max="11782" width="51.140625" style="394" customWidth="1"/>
    <col min="11783" max="11783" width="48.7109375" style="394" customWidth="1"/>
    <col min="11784" max="11784" width="64" style="394" customWidth="1"/>
    <col min="11785" max="11785" width="42.42578125" style="394" customWidth="1"/>
    <col min="11786" max="11786" width="39.42578125" style="394" customWidth="1"/>
    <col min="11787" max="11787" width="48.7109375" style="394" customWidth="1"/>
    <col min="11788" max="11788" width="41.140625" style="394" customWidth="1"/>
    <col min="11789" max="11789" width="48.7109375" style="394" customWidth="1"/>
    <col min="11790" max="11790" width="51.140625" style="394" customWidth="1"/>
    <col min="11791" max="11791" width="48.7109375" style="394" customWidth="1"/>
    <col min="11792" max="11792" width="64" style="394" customWidth="1"/>
    <col min="11793" max="11793" width="42.42578125" style="394" customWidth="1"/>
    <col min="11794" max="11794" width="6.5703125" style="394" customWidth="1"/>
    <col min="11795" max="12032" width="11.42578125" style="394"/>
    <col min="12033" max="12033" width="228" style="394" customWidth="1"/>
    <col min="12034" max="12034" width="44" style="394" bestFit="1" customWidth="1"/>
    <col min="12035" max="12035" width="48.7109375" style="394" customWidth="1"/>
    <col min="12036" max="12036" width="41.140625" style="394" customWidth="1"/>
    <col min="12037" max="12037" width="48.7109375" style="394" customWidth="1"/>
    <col min="12038" max="12038" width="51.140625" style="394" customWidth="1"/>
    <col min="12039" max="12039" width="48.7109375" style="394" customWidth="1"/>
    <col min="12040" max="12040" width="64" style="394" customWidth="1"/>
    <col min="12041" max="12041" width="42.42578125" style="394" customWidth="1"/>
    <col min="12042" max="12042" width="39.42578125" style="394" customWidth="1"/>
    <col min="12043" max="12043" width="48.7109375" style="394" customWidth="1"/>
    <col min="12044" max="12044" width="41.140625" style="394" customWidth="1"/>
    <col min="12045" max="12045" width="48.7109375" style="394" customWidth="1"/>
    <col min="12046" max="12046" width="51.140625" style="394" customWidth="1"/>
    <col min="12047" max="12047" width="48.7109375" style="394" customWidth="1"/>
    <col min="12048" max="12048" width="64" style="394" customWidth="1"/>
    <col min="12049" max="12049" width="42.42578125" style="394" customWidth="1"/>
    <col min="12050" max="12050" width="6.5703125" style="394" customWidth="1"/>
    <col min="12051" max="12288" width="11.42578125" style="394"/>
    <col min="12289" max="12289" width="228" style="394" customWidth="1"/>
    <col min="12290" max="12290" width="44" style="394" bestFit="1" customWidth="1"/>
    <col min="12291" max="12291" width="48.7109375" style="394" customWidth="1"/>
    <col min="12292" max="12292" width="41.140625" style="394" customWidth="1"/>
    <col min="12293" max="12293" width="48.7109375" style="394" customWidth="1"/>
    <col min="12294" max="12294" width="51.140625" style="394" customWidth="1"/>
    <col min="12295" max="12295" width="48.7109375" style="394" customWidth="1"/>
    <col min="12296" max="12296" width="64" style="394" customWidth="1"/>
    <col min="12297" max="12297" width="42.42578125" style="394" customWidth="1"/>
    <col min="12298" max="12298" width="39.42578125" style="394" customWidth="1"/>
    <col min="12299" max="12299" width="48.7109375" style="394" customWidth="1"/>
    <col min="12300" max="12300" width="41.140625" style="394" customWidth="1"/>
    <col min="12301" max="12301" width="48.7109375" style="394" customWidth="1"/>
    <col min="12302" max="12302" width="51.140625" style="394" customWidth="1"/>
    <col min="12303" max="12303" width="48.7109375" style="394" customWidth="1"/>
    <col min="12304" max="12304" width="64" style="394" customWidth="1"/>
    <col min="12305" max="12305" width="42.42578125" style="394" customWidth="1"/>
    <col min="12306" max="12306" width="6.5703125" style="394" customWidth="1"/>
    <col min="12307" max="12544" width="11.42578125" style="394"/>
    <col min="12545" max="12545" width="228" style="394" customWidth="1"/>
    <col min="12546" max="12546" width="44" style="394" bestFit="1" customWidth="1"/>
    <col min="12547" max="12547" width="48.7109375" style="394" customWidth="1"/>
    <col min="12548" max="12548" width="41.140625" style="394" customWidth="1"/>
    <col min="12549" max="12549" width="48.7109375" style="394" customWidth="1"/>
    <col min="12550" max="12550" width="51.140625" style="394" customWidth="1"/>
    <col min="12551" max="12551" width="48.7109375" style="394" customWidth="1"/>
    <col min="12552" max="12552" width="64" style="394" customWidth="1"/>
    <col min="12553" max="12553" width="42.42578125" style="394" customWidth="1"/>
    <col min="12554" max="12554" width="39.42578125" style="394" customWidth="1"/>
    <col min="12555" max="12555" width="48.7109375" style="394" customWidth="1"/>
    <col min="12556" max="12556" width="41.140625" style="394" customWidth="1"/>
    <col min="12557" max="12557" width="48.7109375" style="394" customWidth="1"/>
    <col min="12558" max="12558" width="51.140625" style="394" customWidth="1"/>
    <col min="12559" max="12559" width="48.7109375" style="394" customWidth="1"/>
    <col min="12560" max="12560" width="64" style="394" customWidth="1"/>
    <col min="12561" max="12561" width="42.42578125" style="394" customWidth="1"/>
    <col min="12562" max="12562" width="6.5703125" style="394" customWidth="1"/>
    <col min="12563" max="12800" width="11.42578125" style="394"/>
    <col min="12801" max="12801" width="228" style="394" customWidth="1"/>
    <col min="12802" max="12802" width="44" style="394" bestFit="1" customWidth="1"/>
    <col min="12803" max="12803" width="48.7109375" style="394" customWidth="1"/>
    <col min="12804" max="12804" width="41.140625" style="394" customWidth="1"/>
    <col min="12805" max="12805" width="48.7109375" style="394" customWidth="1"/>
    <col min="12806" max="12806" width="51.140625" style="394" customWidth="1"/>
    <col min="12807" max="12807" width="48.7109375" style="394" customWidth="1"/>
    <col min="12808" max="12808" width="64" style="394" customWidth="1"/>
    <col min="12809" max="12809" width="42.42578125" style="394" customWidth="1"/>
    <col min="12810" max="12810" width="39.42578125" style="394" customWidth="1"/>
    <col min="12811" max="12811" width="48.7109375" style="394" customWidth="1"/>
    <col min="12812" max="12812" width="41.140625" style="394" customWidth="1"/>
    <col min="12813" max="12813" width="48.7109375" style="394" customWidth="1"/>
    <col min="12814" max="12814" width="51.140625" style="394" customWidth="1"/>
    <col min="12815" max="12815" width="48.7109375" style="394" customWidth="1"/>
    <col min="12816" max="12816" width="64" style="394" customWidth="1"/>
    <col min="12817" max="12817" width="42.42578125" style="394" customWidth="1"/>
    <col min="12818" max="12818" width="6.5703125" style="394" customWidth="1"/>
    <col min="12819" max="13056" width="11.42578125" style="394"/>
    <col min="13057" max="13057" width="228" style="394" customWidth="1"/>
    <col min="13058" max="13058" width="44" style="394" bestFit="1" customWidth="1"/>
    <col min="13059" max="13059" width="48.7109375" style="394" customWidth="1"/>
    <col min="13060" max="13060" width="41.140625" style="394" customWidth="1"/>
    <col min="13061" max="13061" width="48.7109375" style="394" customWidth="1"/>
    <col min="13062" max="13062" width="51.140625" style="394" customWidth="1"/>
    <col min="13063" max="13063" width="48.7109375" style="394" customWidth="1"/>
    <col min="13064" max="13064" width="64" style="394" customWidth="1"/>
    <col min="13065" max="13065" width="42.42578125" style="394" customWidth="1"/>
    <col min="13066" max="13066" width="39.42578125" style="394" customWidth="1"/>
    <col min="13067" max="13067" width="48.7109375" style="394" customWidth="1"/>
    <col min="13068" max="13068" width="41.140625" style="394" customWidth="1"/>
    <col min="13069" max="13069" width="48.7109375" style="394" customWidth="1"/>
    <col min="13070" max="13070" width="51.140625" style="394" customWidth="1"/>
    <col min="13071" max="13071" width="48.7109375" style="394" customWidth="1"/>
    <col min="13072" max="13072" width="64" style="394" customWidth="1"/>
    <col min="13073" max="13073" width="42.42578125" style="394" customWidth="1"/>
    <col min="13074" max="13074" width="6.5703125" style="394" customWidth="1"/>
    <col min="13075" max="13312" width="11.42578125" style="394"/>
    <col min="13313" max="13313" width="228" style="394" customWidth="1"/>
    <col min="13314" max="13314" width="44" style="394" bestFit="1" customWidth="1"/>
    <col min="13315" max="13315" width="48.7109375" style="394" customWidth="1"/>
    <col min="13316" max="13316" width="41.140625" style="394" customWidth="1"/>
    <col min="13317" max="13317" width="48.7109375" style="394" customWidth="1"/>
    <col min="13318" max="13318" width="51.140625" style="394" customWidth="1"/>
    <col min="13319" max="13319" width="48.7109375" style="394" customWidth="1"/>
    <col min="13320" max="13320" width="64" style="394" customWidth="1"/>
    <col min="13321" max="13321" width="42.42578125" style="394" customWidth="1"/>
    <col min="13322" max="13322" width="39.42578125" style="394" customWidth="1"/>
    <col min="13323" max="13323" width="48.7109375" style="394" customWidth="1"/>
    <col min="13324" max="13324" width="41.140625" style="394" customWidth="1"/>
    <col min="13325" max="13325" width="48.7109375" style="394" customWidth="1"/>
    <col min="13326" max="13326" width="51.140625" style="394" customWidth="1"/>
    <col min="13327" max="13327" width="48.7109375" style="394" customWidth="1"/>
    <col min="13328" max="13328" width="64" style="394" customWidth="1"/>
    <col min="13329" max="13329" width="42.42578125" style="394" customWidth="1"/>
    <col min="13330" max="13330" width="6.5703125" style="394" customWidth="1"/>
    <col min="13331" max="13568" width="11.42578125" style="394"/>
    <col min="13569" max="13569" width="228" style="394" customWidth="1"/>
    <col min="13570" max="13570" width="44" style="394" bestFit="1" customWidth="1"/>
    <col min="13571" max="13571" width="48.7109375" style="394" customWidth="1"/>
    <col min="13572" max="13572" width="41.140625" style="394" customWidth="1"/>
    <col min="13573" max="13573" width="48.7109375" style="394" customWidth="1"/>
    <col min="13574" max="13574" width="51.140625" style="394" customWidth="1"/>
    <col min="13575" max="13575" width="48.7109375" style="394" customWidth="1"/>
    <col min="13576" max="13576" width="64" style="394" customWidth="1"/>
    <col min="13577" max="13577" width="42.42578125" style="394" customWidth="1"/>
    <col min="13578" max="13578" width="39.42578125" style="394" customWidth="1"/>
    <col min="13579" max="13579" width="48.7109375" style="394" customWidth="1"/>
    <col min="13580" max="13580" width="41.140625" style="394" customWidth="1"/>
    <col min="13581" max="13581" width="48.7109375" style="394" customWidth="1"/>
    <col min="13582" max="13582" width="51.140625" style="394" customWidth="1"/>
    <col min="13583" max="13583" width="48.7109375" style="394" customWidth="1"/>
    <col min="13584" max="13584" width="64" style="394" customWidth="1"/>
    <col min="13585" max="13585" width="42.42578125" style="394" customWidth="1"/>
    <col min="13586" max="13586" width="6.5703125" style="394" customWidth="1"/>
    <col min="13587" max="13824" width="11.42578125" style="394"/>
    <col min="13825" max="13825" width="228" style="394" customWidth="1"/>
    <col min="13826" max="13826" width="44" style="394" bestFit="1" customWidth="1"/>
    <col min="13827" max="13827" width="48.7109375" style="394" customWidth="1"/>
    <col min="13828" max="13828" width="41.140625" style="394" customWidth="1"/>
    <col min="13829" max="13829" width="48.7109375" style="394" customWidth="1"/>
    <col min="13830" max="13830" width="51.140625" style="394" customWidth="1"/>
    <col min="13831" max="13831" width="48.7109375" style="394" customWidth="1"/>
    <col min="13832" max="13832" width="64" style="394" customWidth="1"/>
    <col min="13833" max="13833" width="42.42578125" style="394" customWidth="1"/>
    <col min="13834" max="13834" width="39.42578125" style="394" customWidth="1"/>
    <col min="13835" max="13835" width="48.7109375" style="394" customWidth="1"/>
    <col min="13836" max="13836" width="41.140625" style="394" customWidth="1"/>
    <col min="13837" max="13837" width="48.7109375" style="394" customWidth="1"/>
    <col min="13838" max="13838" width="51.140625" style="394" customWidth="1"/>
    <col min="13839" max="13839" width="48.7109375" style="394" customWidth="1"/>
    <col min="13840" max="13840" width="64" style="394" customWidth="1"/>
    <col min="13841" max="13841" width="42.42578125" style="394" customWidth="1"/>
    <col min="13842" max="13842" width="6.5703125" style="394" customWidth="1"/>
    <col min="13843" max="14080" width="11.42578125" style="394"/>
    <col min="14081" max="14081" width="228" style="394" customWidth="1"/>
    <col min="14082" max="14082" width="44" style="394" bestFit="1" customWidth="1"/>
    <col min="14083" max="14083" width="48.7109375" style="394" customWidth="1"/>
    <col min="14084" max="14084" width="41.140625" style="394" customWidth="1"/>
    <col min="14085" max="14085" width="48.7109375" style="394" customWidth="1"/>
    <col min="14086" max="14086" width="51.140625" style="394" customWidth="1"/>
    <col min="14087" max="14087" width="48.7109375" style="394" customWidth="1"/>
    <col min="14088" max="14088" width="64" style="394" customWidth="1"/>
    <col min="14089" max="14089" width="42.42578125" style="394" customWidth="1"/>
    <col min="14090" max="14090" width="39.42578125" style="394" customWidth="1"/>
    <col min="14091" max="14091" width="48.7109375" style="394" customWidth="1"/>
    <col min="14092" max="14092" width="41.140625" style="394" customWidth="1"/>
    <col min="14093" max="14093" width="48.7109375" style="394" customWidth="1"/>
    <col min="14094" max="14094" width="51.140625" style="394" customWidth="1"/>
    <col min="14095" max="14095" width="48.7109375" style="394" customWidth="1"/>
    <col min="14096" max="14096" width="64" style="394" customWidth="1"/>
    <col min="14097" max="14097" width="42.42578125" style="394" customWidth="1"/>
    <col min="14098" max="14098" width="6.5703125" style="394" customWidth="1"/>
    <col min="14099" max="14336" width="11.42578125" style="394"/>
    <col min="14337" max="14337" width="228" style="394" customWidth="1"/>
    <col min="14338" max="14338" width="44" style="394" bestFit="1" customWidth="1"/>
    <col min="14339" max="14339" width="48.7109375" style="394" customWidth="1"/>
    <col min="14340" max="14340" width="41.140625" style="394" customWidth="1"/>
    <col min="14341" max="14341" width="48.7109375" style="394" customWidth="1"/>
    <col min="14342" max="14342" width="51.140625" style="394" customWidth="1"/>
    <col min="14343" max="14343" width="48.7109375" style="394" customWidth="1"/>
    <col min="14344" max="14344" width="64" style="394" customWidth="1"/>
    <col min="14345" max="14345" width="42.42578125" style="394" customWidth="1"/>
    <col min="14346" max="14346" width="39.42578125" style="394" customWidth="1"/>
    <col min="14347" max="14347" width="48.7109375" style="394" customWidth="1"/>
    <col min="14348" max="14348" width="41.140625" style="394" customWidth="1"/>
    <col min="14349" max="14349" width="48.7109375" style="394" customWidth="1"/>
    <col min="14350" max="14350" width="51.140625" style="394" customWidth="1"/>
    <col min="14351" max="14351" width="48.7109375" style="394" customWidth="1"/>
    <col min="14352" max="14352" width="64" style="394" customWidth="1"/>
    <col min="14353" max="14353" width="42.42578125" style="394" customWidth="1"/>
    <col min="14354" max="14354" width="6.5703125" style="394" customWidth="1"/>
    <col min="14355" max="14592" width="11.42578125" style="394"/>
    <col min="14593" max="14593" width="228" style="394" customWidth="1"/>
    <col min="14594" max="14594" width="44" style="394" bestFit="1" customWidth="1"/>
    <col min="14595" max="14595" width="48.7109375" style="394" customWidth="1"/>
    <col min="14596" max="14596" width="41.140625" style="394" customWidth="1"/>
    <col min="14597" max="14597" width="48.7109375" style="394" customWidth="1"/>
    <col min="14598" max="14598" width="51.140625" style="394" customWidth="1"/>
    <col min="14599" max="14599" width="48.7109375" style="394" customWidth="1"/>
    <col min="14600" max="14600" width="64" style="394" customWidth="1"/>
    <col min="14601" max="14601" width="42.42578125" style="394" customWidth="1"/>
    <col min="14602" max="14602" width="39.42578125" style="394" customWidth="1"/>
    <col min="14603" max="14603" width="48.7109375" style="394" customWidth="1"/>
    <col min="14604" max="14604" width="41.140625" style="394" customWidth="1"/>
    <col min="14605" max="14605" width="48.7109375" style="394" customWidth="1"/>
    <col min="14606" max="14606" width="51.140625" style="394" customWidth="1"/>
    <col min="14607" max="14607" width="48.7109375" style="394" customWidth="1"/>
    <col min="14608" max="14608" width="64" style="394" customWidth="1"/>
    <col min="14609" max="14609" width="42.42578125" style="394" customWidth="1"/>
    <col min="14610" max="14610" width="6.5703125" style="394" customWidth="1"/>
    <col min="14611" max="14848" width="11.42578125" style="394"/>
    <col min="14849" max="14849" width="228" style="394" customWidth="1"/>
    <col min="14850" max="14850" width="44" style="394" bestFit="1" customWidth="1"/>
    <col min="14851" max="14851" width="48.7109375" style="394" customWidth="1"/>
    <col min="14852" max="14852" width="41.140625" style="394" customWidth="1"/>
    <col min="14853" max="14853" width="48.7109375" style="394" customWidth="1"/>
    <col min="14854" max="14854" width="51.140625" style="394" customWidth="1"/>
    <col min="14855" max="14855" width="48.7109375" style="394" customWidth="1"/>
    <col min="14856" max="14856" width="64" style="394" customWidth="1"/>
    <col min="14857" max="14857" width="42.42578125" style="394" customWidth="1"/>
    <col min="14858" max="14858" width="39.42578125" style="394" customWidth="1"/>
    <col min="14859" max="14859" width="48.7109375" style="394" customWidth="1"/>
    <col min="14860" max="14860" width="41.140625" style="394" customWidth="1"/>
    <col min="14861" max="14861" width="48.7109375" style="394" customWidth="1"/>
    <col min="14862" max="14862" width="51.140625" style="394" customWidth="1"/>
    <col min="14863" max="14863" width="48.7109375" style="394" customWidth="1"/>
    <col min="14864" max="14864" width="64" style="394" customWidth="1"/>
    <col min="14865" max="14865" width="42.42578125" style="394" customWidth="1"/>
    <col min="14866" max="14866" width="6.5703125" style="394" customWidth="1"/>
    <col min="14867" max="15104" width="11.42578125" style="394"/>
    <col min="15105" max="15105" width="228" style="394" customWidth="1"/>
    <col min="15106" max="15106" width="44" style="394" bestFit="1" customWidth="1"/>
    <col min="15107" max="15107" width="48.7109375" style="394" customWidth="1"/>
    <col min="15108" max="15108" width="41.140625" style="394" customWidth="1"/>
    <col min="15109" max="15109" width="48.7109375" style="394" customWidth="1"/>
    <col min="15110" max="15110" width="51.140625" style="394" customWidth="1"/>
    <col min="15111" max="15111" width="48.7109375" style="394" customWidth="1"/>
    <col min="15112" max="15112" width="64" style="394" customWidth="1"/>
    <col min="15113" max="15113" width="42.42578125" style="394" customWidth="1"/>
    <col min="15114" max="15114" width="39.42578125" style="394" customWidth="1"/>
    <col min="15115" max="15115" width="48.7109375" style="394" customWidth="1"/>
    <col min="15116" max="15116" width="41.140625" style="394" customWidth="1"/>
    <col min="15117" max="15117" width="48.7109375" style="394" customWidth="1"/>
    <col min="15118" max="15118" width="51.140625" style="394" customWidth="1"/>
    <col min="15119" max="15119" width="48.7109375" style="394" customWidth="1"/>
    <col min="15120" max="15120" width="64" style="394" customWidth="1"/>
    <col min="15121" max="15121" width="42.42578125" style="394" customWidth="1"/>
    <col min="15122" max="15122" width="6.5703125" style="394" customWidth="1"/>
    <col min="15123" max="15360" width="11.42578125" style="394"/>
    <col min="15361" max="15361" width="228" style="394" customWidth="1"/>
    <col min="15362" max="15362" width="44" style="394" bestFit="1" customWidth="1"/>
    <col min="15363" max="15363" width="48.7109375" style="394" customWidth="1"/>
    <col min="15364" max="15364" width="41.140625" style="394" customWidth="1"/>
    <col min="15365" max="15365" width="48.7109375" style="394" customWidth="1"/>
    <col min="15366" max="15366" width="51.140625" style="394" customWidth="1"/>
    <col min="15367" max="15367" width="48.7109375" style="394" customWidth="1"/>
    <col min="15368" max="15368" width="64" style="394" customWidth="1"/>
    <col min="15369" max="15369" width="42.42578125" style="394" customWidth="1"/>
    <col min="15370" max="15370" width="39.42578125" style="394" customWidth="1"/>
    <col min="15371" max="15371" width="48.7109375" style="394" customWidth="1"/>
    <col min="15372" max="15372" width="41.140625" style="394" customWidth="1"/>
    <col min="15373" max="15373" width="48.7109375" style="394" customWidth="1"/>
    <col min="15374" max="15374" width="51.140625" style="394" customWidth="1"/>
    <col min="15375" max="15375" width="48.7109375" style="394" customWidth="1"/>
    <col min="15376" max="15376" width="64" style="394" customWidth="1"/>
    <col min="15377" max="15377" width="42.42578125" style="394" customWidth="1"/>
    <col min="15378" max="15378" width="6.5703125" style="394" customWidth="1"/>
    <col min="15379" max="15616" width="11.42578125" style="394"/>
    <col min="15617" max="15617" width="228" style="394" customWidth="1"/>
    <col min="15618" max="15618" width="44" style="394" bestFit="1" customWidth="1"/>
    <col min="15619" max="15619" width="48.7109375" style="394" customWidth="1"/>
    <col min="15620" max="15620" width="41.140625" style="394" customWidth="1"/>
    <col min="15621" max="15621" width="48.7109375" style="394" customWidth="1"/>
    <col min="15622" max="15622" width="51.140625" style="394" customWidth="1"/>
    <col min="15623" max="15623" width="48.7109375" style="394" customWidth="1"/>
    <col min="15624" max="15624" width="64" style="394" customWidth="1"/>
    <col min="15625" max="15625" width="42.42578125" style="394" customWidth="1"/>
    <col min="15626" max="15626" width="39.42578125" style="394" customWidth="1"/>
    <col min="15627" max="15627" width="48.7109375" style="394" customWidth="1"/>
    <col min="15628" max="15628" width="41.140625" style="394" customWidth="1"/>
    <col min="15629" max="15629" width="48.7109375" style="394" customWidth="1"/>
    <col min="15630" max="15630" width="51.140625" style="394" customWidth="1"/>
    <col min="15631" max="15631" width="48.7109375" style="394" customWidth="1"/>
    <col min="15632" max="15632" width="64" style="394" customWidth="1"/>
    <col min="15633" max="15633" width="42.42578125" style="394" customWidth="1"/>
    <col min="15634" max="15634" width="6.5703125" style="394" customWidth="1"/>
    <col min="15635" max="15872" width="11.42578125" style="394"/>
    <col min="15873" max="15873" width="228" style="394" customWidth="1"/>
    <col min="15874" max="15874" width="44" style="394" bestFit="1" customWidth="1"/>
    <col min="15875" max="15875" width="48.7109375" style="394" customWidth="1"/>
    <col min="15876" max="15876" width="41.140625" style="394" customWidth="1"/>
    <col min="15877" max="15877" width="48.7109375" style="394" customWidth="1"/>
    <col min="15878" max="15878" width="51.140625" style="394" customWidth="1"/>
    <col min="15879" max="15879" width="48.7109375" style="394" customWidth="1"/>
    <col min="15880" max="15880" width="64" style="394" customWidth="1"/>
    <col min="15881" max="15881" width="42.42578125" style="394" customWidth="1"/>
    <col min="15882" max="15882" width="39.42578125" style="394" customWidth="1"/>
    <col min="15883" max="15883" width="48.7109375" style="394" customWidth="1"/>
    <col min="15884" max="15884" width="41.140625" style="394" customWidth="1"/>
    <col min="15885" max="15885" width="48.7109375" style="394" customWidth="1"/>
    <col min="15886" max="15886" width="51.140625" style="394" customWidth="1"/>
    <col min="15887" max="15887" width="48.7109375" style="394" customWidth="1"/>
    <col min="15888" max="15888" width="64" style="394" customWidth="1"/>
    <col min="15889" max="15889" width="42.42578125" style="394" customWidth="1"/>
    <col min="15890" max="15890" width="6.5703125" style="394" customWidth="1"/>
    <col min="15891" max="16128" width="11.42578125" style="394"/>
    <col min="16129" max="16129" width="228" style="394" customWidth="1"/>
    <col min="16130" max="16130" width="44" style="394" bestFit="1" customWidth="1"/>
    <col min="16131" max="16131" width="48.7109375" style="394" customWidth="1"/>
    <col min="16132" max="16132" width="41.140625" style="394" customWidth="1"/>
    <col min="16133" max="16133" width="48.7109375" style="394" customWidth="1"/>
    <col min="16134" max="16134" width="51.140625" style="394" customWidth="1"/>
    <col min="16135" max="16135" width="48.7109375" style="394" customWidth="1"/>
    <col min="16136" max="16136" width="64" style="394" customWidth="1"/>
    <col min="16137" max="16137" width="42.42578125" style="394" customWidth="1"/>
    <col min="16138" max="16138" width="39.42578125" style="394" customWidth="1"/>
    <col min="16139" max="16139" width="48.7109375" style="394" customWidth="1"/>
    <col min="16140" max="16140" width="41.140625" style="394" customWidth="1"/>
    <col min="16141" max="16141" width="48.7109375" style="394" customWidth="1"/>
    <col min="16142" max="16142" width="51.140625" style="394" customWidth="1"/>
    <col min="16143" max="16143" width="48.7109375" style="394" customWidth="1"/>
    <col min="16144" max="16144" width="64" style="394" customWidth="1"/>
    <col min="16145" max="16145" width="42.42578125" style="394" customWidth="1"/>
    <col min="16146" max="16146" width="6.5703125" style="394" customWidth="1"/>
    <col min="16147" max="16384" width="11.42578125" style="394"/>
  </cols>
  <sheetData>
    <row r="1" spans="1:26" s="1" customFormat="1" ht="5.25" hidden="1" customHeight="1">
      <c r="A1" s="118"/>
      <c r="B1" s="119"/>
      <c r="C1" s="246"/>
      <c r="D1" s="119"/>
      <c r="E1" s="119"/>
      <c r="F1" s="119"/>
      <c r="G1" s="119"/>
      <c r="H1" s="119"/>
      <c r="I1" s="119"/>
      <c r="J1" s="119"/>
      <c r="K1" s="119"/>
      <c r="L1" s="119"/>
      <c r="M1" s="119"/>
      <c r="N1" s="119"/>
      <c r="O1" s="119"/>
      <c r="P1" s="119"/>
      <c r="Q1" s="119"/>
      <c r="R1" s="202"/>
    </row>
    <row r="2" spans="1:26" s="2" customFormat="1" ht="145.5" customHeight="1">
      <c r="A2" s="851" t="s">
        <v>569</v>
      </c>
      <c r="B2" s="851"/>
      <c r="C2" s="851"/>
      <c r="D2" s="851"/>
      <c r="E2" s="851"/>
      <c r="F2" s="851"/>
      <c r="G2" s="851"/>
      <c r="H2" s="851"/>
      <c r="I2" s="851"/>
      <c r="J2" s="851"/>
      <c r="K2" s="851"/>
      <c r="L2" s="851"/>
      <c r="M2" s="851"/>
      <c r="N2" s="851"/>
      <c r="O2" s="851"/>
      <c r="P2" s="851"/>
      <c r="Q2" s="851"/>
      <c r="R2" s="202"/>
    </row>
    <row r="3" spans="1:26" s="2" customFormat="1" ht="75" customHeight="1">
      <c r="A3" s="851" t="s">
        <v>186</v>
      </c>
      <c r="B3" s="851"/>
      <c r="C3" s="851"/>
      <c r="D3" s="851"/>
      <c r="E3" s="851"/>
      <c r="F3" s="851"/>
      <c r="G3" s="851"/>
      <c r="H3" s="851"/>
      <c r="I3" s="851"/>
      <c r="J3" s="851"/>
      <c r="K3" s="851"/>
      <c r="L3" s="851"/>
      <c r="M3" s="851"/>
      <c r="N3" s="851"/>
      <c r="O3" s="851"/>
      <c r="P3" s="851"/>
      <c r="Q3" s="851"/>
      <c r="R3" s="202"/>
    </row>
    <row r="4" spans="1:26" s="2" customFormat="1" ht="63" customHeight="1">
      <c r="A4" s="851" t="s">
        <v>852</v>
      </c>
      <c r="B4" s="851"/>
      <c r="C4" s="851"/>
      <c r="D4" s="851"/>
      <c r="E4" s="851"/>
      <c r="F4" s="851"/>
      <c r="G4" s="851"/>
      <c r="H4" s="851"/>
      <c r="I4" s="851"/>
      <c r="J4" s="851"/>
      <c r="K4" s="851"/>
      <c r="L4" s="851"/>
      <c r="M4" s="851"/>
      <c r="N4" s="851"/>
      <c r="O4" s="851"/>
      <c r="P4" s="851"/>
      <c r="Q4" s="851"/>
      <c r="R4" s="202"/>
    </row>
    <row r="5" spans="1:26" s="3" customFormat="1" ht="144.75" customHeight="1">
      <c r="A5" s="856" t="s">
        <v>764</v>
      </c>
      <c r="B5" s="856"/>
      <c r="C5" s="856"/>
      <c r="D5" s="856"/>
      <c r="E5" s="856"/>
      <c r="F5" s="856"/>
      <c r="G5" s="856"/>
      <c r="H5" s="856"/>
      <c r="I5" s="856"/>
      <c r="J5" s="856"/>
      <c r="K5" s="856"/>
      <c r="L5" s="856"/>
      <c r="M5" s="856"/>
      <c r="N5" s="856"/>
      <c r="O5" s="856"/>
      <c r="P5" s="856"/>
      <c r="Q5" s="856"/>
      <c r="R5" s="203"/>
    </row>
    <row r="6" spans="1:26" ht="6" customHeight="1"/>
    <row r="7" spans="1:26" ht="73.5" customHeight="1">
      <c r="A7" s="171"/>
      <c r="B7" s="172"/>
      <c r="C7" s="205"/>
      <c r="D7" s="173"/>
      <c r="E7" s="173"/>
      <c r="F7" s="172"/>
      <c r="G7" s="172"/>
      <c r="H7" s="172"/>
      <c r="I7" s="172"/>
      <c r="J7" s="172"/>
      <c r="K7" s="173"/>
      <c r="L7" s="172"/>
      <c r="M7" s="172"/>
      <c r="N7" s="173"/>
      <c r="O7" s="173"/>
      <c r="P7" s="172"/>
      <c r="Q7" s="173"/>
      <c r="R7" s="206"/>
    </row>
    <row r="8" spans="1:26" s="208" customFormat="1" ht="82.5" customHeight="1">
      <c r="A8" s="247"/>
      <c r="B8" s="853" t="s">
        <v>177</v>
      </c>
      <c r="C8" s="853"/>
      <c r="D8" s="853"/>
      <c r="E8" s="853"/>
      <c r="F8" s="853"/>
      <c r="G8" s="853"/>
      <c r="H8" s="853"/>
      <c r="I8" s="853"/>
      <c r="J8" s="853" t="s">
        <v>178</v>
      </c>
      <c r="K8" s="853"/>
      <c r="L8" s="853"/>
      <c r="M8" s="853"/>
      <c r="N8" s="853"/>
      <c r="O8" s="853"/>
      <c r="P8" s="853"/>
      <c r="Q8" s="853"/>
      <c r="R8" s="206"/>
      <c r="Y8" s="208">
        <v>1</v>
      </c>
      <c r="Z8" s="208">
        <v>1</v>
      </c>
    </row>
    <row r="9" spans="1:26" s="215" customFormat="1" ht="262.5" customHeight="1">
      <c r="A9" s="209"/>
      <c r="B9" s="209" t="s">
        <v>41</v>
      </c>
      <c r="C9" s="210" t="s">
        <v>170</v>
      </c>
      <c r="D9" s="209" t="s">
        <v>171</v>
      </c>
      <c r="E9" s="211" t="s">
        <v>172</v>
      </c>
      <c r="F9" s="212" t="s">
        <v>173</v>
      </c>
      <c r="G9" s="211" t="s">
        <v>174</v>
      </c>
      <c r="H9" s="209" t="s">
        <v>175</v>
      </c>
      <c r="I9" s="212" t="s">
        <v>43</v>
      </c>
      <c r="J9" s="209" t="s">
        <v>41</v>
      </c>
      <c r="K9" s="211" t="s">
        <v>170</v>
      </c>
      <c r="L9" s="212" t="s">
        <v>171</v>
      </c>
      <c r="M9" s="211" t="s">
        <v>172</v>
      </c>
      <c r="N9" s="209" t="s">
        <v>173</v>
      </c>
      <c r="O9" s="211" t="s">
        <v>174</v>
      </c>
      <c r="P9" s="209" t="s">
        <v>175</v>
      </c>
      <c r="Q9" s="209" t="s">
        <v>43</v>
      </c>
      <c r="R9" s="213"/>
      <c r="S9" s="214"/>
      <c r="T9" s="214"/>
      <c r="U9" s="213"/>
      <c r="V9" s="214"/>
      <c r="W9" s="214"/>
      <c r="X9" s="213"/>
      <c r="Y9" s="214">
        <v>1</v>
      </c>
      <c r="Z9" s="215">
        <v>1</v>
      </c>
    </row>
    <row r="10" spans="1:26" ht="98.25" customHeight="1">
      <c r="A10" s="216" t="s">
        <v>138</v>
      </c>
      <c r="B10" s="217">
        <v>239081.65074839999</v>
      </c>
      <c r="C10" s="217">
        <v>154.1267</v>
      </c>
      <c r="D10" s="217">
        <v>1525.1053200000001</v>
      </c>
      <c r="E10" s="217">
        <v>38.102930000000001</v>
      </c>
      <c r="F10" s="217">
        <v>1474.4923000000001</v>
      </c>
      <c r="G10" s="217">
        <v>708.96926940000003</v>
      </c>
      <c r="H10" s="217">
        <v>43.785959999999996</v>
      </c>
      <c r="I10" s="217">
        <v>243026.23322999998</v>
      </c>
      <c r="J10" s="217">
        <v>1571631.5475848</v>
      </c>
      <c r="K10" s="217">
        <v>40210.565036799999</v>
      </c>
      <c r="L10" s="217">
        <v>5835.1098400000001</v>
      </c>
      <c r="M10" s="217">
        <v>2457.9746500000001</v>
      </c>
      <c r="N10" s="217">
        <v>6991.7851326</v>
      </c>
      <c r="O10" s="217">
        <v>2170.7366400000001</v>
      </c>
      <c r="P10" s="217">
        <v>694.41665</v>
      </c>
      <c r="Q10" s="217">
        <v>1629992.1355300001</v>
      </c>
      <c r="R10" s="206"/>
    </row>
    <row r="11" spans="1:26" ht="98.25" customHeight="1">
      <c r="A11" s="216" t="s">
        <v>139</v>
      </c>
      <c r="B11" s="218">
        <v>2638.6147500000002</v>
      </c>
      <c r="C11" s="218">
        <v>0</v>
      </c>
      <c r="D11" s="218">
        <v>0</v>
      </c>
      <c r="E11" s="218">
        <v>0</v>
      </c>
      <c r="F11" s="218">
        <v>0</v>
      </c>
      <c r="G11" s="218">
        <v>0</v>
      </c>
      <c r="H11" s="218">
        <v>2.6197499999999998</v>
      </c>
      <c r="I11" s="218">
        <v>2641.2345</v>
      </c>
      <c r="J11" s="218">
        <v>13271.429960000001</v>
      </c>
      <c r="K11" s="218">
        <v>194.88320999999999</v>
      </c>
      <c r="L11" s="217">
        <v>296.38344000000001</v>
      </c>
      <c r="M11" s="217">
        <v>0</v>
      </c>
      <c r="N11" s="217">
        <v>0</v>
      </c>
      <c r="O11" s="217">
        <v>75.756860000000003</v>
      </c>
      <c r="P11" s="217">
        <v>0</v>
      </c>
      <c r="Q11" s="217">
        <v>13838.45347</v>
      </c>
      <c r="R11" s="206"/>
    </row>
    <row r="12" spans="1:26" ht="98.25" customHeight="1">
      <c r="A12" s="216" t="s">
        <v>140</v>
      </c>
      <c r="B12" s="218">
        <v>0</v>
      </c>
      <c r="C12" s="218">
        <v>0</v>
      </c>
      <c r="D12" s="218">
        <v>0</v>
      </c>
      <c r="E12" s="218">
        <v>0</v>
      </c>
      <c r="F12" s="218">
        <v>0</v>
      </c>
      <c r="G12" s="218">
        <v>0</v>
      </c>
      <c r="H12" s="218">
        <v>20.58</v>
      </c>
      <c r="I12" s="218">
        <v>20.58</v>
      </c>
      <c r="J12" s="218">
        <v>875.87748580000004</v>
      </c>
      <c r="K12" s="218">
        <v>0</v>
      </c>
      <c r="L12" s="217">
        <v>0</v>
      </c>
      <c r="M12" s="217">
        <v>0</v>
      </c>
      <c r="N12" s="217">
        <v>0</v>
      </c>
      <c r="O12" s="217">
        <v>0</v>
      </c>
      <c r="P12" s="217">
        <v>2315.1917400000002</v>
      </c>
      <c r="Q12" s="217">
        <v>3191.0692300000001</v>
      </c>
      <c r="R12" s="206"/>
    </row>
    <row r="13" spans="1:26" ht="98.25" customHeight="1">
      <c r="A13" s="216" t="s">
        <v>141</v>
      </c>
      <c r="B13" s="217">
        <v>13025.8110316</v>
      </c>
      <c r="C13" s="217">
        <v>0</v>
      </c>
      <c r="D13" s="217">
        <v>3.2020599999999999</v>
      </c>
      <c r="E13" s="217">
        <v>0</v>
      </c>
      <c r="F13" s="217">
        <v>3537.01143</v>
      </c>
      <c r="G13" s="217">
        <v>0</v>
      </c>
      <c r="H13" s="217">
        <v>53.035779999999995</v>
      </c>
      <c r="I13" s="217">
        <v>16619.060300000001</v>
      </c>
      <c r="J13" s="217">
        <v>216860.20929980002</v>
      </c>
      <c r="K13" s="217">
        <v>1766.6913999999999</v>
      </c>
      <c r="L13" s="217">
        <v>226.50210000000001</v>
      </c>
      <c r="M13" s="217">
        <v>0</v>
      </c>
      <c r="N13" s="217">
        <v>1163.4332623999999</v>
      </c>
      <c r="O13" s="217">
        <v>0</v>
      </c>
      <c r="P13" s="217">
        <v>427933.96412000002</v>
      </c>
      <c r="Q13" s="217">
        <v>647950.8001799999</v>
      </c>
      <c r="R13" s="206"/>
    </row>
    <row r="14" spans="1:26" ht="98.25" customHeight="1">
      <c r="A14" s="216" t="s">
        <v>142</v>
      </c>
      <c r="B14" s="217">
        <v>342913.07732459996</v>
      </c>
      <c r="C14" s="217">
        <v>3781.9354700000004</v>
      </c>
      <c r="D14" s="217">
        <v>1141.5756699999999</v>
      </c>
      <c r="E14" s="217">
        <v>174.52014000000003</v>
      </c>
      <c r="F14" s="217">
        <v>4173.4412300000004</v>
      </c>
      <c r="G14" s="217">
        <v>36.1296958</v>
      </c>
      <c r="H14" s="217">
        <v>222582.81400000001</v>
      </c>
      <c r="I14" s="217">
        <v>574803.49352999998</v>
      </c>
      <c r="J14" s="217">
        <v>5218816.6693065995</v>
      </c>
      <c r="K14" s="217">
        <v>91531.265738800008</v>
      </c>
      <c r="L14" s="217">
        <v>19394.710890000002</v>
      </c>
      <c r="M14" s="217">
        <v>4333.4624299999996</v>
      </c>
      <c r="N14" s="217">
        <v>49652.864043200003</v>
      </c>
      <c r="O14" s="217">
        <v>16263.5267566</v>
      </c>
      <c r="P14" s="217">
        <v>236908.03205000001</v>
      </c>
      <c r="Q14" s="217">
        <v>5636900.5312200002</v>
      </c>
      <c r="R14" s="206"/>
    </row>
    <row r="15" spans="1:26" ht="98.25" customHeight="1">
      <c r="A15" s="216" t="s">
        <v>143</v>
      </c>
      <c r="B15" s="217">
        <v>31642.649249999999</v>
      </c>
      <c r="C15" s="217">
        <v>0</v>
      </c>
      <c r="D15" s="217">
        <v>0</v>
      </c>
      <c r="E15" s="217">
        <v>0</v>
      </c>
      <c r="F15" s="217">
        <v>60.468530000000001</v>
      </c>
      <c r="G15" s="217">
        <v>0</v>
      </c>
      <c r="H15" s="217">
        <v>7369.9022999999997</v>
      </c>
      <c r="I15" s="217">
        <v>39073.020079999995</v>
      </c>
      <c r="J15" s="217">
        <v>659935.69741000002</v>
      </c>
      <c r="K15" s="217">
        <v>318.1189</v>
      </c>
      <c r="L15" s="217">
        <v>4.6040200000000002</v>
      </c>
      <c r="M15" s="217">
        <v>0</v>
      </c>
      <c r="N15" s="217">
        <v>945.70050000000003</v>
      </c>
      <c r="O15" s="217">
        <v>0</v>
      </c>
      <c r="P15" s="217">
        <v>60729.92787</v>
      </c>
      <c r="Q15" s="217">
        <v>721934.04870000004</v>
      </c>
      <c r="R15" s="206"/>
    </row>
    <row r="16" spans="1:26" ht="98.25" customHeight="1">
      <c r="A16" s="216" t="s">
        <v>98</v>
      </c>
      <c r="B16" s="217">
        <v>1094388.5498282001</v>
      </c>
      <c r="C16" s="217">
        <v>9002.6533462000007</v>
      </c>
      <c r="D16" s="217">
        <v>8912.4100899999994</v>
      </c>
      <c r="E16" s="217">
        <v>6006.1193800000001</v>
      </c>
      <c r="F16" s="217">
        <v>8827.5005170000004</v>
      </c>
      <c r="G16" s="217">
        <v>3326.1729811999999</v>
      </c>
      <c r="H16" s="217">
        <v>170042.24109</v>
      </c>
      <c r="I16" s="217">
        <v>1300505.64723</v>
      </c>
      <c r="J16" s="217">
        <v>5657137.8971540006</v>
      </c>
      <c r="K16" s="217">
        <v>160332.12085440001</v>
      </c>
      <c r="L16" s="217">
        <v>31520.540950800001</v>
      </c>
      <c r="M16" s="217">
        <v>3142.0116000000003</v>
      </c>
      <c r="N16" s="217">
        <v>60908.387923000002</v>
      </c>
      <c r="O16" s="217">
        <v>46179.684511400003</v>
      </c>
      <c r="P16" s="217">
        <v>2101866.0656699999</v>
      </c>
      <c r="Q16" s="217">
        <v>8061086.7086400008</v>
      </c>
      <c r="R16" s="206"/>
    </row>
    <row r="17" spans="1:18" ht="98.25" customHeight="1">
      <c r="A17" s="216" t="s">
        <v>144</v>
      </c>
      <c r="B17" s="217">
        <v>853010.45898560004</v>
      </c>
      <c r="C17" s="217">
        <v>8812.4186265999997</v>
      </c>
      <c r="D17" s="217">
        <v>4174.148389</v>
      </c>
      <c r="E17" s="217">
        <v>411.69890999999996</v>
      </c>
      <c r="F17" s="217">
        <v>11652.231610999999</v>
      </c>
      <c r="G17" s="217">
        <v>999.64458680000007</v>
      </c>
      <c r="H17" s="217">
        <v>25483.884699999999</v>
      </c>
      <c r="I17" s="217">
        <v>904544.48585000006</v>
      </c>
      <c r="J17" s="217">
        <v>7371200.0316845998</v>
      </c>
      <c r="K17" s="217">
        <v>120922.99441120001</v>
      </c>
      <c r="L17" s="217">
        <v>51944.570962199999</v>
      </c>
      <c r="M17" s="217">
        <v>6319.8032168</v>
      </c>
      <c r="N17" s="217">
        <v>135573.49913360001</v>
      </c>
      <c r="O17" s="217">
        <v>25791.674880399998</v>
      </c>
      <c r="P17" s="217">
        <v>690760.68871999998</v>
      </c>
      <c r="Q17" s="217">
        <v>8402513.2630100008</v>
      </c>
      <c r="R17" s="206"/>
    </row>
    <row r="18" spans="1:18" ht="98.25" customHeight="1">
      <c r="A18" s="216" t="s">
        <v>145</v>
      </c>
      <c r="B18" s="217">
        <v>50698.127031000004</v>
      </c>
      <c r="C18" s="217">
        <v>829.08507999999995</v>
      </c>
      <c r="D18" s="217">
        <v>391.32966999999996</v>
      </c>
      <c r="E18" s="217">
        <v>87.613590000000002</v>
      </c>
      <c r="F18" s="217">
        <v>341.76037280000003</v>
      </c>
      <c r="G18" s="217">
        <v>49.974519999999998</v>
      </c>
      <c r="H18" s="217">
        <v>1381.3656000000001</v>
      </c>
      <c r="I18" s="217">
        <v>53779.255859999997</v>
      </c>
      <c r="J18" s="217">
        <v>499368.74796559999</v>
      </c>
      <c r="K18" s="217">
        <v>61908.616177599994</v>
      </c>
      <c r="L18" s="217">
        <v>5251.8481960000008</v>
      </c>
      <c r="M18" s="217">
        <v>170.90499</v>
      </c>
      <c r="N18" s="217">
        <v>6048.8686853999998</v>
      </c>
      <c r="O18" s="217">
        <v>855.6756494</v>
      </c>
      <c r="P18" s="217">
        <v>5626.0402199999999</v>
      </c>
      <c r="Q18" s="217">
        <v>579230.70189999999</v>
      </c>
      <c r="R18" s="206"/>
    </row>
    <row r="19" spans="1:18" ht="98.25" customHeight="1">
      <c r="A19" s="216" t="s">
        <v>146</v>
      </c>
      <c r="B19" s="217">
        <v>255022.54705300002</v>
      </c>
      <c r="C19" s="217">
        <v>2442.1948132000002</v>
      </c>
      <c r="D19" s="217">
        <v>1678.05198</v>
      </c>
      <c r="E19" s="217">
        <v>0</v>
      </c>
      <c r="F19" s="217">
        <v>2802.07222</v>
      </c>
      <c r="G19" s="217">
        <v>127.3280484</v>
      </c>
      <c r="H19" s="217">
        <v>4624.6949000000004</v>
      </c>
      <c r="I19" s="217">
        <v>266696.88900000002</v>
      </c>
      <c r="J19" s="217">
        <v>1891222.6916767999</v>
      </c>
      <c r="K19" s="217">
        <v>27367.5794928</v>
      </c>
      <c r="L19" s="217">
        <v>17160.222603399998</v>
      </c>
      <c r="M19" s="217">
        <v>1496.9717599999999</v>
      </c>
      <c r="N19" s="217">
        <v>33943.129446999999</v>
      </c>
      <c r="O19" s="217">
        <v>5517.9173762</v>
      </c>
      <c r="P19" s="217">
        <v>162919.45033000002</v>
      </c>
      <c r="Q19" s="217">
        <v>2139627.9626500001</v>
      </c>
      <c r="R19" s="206"/>
    </row>
    <row r="20" spans="1:18" ht="98.25" customHeight="1">
      <c r="A20" s="216" t="s">
        <v>147</v>
      </c>
      <c r="B20" s="217">
        <v>8045.7730599999995</v>
      </c>
      <c r="C20" s="217">
        <v>0</v>
      </c>
      <c r="D20" s="217">
        <v>41.223839999999996</v>
      </c>
      <c r="E20" s="217">
        <v>0</v>
      </c>
      <c r="F20" s="217">
        <v>115.68283</v>
      </c>
      <c r="G20" s="217">
        <v>0</v>
      </c>
      <c r="H20" s="217">
        <v>8494.14005</v>
      </c>
      <c r="I20" s="217">
        <v>16696.819779999998</v>
      </c>
      <c r="J20" s="217">
        <v>809448.33457519999</v>
      </c>
      <c r="K20" s="217">
        <v>1521.2127399999999</v>
      </c>
      <c r="L20" s="217">
        <v>1259.07098</v>
      </c>
      <c r="M20" s="217">
        <v>0</v>
      </c>
      <c r="N20" s="217">
        <v>1907.1386399999999</v>
      </c>
      <c r="O20" s="217">
        <v>211.74379000000002</v>
      </c>
      <c r="P20" s="217">
        <v>4285025.8980599996</v>
      </c>
      <c r="Q20" s="217">
        <v>5099373.3987799995</v>
      </c>
      <c r="R20" s="206"/>
    </row>
    <row r="21" spans="1:18" ht="98.25" customHeight="1">
      <c r="A21" s="216" t="s">
        <v>148</v>
      </c>
      <c r="B21" s="217">
        <v>1677286.9170922001</v>
      </c>
      <c r="C21" s="217">
        <v>1993.0607244</v>
      </c>
      <c r="D21" s="217">
        <v>9095.6589125999999</v>
      </c>
      <c r="E21" s="217">
        <v>0</v>
      </c>
      <c r="F21" s="217">
        <v>11485.624705600001</v>
      </c>
      <c r="G21" s="217">
        <v>52.949330000000003</v>
      </c>
      <c r="H21" s="217">
        <v>9236.5230700000011</v>
      </c>
      <c r="I21" s="217">
        <v>1709150.7338399999</v>
      </c>
      <c r="J21" s="217">
        <v>7714705.8610469997</v>
      </c>
      <c r="K21" s="217">
        <v>29512.880333999998</v>
      </c>
      <c r="L21" s="217">
        <v>45087.496188000005</v>
      </c>
      <c r="M21" s="217">
        <v>1713.4485560000001</v>
      </c>
      <c r="N21" s="217">
        <v>99698.363696600005</v>
      </c>
      <c r="O21" s="217">
        <v>9644.6313389999996</v>
      </c>
      <c r="P21" s="217">
        <v>2577961.73288</v>
      </c>
      <c r="Q21" s="217">
        <v>10478324.414069999</v>
      </c>
      <c r="R21" s="206"/>
    </row>
    <row r="22" spans="1:18" ht="98.25" customHeight="1">
      <c r="A22" s="216" t="s">
        <v>149</v>
      </c>
      <c r="B22" s="217">
        <v>59898.978299999995</v>
      </c>
      <c r="C22" s="217">
        <v>0</v>
      </c>
      <c r="D22" s="217">
        <v>82.00958</v>
      </c>
      <c r="E22" s="217">
        <v>0</v>
      </c>
      <c r="F22" s="217">
        <v>40.263580000000005</v>
      </c>
      <c r="G22" s="217">
        <v>0</v>
      </c>
      <c r="H22" s="217">
        <v>170.30076</v>
      </c>
      <c r="I22" s="217">
        <v>60191.552219999998</v>
      </c>
      <c r="J22" s="217">
        <v>330122.26183979999</v>
      </c>
      <c r="K22" s="217">
        <v>30.660869999999999</v>
      </c>
      <c r="L22" s="217">
        <v>2142.73981</v>
      </c>
      <c r="M22" s="217">
        <v>0</v>
      </c>
      <c r="N22" s="217">
        <v>418.28368999999998</v>
      </c>
      <c r="O22" s="217">
        <v>155.28410539999999</v>
      </c>
      <c r="P22" s="217">
        <v>622.68646000000001</v>
      </c>
      <c r="Q22" s="217">
        <v>333491.91677999997</v>
      </c>
      <c r="R22" s="206"/>
    </row>
    <row r="23" spans="1:18" ht="98.25" customHeight="1">
      <c r="A23" s="216" t="s">
        <v>150</v>
      </c>
      <c r="B23" s="217">
        <v>4725.35736</v>
      </c>
      <c r="C23" s="217">
        <v>52.342129999999997</v>
      </c>
      <c r="D23" s="217">
        <v>4.2852299999999994</v>
      </c>
      <c r="E23" s="217">
        <v>0</v>
      </c>
      <c r="F23" s="217">
        <v>1058.6685253999999</v>
      </c>
      <c r="G23" s="217">
        <v>0</v>
      </c>
      <c r="H23" s="217">
        <v>118.27763</v>
      </c>
      <c r="I23" s="217">
        <v>5958.9308799999999</v>
      </c>
      <c r="J23" s="217">
        <v>73954.439492799997</v>
      </c>
      <c r="K23" s="217">
        <v>825.67216000000008</v>
      </c>
      <c r="L23" s="217">
        <v>300.64585</v>
      </c>
      <c r="M23" s="217">
        <v>0</v>
      </c>
      <c r="N23" s="217">
        <v>64.001509999999996</v>
      </c>
      <c r="O23" s="217">
        <v>0</v>
      </c>
      <c r="P23" s="217">
        <v>1296.84374</v>
      </c>
      <c r="Q23" s="217">
        <v>76441.602750000005</v>
      </c>
      <c r="R23" s="206"/>
    </row>
    <row r="24" spans="1:18" ht="98.25" customHeight="1">
      <c r="A24" s="216" t="s">
        <v>151</v>
      </c>
      <c r="B24" s="217">
        <v>116044.4459092</v>
      </c>
      <c r="C24" s="217">
        <v>2399.8535206000001</v>
      </c>
      <c r="D24" s="217">
        <v>4260.9183400000002</v>
      </c>
      <c r="E24" s="217">
        <v>2.8048299999999999</v>
      </c>
      <c r="F24" s="217">
        <v>1845.5261599999999</v>
      </c>
      <c r="G24" s="217">
        <v>0</v>
      </c>
      <c r="H24" s="217">
        <v>4418.8707699999995</v>
      </c>
      <c r="I24" s="217">
        <v>128972.41953</v>
      </c>
      <c r="J24" s="217">
        <v>1358633.5744302</v>
      </c>
      <c r="K24" s="217">
        <v>7301.5176200000005</v>
      </c>
      <c r="L24" s="217">
        <v>12381.108656400002</v>
      </c>
      <c r="M24" s="217">
        <v>214.03709000000001</v>
      </c>
      <c r="N24" s="217">
        <v>4909.2406633999999</v>
      </c>
      <c r="O24" s="217">
        <v>358.29872940000001</v>
      </c>
      <c r="P24" s="217">
        <v>124696.37042000001</v>
      </c>
      <c r="Q24" s="217">
        <v>1508494.14763</v>
      </c>
      <c r="R24" s="206"/>
    </row>
    <row r="25" spans="1:18" ht="98.25" customHeight="1">
      <c r="A25" s="216" t="s">
        <v>152</v>
      </c>
      <c r="B25" s="217">
        <v>24.763439999999999</v>
      </c>
      <c r="C25" s="217">
        <v>0</v>
      </c>
      <c r="D25" s="217">
        <v>0</v>
      </c>
      <c r="E25" s="217">
        <v>0</v>
      </c>
      <c r="F25" s="217">
        <v>0</v>
      </c>
      <c r="G25" s="217">
        <v>0</v>
      </c>
      <c r="H25" s="217">
        <v>0</v>
      </c>
      <c r="I25" s="217">
        <v>24.763439999999999</v>
      </c>
      <c r="J25" s="217">
        <v>483.95567999999997</v>
      </c>
      <c r="K25" s="217">
        <v>0</v>
      </c>
      <c r="L25" s="217">
        <v>0</v>
      </c>
      <c r="M25" s="217">
        <v>0</v>
      </c>
      <c r="N25" s="217">
        <v>0</v>
      </c>
      <c r="O25" s="217">
        <v>0</v>
      </c>
      <c r="P25" s="217">
        <v>70.121600000000001</v>
      </c>
      <c r="Q25" s="217">
        <v>554.07727999999997</v>
      </c>
      <c r="R25" s="206"/>
    </row>
    <row r="26" spans="1:18" ht="98.25" customHeight="1">
      <c r="A26" s="216" t="s">
        <v>153</v>
      </c>
      <c r="B26" s="217">
        <v>0</v>
      </c>
      <c r="C26" s="217">
        <v>0</v>
      </c>
      <c r="D26" s="217">
        <v>0</v>
      </c>
      <c r="E26" s="217">
        <v>0</v>
      </c>
      <c r="F26" s="217">
        <v>0</v>
      </c>
      <c r="G26" s="217">
        <v>0</v>
      </c>
      <c r="H26" s="217">
        <v>18.100000000000001</v>
      </c>
      <c r="I26" s="217">
        <v>18.100000000000001</v>
      </c>
      <c r="J26" s="217">
        <v>35.996209999999998</v>
      </c>
      <c r="K26" s="217">
        <v>0</v>
      </c>
      <c r="L26" s="217">
        <v>0</v>
      </c>
      <c r="M26" s="217">
        <v>0</v>
      </c>
      <c r="N26" s="217">
        <v>0</v>
      </c>
      <c r="O26" s="217">
        <v>0</v>
      </c>
      <c r="P26" s="217">
        <v>44.826480000000004</v>
      </c>
      <c r="Q26" s="217">
        <v>80.822690000000009</v>
      </c>
      <c r="R26" s="206"/>
    </row>
    <row r="27" spans="1:18" s="153" customFormat="1" ht="98.25" customHeight="1">
      <c r="A27" s="219" t="s">
        <v>154</v>
      </c>
      <c r="B27" s="220">
        <v>0</v>
      </c>
      <c r="C27" s="220">
        <v>18.858250000000002</v>
      </c>
      <c r="D27" s="220">
        <v>0</v>
      </c>
      <c r="E27" s="220">
        <v>0</v>
      </c>
      <c r="F27" s="220">
        <v>0</v>
      </c>
      <c r="G27" s="220">
        <v>0</v>
      </c>
      <c r="H27" s="220">
        <v>560.56405000000007</v>
      </c>
      <c r="I27" s="220">
        <v>579.42230000000006</v>
      </c>
      <c r="J27" s="220">
        <v>1695.4101706000001</v>
      </c>
      <c r="K27" s="220">
        <v>0</v>
      </c>
      <c r="L27" s="220">
        <v>0</v>
      </c>
      <c r="M27" s="220">
        <v>31.78068</v>
      </c>
      <c r="N27" s="220">
        <v>31.309150000000002</v>
      </c>
      <c r="O27" s="220">
        <v>0</v>
      </c>
      <c r="P27" s="220">
        <v>2997.0833700000003</v>
      </c>
      <c r="Q27" s="220">
        <v>4755.5833700000003</v>
      </c>
      <c r="R27" s="221"/>
    </row>
    <row r="28" spans="1:18" s="153" customFormat="1" ht="98.25" customHeight="1">
      <c r="A28" s="248" t="s">
        <v>168</v>
      </c>
      <c r="B28" s="249">
        <f>SUM(B10:B27)</f>
        <v>4748447.7211638</v>
      </c>
      <c r="C28" s="249">
        <f t="shared" ref="C28:Q28" si="0">SUM(C10:C27)</f>
        <v>29486.528661000004</v>
      </c>
      <c r="D28" s="249">
        <f t="shared" si="0"/>
        <v>31309.919081600001</v>
      </c>
      <c r="E28" s="249">
        <f t="shared" si="0"/>
        <v>6720.8597799999998</v>
      </c>
      <c r="F28" s="249">
        <f t="shared" si="0"/>
        <v>47414.744011799994</v>
      </c>
      <c r="G28" s="249">
        <f t="shared" si="0"/>
        <v>5301.1684316000001</v>
      </c>
      <c r="H28" s="249">
        <f t="shared" si="0"/>
        <v>454621.70040999999</v>
      </c>
      <c r="I28" s="249">
        <f t="shared" si="0"/>
        <v>5323302.6415699981</v>
      </c>
      <c r="J28" s="249">
        <f t="shared" si="0"/>
        <v>33389400.6329736</v>
      </c>
      <c r="K28" s="249">
        <f t="shared" si="0"/>
        <v>543744.77894560003</v>
      </c>
      <c r="L28" s="249">
        <f t="shared" si="0"/>
        <v>192805.55448680001</v>
      </c>
      <c r="M28" s="249">
        <f t="shared" si="0"/>
        <v>19880.394972800001</v>
      </c>
      <c r="N28" s="249">
        <f t="shared" si="0"/>
        <v>402256.00547719997</v>
      </c>
      <c r="O28" s="249">
        <f t="shared" si="0"/>
        <v>107224.9306378</v>
      </c>
      <c r="P28" s="249">
        <f t="shared" si="0"/>
        <v>10682469.340379998</v>
      </c>
      <c r="Q28" s="249">
        <f t="shared" si="0"/>
        <v>45337781.637880005</v>
      </c>
      <c r="R28" s="221"/>
    </row>
    <row r="29" spans="1:18" ht="27.75" customHeight="1" thickBot="1">
      <c r="A29" s="250"/>
      <c r="B29" s="251"/>
      <c r="C29" s="252"/>
      <c r="D29" s="253"/>
      <c r="E29" s="253"/>
      <c r="F29" s="253"/>
      <c r="G29" s="253"/>
      <c r="H29" s="253"/>
      <c r="I29" s="253"/>
      <c r="J29" s="253"/>
      <c r="K29" s="253"/>
      <c r="L29" s="251"/>
      <c r="M29" s="251"/>
      <c r="N29" s="251"/>
      <c r="O29" s="251"/>
      <c r="P29" s="251"/>
      <c r="Q29" s="251"/>
      <c r="R29" s="206"/>
    </row>
    <row r="30" spans="1:18" ht="87" customHeight="1">
      <c r="A30" s="635" t="s">
        <v>765</v>
      </c>
      <c r="B30" s="136"/>
      <c r="C30" s="228"/>
      <c r="D30" s="161"/>
      <c r="E30" s="161"/>
      <c r="F30" s="161"/>
      <c r="G30" s="161"/>
      <c r="H30" s="161"/>
      <c r="I30" s="161"/>
      <c r="J30" s="161"/>
      <c r="K30" s="161"/>
      <c r="L30" s="162"/>
      <c r="M30" s="162"/>
      <c r="N30" s="17"/>
      <c r="O30" s="17"/>
      <c r="P30" s="17"/>
      <c r="Q30" s="17"/>
    </row>
    <row r="31" spans="1:18" ht="13.5" customHeight="1">
      <c r="A31" s="16"/>
      <c r="B31" s="37"/>
      <c r="C31" s="229"/>
      <c r="D31" s="18"/>
      <c r="E31" s="18"/>
      <c r="F31" s="18"/>
      <c r="G31" s="18"/>
      <c r="H31" s="18"/>
      <c r="I31" s="18"/>
      <c r="J31" s="18"/>
      <c r="K31" s="18"/>
      <c r="L31" s="18"/>
      <c r="M31" s="117"/>
      <c r="N31" s="17"/>
      <c r="O31" s="17"/>
      <c r="P31" s="17"/>
      <c r="Q31" s="17"/>
    </row>
    <row r="32" spans="1:18" ht="13.5" customHeight="1">
      <c r="A32" s="16"/>
      <c r="B32" s="37"/>
      <c r="C32" s="229"/>
      <c r="D32" s="18"/>
      <c r="E32" s="18"/>
      <c r="F32" s="18"/>
      <c r="G32" s="18"/>
      <c r="H32" s="18"/>
      <c r="I32" s="18"/>
      <c r="J32" s="18"/>
      <c r="K32" s="18"/>
      <c r="L32" s="18"/>
      <c r="M32" s="117"/>
      <c r="N32" s="17"/>
      <c r="O32" s="17"/>
      <c r="P32" s="17"/>
      <c r="Q32" s="17"/>
    </row>
    <row r="33" spans="1:17" ht="13.5" customHeight="1">
      <c r="A33" s="16"/>
      <c r="B33" s="37"/>
      <c r="C33" s="229"/>
      <c r="D33" s="18"/>
      <c r="E33" s="18"/>
      <c r="F33" s="18"/>
      <c r="G33" s="18"/>
      <c r="H33" s="18"/>
      <c r="I33" s="18"/>
      <c r="J33" s="18"/>
      <c r="K33" s="18"/>
      <c r="L33" s="18"/>
      <c r="M33" s="117"/>
      <c r="N33" s="17"/>
      <c r="O33" s="17"/>
      <c r="P33" s="17"/>
      <c r="Q33" s="17"/>
    </row>
    <row r="34" spans="1:17" ht="13.5" customHeight="1">
      <c r="A34" s="16"/>
      <c r="B34" s="37"/>
      <c r="C34" s="229"/>
      <c r="D34" s="18"/>
      <c r="E34" s="18"/>
      <c r="F34" s="18"/>
      <c r="G34" s="18"/>
      <c r="H34" s="18"/>
      <c r="I34" s="18"/>
      <c r="J34" s="18"/>
      <c r="K34" s="18"/>
      <c r="L34" s="18"/>
      <c r="M34" s="117"/>
      <c r="N34" s="17"/>
      <c r="O34" s="17"/>
      <c r="P34" s="17"/>
      <c r="Q34" s="17"/>
    </row>
    <row r="35" spans="1:17" ht="13.5" customHeight="1">
      <c r="A35" s="16"/>
      <c r="B35" s="37"/>
      <c r="C35" s="229"/>
      <c r="D35" s="18"/>
      <c r="E35" s="18"/>
      <c r="F35" s="18"/>
      <c r="G35" s="18"/>
      <c r="H35" s="18"/>
      <c r="I35" s="18"/>
      <c r="J35" s="18"/>
      <c r="K35" s="18"/>
      <c r="L35" s="18"/>
      <c r="M35" s="117"/>
      <c r="N35" s="17"/>
      <c r="O35" s="17"/>
      <c r="P35" s="17"/>
      <c r="Q35" s="17"/>
    </row>
    <row r="36" spans="1:17" ht="13.5" customHeight="1">
      <c r="A36" s="16"/>
      <c r="B36" s="37"/>
      <c r="C36" s="229"/>
      <c r="D36" s="18"/>
      <c r="E36" s="18"/>
      <c r="F36" s="18"/>
      <c r="G36" s="18"/>
      <c r="H36" s="18"/>
      <c r="I36" s="18"/>
      <c r="J36" s="18"/>
      <c r="K36" s="18"/>
      <c r="L36" s="18"/>
      <c r="M36" s="117"/>
      <c r="N36" s="17"/>
      <c r="O36" s="17"/>
      <c r="P36" s="17"/>
      <c r="Q36" s="17"/>
    </row>
    <row r="37" spans="1:17" ht="13.5" customHeight="1">
      <c r="A37" s="142"/>
      <c r="B37" s="200"/>
      <c r="C37" s="229"/>
      <c r="D37" s="18"/>
      <c r="E37" s="18"/>
      <c r="F37" s="18"/>
      <c r="G37" s="18"/>
      <c r="H37" s="18"/>
      <c r="I37" s="18"/>
      <c r="J37" s="18"/>
      <c r="K37" s="18"/>
      <c r="L37" s="18"/>
      <c r="M37" s="117"/>
      <c r="N37" s="17"/>
      <c r="O37" s="17"/>
      <c r="P37" s="17"/>
      <c r="Q37" s="17"/>
    </row>
    <row r="38" spans="1:17" ht="13.5" customHeight="1">
      <c r="A38" s="16"/>
      <c r="B38" s="200"/>
      <c r="C38" s="229"/>
      <c r="D38" s="18"/>
      <c r="E38" s="18"/>
      <c r="F38" s="18"/>
      <c r="G38" s="18"/>
      <c r="H38" s="18"/>
      <c r="I38" s="18"/>
      <c r="J38" s="18"/>
      <c r="K38" s="18"/>
      <c r="L38" s="18"/>
      <c r="M38" s="117"/>
      <c r="N38" s="17"/>
      <c r="O38" s="17"/>
      <c r="P38" s="17"/>
      <c r="Q38" s="17"/>
    </row>
    <row r="39" spans="1:17" ht="13.5" customHeight="1">
      <c r="A39" s="16"/>
      <c r="B39" s="200"/>
      <c r="C39" s="229"/>
      <c r="D39" s="18"/>
      <c r="E39" s="18"/>
      <c r="F39" s="18"/>
      <c r="G39" s="18"/>
      <c r="H39" s="18"/>
      <c r="I39" s="18"/>
      <c r="J39" s="18"/>
      <c r="K39" s="18"/>
      <c r="L39" s="18"/>
      <c r="M39" s="117"/>
      <c r="N39" s="17"/>
      <c r="O39" s="17"/>
      <c r="P39" s="17"/>
      <c r="Q39" s="17"/>
    </row>
    <row r="40" spans="1:17" ht="13.5" customHeight="1">
      <c r="A40" s="16"/>
      <c r="B40" s="200"/>
      <c r="C40" s="229"/>
      <c r="D40" s="18"/>
      <c r="E40" s="18"/>
      <c r="F40" s="18"/>
      <c r="G40" s="18"/>
      <c r="H40" s="18"/>
      <c r="I40" s="18"/>
      <c r="J40" s="18"/>
      <c r="K40" s="18"/>
      <c r="L40" s="18"/>
      <c r="M40" s="117"/>
      <c r="N40" s="17"/>
      <c r="O40" s="17"/>
      <c r="P40" s="17"/>
      <c r="Q40" s="17"/>
    </row>
    <row r="41" spans="1:17" ht="13.5" customHeight="1">
      <c r="A41" s="16"/>
      <c r="B41" s="200"/>
      <c r="C41" s="229"/>
      <c r="D41" s="18"/>
      <c r="E41" s="18"/>
      <c r="F41" s="18"/>
      <c r="G41" s="18"/>
      <c r="H41" s="18"/>
      <c r="I41" s="18"/>
      <c r="J41" s="18"/>
      <c r="K41" s="18"/>
      <c r="L41" s="18"/>
      <c r="M41" s="117"/>
      <c r="N41" s="17"/>
      <c r="O41" s="17"/>
      <c r="P41" s="17"/>
      <c r="Q41" s="17"/>
    </row>
    <row r="42" spans="1:17" ht="13.5" customHeight="1">
      <c r="A42" s="16"/>
      <c r="B42" s="200"/>
      <c r="C42" s="229"/>
      <c r="D42" s="18"/>
      <c r="E42" s="18"/>
      <c r="F42" s="18"/>
      <c r="G42" s="18"/>
      <c r="H42" s="18"/>
      <c r="I42" s="18"/>
      <c r="J42" s="18"/>
      <c r="K42" s="18"/>
      <c r="L42" s="18"/>
      <c r="M42" s="117"/>
      <c r="N42" s="17"/>
      <c r="O42" s="17"/>
      <c r="P42" s="17"/>
      <c r="Q42" s="17"/>
    </row>
    <row r="43" spans="1:17" ht="13.5" customHeight="1">
      <c r="A43" s="142"/>
      <c r="B43" s="200"/>
      <c r="C43" s="229"/>
      <c r="D43" s="18"/>
      <c r="E43" s="18"/>
      <c r="F43" s="18"/>
      <c r="G43" s="18"/>
      <c r="H43" s="18"/>
      <c r="I43" s="18"/>
      <c r="J43" s="18"/>
      <c r="K43" s="18"/>
      <c r="L43" s="18"/>
      <c r="M43" s="117"/>
      <c r="N43" s="17"/>
      <c r="O43" s="17"/>
      <c r="P43" s="17"/>
      <c r="Q43" s="17"/>
    </row>
    <row r="44" spans="1:17" ht="13.5" customHeight="1">
      <c r="A44" s="16"/>
      <c r="B44" s="37"/>
      <c r="C44" s="229"/>
      <c r="D44" s="18"/>
      <c r="E44" s="18"/>
      <c r="F44" s="18"/>
      <c r="G44" s="18"/>
      <c r="H44" s="18"/>
      <c r="I44" s="18"/>
      <c r="J44" s="18"/>
      <c r="K44" s="18"/>
      <c r="L44" s="18"/>
      <c r="M44" s="117"/>
      <c r="N44" s="17"/>
      <c r="O44" s="17"/>
      <c r="P44" s="17"/>
      <c r="Q44" s="17"/>
    </row>
    <row r="45" spans="1:17" ht="13.5" customHeight="1">
      <c r="A45" s="16"/>
      <c r="B45" s="37"/>
      <c r="C45" s="229"/>
      <c r="D45" s="18"/>
      <c r="E45" s="18"/>
      <c r="F45" s="18"/>
      <c r="G45" s="18"/>
      <c r="H45" s="18"/>
      <c r="I45" s="18"/>
      <c r="J45" s="18"/>
      <c r="K45" s="18"/>
      <c r="L45" s="18"/>
      <c r="M45" s="117"/>
      <c r="N45" s="17"/>
      <c r="O45" s="17"/>
      <c r="P45" s="17"/>
      <c r="Q45" s="17"/>
    </row>
    <row r="46" spans="1:17" ht="13.5" customHeight="1">
      <c r="A46" s="16"/>
      <c r="B46" s="37"/>
      <c r="C46" s="229"/>
      <c r="D46" s="18"/>
      <c r="E46" s="18"/>
      <c r="F46" s="18"/>
      <c r="G46" s="18"/>
      <c r="H46" s="18"/>
      <c r="I46" s="18"/>
      <c r="J46" s="18"/>
      <c r="K46" s="18"/>
      <c r="L46" s="18"/>
      <c r="M46" s="117"/>
      <c r="N46" s="17"/>
      <c r="O46" s="17"/>
      <c r="P46" s="17"/>
      <c r="Q46" s="17"/>
    </row>
    <row r="47" spans="1:17" ht="13.5" customHeight="1">
      <c r="A47" s="142"/>
      <c r="B47" s="37"/>
      <c r="C47" s="229"/>
      <c r="D47" s="18"/>
      <c r="E47" s="18"/>
      <c r="F47" s="18"/>
      <c r="G47" s="18"/>
      <c r="H47" s="18"/>
      <c r="I47" s="18"/>
      <c r="J47" s="18"/>
      <c r="K47" s="18"/>
      <c r="L47" s="18"/>
      <c r="M47" s="117"/>
      <c r="N47" s="17"/>
      <c r="O47" s="17"/>
      <c r="P47" s="17"/>
      <c r="Q47" s="17"/>
    </row>
    <row r="48" spans="1:17" ht="13.5" customHeight="1">
      <c r="A48" s="16"/>
      <c r="B48" s="37"/>
      <c r="C48" s="229"/>
      <c r="D48" s="18"/>
      <c r="E48" s="18"/>
      <c r="F48" s="18"/>
      <c r="G48" s="18"/>
      <c r="H48" s="18"/>
      <c r="I48" s="18"/>
      <c r="J48" s="18"/>
      <c r="K48" s="18"/>
      <c r="L48" s="18"/>
      <c r="M48" s="117"/>
      <c r="N48" s="17"/>
      <c r="O48" s="17"/>
      <c r="P48" s="17"/>
      <c r="Q48" s="17"/>
    </row>
    <row r="49" spans="1:17" ht="13.5" customHeight="1">
      <c r="A49" s="16"/>
      <c r="B49" s="37"/>
      <c r="C49" s="229"/>
      <c r="D49" s="18"/>
      <c r="E49" s="18"/>
      <c r="F49" s="18"/>
      <c r="G49" s="18"/>
      <c r="H49" s="18"/>
      <c r="I49" s="18"/>
      <c r="J49" s="18"/>
      <c r="K49" s="18"/>
      <c r="L49" s="18"/>
      <c r="M49" s="117"/>
      <c r="N49" s="17"/>
      <c r="O49" s="17"/>
      <c r="P49" s="17"/>
      <c r="Q49" s="17"/>
    </row>
    <row r="50" spans="1:17" ht="13.5" customHeight="1">
      <c r="A50" s="16"/>
      <c r="B50" s="37"/>
      <c r="C50" s="229"/>
      <c r="D50" s="18"/>
      <c r="E50" s="18"/>
      <c r="F50" s="18"/>
      <c r="G50" s="18"/>
      <c r="H50" s="18"/>
      <c r="I50" s="18"/>
      <c r="J50" s="18"/>
      <c r="K50" s="18"/>
      <c r="L50" s="18"/>
      <c r="M50" s="117"/>
      <c r="N50" s="17"/>
      <c r="O50" s="17"/>
      <c r="P50" s="17"/>
      <c r="Q50" s="17"/>
    </row>
    <row r="51" spans="1:17" ht="13.5" customHeight="1">
      <c r="A51" s="16"/>
      <c r="B51" s="37"/>
      <c r="C51" s="229"/>
      <c r="D51" s="18"/>
      <c r="E51" s="18"/>
      <c r="F51" s="18"/>
      <c r="G51" s="18"/>
      <c r="H51" s="18"/>
      <c r="I51" s="18"/>
      <c r="J51" s="18"/>
      <c r="K51" s="18"/>
      <c r="L51" s="18"/>
      <c r="M51" s="117"/>
      <c r="N51" s="17"/>
      <c r="O51" s="17"/>
      <c r="P51" s="17"/>
      <c r="Q51" s="17"/>
    </row>
    <row r="52" spans="1:17" ht="13.5" customHeight="1">
      <c r="A52" s="142"/>
      <c r="B52" s="37"/>
      <c r="C52" s="229"/>
      <c r="D52" s="18"/>
      <c r="E52" s="18"/>
      <c r="F52" s="18"/>
      <c r="G52" s="18"/>
      <c r="H52" s="18"/>
      <c r="I52" s="18"/>
      <c r="J52" s="18"/>
      <c r="K52" s="18"/>
      <c r="L52" s="18"/>
      <c r="M52" s="117"/>
      <c r="N52" s="17"/>
      <c r="O52" s="17"/>
      <c r="P52" s="17"/>
      <c r="Q52" s="17"/>
    </row>
    <row r="53" spans="1:17" ht="13.5" customHeight="1">
      <c r="A53" s="16"/>
      <c r="B53" s="37"/>
      <c r="C53" s="229"/>
      <c r="D53" s="18"/>
      <c r="E53" s="18"/>
      <c r="F53" s="18"/>
      <c r="G53" s="18"/>
      <c r="H53" s="18"/>
      <c r="I53" s="18"/>
      <c r="J53" s="18"/>
      <c r="K53" s="18"/>
      <c r="L53" s="18"/>
      <c r="M53" s="117"/>
      <c r="N53" s="17"/>
      <c r="O53" s="17"/>
      <c r="P53" s="17"/>
      <c r="Q53" s="17"/>
    </row>
    <row r="54" spans="1:17" ht="13.5" customHeight="1">
      <c r="A54" s="16"/>
      <c r="B54" s="37"/>
      <c r="C54" s="229"/>
      <c r="D54" s="18"/>
      <c r="E54" s="18"/>
      <c r="F54" s="18"/>
      <c r="G54" s="18"/>
      <c r="H54" s="18"/>
      <c r="I54" s="18"/>
      <c r="J54" s="18"/>
      <c r="K54" s="18"/>
      <c r="L54" s="18"/>
      <c r="M54" s="117"/>
      <c r="N54" s="17"/>
      <c r="O54" s="17"/>
      <c r="P54" s="17"/>
      <c r="Q54" s="17"/>
    </row>
    <row r="55" spans="1:17" ht="13.5" customHeight="1">
      <c r="A55" s="16"/>
      <c r="B55" s="37"/>
      <c r="C55" s="229"/>
      <c r="D55" s="18"/>
      <c r="E55" s="18"/>
      <c r="F55" s="18"/>
      <c r="G55" s="18"/>
      <c r="H55" s="18"/>
      <c r="I55" s="18"/>
      <c r="J55" s="18"/>
      <c r="K55" s="18"/>
      <c r="L55" s="18"/>
      <c r="M55" s="117"/>
      <c r="N55" s="17"/>
      <c r="O55" s="17"/>
      <c r="P55" s="17"/>
      <c r="Q55" s="17"/>
    </row>
    <row r="56" spans="1:17" ht="9" customHeight="1">
      <c r="A56" s="140"/>
      <c r="B56" s="37"/>
      <c r="C56" s="229"/>
      <c r="D56" s="18"/>
      <c r="E56" s="18"/>
      <c r="F56" s="18"/>
      <c r="G56" s="18"/>
      <c r="H56" s="18"/>
      <c r="I56" s="18"/>
      <c r="J56" s="18"/>
      <c r="K56" s="18"/>
      <c r="L56" s="18"/>
      <c r="M56" s="117"/>
      <c r="N56" s="17"/>
      <c r="O56" s="17"/>
      <c r="P56" s="17"/>
      <c r="Q56" s="17"/>
    </row>
    <row r="57" spans="1:17" ht="9" customHeight="1">
      <c r="A57" s="140"/>
      <c r="B57" s="37"/>
      <c r="C57" s="229"/>
      <c r="D57" s="18"/>
      <c r="E57" s="18"/>
      <c r="F57" s="18"/>
      <c r="G57" s="18"/>
      <c r="H57" s="18"/>
      <c r="I57" s="18"/>
      <c r="J57" s="18"/>
      <c r="K57" s="18"/>
      <c r="L57" s="18"/>
      <c r="M57" s="117"/>
      <c r="N57" s="17"/>
      <c r="O57" s="17"/>
      <c r="P57" s="17"/>
      <c r="Q57" s="17"/>
    </row>
    <row r="58" spans="1:17" ht="9" customHeight="1">
      <c r="A58" s="140"/>
      <c r="B58" s="37"/>
      <c r="C58" s="229"/>
      <c r="D58" s="18"/>
      <c r="E58" s="18"/>
      <c r="F58" s="18"/>
      <c r="G58" s="18"/>
      <c r="H58" s="18"/>
      <c r="I58" s="18"/>
      <c r="J58" s="18"/>
      <c r="K58" s="18"/>
      <c r="L58" s="18"/>
      <c r="M58" s="117"/>
      <c r="N58" s="17"/>
      <c r="O58" s="17"/>
      <c r="P58" s="17"/>
      <c r="Q58" s="17"/>
    </row>
    <row r="59" spans="1:17" ht="9" customHeight="1">
      <c r="A59" s="140"/>
      <c r="B59" s="37"/>
      <c r="C59" s="229"/>
      <c r="D59" s="18"/>
      <c r="E59" s="18"/>
      <c r="F59" s="18"/>
      <c r="G59" s="18"/>
      <c r="H59" s="18"/>
      <c r="I59" s="18"/>
      <c r="J59" s="18"/>
      <c r="K59" s="18"/>
      <c r="L59" s="18"/>
      <c r="M59" s="117"/>
      <c r="N59" s="17"/>
      <c r="O59" s="17"/>
      <c r="P59" s="17"/>
      <c r="Q59" s="17"/>
    </row>
    <row r="60" spans="1:17" ht="9" customHeight="1">
      <c r="A60" s="141"/>
      <c r="B60" s="37"/>
      <c r="C60" s="229"/>
      <c r="D60" s="18"/>
      <c r="E60" s="18"/>
      <c r="F60" s="18"/>
      <c r="G60" s="18"/>
      <c r="H60" s="18"/>
      <c r="I60" s="18"/>
      <c r="J60" s="18"/>
      <c r="K60" s="18"/>
      <c r="L60" s="18"/>
      <c r="M60" s="117"/>
      <c r="N60" s="17"/>
      <c r="O60" s="17"/>
      <c r="P60" s="17"/>
      <c r="Q60" s="17"/>
    </row>
    <row r="61" spans="1:17" ht="9" customHeight="1">
      <c r="A61" s="141"/>
      <c r="C61" s="229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42"/>
      <c r="C62" s="229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29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29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29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29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40"/>
      <c r="C67" s="229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42"/>
      <c r="C68" s="229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29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29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29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29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40"/>
      <c r="C73" s="229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42"/>
      <c r="C74" s="229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29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29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29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29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30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30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30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30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40"/>
      <c r="C83" s="230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42"/>
      <c r="C84" s="230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30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30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30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30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30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30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30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30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30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42"/>
      <c r="C94" s="230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30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30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30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43"/>
      <c r="C98" s="230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43"/>
      <c r="C99" s="230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43"/>
      <c r="C100" s="230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43"/>
      <c r="C101" s="230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43"/>
      <c r="C102" s="230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43"/>
      <c r="C103" s="230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43"/>
      <c r="C104" s="230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43"/>
      <c r="C105" s="230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43"/>
      <c r="C106" s="230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44"/>
      <c r="C107" s="230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44"/>
      <c r="C108" s="230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44"/>
      <c r="C109" s="230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44"/>
      <c r="C110" s="230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44"/>
      <c r="C111" s="230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44"/>
      <c r="C112" s="230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44"/>
      <c r="C113" s="230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44"/>
      <c r="C114" s="230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44"/>
      <c r="C115" s="230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44"/>
      <c r="C116" s="230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44"/>
      <c r="C117" s="230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44"/>
      <c r="C118" s="230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44"/>
      <c r="C119" s="230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44"/>
    </row>
    <row r="121" spans="1:12">
      <c r="A121" s="144"/>
    </row>
    <row r="122" spans="1:12">
      <c r="A122" s="144"/>
    </row>
    <row r="123" spans="1:12">
      <c r="A123" s="144"/>
    </row>
    <row r="124" spans="1:12">
      <c r="A124" s="144"/>
    </row>
    <row r="125" spans="1:12">
      <c r="A125" s="144"/>
    </row>
    <row r="126" spans="1:12">
      <c r="A126" s="144"/>
    </row>
    <row r="127" spans="1:12">
      <c r="A127" s="144"/>
    </row>
    <row r="128" spans="1:12">
      <c r="A128" s="144"/>
    </row>
    <row r="129" spans="1:1">
      <c r="A129" s="144"/>
    </row>
    <row r="130" spans="1:1">
      <c r="A130" s="144"/>
    </row>
    <row r="131" spans="1:1">
      <c r="A131" s="144"/>
    </row>
    <row r="132" spans="1:1">
      <c r="A132" s="144"/>
    </row>
    <row r="133" spans="1:1">
      <c r="A133" s="144"/>
    </row>
    <row r="134" spans="1:1">
      <c r="A134" s="144"/>
    </row>
    <row r="135" spans="1:1">
      <c r="A135" s="144"/>
    </row>
    <row r="136" spans="1:1">
      <c r="A136" s="144"/>
    </row>
    <row r="137" spans="1:1">
      <c r="A137" s="144"/>
    </row>
    <row r="138" spans="1:1">
      <c r="A138" s="144"/>
    </row>
    <row r="139" spans="1:1">
      <c r="A139" s="144"/>
    </row>
    <row r="140" spans="1:1">
      <c r="A140" s="144"/>
    </row>
    <row r="141" spans="1:1">
      <c r="A141" s="144"/>
    </row>
    <row r="142" spans="1:1">
      <c r="A142" s="144"/>
    </row>
    <row r="143" spans="1:1">
      <c r="A143" s="144"/>
    </row>
    <row r="144" spans="1:1">
      <c r="A144" s="144"/>
    </row>
    <row r="145" spans="1:1">
      <c r="A145" s="144"/>
    </row>
    <row r="146" spans="1:1">
      <c r="A146" s="144"/>
    </row>
    <row r="147" spans="1:1">
      <c r="A147" s="144"/>
    </row>
    <row r="148" spans="1:1">
      <c r="A148" s="144"/>
    </row>
    <row r="149" spans="1:1">
      <c r="A149" s="144"/>
    </row>
    <row r="150" spans="1:1">
      <c r="A150" s="144"/>
    </row>
    <row r="151" spans="1:1">
      <c r="A151" s="144"/>
    </row>
    <row r="152" spans="1:1">
      <c r="A152" s="144"/>
    </row>
    <row r="153" spans="1:1">
      <c r="A153" s="144"/>
    </row>
    <row r="154" spans="1:1">
      <c r="A154" s="144"/>
    </row>
    <row r="155" spans="1:1">
      <c r="A155" s="144"/>
    </row>
    <row r="156" spans="1:1">
      <c r="A156" s="144"/>
    </row>
    <row r="157" spans="1:1">
      <c r="A157" s="144"/>
    </row>
    <row r="158" spans="1:1">
      <c r="A158" s="144"/>
    </row>
    <row r="159" spans="1:1">
      <c r="A159" s="144"/>
    </row>
    <row r="160" spans="1:1">
      <c r="A160" s="144"/>
    </row>
    <row r="161" spans="1:1">
      <c r="A161" s="144"/>
    </row>
    <row r="162" spans="1:1">
      <c r="A162" s="144"/>
    </row>
    <row r="163" spans="1:1">
      <c r="A163" s="144"/>
    </row>
    <row r="164" spans="1:1">
      <c r="A164" s="144"/>
    </row>
    <row r="165" spans="1:1">
      <c r="A165" s="144"/>
    </row>
    <row r="166" spans="1:1">
      <c r="A166" s="144"/>
    </row>
    <row r="167" spans="1:1">
      <c r="A167" s="144"/>
    </row>
    <row r="168" spans="1:1">
      <c r="A168" s="144"/>
    </row>
    <row r="169" spans="1:1">
      <c r="A169" s="144"/>
    </row>
    <row r="170" spans="1:1">
      <c r="A170" s="144"/>
    </row>
    <row r="171" spans="1:1">
      <c r="A171" s="144"/>
    </row>
    <row r="172" spans="1:1">
      <c r="A172" s="144"/>
    </row>
    <row r="173" spans="1:1">
      <c r="A173" s="144"/>
    </row>
    <row r="174" spans="1:1">
      <c r="A174" s="144"/>
    </row>
    <row r="175" spans="1:1">
      <c r="A175" s="144"/>
    </row>
    <row r="176" spans="1:1">
      <c r="A176" s="144"/>
    </row>
    <row r="177" spans="1:1">
      <c r="A177" s="144"/>
    </row>
    <row r="178" spans="1:1">
      <c r="A178" s="144"/>
    </row>
    <row r="179" spans="1:1">
      <c r="A179" s="144"/>
    </row>
    <row r="180" spans="1:1">
      <c r="A180" s="144"/>
    </row>
    <row r="181" spans="1:1">
      <c r="A181" s="144"/>
    </row>
    <row r="182" spans="1:1">
      <c r="A182" s="144"/>
    </row>
    <row r="183" spans="1:1">
      <c r="A183" s="144"/>
    </row>
    <row r="184" spans="1:1">
      <c r="A184" s="144"/>
    </row>
    <row r="185" spans="1:1">
      <c r="A185" s="144"/>
    </row>
    <row r="186" spans="1:1">
      <c r="A186" s="144"/>
    </row>
    <row r="187" spans="1:1">
      <c r="A187" s="144"/>
    </row>
    <row r="188" spans="1:1">
      <c r="A188" s="144"/>
    </row>
    <row r="189" spans="1:1">
      <c r="A189" s="144"/>
    </row>
    <row r="190" spans="1:1">
      <c r="A190" s="144"/>
    </row>
    <row r="191" spans="1:1">
      <c r="A191" s="144"/>
    </row>
    <row r="192" spans="1:1">
      <c r="A192" s="144"/>
    </row>
    <row r="193" spans="1:1">
      <c r="A193" s="144"/>
    </row>
    <row r="194" spans="1:1">
      <c r="A194" s="144"/>
    </row>
    <row r="195" spans="1:1">
      <c r="A195" s="144"/>
    </row>
    <row r="196" spans="1:1">
      <c r="A196" s="144"/>
    </row>
    <row r="197" spans="1:1">
      <c r="A197" s="144"/>
    </row>
    <row r="198" spans="1:1">
      <c r="A198" s="144"/>
    </row>
    <row r="199" spans="1:1">
      <c r="A199" s="144"/>
    </row>
    <row r="200" spans="1:1">
      <c r="A200" s="144"/>
    </row>
    <row r="201" spans="1:1">
      <c r="A201" s="144"/>
    </row>
    <row r="202" spans="1:1">
      <c r="A202" s="144"/>
    </row>
    <row r="203" spans="1:1">
      <c r="A203" s="144"/>
    </row>
    <row r="204" spans="1:1">
      <c r="A204" s="144"/>
    </row>
    <row r="205" spans="1:1">
      <c r="A205" s="144"/>
    </row>
    <row r="206" spans="1:1">
      <c r="A206" s="144"/>
    </row>
    <row r="207" spans="1:1">
      <c r="A207" s="144"/>
    </row>
    <row r="208" spans="1:1">
      <c r="A208" s="144"/>
    </row>
    <row r="209" spans="1:1">
      <c r="A209" s="144"/>
    </row>
    <row r="210" spans="1:1">
      <c r="A210" s="144"/>
    </row>
    <row r="211" spans="1:1">
      <c r="A211" s="144"/>
    </row>
    <row r="212" spans="1:1">
      <c r="A212" s="144"/>
    </row>
    <row r="213" spans="1:1">
      <c r="A213" s="144"/>
    </row>
    <row r="214" spans="1:1">
      <c r="A214" s="144"/>
    </row>
    <row r="215" spans="1:1">
      <c r="A215" s="144"/>
    </row>
    <row r="216" spans="1:1">
      <c r="A216" s="144"/>
    </row>
    <row r="217" spans="1:1">
      <c r="A217" s="144"/>
    </row>
    <row r="218" spans="1:1">
      <c r="A218" s="144"/>
    </row>
    <row r="219" spans="1:1">
      <c r="A219" s="144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Z653"/>
  <sheetViews>
    <sheetView showGridLines="0" topLeftCell="A2" zoomScale="20" zoomScaleNormal="20" workbookViewId="0">
      <selection activeCell="F14" sqref="F14"/>
    </sheetView>
  </sheetViews>
  <sheetFormatPr defaultColWidth="11.42578125" defaultRowHeight="60"/>
  <cols>
    <col min="1" max="1" width="228" style="20" customWidth="1"/>
    <col min="2" max="2" width="45.85546875" style="394" bestFit="1" customWidth="1"/>
    <col min="3" max="3" width="48.7109375" style="635" customWidth="1"/>
    <col min="4" max="4" width="41.140625" style="394" customWidth="1"/>
    <col min="5" max="5" width="48.7109375" style="394" customWidth="1"/>
    <col min="6" max="6" width="51.140625" style="394" customWidth="1"/>
    <col min="7" max="7" width="48.7109375" style="394" customWidth="1"/>
    <col min="8" max="8" width="64" style="394" customWidth="1"/>
    <col min="9" max="9" width="42.42578125" style="394" customWidth="1"/>
    <col min="10" max="10" width="39.42578125" style="394" customWidth="1"/>
    <col min="11" max="11" width="48.7109375" style="394" customWidth="1"/>
    <col min="12" max="12" width="41.140625" style="394" customWidth="1"/>
    <col min="13" max="13" width="48.7109375" style="394" customWidth="1"/>
    <col min="14" max="14" width="51.140625" style="394" customWidth="1"/>
    <col min="15" max="15" width="48.7109375" style="394" customWidth="1"/>
    <col min="16" max="16" width="64" style="394" customWidth="1"/>
    <col min="17" max="17" width="42.42578125" style="394" customWidth="1"/>
    <col min="18" max="18" width="6.5703125" style="204" customWidth="1"/>
    <col min="19" max="256" width="11.42578125" style="394"/>
    <col min="257" max="257" width="228" style="394" customWidth="1"/>
    <col min="258" max="258" width="39.42578125" style="394" customWidth="1"/>
    <col min="259" max="259" width="48.7109375" style="394" customWidth="1"/>
    <col min="260" max="260" width="41.140625" style="394" customWidth="1"/>
    <col min="261" max="261" width="48.7109375" style="394" customWidth="1"/>
    <col min="262" max="262" width="51.140625" style="394" customWidth="1"/>
    <col min="263" max="263" width="48.7109375" style="394" customWidth="1"/>
    <col min="264" max="264" width="64" style="394" customWidth="1"/>
    <col min="265" max="265" width="42.42578125" style="394" customWidth="1"/>
    <col min="266" max="266" width="39.42578125" style="394" customWidth="1"/>
    <col min="267" max="267" width="48.7109375" style="394" customWidth="1"/>
    <col min="268" max="268" width="41.140625" style="394" customWidth="1"/>
    <col min="269" max="269" width="48.7109375" style="394" customWidth="1"/>
    <col min="270" max="270" width="51.140625" style="394" customWidth="1"/>
    <col min="271" max="271" width="48.7109375" style="394" customWidth="1"/>
    <col min="272" max="272" width="64" style="394" customWidth="1"/>
    <col min="273" max="273" width="42.42578125" style="394" customWidth="1"/>
    <col min="274" max="274" width="6.5703125" style="394" customWidth="1"/>
    <col min="275" max="512" width="11.42578125" style="394"/>
    <col min="513" max="513" width="228" style="394" customWidth="1"/>
    <col min="514" max="514" width="39.42578125" style="394" customWidth="1"/>
    <col min="515" max="515" width="48.7109375" style="394" customWidth="1"/>
    <col min="516" max="516" width="41.140625" style="394" customWidth="1"/>
    <col min="517" max="517" width="48.7109375" style="394" customWidth="1"/>
    <col min="518" max="518" width="51.140625" style="394" customWidth="1"/>
    <col min="519" max="519" width="48.7109375" style="394" customWidth="1"/>
    <col min="520" max="520" width="64" style="394" customWidth="1"/>
    <col min="521" max="521" width="42.42578125" style="394" customWidth="1"/>
    <col min="522" max="522" width="39.42578125" style="394" customWidth="1"/>
    <col min="523" max="523" width="48.7109375" style="394" customWidth="1"/>
    <col min="524" max="524" width="41.140625" style="394" customWidth="1"/>
    <col min="525" max="525" width="48.7109375" style="394" customWidth="1"/>
    <col min="526" max="526" width="51.140625" style="394" customWidth="1"/>
    <col min="527" max="527" width="48.7109375" style="394" customWidth="1"/>
    <col min="528" max="528" width="64" style="394" customWidth="1"/>
    <col min="529" max="529" width="42.42578125" style="394" customWidth="1"/>
    <col min="530" max="530" width="6.5703125" style="394" customWidth="1"/>
    <col min="531" max="768" width="11.42578125" style="394"/>
    <col min="769" max="769" width="228" style="394" customWidth="1"/>
    <col min="770" max="770" width="39.42578125" style="394" customWidth="1"/>
    <col min="771" max="771" width="48.7109375" style="394" customWidth="1"/>
    <col min="772" max="772" width="41.140625" style="394" customWidth="1"/>
    <col min="773" max="773" width="48.7109375" style="394" customWidth="1"/>
    <col min="774" max="774" width="51.140625" style="394" customWidth="1"/>
    <col min="775" max="775" width="48.7109375" style="394" customWidth="1"/>
    <col min="776" max="776" width="64" style="394" customWidth="1"/>
    <col min="777" max="777" width="42.42578125" style="394" customWidth="1"/>
    <col min="778" max="778" width="39.42578125" style="394" customWidth="1"/>
    <col min="779" max="779" width="48.7109375" style="394" customWidth="1"/>
    <col min="780" max="780" width="41.140625" style="394" customWidth="1"/>
    <col min="781" max="781" width="48.7109375" style="394" customWidth="1"/>
    <col min="782" max="782" width="51.140625" style="394" customWidth="1"/>
    <col min="783" max="783" width="48.7109375" style="394" customWidth="1"/>
    <col min="784" max="784" width="64" style="394" customWidth="1"/>
    <col min="785" max="785" width="42.42578125" style="394" customWidth="1"/>
    <col min="786" max="786" width="6.5703125" style="394" customWidth="1"/>
    <col min="787" max="1024" width="11.42578125" style="394"/>
    <col min="1025" max="1025" width="228" style="394" customWidth="1"/>
    <col min="1026" max="1026" width="39.42578125" style="394" customWidth="1"/>
    <col min="1027" max="1027" width="48.7109375" style="394" customWidth="1"/>
    <col min="1028" max="1028" width="41.140625" style="394" customWidth="1"/>
    <col min="1029" max="1029" width="48.7109375" style="394" customWidth="1"/>
    <col min="1030" max="1030" width="51.140625" style="394" customWidth="1"/>
    <col min="1031" max="1031" width="48.7109375" style="394" customWidth="1"/>
    <col min="1032" max="1032" width="64" style="394" customWidth="1"/>
    <col min="1033" max="1033" width="42.42578125" style="394" customWidth="1"/>
    <col min="1034" max="1034" width="39.42578125" style="394" customWidth="1"/>
    <col min="1035" max="1035" width="48.7109375" style="394" customWidth="1"/>
    <col min="1036" max="1036" width="41.140625" style="394" customWidth="1"/>
    <col min="1037" max="1037" width="48.7109375" style="394" customWidth="1"/>
    <col min="1038" max="1038" width="51.140625" style="394" customWidth="1"/>
    <col min="1039" max="1039" width="48.7109375" style="394" customWidth="1"/>
    <col min="1040" max="1040" width="64" style="394" customWidth="1"/>
    <col min="1041" max="1041" width="42.42578125" style="394" customWidth="1"/>
    <col min="1042" max="1042" width="6.5703125" style="394" customWidth="1"/>
    <col min="1043" max="1280" width="11.42578125" style="394"/>
    <col min="1281" max="1281" width="228" style="394" customWidth="1"/>
    <col min="1282" max="1282" width="39.42578125" style="394" customWidth="1"/>
    <col min="1283" max="1283" width="48.7109375" style="394" customWidth="1"/>
    <col min="1284" max="1284" width="41.140625" style="394" customWidth="1"/>
    <col min="1285" max="1285" width="48.7109375" style="394" customWidth="1"/>
    <col min="1286" max="1286" width="51.140625" style="394" customWidth="1"/>
    <col min="1287" max="1287" width="48.7109375" style="394" customWidth="1"/>
    <col min="1288" max="1288" width="64" style="394" customWidth="1"/>
    <col min="1289" max="1289" width="42.42578125" style="394" customWidth="1"/>
    <col min="1290" max="1290" width="39.42578125" style="394" customWidth="1"/>
    <col min="1291" max="1291" width="48.7109375" style="394" customWidth="1"/>
    <col min="1292" max="1292" width="41.140625" style="394" customWidth="1"/>
    <col min="1293" max="1293" width="48.7109375" style="394" customWidth="1"/>
    <col min="1294" max="1294" width="51.140625" style="394" customWidth="1"/>
    <col min="1295" max="1295" width="48.7109375" style="394" customWidth="1"/>
    <col min="1296" max="1296" width="64" style="394" customWidth="1"/>
    <col min="1297" max="1297" width="42.42578125" style="394" customWidth="1"/>
    <col min="1298" max="1298" width="6.5703125" style="394" customWidth="1"/>
    <col min="1299" max="1536" width="11.42578125" style="394"/>
    <col min="1537" max="1537" width="228" style="394" customWidth="1"/>
    <col min="1538" max="1538" width="39.42578125" style="394" customWidth="1"/>
    <col min="1539" max="1539" width="48.7109375" style="394" customWidth="1"/>
    <col min="1540" max="1540" width="41.140625" style="394" customWidth="1"/>
    <col min="1541" max="1541" width="48.7109375" style="394" customWidth="1"/>
    <col min="1542" max="1542" width="51.140625" style="394" customWidth="1"/>
    <col min="1543" max="1543" width="48.7109375" style="394" customWidth="1"/>
    <col min="1544" max="1544" width="64" style="394" customWidth="1"/>
    <col min="1545" max="1545" width="42.42578125" style="394" customWidth="1"/>
    <col min="1546" max="1546" width="39.42578125" style="394" customWidth="1"/>
    <col min="1547" max="1547" width="48.7109375" style="394" customWidth="1"/>
    <col min="1548" max="1548" width="41.140625" style="394" customWidth="1"/>
    <col min="1549" max="1549" width="48.7109375" style="394" customWidth="1"/>
    <col min="1550" max="1550" width="51.140625" style="394" customWidth="1"/>
    <col min="1551" max="1551" width="48.7109375" style="394" customWidth="1"/>
    <col min="1552" max="1552" width="64" style="394" customWidth="1"/>
    <col min="1553" max="1553" width="42.42578125" style="394" customWidth="1"/>
    <col min="1554" max="1554" width="6.5703125" style="394" customWidth="1"/>
    <col min="1555" max="1792" width="11.42578125" style="394"/>
    <col min="1793" max="1793" width="228" style="394" customWidth="1"/>
    <col min="1794" max="1794" width="39.42578125" style="394" customWidth="1"/>
    <col min="1795" max="1795" width="48.7109375" style="394" customWidth="1"/>
    <col min="1796" max="1796" width="41.140625" style="394" customWidth="1"/>
    <col min="1797" max="1797" width="48.7109375" style="394" customWidth="1"/>
    <col min="1798" max="1798" width="51.140625" style="394" customWidth="1"/>
    <col min="1799" max="1799" width="48.7109375" style="394" customWidth="1"/>
    <col min="1800" max="1800" width="64" style="394" customWidth="1"/>
    <col min="1801" max="1801" width="42.42578125" style="394" customWidth="1"/>
    <col min="1802" max="1802" width="39.42578125" style="394" customWidth="1"/>
    <col min="1803" max="1803" width="48.7109375" style="394" customWidth="1"/>
    <col min="1804" max="1804" width="41.140625" style="394" customWidth="1"/>
    <col min="1805" max="1805" width="48.7109375" style="394" customWidth="1"/>
    <col min="1806" max="1806" width="51.140625" style="394" customWidth="1"/>
    <col min="1807" max="1807" width="48.7109375" style="394" customWidth="1"/>
    <col min="1808" max="1808" width="64" style="394" customWidth="1"/>
    <col min="1809" max="1809" width="42.42578125" style="394" customWidth="1"/>
    <col min="1810" max="1810" width="6.5703125" style="394" customWidth="1"/>
    <col min="1811" max="2048" width="11.42578125" style="394"/>
    <col min="2049" max="2049" width="228" style="394" customWidth="1"/>
    <col min="2050" max="2050" width="39.42578125" style="394" customWidth="1"/>
    <col min="2051" max="2051" width="48.7109375" style="394" customWidth="1"/>
    <col min="2052" max="2052" width="41.140625" style="394" customWidth="1"/>
    <col min="2053" max="2053" width="48.7109375" style="394" customWidth="1"/>
    <col min="2054" max="2054" width="51.140625" style="394" customWidth="1"/>
    <col min="2055" max="2055" width="48.7109375" style="394" customWidth="1"/>
    <col min="2056" max="2056" width="64" style="394" customWidth="1"/>
    <col min="2057" max="2057" width="42.42578125" style="394" customWidth="1"/>
    <col min="2058" max="2058" width="39.42578125" style="394" customWidth="1"/>
    <col min="2059" max="2059" width="48.7109375" style="394" customWidth="1"/>
    <col min="2060" max="2060" width="41.140625" style="394" customWidth="1"/>
    <col min="2061" max="2061" width="48.7109375" style="394" customWidth="1"/>
    <col min="2062" max="2062" width="51.140625" style="394" customWidth="1"/>
    <col min="2063" max="2063" width="48.7109375" style="394" customWidth="1"/>
    <col min="2064" max="2064" width="64" style="394" customWidth="1"/>
    <col min="2065" max="2065" width="42.42578125" style="394" customWidth="1"/>
    <col min="2066" max="2066" width="6.5703125" style="394" customWidth="1"/>
    <col min="2067" max="2304" width="11.42578125" style="394"/>
    <col min="2305" max="2305" width="228" style="394" customWidth="1"/>
    <col min="2306" max="2306" width="39.42578125" style="394" customWidth="1"/>
    <col min="2307" max="2307" width="48.7109375" style="394" customWidth="1"/>
    <col min="2308" max="2308" width="41.140625" style="394" customWidth="1"/>
    <col min="2309" max="2309" width="48.7109375" style="394" customWidth="1"/>
    <col min="2310" max="2310" width="51.140625" style="394" customWidth="1"/>
    <col min="2311" max="2311" width="48.7109375" style="394" customWidth="1"/>
    <col min="2312" max="2312" width="64" style="394" customWidth="1"/>
    <col min="2313" max="2313" width="42.42578125" style="394" customWidth="1"/>
    <col min="2314" max="2314" width="39.42578125" style="394" customWidth="1"/>
    <col min="2315" max="2315" width="48.7109375" style="394" customWidth="1"/>
    <col min="2316" max="2316" width="41.140625" style="394" customWidth="1"/>
    <col min="2317" max="2317" width="48.7109375" style="394" customWidth="1"/>
    <col min="2318" max="2318" width="51.140625" style="394" customWidth="1"/>
    <col min="2319" max="2319" width="48.7109375" style="394" customWidth="1"/>
    <col min="2320" max="2320" width="64" style="394" customWidth="1"/>
    <col min="2321" max="2321" width="42.42578125" style="394" customWidth="1"/>
    <col min="2322" max="2322" width="6.5703125" style="394" customWidth="1"/>
    <col min="2323" max="2560" width="11.42578125" style="394"/>
    <col min="2561" max="2561" width="228" style="394" customWidth="1"/>
    <col min="2562" max="2562" width="39.42578125" style="394" customWidth="1"/>
    <col min="2563" max="2563" width="48.7109375" style="394" customWidth="1"/>
    <col min="2564" max="2564" width="41.140625" style="394" customWidth="1"/>
    <col min="2565" max="2565" width="48.7109375" style="394" customWidth="1"/>
    <col min="2566" max="2566" width="51.140625" style="394" customWidth="1"/>
    <col min="2567" max="2567" width="48.7109375" style="394" customWidth="1"/>
    <col min="2568" max="2568" width="64" style="394" customWidth="1"/>
    <col min="2569" max="2569" width="42.42578125" style="394" customWidth="1"/>
    <col min="2570" max="2570" width="39.42578125" style="394" customWidth="1"/>
    <col min="2571" max="2571" width="48.7109375" style="394" customWidth="1"/>
    <col min="2572" max="2572" width="41.140625" style="394" customWidth="1"/>
    <col min="2573" max="2573" width="48.7109375" style="394" customWidth="1"/>
    <col min="2574" max="2574" width="51.140625" style="394" customWidth="1"/>
    <col min="2575" max="2575" width="48.7109375" style="394" customWidth="1"/>
    <col min="2576" max="2576" width="64" style="394" customWidth="1"/>
    <col min="2577" max="2577" width="42.42578125" style="394" customWidth="1"/>
    <col min="2578" max="2578" width="6.5703125" style="394" customWidth="1"/>
    <col min="2579" max="2816" width="11.42578125" style="394"/>
    <col min="2817" max="2817" width="228" style="394" customWidth="1"/>
    <col min="2818" max="2818" width="39.42578125" style="394" customWidth="1"/>
    <col min="2819" max="2819" width="48.7109375" style="394" customWidth="1"/>
    <col min="2820" max="2820" width="41.140625" style="394" customWidth="1"/>
    <col min="2821" max="2821" width="48.7109375" style="394" customWidth="1"/>
    <col min="2822" max="2822" width="51.140625" style="394" customWidth="1"/>
    <col min="2823" max="2823" width="48.7109375" style="394" customWidth="1"/>
    <col min="2824" max="2824" width="64" style="394" customWidth="1"/>
    <col min="2825" max="2825" width="42.42578125" style="394" customWidth="1"/>
    <col min="2826" max="2826" width="39.42578125" style="394" customWidth="1"/>
    <col min="2827" max="2827" width="48.7109375" style="394" customWidth="1"/>
    <col min="2828" max="2828" width="41.140625" style="394" customWidth="1"/>
    <col min="2829" max="2829" width="48.7109375" style="394" customWidth="1"/>
    <col min="2830" max="2830" width="51.140625" style="394" customWidth="1"/>
    <col min="2831" max="2831" width="48.7109375" style="394" customWidth="1"/>
    <col min="2832" max="2832" width="64" style="394" customWidth="1"/>
    <col min="2833" max="2833" width="42.42578125" style="394" customWidth="1"/>
    <col min="2834" max="2834" width="6.5703125" style="394" customWidth="1"/>
    <col min="2835" max="3072" width="11.42578125" style="394"/>
    <col min="3073" max="3073" width="228" style="394" customWidth="1"/>
    <col min="3074" max="3074" width="39.42578125" style="394" customWidth="1"/>
    <col min="3075" max="3075" width="48.7109375" style="394" customWidth="1"/>
    <col min="3076" max="3076" width="41.140625" style="394" customWidth="1"/>
    <col min="3077" max="3077" width="48.7109375" style="394" customWidth="1"/>
    <col min="3078" max="3078" width="51.140625" style="394" customWidth="1"/>
    <col min="3079" max="3079" width="48.7109375" style="394" customWidth="1"/>
    <col min="3080" max="3080" width="64" style="394" customWidth="1"/>
    <col min="3081" max="3081" width="42.42578125" style="394" customWidth="1"/>
    <col min="3082" max="3082" width="39.42578125" style="394" customWidth="1"/>
    <col min="3083" max="3083" width="48.7109375" style="394" customWidth="1"/>
    <col min="3084" max="3084" width="41.140625" style="394" customWidth="1"/>
    <col min="3085" max="3085" width="48.7109375" style="394" customWidth="1"/>
    <col min="3086" max="3086" width="51.140625" style="394" customWidth="1"/>
    <col min="3087" max="3087" width="48.7109375" style="394" customWidth="1"/>
    <col min="3088" max="3088" width="64" style="394" customWidth="1"/>
    <col min="3089" max="3089" width="42.42578125" style="394" customWidth="1"/>
    <col min="3090" max="3090" width="6.5703125" style="394" customWidth="1"/>
    <col min="3091" max="3328" width="11.42578125" style="394"/>
    <col min="3329" max="3329" width="228" style="394" customWidth="1"/>
    <col min="3330" max="3330" width="39.42578125" style="394" customWidth="1"/>
    <col min="3331" max="3331" width="48.7109375" style="394" customWidth="1"/>
    <col min="3332" max="3332" width="41.140625" style="394" customWidth="1"/>
    <col min="3333" max="3333" width="48.7109375" style="394" customWidth="1"/>
    <col min="3334" max="3334" width="51.140625" style="394" customWidth="1"/>
    <col min="3335" max="3335" width="48.7109375" style="394" customWidth="1"/>
    <col min="3336" max="3336" width="64" style="394" customWidth="1"/>
    <col min="3337" max="3337" width="42.42578125" style="394" customWidth="1"/>
    <col min="3338" max="3338" width="39.42578125" style="394" customWidth="1"/>
    <col min="3339" max="3339" width="48.7109375" style="394" customWidth="1"/>
    <col min="3340" max="3340" width="41.140625" style="394" customWidth="1"/>
    <col min="3341" max="3341" width="48.7109375" style="394" customWidth="1"/>
    <col min="3342" max="3342" width="51.140625" style="394" customWidth="1"/>
    <col min="3343" max="3343" width="48.7109375" style="394" customWidth="1"/>
    <col min="3344" max="3344" width="64" style="394" customWidth="1"/>
    <col min="3345" max="3345" width="42.42578125" style="394" customWidth="1"/>
    <col min="3346" max="3346" width="6.5703125" style="394" customWidth="1"/>
    <col min="3347" max="3584" width="11.42578125" style="394"/>
    <col min="3585" max="3585" width="228" style="394" customWidth="1"/>
    <col min="3586" max="3586" width="39.42578125" style="394" customWidth="1"/>
    <col min="3587" max="3587" width="48.7109375" style="394" customWidth="1"/>
    <col min="3588" max="3588" width="41.140625" style="394" customWidth="1"/>
    <col min="3589" max="3589" width="48.7109375" style="394" customWidth="1"/>
    <col min="3590" max="3590" width="51.140625" style="394" customWidth="1"/>
    <col min="3591" max="3591" width="48.7109375" style="394" customWidth="1"/>
    <col min="3592" max="3592" width="64" style="394" customWidth="1"/>
    <col min="3593" max="3593" width="42.42578125" style="394" customWidth="1"/>
    <col min="3594" max="3594" width="39.42578125" style="394" customWidth="1"/>
    <col min="3595" max="3595" width="48.7109375" style="394" customWidth="1"/>
    <col min="3596" max="3596" width="41.140625" style="394" customWidth="1"/>
    <col min="3597" max="3597" width="48.7109375" style="394" customWidth="1"/>
    <col min="3598" max="3598" width="51.140625" style="394" customWidth="1"/>
    <col min="3599" max="3599" width="48.7109375" style="394" customWidth="1"/>
    <col min="3600" max="3600" width="64" style="394" customWidth="1"/>
    <col min="3601" max="3601" width="42.42578125" style="394" customWidth="1"/>
    <col min="3602" max="3602" width="6.5703125" style="394" customWidth="1"/>
    <col min="3603" max="3840" width="11.42578125" style="394"/>
    <col min="3841" max="3841" width="228" style="394" customWidth="1"/>
    <col min="3842" max="3842" width="39.42578125" style="394" customWidth="1"/>
    <col min="3843" max="3843" width="48.7109375" style="394" customWidth="1"/>
    <col min="3844" max="3844" width="41.140625" style="394" customWidth="1"/>
    <col min="3845" max="3845" width="48.7109375" style="394" customWidth="1"/>
    <col min="3846" max="3846" width="51.140625" style="394" customWidth="1"/>
    <col min="3847" max="3847" width="48.7109375" style="394" customWidth="1"/>
    <col min="3848" max="3848" width="64" style="394" customWidth="1"/>
    <col min="3849" max="3849" width="42.42578125" style="394" customWidth="1"/>
    <col min="3850" max="3850" width="39.42578125" style="394" customWidth="1"/>
    <col min="3851" max="3851" width="48.7109375" style="394" customWidth="1"/>
    <col min="3852" max="3852" width="41.140625" style="394" customWidth="1"/>
    <col min="3853" max="3853" width="48.7109375" style="394" customWidth="1"/>
    <col min="3854" max="3854" width="51.140625" style="394" customWidth="1"/>
    <col min="3855" max="3855" width="48.7109375" style="394" customWidth="1"/>
    <col min="3856" max="3856" width="64" style="394" customWidth="1"/>
    <col min="3857" max="3857" width="42.42578125" style="394" customWidth="1"/>
    <col min="3858" max="3858" width="6.5703125" style="394" customWidth="1"/>
    <col min="3859" max="4096" width="11.42578125" style="394"/>
    <col min="4097" max="4097" width="228" style="394" customWidth="1"/>
    <col min="4098" max="4098" width="39.42578125" style="394" customWidth="1"/>
    <col min="4099" max="4099" width="48.7109375" style="394" customWidth="1"/>
    <col min="4100" max="4100" width="41.140625" style="394" customWidth="1"/>
    <col min="4101" max="4101" width="48.7109375" style="394" customWidth="1"/>
    <col min="4102" max="4102" width="51.140625" style="394" customWidth="1"/>
    <col min="4103" max="4103" width="48.7109375" style="394" customWidth="1"/>
    <col min="4104" max="4104" width="64" style="394" customWidth="1"/>
    <col min="4105" max="4105" width="42.42578125" style="394" customWidth="1"/>
    <col min="4106" max="4106" width="39.42578125" style="394" customWidth="1"/>
    <col min="4107" max="4107" width="48.7109375" style="394" customWidth="1"/>
    <col min="4108" max="4108" width="41.140625" style="394" customWidth="1"/>
    <col min="4109" max="4109" width="48.7109375" style="394" customWidth="1"/>
    <col min="4110" max="4110" width="51.140625" style="394" customWidth="1"/>
    <col min="4111" max="4111" width="48.7109375" style="394" customWidth="1"/>
    <col min="4112" max="4112" width="64" style="394" customWidth="1"/>
    <col min="4113" max="4113" width="42.42578125" style="394" customWidth="1"/>
    <col min="4114" max="4114" width="6.5703125" style="394" customWidth="1"/>
    <col min="4115" max="4352" width="11.42578125" style="394"/>
    <col min="4353" max="4353" width="228" style="394" customWidth="1"/>
    <col min="4354" max="4354" width="39.42578125" style="394" customWidth="1"/>
    <col min="4355" max="4355" width="48.7109375" style="394" customWidth="1"/>
    <col min="4356" max="4356" width="41.140625" style="394" customWidth="1"/>
    <col min="4357" max="4357" width="48.7109375" style="394" customWidth="1"/>
    <col min="4358" max="4358" width="51.140625" style="394" customWidth="1"/>
    <col min="4359" max="4359" width="48.7109375" style="394" customWidth="1"/>
    <col min="4360" max="4360" width="64" style="394" customWidth="1"/>
    <col min="4361" max="4361" width="42.42578125" style="394" customWidth="1"/>
    <col min="4362" max="4362" width="39.42578125" style="394" customWidth="1"/>
    <col min="4363" max="4363" width="48.7109375" style="394" customWidth="1"/>
    <col min="4364" max="4364" width="41.140625" style="394" customWidth="1"/>
    <col min="4365" max="4365" width="48.7109375" style="394" customWidth="1"/>
    <col min="4366" max="4366" width="51.140625" style="394" customWidth="1"/>
    <col min="4367" max="4367" width="48.7109375" style="394" customWidth="1"/>
    <col min="4368" max="4368" width="64" style="394" customWidth="1"/>
    <col min="4369" max="4369" width="42.42578125" style="394" customWidth="1"/>
    <col min="4370" max="4370" width="6.5703125" style="394" customWidth="1"/>
    <col min="4371" max="4608" width="11.42578125" style="394"/>
    <col min="4609" max="4609" width="228" style="394" customWidth="1"/>
    <col min="4610" max="4610" width="39.42578125" style="394" customWidth="1"/>
    <col min="4611" max="4611" width="48.7109375" style="394" customWidth="1"/>
    <col min="4612" max="4612" width="41.140625" style="394" customWidth="1"/>
    <col min="4613" max="4613" width="48.7109375" style="394" customWidth="1"/>
    <col min="4614" max="4614" width="51.140625" style="394" customWidth="1"/>
    <col min="4615" max="4615" width="48.7109375" style="394" customWidth="1"/>
    <col min="4616" max="4616" width="64" style="394" customWidth="1"/>
    <col min="4617" max="4617" width="42.42578125" style="394" customWidth="1"/>
    <col min="4618" max="4618" width="39.42578125" style="394" customWidth="1"/>
    <col min="4619" max="4619" width="48.7109375" style="394" customWidth="1"/>
    <col min="4620" max="4620" width="41.140625" style="394" customWidth="1"/>
    <col min="4621" max="4621" width="48.7109375" style="394" customWidth="1"/>
    <col min="4622" max="4622" width="51.140625" style="394" customWidth="1"/>
    <col min="4623" max="4623" width="48.7109375" style="394" customWidth="1"/>
    <col min="4624" max="4624" width="64" style="394" customWidth="1"/>
    <col min="4625" max="4625" width="42.42578125" style="394" customWidth="1"/>
    <col min="4626" max="4626" width="6.5703125" style="394" customWidth="1"/>
    <col min="4627" max="4864" width="11.42578125" style="394"/>
    <col min="4865" max="4865" width="228" style="394" customWidth="1"/>
    <col min="4866" max="4866" width="39.42578125" style="394" customWidth="1"/>
    <col min="4867" max="4867" width="48.7109375" style="394" customWidth="1"/>
    <col min="4868" max="4868" width="41.140625" style="394" customWidth="1"/>
    <col min="4869" max="4869" width="48.7109375" style="394" customWidth="1"/>
    <col min="4870" max="4870" width="51.140625" style="394" customWidth="1"/>
    <col min="4871" max="4871" width="48.7109375" style="394" customWidth="1"/>
    <col min="4872" max="4872" width="64" style="394" customWidth="1"/>
    <col min="4873" max="4873" width="42.42578125" style="394" customWidth="1"/>
    <col min="4874" max="4874" width="39.42578125" style="394" customWidth="1"/>
    <col min="4875" max="4875" width="48.7109375" style="394" customWidth="1"/>
    <col min="4876" max="4876" width="41.140625" style="394" customWidth="1"/>
    <col min="4877" max="4877" width="48.7109375" style="394" customWidth="1"/>
    <col min="4878" max="4878" width="51.140625" style="394" customWidth="1"/>
    <col min="4879" max="4879" width="48.7109375" style="394" customWidth="1"/>
    <col min="4880" max="4880" width="64" style="394" customWidth="1"/>
    <col min="4881" max="4881" width="42.42578125" style="394" customWidth="1"/>
    <col min="4882" max="4882" width="6.5703125" style="394" customWidth="1"/>
    <col min="4883" max="5120" width="11.42578125" style="394"/>
    <col min="5121" max="5121" width="228" style="394" customWidth="1"/>
    <col min="5122" max="5122" width="39.42578125" style="394" customWidth="1"/>
    <col min="5123" max="5123" width="48.7109375" style="394" customWidth="1"/>
    <col min="5124" max="5124" width="41.140625" style="394" customWidth="1"/>
    <col min="5125" max="5125" width="48.7109375" style="394" customWidth="1"/>
    <col min="5126" max="5126" width="51.140625" style="394" customWidth="1"/>
    <col min="5127" max="5127" width="48.7109375" style="394" customWidth="1"/>
    <col min="5128" max="5128" width="64" style="394" customWidth="1"/>
    <col min="5129" max="5129" width="42.42578125" style="394" customWidth="1"/>
    <col min="5130" max="5130" width="39.42578125" style="394" customWidth="1"/>
    <col min="5131" max="5131" width="48.7109375" style="394" customWidth="1"/>
    <col min="5132" max="5132" width="41.140625" style="394" customWidth="1"/>
    <col min="5133" max="5133" width="48.7109375" style="394" customWidth="1"/>
    <col min="5134" max="5134" width="51.140625" style="394" customWidth="1"/>
    <col min="5135" max="5135" width="48.7109375" style="394" customWidth="1"/>
    <col min="5136" max="5136" width="64" style="394" customWidth="1"/>
    <col min="5137" max="5137" width="42.42578125" style="394" customWidth="1"/>
    <col min="5138" max="5138" width="6.5703125" style="394" customWidth="1"/>
    <col min="5139" max="5376" width="11.42578125" style="394"/>
    <col min="5377" max="5377" width="228" style="394" customWidth="1"/>
    <col min="5378" max="5378" width="39.42578125" style="394" customWidth="1"/>
    <col min="5379" max="5379" width="48.7109375" style="394" customWidth="1"/>
    <col min="5380" max="5380" width="41.140625" style="394" customWidth="1"/>
    <col min="5381" max="5381" width="48.7109375" style="394" customWidth="1"/>
    <col min="5382" max="5382" width="51.140625" style="394" customWidth="1"/>
    <col min="5383" max="5383" width="48.7109375" style="394" customWidth="1"/>
    <col min="5384" max="5384" width="64" style="394" customWidth="1"/>
    <col min="5385" max="5385" width="42.42578125" style="394" customWidth="1"/>
    <col min="5386" max="5386" width="39.42578125" style="394" customWidth="1"/>
    <col min="5387" max="5387" width="48.7109375" style="394" customWidth="1"/>
    <col min="5388" max="5388" width="41.140625" style="394" customWidth="1"/>
    <col min="5389" max="5389" width="48.7109375" style="394" customWidth="1"/>
    <col min="5390" max="5390" width="51.140625" style="394" customWidth="1"/>
    <col min="5391" max="5391" width="48.7109375" style="394" customWidth="1"/>
    <col min="5392" max="5392" width="64" style="394" customWidth="1"/>
    <col min="5393" max="5393" width="42.42578125" style="394" customWidth="1"/>
    <col min="5394" max="5394" width="6.5703125" style="394" customWidth="1"/>
    <col min="5395" max="5632" width="11.42578125" style="394"/>
    <col min="5633" max="5633" width="228" style="394" customWidth="1"/>
    <col min="5634" max="5634" width="39.42578125" style="394" customWidth="1"/>
    <col min="5635" max="5635" width="48.7109375" style="394" customWidth="1"/>
    <col min="5636" max="5636" width="41.140625" style="394" customWidth="1"/>
    <col min="5637" max="5637" width="48.7109375" style="394" customWidth="1"/>
    <col min="5638" max="5638" width="51.140625" style="394" customWidth="1"/>
    <col min="5639" max="5639" width="48.7109375" style="394" customWidth="1"/>
    <col min="5640" max="5640" width="64" style="394" customWidth="1"/>
    <col min="5641" max="5641" width="42.42578125" style="394" customWidth="1"/>
    <col min="5642" max="5642" width="39.42578125" style="394" customWidth="1"/>
    <col min="5643" max="5643" width="48.7109375" style="394" customWidth="1"/>
    <col min="5644" max="5644" width="41.140625" style="394" customWidth="1"/>
    <col min="5645" max="5645" width="48.7109375" style="394" customWidth="1"/>
    <col min="5646" max="5646" width="51.140625" style="394" customWidth="1"/>
    <col min="5647" max="5647" width="48.7109375" style="394" customWidth="1"/>
    <col min="5648" max="5648" width="64" style="394" customWidth="1"/>
    <col min="5649" max="5649" width="42.42578125" style="394" customWidth="1"/>
    <col min="5650" max="5650" width="6.5703125" style="394" customWidth="1"/>
    <col min="5651" max="5888" width="11.42578125" style="394"/>
    <col min="5889" max="5889" width="228" style="394" customWidth="1"/>
    <col min="5890" max="5890" width="39.42578125" style="394" customWidth="1"/>
    <col min="5891" max="5891" width="48.7109375" style="394" customWidth="1"/>
    <col min="5892" max="5892" width="41.140625" style="394" customWidth="1"/>
    <col min="5893" max="5893" width="48.7109375" style="394" customWidth="1"/>
    <col min="5894" max="5894" width="51.140625" style="394" customWidth="1"/>
    <col min="5895" max="5895" width="48.7109375" style="394" customWidth="1"/>
    <col min="5896" max="5896" width="64" style="394" customWidth="1"/>
    <col min="5897" max="5897" width="42.42578125" style="394" customWidth="1"/>
    <col min="5898" max="5898" width="39.42578125" style="394" customWidth="1"/>
    <col min="5899" max="5899" width="48.7109375" style="394" customWidth="1"/>
    <col min="5900" max="5900" width="41.140625" style="394" customWidth="1"/>
    <col min="5901" max="5901" width="48.7109375" style="394" customWidth="1"/>
    <col min="5902" max="5902" width="51.140625" style="394" customWidth="1"/>
    <col min="5903" max="5903" width="48.7109375" style="394" customWidth="1"/>
    <col min="5904" max="5904" width="64" style="394" customWidth="1"/>
    <col min="5905" max="5905" width="42.42578125" style="394" customWidth="1"/>
    <col min="5906" max="5906" width="6.5703125" style="394" customWidth="1"/>
    <col min="5907" max="6144" width="11.42578125" style="394"/>
    <col min="6145" max="6145" width="228" style="394" customWidth="1"/>
    <col min="6146" max="6146" width="39.42578125" style="394" customWidth="1"/>
    <col min="6147" max="6147" width="48.7109375" style="394" customWidth="1"/>
    <col min="6148" max="6148" width="41.140625" style="394" customWidth="1"/>
    <col min="6149" max="6149" width="48.7109375" style="394" customWidth="1"/>
    <col min="6150" max="6150" width="51.140625" style="394" customWidth="1"/>
    <col min="6151" max="6151" width="48.7109375" style="394" customWidth="1"/>
    <col min="6152" max="6152" width="64" style="394" customWidth="1"/>
    <col min="6153" max="6153" width="42.42578125" style="394" customWidth="1"/>
    <col min="6154" max="6154" width="39.42578125" style="394" customWidth="1"/>
    <col min="6155" max="6155" width="48.7109375" style="394" customWidth="1"/>
    <col min="6156" max="6156" width="41.140625" style="394" customWidth="1"/>
    <col min="6157" max="6157" width="48.7109375" style="394" customWidth="1"/>
    <col min="6158" max="6158" width="51.140625" style="394" customWidth="1"/>
    <col min="6159" max="6159" width="48.7109375" style="394" customWidth="1"/>
    <col min="6160" max="6160" width="64" style="394" customWidth="1"/>
    <col min="6161" max="6161" width="42.42578125" style="394" customWidth="1"/>
    <col min="6162" max="6162" width="6.5703125" style="394" customWidth="1"/>
    <col min="6163" max="6400" width="11.42578125" style="394"/>
    <col min="6401" max="6401" width="228" style="394" customWidth="1"/>
    <col min="6402" max="6402" width="39.42578125" style="394" customWidth="1"/>
    <col min="6403" max="6403" width="48.7109375" style="394" customWidth="1"/>
    <col min="6404" max="6404" width="41.140625" style="394" customWidth="1"/>
    <col min="6405" max="6405" width="48.7109375" style="394" customWidth="1"/>
    <col min="6406" max="6406" width="51.140625" style="394" customWidth="1"/>
    <col min="6407" max="6407" width="48.7109375" style="394" customWidth="1"/>
    <col min="6408" max="6408" width="64" style="394" customWidth="1"/>
    <col min="6409" max="6409" width="42.42578125" style="394" customWidth="1"/>
    <col min="6410" max="6410" width="39.42578125" style="394" customWidth="1"/>
    <col min="6411" max="6411" width="48.7109375" style="394" customWidth="1"/>
    <col min="6412" max="6412" width="41.140625" style="394" customWidth="1"/>
    <col min="6413" max="6413" width="48.7109375" style="394" customWidth="1"/>
    <col min="6414" max="6414" width="51.140625" style="394" customWidth="1"/>
    <col min="6415" max="6415" width="48.7109375" style="394" customWidth="1"/>
    <col min="6416" max="6416" width="64" style="394" customWidth="1"/>
    <col min="6417" max="6417" width="42.42578125" style="394" customWidth="1"/>
    <col min="6418" max="6418" width="6.5703125" style="394" customWidth="1"/>
    <col min="6419" max="6656" width="11.42578125" style="394"/>
    <col min="6657" max="6657" width="228" style="394" customWidth="1"/>
    <col min="6658" max="6658" width="39.42578125" style="394" customWidth="1"/>
    <col min="6659" max="6659" width="48.7109375" style="394" customWidth="1"/>
    <col min="6660" max="6660" width="41.140625" style="394" customWidth="1"/>
    <col min="6661" max="6661" width="48.7109375" style="394" customWidth="1"/>
    <col min="6662" max="6662" width="51.140625" style="394" customWidth="1"/>
    <col min="6663" max="6663" width="48.7109375" style="394" customWidth="1"/>
    <col min="6664" max="6664" width="64" style="394" customWidth="1"/>
    <col min="6665" max="6665" width="42.42578125" style="394" customWidth="1"/>
    <col min="6666" max="6666" width="39.42578125" style="394" customWidth="1"/>
    <col min="6667" max="6667" width="48.7109375" style="394" customWidth="1"/>
    <col min="6668" max="6668" width="41.140625" style="394" customWidth="1"/>
    <col min="6669" max="6669" width="48.7109375" style="394" customWidth="1"/>
    <col min="6670" max="6670" width="51.140625" style="394" customWidth="1"/>
    <col min="6671" max="6671" width="48.7109375" style="394" customWidth="1"/>
    <col min="6672" max="6672" width="64" style="394" customWidth="1"/>
    <col min="6673" max="6673" width="42.42578125" style="394" customWidth="1"/>
    <col min="6674" max="6674" width="6.5703125" style="394" customWidth="1"/>
    <col min="6675" max="6912" width="11.42578125" style="394"/>
    <col min="6913" max="6913" width="228" style="394" customWidth="1"/>
    <col min="6914" max="6914" width="39.42578125" style="394" customWidth="1"/>
    <col min="6915" max="6915" width="48.7109375" style="394" customWidth="1"/>
    <col min="6916" max="6916" width="41.140625" style="394" customWidth="1"/>
    <col min="6917" max="6917" width="48.7109375" style="394" customWidth="1"/>
    <col min="6918" max="6918" width="51.140625" style="394" customWidth="1"/>
    <col min="6919" max="6919" width="48.7109375" style="394" customWidth="1"/>
    <col min="6920" max="6920" width="64" style="394" customWidth="1"/>
    <col min="6921" max="6921" width="42.42578125" style="394" customWidth="1"/>
    <col min="6922" max="6922" width="39.42578125" style="394" customWidth="1"/>
    <col min="6923" max="6923" width="48.7109375" style="394" customWidth="1"/>
    <col min="6924" max="6924" width="41.140625" style="394" customWidth="1"/>
    <col min="6925" max="6925" width="48.7109375" style="394" customWidth="1"/>
    <col min="6926" max="6926" width="51.140625" style="394" customWidth="1"/>
    <col min="6927" max="6927" width="48.7109375" style="394" customWidth="1"/>
    <col min="6928" max="6928" width="64" style="394" customWidth="1"/>
    <col min="6929" max="6929" width="42.42578125" style="394" customWidth="1"/>
    <col min="6930" max="6930" width="6.5703125" style="394" customWidth="1"/>
    <col min="6931" max="7168" width="11.42578125" style="394"/>
    <col min="7169" max="7169" width="228" style="394" customWidth="1"/>
    <col min="7170" max="7170" width="39.42578125" style="394" customWidth="1"/>
    <col min="7171" max="7171" width="48.7109375" style="394" customWidth="1"/>
    <col min="7172" max="7172" width="41.140625" style="394" customWidth="1"/>
    <col min="7173" max="7173" width="48.7109375" style="394" customWidth="1"/>
    <col min="7174" max="7174" width="51.140625" style="394" customWidth="1"/>
    <col min="7175" max="7175" width="48.7109375" style="394" customWidth="1"/>
    <col min="7176" max="7176" width="64" style="394" customWidth="1"/>
    <col min="7177" max="7177" width="42.42578125" style="394" customWidth="1"/>
    <col min="7178" max="7178" width="39.42578125" style="394" customWidth="1"/>
    <col min="7179" max="7179" width="48.7109375" style="394" customWidth="1"/>
    <col min="7180" max="7180" width="41.140625" style="394" customWidth="1"/>
    <col min="7181" max="7181" width="48.7109375" style="394" customWidth="1"/>
    <col min="7182" max="7182" width="51.140625" style="394" customWidth="1"/>
    <col min="7183" max="7183" width="48.7109375" style="394" customWidth="1"/>
    <col min="7184" max="7184" width="64" style="394" customWidth="1"/>
    <col min="7185" max="7185" width="42.42578125" style="394" customWidth="1"/>
    <col min="7186" max="7186" width="6.5703125" style="394" customWidth="1"/>
    <col min="7187" max="7424" width="11.42578125" style="394"/>
    <col min="7425" max="7425" width="228" style="394" customWidth="1"/>
    <col min="7426" max="7426" width="39.42578125" style="394" customWidth="1"/>
    <col min="7427" max="7427" width="48.7109375" style="394" customWidth="1"/>
    <col min="7428" max="7428" width="41.140625" style="394" customWidth="1"/>
    <col min="7429" max="7429" width="48.7109375" style="394" customWidth="1"/>
    <col min="7430" max="7430" width="51.140625" style="394" customWidth="1"/>
    <col min="7431" max="7431" width="48.7109375" style="394" customWidth="1"/>
    <col min="7432" max="7432" width="64" style="394" customWidth="1"/>
    <col min="7433" max="7433" width="42.42578125" style="394" customWidth="1"/>
    <col min="7434" max="7434" width="39.42578125" style="394" customWidth="1"/>
    <col min="7435" max="7435" width="48.7109375" style="394" customWidth="1"/>
    <col min="7436" max="7436" width="41.140625" style="394" customWidth="1"/>
    <col min="7437" max="7437" width="48.7109375" style="394" customWidth="1"/>
    <col min="7438" max="7438" width="51.140625" style="394" customWidth="1"/>
    <col min="7439" max="7439" width="48.7109375" style="394" customWidth="1"/>
    <col min="7440" max="7440" width="64" style="394" customWidth="1"/>
    <col min="7441" max="7441" width="42.42578125" style="394" customWidth="1"/>
    <col min="7442" max="7442" width="6.5703125" style="394" customWidth="1"/>
    <col min="7443" max="7680" width="11.42578125" style="394"/>
    <col min="7681" max="7681" width="228" style="394" customWidth="1"/>
    <col min="7682" max="7682" width="39.42578125" style="394" customWidth="1"/>
    <col min="7683" max="7683" width="48.7109375" style="394" customWidth="1"/>
    <col min="7684" max="7684" width="41.140625" style="394" customWidth="1"/>
    <col min="7685" max="7685" width="48.7109375" style="394" customWidth="1"/>
    <col min="7686" max="7686" width="51.140625" style="394" customWidth="1"/>
    <col min="7687" max="7687" width="48.7109375" style="394" customWidth="1"/>
    <col min="7688" max="7688" width="64" style="394" customWidth="1"/>
    <col min="7689" max="7689" width="42.42578125" style="394" customWidth="1"/>
    <col min="7690" max="7690" width="39.42578125" style="394" customWidth="1"/>
    <col min="7691" max="7691" width="48.7109375" style="394" customWidth="1"/>
    <col min="7692" max="7692" width="41.140625" style="394" customWidth="1"/>
    <col min="7693" max="7693" width="48.7109375" style="394" customWidth="1"/>
    <col min="7694" max="7694" width="51.140625" style="394" customWidth="1"/>
    <col min="7695" max="7695" width="48.7109375" style="394" customWidth="1"/>
    <col min="7696" max="7696" width="64" style="394" customWidth="1"/>
    <col min="7697" max="7697" width="42.42578125" style="394" customWidth="1"/>
    <col min="7698" max="7698" width="6.5703125" style="394" customWidth="1"/>
    <col min="7699" max="7936" width="11.42578125" style="394"/>
    <col min="7937" max="7937" width="228" style="394" customWidth="1"/>
    <col min="7938" max="7938" width="39.42578125" style="394" customWidth="1"/>
    <col min="7939" max="7939" width="48.7109375" style="394" customWidth="1"/>
    <col min="7940" max="7940" width="41.140625" style="394" customWidth="1"/>
    <col min="7941" max="7941" width="48.7109375" style="394" customWidth="1"/>
    <col min="7942" max="7942" width="51.140625" style="394" customWidth="1"/>
    <col min="7943" max="7943" width="48.7109375" style="394" customWidth="1"/>
    <col min="7944" max="7944" width="64" style="394" customWidth="1"/>
    <col min="7945" max="7945" width="42.42578125" style="394" customWidth="1"/>
    <col min="7946" max="7946" width="39.42578125" style="394" customWidth="1"/>
    <col min="7947" max="7947" width="48.7109375" style="394" customWidth="1"/>
    <col min="7948" max="7948" width="41.140625" style="394" customWidth="1"/>
    <col min="7949" max="7949" width="48.7109375" style="394" customWidth="1"/>
    <col min="7950" max="7950" width="51.140625" style="394" customWidth="1"/>
    <col min="7951" max="7951" width="48.7109375" style="394" customWidth="1"/>
    <col min="7952" max="7952" width="64" style="394" customWidth="1"/>
    <col min="7953" max="7953" width="42.42578125" style="394" customWidth="1"/>
    <col min="7954" max="7954" width="6.5703125" style="394" customWidth="1"/>
    <col min="7955" max="8192" width="11.42578125" style="394"/>
    <col min="8193" max="8193" width="228" style="394" customWidth="1"/>
    <col min="8194" max="8194" width="39.42578125" style="394" customWidth="1"/>
    <col min="8195" max="8195" width="48.7109375" style="394" customWidth="1"/>
    <col min="8196" max="8196" width="41.140625" style="394" customWidth="1"/>
    <col min="8197" max="8197" width="48.7109375" style="394" customWidth="1"/>
    <col min="8198" max="8198" width="51.140625" style="394" customWidth="1"/>
    <col min="8199" max="8199" width="48.7109375" style="394" customWidth="1"/>
    <col min="8200" max="8200" width="64" style="394" customWidth="1"/>
    <col min="8201" max="8201" width="42.42578125" style="394" customWidth="1"/>
    <col min="8202" max="8202" width="39.42578125" style="394" customWidth="1"/>
    <col min="8203" max="8203" width="48.7109375" style="394" customWidth="1"/>
    <col min="8204" max="8204" width="41.140625" style="394" customWidth="1"/>
    <col min="8205" max="8205" width="48.7109375" style="394" customWidth="1"/>
    <col min="8206" max="8206" width="51.140625" style="394" customWidth="1"/>
    <col min="8207" max="8207" width="48.7109375" style="394" customWidth="1"/>
    <col min="8208" max="8208" width="64" style="394" customWidth="1"/>
    <col min="8209" max="8209" width="42.42578125" style="394" customWidth="1"/>
    <col min="8210" max="8210" width="6.5703125" style="394" customWidth="1"/>
    <col min="8211" max="8448" width="11.42578125" style="394"/>
    <col min="8449" max="8449" width="228" style="394" customWidth="1"/>
    <col min="8450" max="8450" width="39.42578125" style="394" customWidth="1"/>
    <col min="8451" max="8451" width="48.7109375" style="394" customWidth="1"/>
    <col min="8452" max="8452" width="41.140625" style="394" customWidth="1"/>
    <col min="8453" max="8453" width="48.7109375" style="394" customWidth="1"/>
    <col min="8454" max="8454" width="51.140625" style="394" customWidth="1"/>
    <col min="8455" max="8455" width="48.7109375" style="394" customWidth="1"/>
    <col min="8456" max="8456" width="64" style="394" customWidth="1"/>
    <col min="8457" max="8457" width="42.42578125" style="394" customWidth="1"/>
    <col min="8458" max="8458" width="39.42578125" style="394" customWidth="1"/>
    <col min="8459" max="8459" width="48.7109375" style="394" customWidth="1"/>
    <col min="8460" max="8460" width="41.140625" style="394" customWidth="1"/>
    <col min="8461" max="8461" width="48.7109375" style="394" customWidth="1"/>
    <col min="8462" max="8462" width="51.140625" style="394" customWidth="1"/>
    <col min="8463" max="8463" width="48.7109375" style="394" customWidth="1"/>
    <col min="8464" max="8464" width="64" style="394" customWidth="1"/>
    <col min="8465" max="8465" width="42.42578125" style="394" customWidth="1"/>
    <col min="8466" max="8466" width="6.5703125" style="394" customWidth="1"/>
    <col min="8467" max="8704" width="11.42578125" style="394"/>
    <col min="8705" max="8705" width="228" style="394" customWidth="1"/>
    <col min="8706" max="8706" width="39.42578125" style="394" customWidth="1"/>
    <col min="8707" max="8707" width="48.7109375" style="394" customWidth="1"/>
    <col min="8708" max="8708" width="41.140625" style="394" customWidth="1"/>
    <col min="8709" max="8709" width="48.7109375" style="394" customWidth="1"/>
    <col min="8710" max="8710" width="51.140625" style="394" customWidth="1"/>
    <col min="8711" max="8711" width="48.7109375" style="394" customWidth="1"/>
    <col min="8712" max="8712" width="64" style="394" customWidth="1"/>
    <col min="8713" max="8713" width="42.42578125" style="394" customWidth="1"/>
    <col min="8714" max="8714" width="39.42578125" style="394" customWidth="1"/>
    <col min="8715" max="8715" width="48.7109375" style="394" customWidth="1"/>
    <col min="8716" max="8716" width="41.140625" style="394" customWidth="1"/>
    <col min="8717" max="8717" width="48.7109375" style="394" customWidth="1"/>
    <col min="8718" max="8718" width="51.140625" style="394" customWidth="1"/>
    <col min="8719" max="8719" width="48.7109375" style="394" customWidth="1"/>
    <col min="8720" max="8720" width="64" style="394" customWidth="1"/>
    <col min="8721" max="8721" width="42.42578125" style="394" customWidth="1"/>
    <col min="8722" max="8722" width="6.5703125" style="394" customWidth="1"/>
    <col min="8723" max="8960" width="11.42578125" style="394"/>
    <col min="8961" max="8961" width="228" style="394" customWidth="1"/>
    <col min="8962" max="8962" width="39.42578125" style="394" customWidth="1"/>
    <col min="8963" max="8963" width="48.7109375" style="394" customWidth="1"/>
    <col min="8964" max="8964" width="41.140625" style="394" customWidth="1"/>
    <col min="8965" max="8965" width="48.7109375" style="394" customWidth="1"/>
    <col min="8966" max="8966" width="51.140625" style="394" customWidth="1"/>
    <col min="8967" max="8967" width="48.7109375" style="394" customWidth="1"/>
    <col min="8968" max="8968" width="64" style="394" customWidth="1"/>
    <col min="8969" max="8969" width="42.42578125" style="394" customWidth="1"/>
    <col min="8970" max="8970" width="39.42578125" style="394" customWidth="1"/>
    <col min="8971" max="8971" width="48.7109375" style="394" customWidth="1"/>
    <col min="8972" max="8972" width="41.140625" style="394" customWidth="1"/>
    <col min="8973" max="8973" width="48.7109375" style="394" customWidth="1"/>
    <col min="8974" max="8974" width="51.140625" style="394" customWidth="1"/>
    <col min="8975" max="8975" width="48.7109375" style="394" customWidth="1"/>
    <col min="8976" max="8976" width="64" style="394" customWidth="1"/>
    <col min="8977" max="8977" width="42.42578125" style="394" customWidth="1"/>
    <col min="8978" max="8978" width="6.5703125" style="394" customWidth="1"/>
    <col min="8979" max="9216" width="11.42578125" style="394"/>
    <col min="9217" max="9217" width="228" style="394" customWidth="1"/>
    <col min="9218" max="9218" width="39.42578125" style="394" customWidth="1"/>
    <col min="9219" max="9219" width="48.7109375" style="394" customWidth="1"/>
    <col min="9220" max="9220" width="41.140625" style="394" customWidth="1"/>
    <col min="9221" max="9221" width="48.7109375" style="394" customWidth="1"/>
    <col min="9222" max="9222" width="51.140625" style="394" customWidth="1"/>
    <col min="9223" max="9223" width="48.7109375" style="394" customWidth="1"/>
    <col min="9224" max="9224" width="64" style="394" customWidth="1"/>
    <col min="9225" max="9225" width="42.42578125" style="394" customWidth="1"/>
    <col min="9226" max="9226" width="39.42578125" style="394" customWidth="1"/>
    <col min="9227" max="9227" width="48.7109375" style="394" customWidth="1"/>
    <col min="9228" max="9228" width="41.140625" style="394" customWidth="1"/>
    <col min="9229" max="9229" width="48.7109375" style="394" customWidth="1"/>
    <col min="9230" max="9230" width="51.140625" style="394" customWidth="1"/>
    <col min="9231" max="9231" width="48.7109375" style="394" customWidth="1"/>
    <col min="9232" max="9232" width="64" style="394" customWidth="1"/>
    <col min="9233" max="9233" width="42.42578125" style="394" customWidth="1"/>
    <col min="9234" max="9234" width="6.5703125" style="394" customWidth="1"/>
    <col min="9235" max="9472" width="11.42578125" style="394"/>
    <col min="9473" max="9473" width="228" style="394" customWidth="1"/>
    <col min="9474" max="9474" width="39.42578125" style="394" customWidth="1"/>
    <col min="9475" max="9475" width="48.7109375" style="394" customWidth="1"/>
    <col min="9476" max="9476" width="41.140625" style="394" customWidth="1"/>
    <col min="9477" max="9477" width="48.7109375" style="394" customWidth="1"/>
    <col min="9478" max="9478" width="51.140625" style="394" customWidth="1"/>
    <col min="9479" max="9479" width="48.7109375" style="394" customWidth="1"/>
    <col min="9480" max="9480" width="64" style="394" customWidth="1"/>
    <col min="9481" max="9481" width="42.42578125" style="394" customWidth="1"/>
    <col min="9482" max="9482" width="39.42578125" style="394" customWidth="1"/>
    <col min="9483" max="9483" width="48.7109375" style="394" customWidth="1"/>
    <col min="9484" max="9484" width="41.140625" style="394" customWidth="1"/>
    <col min="9485" max="9485" width="48.7109375" style="394" customWidth="1"/>
    <col min="9486" max="9486" width="51.140625" style="394" customWidth="1"/>
    <col min="9487" max="9487" width="48.7109375" style="394" customWidth="1"/>
    <col min="9488" max="9488" width="64" style="394" customWidth="1"/>
    <col min="9489" max="9489" width="42.42578125" style="394" customWidth="1"/>
    <col min="9490" max="9490" width="6.5703125" style="394" customWidth="1"/>
    <col min="9491" max="9728" width="11.42578125" style="394"/>
    <col min="9729" max="9729" width="228" style="394" customWidth="1"/>
    <col min="9730" max="9730" width="39.42578125" style="394" customWidth="1"/>
    <col min="9731" max="9731" width="48.7109375" style="394" customWidth="1"/>
    <col min="9732" max="9732" width="41.140625" style="394" customWidth="1"/>
    <col min="9733" max="9733" width="48.7109375" style="394" customWidth="1"/>
    <col min="9734" max="9734" width="51.140625" style="394" customWidth="1"/>
    <col min="9735" max="9735" width="48.7109375" style="394" customWidth="1"/>
    <col min="9736" max="9736" width="64" style="394" customWidth="1"/>
    <col min="9737" max="9737" width="42.42578125" style="394" customWidth="1"/>
    <col min="9738" max="9738" width="39.42578125" style="394" customWidth="1"/>
    <col min="9739" max="9739" width="48.7109375" style="394" customWidth="1"/>
    <col min="9740" max="9740" width="41.140625" style="394" customWidth="1"/>
    <col min="9741" max="9741" width="48.7109375" style="394" customWidth="1"/>
    <col min="9742" max="9742" width="51.140625" style="394" customWidth="1"/>
    <col min="9743" max="9743" width="48.7109375" style="394" customWidth="1"/>
    <col min="9744" max="9744" width="64" style="394" customWidth="1"/>
    <col min="9745" max="9745" width="42.42578125" style="394" customWidth="1"/>
    <col min="9746" max="9746" width="6.5703125" style="394" customWidth="1"/>
    <col min="9747" max="9984" width="11.42578125" style="394"/>
    <col min="9985" max="9985" width="228" style="394" customWidth="1"/>
    <col min="9986" max="9986" width="39.42578125" style="394" customWidth="1"/>
    <col min="9987" max="9987" width="48.7109375" style="394" customWidth="1"/>
    <col min="9988" max="9988" width="41.140625" style="394" customWidth="1"/>
    <col min="9989" max="9989" width="48.7109375" style="394" customWidth="1"/>
    <col min="9990" max="9990" width="51.140625" style="394" customWidth="1"/>
    <col min="9991" max="9991" width="48.7109375" style="394" customWidth="1"/>
    <col min="9992" max="9992" width="64" style="394" customWidth="1"/>
    <col min="9993" max="9993" width="42.42578125" style="394" customWidth="1"/>
    <col min="9994" max="9994" width="39.42578125" style="394" customWidth="1"/>
    <col min="9995" max="9995" width="48.7109375" style="394" customWidth="1"/>
    <col min="9996" max="9996" width="41.140625" style="394" customWidth="1"/>
    <col min="9997" max="9997" width="48.7109375" style="394" customWidth="1"/>
    <col min="9998" max="9998" width="51.140625" style="394" customWidth="1"/>
    <col min="9999" max="9999" width="48.7109375" style="394" customWidth="1"/>
    <col min="10000" max="10000" width="64" style="394" customWidth="1"/>
    <col min="10001" max="10001" width="42.42578125" style="394" customWidth="1"/>
    <col min="10002" max="10002" width="6.5703125" style="394" customWidth="1"/>
    <col min="10003" max="10240" width="11.42578125" style="394"/>
    <col min="10241" max="10241" width="228" style="394" customWidth="1"/>
    <col min="10242" max="10242" width="39.42578125" style="394" customWidth="1"/>
    <col min="10243" max="10243" width="48.7109375" style="394" customWidth="1"/>
    <col min="10244" max="10244" width="41.140625" style="394" customWidth="1"/>
    <col min="10245" max="10245" width="48.7109375" style="394" customWidth="1"/>
    <col min="10246" max="10246" width="51.140625" style="394" customWidth="1"/>
    <col min="10247" max="10247" width="48.7109375" style="394" customWidth="1"/>
    <col min="10248" max="10248" width="64" style="394" customWidth="1"/>
    <col min="10249" max="10249" width="42.42578125" style="394" customWidth="1"/>
    <col min="10250" max="10250" width="39.42578125" style="394" customWidth="1"/>
    <col min="10251" max="10251" width="48.7109375" style="394" customWidth="1"/>
    <col min="10252" max="10252" width="41.140625" style="394" customWidth="1"/>
    <col min="10253" max="10253" width="48.7109375" style="394" customWidth="1"/>
    <col min="10254" max="10254" width="51.140625" style="394" customWidth="1"/>
    <col min="10255" max="10255" width="48.7109375" style="394" customWidth="1"/>
    <col min="10256" max="10256" width="64" style="394" customWidth="1"/>
    <col min="10257" max="10257" width="42.42578125" style="394" customWidth="1"/>
    <col min="10258" max="10258" width="6.5703125" style="394" customWidth="1"/>
    <col min="10259" max="10496" width="11.42578125" style="394"/>
    <col min="10497" max="10497" width="228" style="394" customWidth="1"/>
    <col min="10498" max="10498" width="39.42578125" style="394" customWidth="1"/>
    <col min="10499" max="10499" width="48.7109375" style="394" customWidth="1"/>
    <col min="10500" max="10500" width="41.140625" style="394" customWidth="1"/>
    <col min="10501" max="10501" width="48.7109375" style="394" customWidth="1"/>
    <col min="10502" max="10502" width="51.140625" style="394" customWidth="1"/>
    <col min="10503" max="10503" width="48.7109375" style="394" customWidth="1"/>
    <col min="10504" max="10504" width="64" style="394" customWidth="1"/>
    <col min="10505" max="10505" width="42.42578125" style="394" customWidth="1"/>
    <col min="10506" max="10506" width="39.42578125" style="394" customWidth="1"/>
    <col min="10507" max="10507" width="48.7109375" style="394" customWidth="1"/>
    <col min="10508" max="10508" width="41.140625" style="394" customWidth="1"/>
    <col min="10509" max="10509" width="48.7109375" style="394" customWidth="1"/>
    <col min="10510" max="10510" width="51.140625" style="394" customWidth="1"/>
    <col min="10511" max="10511" width="48.7109375" style="394" customWidth="1"/>
    <col min="10512" max="10512" width="64" style="394" customWidth="1"/>
    <col min="10513" max="10513" width="42.42578125" style="394" customWidth="1"/>
    <col min="10514" max="10514" width="6.5703125" style="394" customWidth="1"/>
    <col min="10515" max="10752" width="11.42578125" style="394"/>
    <col min="10753" max="10753" width="228" style="394" customWidth="1"/>
    <col min="10754" max="10754" width="39.42578125" style="394" customWidth="1"/>
    <col min="10755" max="10755" width="48.7109375" style="394" customWidth="1"/>
    <col min="10756" max="10756" width="41.140625" style="394" customWidth="1"/>
    <col min="10757" max="10757" width="48.7109375" style="394" customWidth="1"/>
    <col min="10758" max="10758" width="51.140625" style="394" customWidth="1"/>
    <col min="10759" max="10759" width="48.7109375" style="394" customWidth="1"/>
    <col min="10760" max="10760" width="64" style="394" customWidth="1"/>
    <col min="10761" max="10761" width="42.42578125" style="394" customWidth="1"/>
    <col min="10762" max="10762" width="39.42578125" style="394" customWidth="1"/>
    <col min="10763" max="10763" width="48.7109375" style="394" customWidth="1"/>
    <col min="10764" max="10764" width="41.140625" style="394" customWidth="1"/>
    <col min="10765" max="10765" width="48.7109375" style="394" customWidth="1"/>
    <col min="10766" max="10766" width="51.140625" style="394" customWidth="1"/>
    <col min="10767" max="10767" width="48.7109375" style="394" customWidth="1"/>
    <col min="10768" max="10768" width="64" style="394" customWidth="1"/>
    <col min="10769" max="10769" width="42.42578125" style="394" customWidth="1"/>
    <col min="10770" max="10770" width="6.5703125" style="394" customWidth="1"/>
    <col min="10771" max="11008" width="11.42578125" style="394"/>
    <col min="11009" max="11009" width="228" style="394" customWidth="1"/>
    <col min="11010" max="11010" width="39.42578125" style="394" customWidth="1"/>
    <col min="11011" max="11011" width="48.7109375" style="394" customWidth="1"/>
    <col min="11012" max="11012" width="41.140625" style="394" customWidth="1"/>
    <col min="11013" max="11013" width="48.7109375" style="394" customWidth="1"/>
    <col min="11014" max="11014" width="51.140625" style="394" customWidth="1"/>
    <col min="11015" max="11015" width="48.7109375" style="394" customWidth="1"/>
    <col min="11016" max="11016" width="64" style="394" customWidth="1"/>
    <col min="11017" max="11017" width="42.42578125" style="394" customWidth="1"/>
    <col min="11018" max="11018" width="39.42578125" style="394" customWidth="1"/>
    <col min="11019" max="11019" width="48.7109375" style="394" customWidth="1"/>
    <col min="11020" max="11020" width="41.140625" style="394" customWidth="1"/>
    <col min="11021" max="11021" width="48.7109375" style="394" customWidth="1"/>
    <col min="11022" max="11022" width="51.140625" style="394" customWidth="1"/>
    <col min="11023" max="11023" width="48.7109375" style="394" customWidth="1"/>
    <col min="11024" max="11024" width="64" style="394" customWidth="1"/>
    <col min="11025" max="11025" width="42.42578125" style="394" customWidth="1"/>
    <col min="11026" max="11026" width="6.5703125" style="394" customWidth="1"/>
    <col min="11027" max="11264" width="11.42578125" style="394"/>
    <col min="11265" max="11265" width="228" style="394" customWidth="1"/>
    <col min="11266" max="11266" width="39.42578125" style="394" customWidth="1"/>
    <col min="11267" max="11267" width="48.7109375" style="394" customWidth="1"/>
    <col min="11268" max="11268" width="41.140625" style="394" customWidth="1"/>
    <col min="11269" max="11269" width="48.7109375" style="394" customWidth="1"/>
    <col min="11270" max="11270" width="51.140625" style="394" customWidth="1"/>
    <col min="11271" max="11271" width="48.7109375" style="394" customWidth="1"/>
    <col min="11272" max="11272" width="64" style="394" customWidth="1"/>
    <col min="11273" max="11273" width="42.42578125" style="394" customWidth="1"/>
    <col min="11274" max="11274" width="39.42578125" style="394" customWidth="1"/>
    <col min="11275" max="11275" width="48.7109375" style="394" customWidth="1"/>
    <col min="11276" max="11276" width="41.140625" style="394" customWidth="1"/>
    <col min="11277" max="11277" width="48.7109375" style="394" customWidth="1"/>
    <col min="11278" max="11278" width="51.140625" style="394" customWidth="1"/>
    <col min="11279" max="11279" width="48.7109375" style="394" customWidth="1"/>
    <col min="11280" max="11280" width="64" style="394" customWidth="1"/>
    <col min="11281" max="11281" width="42.42578125" style="394" customWidth="1"/>
    <col min="11282" max="11282" width="6.5703125" style="394" customWidth="1"/>
    <col min="11283" max="11520" width="11.42578125" style="394"/>
    <col min="11521" max="11521" width="228" style="394" customWidth="1"/>
    <col min="11522" max="11522" width="39.42578125" style="394" customWidth="1"/>
    <col min="11523" max="11523" width="48.7109375" style="394" customWidth="1"/>
    <col min="11524" max="11524" width="41.140625" style="394" customWidth="1"/>
    <col min="11525" max="11525" width="48.7109375" style="394" customWidth="1"/>
    <col min="11526" max="11526" width="51.140625" style="394" customWidth="1"/>
    <col min="11527" max="11527" width="48.7109375" style="394" customWidth="1"/>
    <col min="11528" max="11528" width="64" style="394" customWidth="1"/>
    <col min="11529" max="11529" width="42.42578125" style="394" customWidth="1"/>
    <col min="11530" max="11530" width="39.42578125" style="394" customWidth="1"/>
    <col min="11531" max="11531" width="48.7109375" style="394" customWidth="1"/>
    <col min="11532" max="11532" width="41.140625" style="394" customWidth="1"/>
    <col min="11533" max="11533" width="48.7109375" style="394" customWidth="1"/>
    <col min="11534" max="11534" width="51.140625" style="394" customWidth="1"/>
    <col min="11535" max="11535" width="48.7109375" style="394" customWidth="1"/>
    <col min="11536" max="11536" width="64" style="394" customWidth="1"/>
    <col min="11537" max="11537" width="42.42578125" style="394" customWidth="1"/>
    <col min="11538" max="11538" width="6.5703125" style="394" customWidth="1"/>
    <col min="11539" max="11776" width="11.42578125" style="394"/>
    <col min="11777" max="11777" width="228" style="394" customWidth="1"/>
    <col min="11778" max="11778" width="39.42578125" style="394" customWidth="1"/>
    <col min="11779" max="11779" width="48.7109375" style="394" customWidth="1"/>
    <col min="11780" max="11780" width="41.140625" style="394" customWidth="1"/>
    <col min="11781" max="11781" width="48.7109375" style="394" customWidth="1"/>
    <col min="11782" max="11782" width="51.140625" style="394" customWidth="1"/>
    <col min="11783" max="11783" width="48.7109375" style="394" customWidth="1"/>
    <col min="11784" max="11784" width="64" style="394" customWidth="1"/>
    <col min="11785" max="11785" width="42.42578125" style="394" customWidth="1"/>
    <col min="11786" max="11786" width="39.42578125" style="394" customWidth="1"/>
    <col min="11787" max="11787" width="48.7109375" style="394" customWidth="1"/>
    <col min="11788" max="11788" width="41.140625" style="394" customWidth="1"/>
    <col min="11789" max="11789" width="48.7109375" style="394" customWidth="1"/>
    <col min="11790" max="11790" width="51.140625" style="394" customWidth="1"/>
    <col min="11791" max="11791" width="48.7109375" style="394" customWidth="1"/>
    <col min="11792" max="11792" width="64" style="394" customWidth="1"/>
    <col min="11793" max="11793" width="42.42578125" style="394" customWidth="1"/>
    <col min="11794" max="11794" width="6.5703125" style="394" customWidth="1"/>
    <col min="11795" max="12032" width="11.42578125" style="394"/>
    <col min="12033" max="12033" width="228" style="394" customWidth="1"/>
    <col min="12034" max="12034" width="39.42578125" style="394" customWidth="1"/>
    <col min="12035" max="12035" width="48.7109375" style="394" customWidth="1"/>
    <col min="12036" max="12036" width="41.140625" style="394" customWidth="1"/>
    <col min="12037" max="12037" width="48.7109375" style="394" customWidth="1"/>
    <col min="12038" max="12038" width="51.140625" style="394" customWidth="1"/>
    <col min="12039" max="12039" width="48.7109375" style="394" customWidth="1"/>
    <col min="12040" max="12040" width="64" style="394" customWidth="1"/>
    <col min="12041" max="12041" width="42.42578125" style="394" customWidth="1"/>
    <col min="12042" max="12042" width="39.42578125" style="394" customWidth="1"/>
    <col min="12043" max="12043" width="48.7109375" style="394" customWidth="1"/>
    <col min="12044" max="12044" width="41.140625" style="394" customWidth="1"/>
    <col min="12045" max="12045" width="48.7109375" style="394" customWidth="1"/>
    <col min="12046" max="12046" width="51.140625" style="394" customWidth="1"/>
    <col min="12047" max="12047" width="48.7109375" style="394" customWidth="1"/>
    <col min="12048" max="12048" width="64" style="394" customWidth="1"/>
    <col min="12049" max="12049" width="42.42578125" style="394" customWidth="1"/>
    <col min="12050" max="12050" width="6.5703125" style="394" customWidth="1"/>
    <col min="12051" max="12288" width="11.42578125" style="394"/>
    <col min="12289" max="12289" width="228" style="394" customWidth="1"/>
    <col min="12290" max="12290" width="39.42578125" style="394" customWidth="1"/>
    <col min="12291" max="12291" width="48.7109375" style="394" customWidth="1"/>
    <col min="12292" max="12292" width="41.140625" style="394" customWidth="1"/>
    <col min="12293" max="12293" width="48.7109375" style="394" customWidth="1"/>
    <col min="12294" max="12294" width="51.140625" style="394" customWidth="1"/>
    <col min="12295" max="12295" width="48.7109375" style="394" customWidth="1"/>
    <col min="12296" max="12296" width="64" style="394" customWidth="1"/>
    <col min="12297" max="12297" width="42.42578125" style="394" customWidth="1"/>
    <col min="12298" max="12298" width="39.42578125" style="394" customWidth="1"/>
    <col min="12299" max="12299" width="48.7109375" style="394" customWidth="1"/>
    <col min="12300" max="12300" width="41.140625" style="394" customWidth="1"/>
    <col min="12301" max="12301" width="48.7109375" style="394" customWidth="1"/>
    <col min="12302" max="12302" width="51.140625" style="394" customWidth="1"/>
    <col min="12303" max="12303" width="48.7109375" style="394" customWidth="1"/>
    <col min="12304" max="12304" width="64" style="394" customWidth="1"/>
    <col min="12305" max="12305" width="42.42578125" style="394" customWidth="1"/>
    <col min="12306" max="12306" width="6.5703125" style="394" customWidth="1"/>
    <col min="12307" max="12544" width="11.42578125" style="394"/>
    <col min="12545" max="12545" width="228" style="394" customWidth="1"/>
    <col min="12546" max="12546" width="39.42578125" style="394" customWidth="1"/>
    <col min="12547" max="12547" width="48.7109375" style="394" customWidth="1"/>
    <col min="12548" max="12548" width="41.140625" style="394" customWidth="1"/>
    <col min="12549" max="12549" width="48.7109375" style="394" customWidth="1"/>
    <col min="12550" max="12550" width="51.140625" style="394" customWidth="1"/>
    <col min="12551" max="12551" width="48.7109375" style="394" customWidth="1"/>
    <col min="12552" max="12552" width="64" style="394" customWidth="1"/>
    <col min="12553" max="12553" width="42.42578125" style="394" customWidth="1"/>
    <col min="12554" max="12554" width="39.42578125" style="394" customWidth="1"/>
    <col min="12555" max="12555" width="48.7109375" style="394" customWidth="1"/>
    <col min="12556" max="12556" width="41.140625" style="394" customWidth="1"/>
    <col min="12557" max="12557" width="48.7109375" style="394" customWidth="1"/>
    <col min="12558" max="12558" width="51.140625" style="394" customWidth="1"/>
    <col min="12559" max="12559" width="48.7109375" style="394" customWidth="1"/>
    <col min="12560" max="12560" width="64" style="394" customWidth="1"/>
    <col min="12561" max="12561" width="42.42578125" style="394" customWidth="1"/>
    <col min="12562" max="12562" width="6.5703125" style="394" customWidth="1"/>
    <col min="12563" max="12800" width="11.42578125" style="394"/>
    <col min="12801" max="12801" width="228" style="394" customWidth="1"/>
    <col min="12802" max="12802" width="39.42578125" style="394" customWidth="1"/>
    <col min="12803" max="12803" width="48.7109375" style="394" customWidth="1"/>
    <col min="12804" max="12804" width="41.140625" style="394" customWidth="1"/>
    <col min="12805" max="12805" width="48.7109375" style="394" customWidth="1"/>
    <col min="12806" max="12806" width="51.140625" style="394" customWidth="1"/>
    <col min="12807" max="12807" width="48.7109375" style="394" customWidth="1"/>
    <col min="12808" max="12808" width="64" style="394" customWidth="1"/>
    <col min="12809" max="12809" width="42.42578125" style="394" customWidth="1"/>
    <col min="12810" max="12810" width="39.42578125" style="394" customWidth="1"/>
    <col min="12811" max="12811" width="48.7109375" style="394" customWidth="1"/>
    <col min="12812" max="12812" width="41.140625" style="394" customWidth="1"/>
    <col min="12813" max="12813" width="48.7109375" style="394" customWidth="1"/>
    <col min="12814" max="12814" width="51.140625" style="394" customWidth="1"/>
    <col min="12815" max="12815" width="48.7109375" style="394" customWidth="1"/>
    <col min="12816" max="12816" width="64" style="394" customWidth="1"/>
    <col min="12817" max="12817" width="42.42578125" style="394" customWidth="1"/>
    <col min="12818" max="12818" width="6.5703125" style="394" customWidth="1"/>
    <col min="12819" max="13056" width="11.42578125" style="394"/>
    <col min="13057" max="13057" width="228" style="394" customWidth="1"/>
    <col min="13058" max="13058" width="39.42578125" style="394" customWidth="1"/>
    <col min="13059" max="13059" width="48.7109375" style="394" customWidth="1"/>
    <col min="13060" max="13060" width="41.140625" style="394" customWidth="1"/>
    <col min="13061" max="13061" width="48.7109375" style="394" customWidth="1"/>
    <col min="13062" max="13062" width="51.140625" style="394" customWidth="1"/>
    <col min="13063" max="13063" width="48.7109375" style="394" customWidth="1"/>
    <col min="13064" max="13064" width="64" style="394" customWidth="1"/>
    <col min="13065" max="13065" width="42.42578125" style="394" customWidth="1"/>
    <col min="13066" max="13066" width="39.42578125" style="394" customWidth="1"/>
    <col min="13067" max="13067" width="48.7109375" style="394" customWidth="1"/>
    <col min="13068" max="13068" width="41.140625" style="394" customWidth="1"/>
    <col min="13069" max="13069" width="48.7109375" style="394" customWidth="1"/>
    <col min="13070" max="13070" width="51.140625" style="394" customWidth="1"/>
    <col min="13071" max="13071" width="48.7109375" style="394" customWidth="1"/>
    <col min="13072" max="13072" width="64" style="394" customWidth="1"/>
    <col min="13073" max="13073" width="42.42578125" style="394" customWidth="1"/>
    <col min="13074" max="13074" width="6.5703125" style="394" customWidth="1"/>
    <col min="13075" max="13312" width="11.42578125" style="394"/>
    <col min="13313" max="13313" width="228" style="394" customWidth="1"/>
    <col min="13314" max="13314" width="39.42578125" style="394" customWidth="1"/>
    <col min="13315" max="13315" width="48.7109375" style="394" customWidth="1"/>
    <col min="13316" max="13316" width="41.140625" style="394" customWidth="1"/>
    <col min="13317" max="13317" width="48.7109375" style="394" customWidth="1"/>
    <col min="13318" max="13318" width="51.140625" style="394" customWidth="1"/>
    <col min="13319" max="13319" width="48.7109375" style="394" customWidth="1"/>
    <col min="13320" max="13320" width="64" style="394" customWidth="1"/>
    <col min="13321" max="13321" width="42.42578125" style="394" customWidth="1"/>
    <col min="13322" max="13322" width="39.42578125" style="394" customWidth="1"/>
    <col min="13323" max="13323" width="48.7109375" style="394" customWidth="1"/>
    <col min="13324" max="13324" width="41.140625" style="394" customWidth="1"/>
    <col min="13325" max="13325" width="48.7109375" style="394" customWidth="1"/>
    <col min="13326" max="13326" width="51.140625" style="394" customWidth="1"/>
    <col min="13327" max="13327" width="48.7109375" style="394" customWidth="1"/>
    <col min="13328" max="13328" width="64" style="394" customWidth="1"/>
    <col min="13329" max="13329" width="42.42578125" style="394" customWidth="1"/>
    <col min="13330" max="13330" width="6.5703125" style="394" customWidth="1"/>
    <col min="13331" max="13568" width="11.42578125" style="394"/>
    <col min="13569" max="13569" width="228" style="394" customWidth="1"/>
    <col min="13570" max="13570" width="39.42578125" style="394" customWidth="1"/>
    <col min="13571" max="13571" width="48.7109375" style="394" customWidth="1"/>
    <col min="13572" max="13572" width="41.140625" style="394" customWidth="1"/>
    <col min="13573" max="13573" width="48.7109375" style="394" customWidth="1"/>
    <col min="13574" max="13574" width="51.140625" style="394" customWidth="1"/>
    <col min="13575" max="13575" width="48.7109375" style="394" customWidth="1"/>
    <col min="13576" max="13576" width="64" style="394" customWidth="1"/>
    <col min="13577" max="13577" width="42.42578125" style="394" customWidth="1"/>
    <col min="13578" max="13578" width="39.42578125" style="394" customWidth="1"/>
    <col min="13579" max="13579" width="48.7109375" style="394" customWidth="1"/>
    <col min="13580" max="13580" width="41.140625" style="394" customWidth="1"/>
    <col min="13581" max="13581" width="48.7109375" style="394" customWidth="1"/>
    <col min="13582" max="13582" width="51.140625" style="394" customWidth="1"/>
    <col min="13583" max="13583" width="48.7109375" style="394" customWidth="1"/>
    <col min="13584" max="13584" width="64" style="394" customWidth="1"/>
    <col min="13585" max="13585" width="42.42578125" style="394" customWidth="1"/>
    <col min="13586" max="13586" width="6.5703125" style="394" customWidth="1"/>
    <col min="13587" max="13824" width="11.42578125" style="394"/>
    <col min="13825" max="13825" width="228" style="394" customWidth="1"/>
    <col min="13826" max="13826" width="39.42578125" style="394" customWidth="1"/>
    <col min="13827" max="13827" width="48.7109375" style="394" customWidth="1"/>
    <col min="13828" max="13828" width="41.140625" style="394" customWidth="1"/>
    <col min="13829" max="13829" width="48.7109375" style="394" customWidth="1"/>
    <col min="13830" max="13830" width="51.140625" style="394" customWidth="1"/>
    <col min="13831" max="13831" width="48.7109375" style="394" customWidth="1"/>
    <col min="13832" max="13832" width="64" style="394" customWidth="1"/>
    <col min="13833" max="13833" width="42.42578125" style="394" customWidth="1"/>
    <col min="13834" max="13834" width="39.42578125" style="394" customWidth="1"/>
    <col min="13835" max="13835" width="48.7109375" style="394" customWidth="1"/>
    <col min="13836" max="13836" width="41.140625" style="394" customWidth="1"/>
    <col min="13837" max="13837" width="48.7109375" style="394" customWidth="1"/>
    <col min="13838" max="13838" width="51.140625" style="394" customWidth="1"/>
    <col min="13839" max="13839" width="48.7109375" style="394" customWidth="1"/>
    <col min="13840" max="13840" width="64" style="394" customWidth="1"/>
    <col min="13841" max="13841" width="42.42578125" style="394" customWidth="1"/>
    <col min="13842" max="13842" width="6.5703125" style="394" customWidth="1"/>
    <col min="13843" max="14080" width="11.42578125" style="394"/>
    <col min="14081" max="14081" width="228" style="394" customWidth="1"/>
    <col min="14082" max="14082" width="39.42578125" style="394" customWidth="1"/>
    <col min="14083" max="14083" width="48.7109375" style="394" customWidth="1"/>
    <col min="14084" max="14084" width="41.140625" style="394" customWidth="1"/>
    <col min="14085" max="14085" width="48.7109375" style="394" customWidth="1"/>
    <col min="14086" max="14086" width="51.140625" style="394" customWidth="1"/>
    <col min="14087" max="14087" width="48.7109375" style="394" customWidth="1"/>
    <col min="14088" max="14088" width="64" style="394" customWidth="1"/>
    <col min="14089" max="14089" width="42.42578125" style="394" customWidth="1"/>
    <col min="14090" max="14090" width="39.42578125" style="394" customWidth="1"/>
    <col min="14091" max="14091" width="48.7109375" style="394" customWidth="1"/>
    <col min="14092" max="14092" width="41.140625" style="394" customWidth="1"/>
    <col min="14093" max="14093" width="48.7109375" style="394" customWidth="1"/>
    <col min="14094" max="14094" width="51.140625" style="394" customWidth="1"/>
    <col min="14095" max="14095" width="48.7109375" style="394" customWidth="1"/>
    <col min="14096" max="14096" width="64" style="394" customWidth="1"/>
    <col min="14097" max="14097" width="42.42578125" style="394" customWidth="1"/>
    <col min="14098" max="14098" width="6.5703125" style="394" customWidth="1"/>
    <col min="14099" max="14336" width="11.42578125" style="394"/>
    <col min="14337" max="14337" width="228" style="394" customWidth="1"/>
    <col min="14338" max="14338" width="39.42578125" style="394" customWidth="1"/>
    <col min="14339" max="14339" width="48.7109375" style="394" customWidth="1"/>
    <col min="14340" max="14340" width="41.140625" style="394" customWidth="1"/>
    <col min="14341" max="14341" width="48.7109375" style="394" customWidth="1"/>
    <col min="14342" max="14342" width="51.140625" style="394" customWidth="1"/>
    <col min="14343" max="14343" width="48.7109375" style="394" customWidth="1"/>
    <col min="14344" max="14344" width="64" style="394" customWidth="1"/>
    <col min="14345" max="14345" width="42.42578125" style="394" customWidth="1"/>
    <col min="14346" max="14346" width="39.42578125" style="394" customWidth="1"/>
    <col min="14347" max="14347" width="48.7109375" style="394" customWidth="1"/>
    <col min="14348" max="14348" width="41.140625" style="394" customWidth="1"/>
    <col min="14349" max="14349" width="48.7109375" style="394" customWidth="1"/>
    <col min="14350" max="14350" width="51.140625" style="394" customWidth="1"/>
    <col min="14351" max="14351" width="48.7109375" style="394" customWidth="1"/>
    <col min="14352" max="14352" width="64" style="394" customWidth="1"/>
    <col min="14353" max="14353" width="42.42578125" style="394" customWidth="1"/>
    <col min="14354" max="14354" width="6.5703125" style="394" customWidth="1"/>
    <col min="14355" max="14592" width="11.42578125" style="394"/>
    <col min="14593" max="14593" width="228" style="394" customWidth="1"/>
    <col min="14594" max="14594" width="39.42578125" style="394" customWidth="1"/>
    <col min="14595" max="14595" width="48.7109375" style="394" customWidth="1"/>
    <col min="14596" max="14596" width="41.140625" style="394" customWidth="1"/>
    <col min="14597" max="14597" width="48.7109375" style="394" customWidth="1"/>
    <col min="14598" max="14598" width="51.140625" style="394" customWidth="1"/>
    <col min="14599" max="14599" width="48.7109375" style="394" customWidth="1"/>
    <col min="14600" max="14600" width="64" style="394" customWidth="1"/>
    <col min="14601" max="14601" width="42.42578125" style="394" customWidth="1"/>
    <col min="14602" max="14602" width="39.42578125" style="394" customWidth="1"/>
    <col min="14603" max="14603" width="48.7109375" style="394" customWidth="1"/>
    <col min="14604" max="14604" width="41.140625" style="394" customWidth="1"/>
    <col min="14605" max="14605" width="48.7109375" style="394" customWidth="1"/>
    <col min="14606" max="14606" width="51.140625" style="394" customWidth="1"/>
    <col min="14607" max="14607" width="48.7109375" style="394" customWidth="1"/>
    <col min="14608" max="14608" width="64" style="394" customWidth="1"/>
    <col min="14609" max="14609" width="42.42578125" style="394" customWidth="1"/>
    <col min="14610" max="14610" width="6.5703125" style="394" customWidth="1"/>
    <col min="14611" max="14848" width="11.42578125" style="394"/>
    <col min="14849" max="14849" width="228" style="394" customWidth="1"/>
    <col min="14850" max="14850" width="39.42578125" style="394" customWidth="1"/>
    <col min="14851" max="14851" width="48.7109375" style="394" customWidth="1"/>
    <col min="14852" max="14852" width="41.140625" style="394" customWidth="1"/>
    <col min="14853" max="14853" width="48.7109375" style="394" customWidth="1"/>
    <col min="14854" max="14854" width="51.140625" style="394" customWidth="1"/>
    <col min="14855" max="14855" width="48.7109375" style="394" customWidth="1"/>
    <col min="14856" max="14856" width="64" style="394" customWidth="1"/>
    <col min="14857" max="14857" width="42.42578125" style="394" customWidth="1"/>
    <col min="14858" max="14858" width="39.42578125" style="394" customWidth="1"/>
    <col min="14859" max="14859" width="48.7109375" style="394" customWidth="1"/>
    <col min="14860" max="14860" width="41.140625" style="394" customWidth="1"/>
    <col min="14861" max="14861" width="48.7109375" style="394" customWidth="1"/>
    <col min="14862" max="14862" width="51.140625" style="394" customWidth="1"/>
    <col min="14863" max="14863" width="48.7109375" style="394" customWidth="1"/>
    <col min="14864" max="14864" width="64" style="394" customWidth="1"/>
    <col min="14865" max="14865" width="42.42578125" style="394" customWidth="1"/>
    <col min="14866" max="14866" width="6.5703125" style="394" customWidth="1"/>
    <col min="14867" max="15104" width="11.42578125" style="394"/>
    <col min="15105" max="15105" width="228" style="394" customWidth="1"/>
    <col min="15106" max="15106" width="39.42578125" style="394" customWidth="1"/>
    <col min="15107" max="15107" width="48.7109375" style="394" customWidth="1"/>
    <col min="15108" max="15108" width="41.140625" style="394" customWidth="1"/>
    <col min="15109" max="15109" width="48.7109375" style="394" customWidth="1"/>
    <col min="15110" max="15110" width="51.140625" style="394" customWidth="1"/>
    <col min="15111" max="15111" width="48.7109375" style="394" customWidth="1"/>
    <col min="15112" max="15112" width="64" style="394" customWidth="1"/>
    <col min="15113" max="15113" width="42.42578125" style="394" customWidth="1"/>
    <col min="15114" max="15114" width="39.42578125" style="394" customWidth="1"/>
    <col min="15115" max="15115" width="48.7109375" style="394" customWidth="1"/>
    <col min="15116" max="15116" width="41.140625" style="394" customWidth="1"/>
    <col min="15117" max="15117" width="48.7109375" style="394" customWidth="1"/>
    <col min="15118" max="15118" width="51.140625" style="394" customWidth="1"/>
    <col min="15119" max="15119" width="48.7109375" style="394" customWidth="1"/>
    <col min="15120" max="15120" width="64" style="394" customWidth="1"/>
    <col min="15121" max="15121" width="42.42578125" style="394" customWidth="1"/>
    <col min="15122" max="15122" width="6.5703125" style="394" customWidth="1"/>
    <col min="15123" max="15360" width="11.42578125" style="394"/>
    <col min="15361" max="15361" width="228" style="394" customWidth="1"/>
    <col min="15362" max="15362" width="39.42578125" style="394" customWidth="1"/>
    <col min="15363" max="15363" width="48.7109375" style="394" customWidth="1"/>
    <col min="15364" max="15364" width="41.140625" style="394" customWidth="1"/>
    <col min="15365" max="15365" width="48.7109375" style="394" customWidth="1"/>
    <col min="15366" max="15366" width="51.140625" style="394" customWidth="1"/>
    <col min="15367" max="15367" width="48.7109375" style="394" customWidth="1"/>
    <col min="15368" max="15368" width="64" style="394" customWidth="1"/>
    <col min="15369" max="15369" width="42.42578125" style="394" customWidth="1"/>
    <col min="15370" max="15370" width="39.42578125" style="394" customWidth="1"/>
    <col min="15371" max="15371" width="48.7109375" style="394" customWidth="1"/>
    <col min="15372" max="15372" width="41.140625" style="394" customWidth="1"/>
    <col min="15373" max="15373" width="48.7109375" style="394" customWidth="1"/>
    <col min="15374" max="15374" width="51.140625" style="394" customWidth="1"/>
    <col min="15375" max="15375" width="48.7109375" style="394" customWidth="1"/>
    <col min="15376" max="15376" width="64" style="394" customWidth="1"/>
    <col min="15377" max="15377" width="42.42578125" style="394" customWidth="1"/>
    <col min="15378" max="15378" width="6.5703125" style="394" customWidth="1"/>
    <col min="15379" max="15616" width="11.42578125" style="394"/>
    <col min="15617" max="15617" width="228" style="394" customWidth="1"/>
    <col min="15618" max="15618" width="39.42578125" style="394" customWidth="1"/>
    <col min="15619" max="15619" width="48.7109375" style="394" customWidth="1"/>
    <col min="15620" max="15620" width="41.140625" style="394" customWidth="1"/>
    <col min="15621" max="15621" width="48.7109375" style="394" customWidth="1"/>
    <col min="15622" max="15622" width="51.140625" style="394" customWidth="1"/>
    <col min="15623" max="15623" width="48.7109375" style="394" customWidth="1"/>
    <col min="15624" max="15624" width="64" style="394" customWidth="1"/>
    <col min="15625" max="15625" width="42.42578125" style="394" customWidth="1"/>
    <col min="15626" max="15626" width="39.42578125" style="394" customWidth="1"/>
    <col min="15627" max="15627" width="48.7109375" style="394" customWidth="1"/>
    <col min="15628" max="15628" width="41.140625" style="394" customWidth="1"/>
    <col min="15629" max="15629" width="48.7109375" style="394" customWidth="1"/>
    <col min="15630" max="15630" width="51.140625" style="394" customWidth="1"/>
    <col min="15631" max="15631" width="48.7109375" style="394" customWidth="1"/>
    <col min="15632" max="15632" width="64" style="394" customWidth="1"/>
    <col min="15633" max="15633" width="42.42578125" style="394" customWidth="1"/>
    <col min="15634" max="15634" width="6.5703125" style="394" customWidth="1"/>
    <col min="15635" max="15872" width="11.42578125" style="394"/>
    <col min="15873" max="15873" width="228" style="394" customWidth="1"/>
    <col min="15874" max="15874" width="39.42578125" style="394" customWidth="1"/>
    <col min="15875" max="15875" width="48.7109375" style="394" customWidth="1"/>
    <col min="15876" max="15876" width="41.140625" style="394" customWidth="1"/>
    <col min="15877" max="15877" width="48.7109375" style="394" customWidth="1"/>
    <col min="15878" max="15878" width="51.140625" style="394" customWidth="1"/>
    <col min="15879" max="15879" width="48.7109375" style="394" customWidth="1"/>
    <col min="15880" max="15880" width="64" style="394" customWidth="1"/>
    <col min="15881" max="15881" width="42.42578125" style="394" customWidth="1"/>
    <col min="15882" max="15882" width="39.42578125" style="394" customWidth="1"/>
    <col min="15883" max="15883" width="48.7109375" style="394" customWidth="1"/>
    <col min="15884" max="15884" width="41.140625" style="394" customWidth="1"/>
    <col min="15885" max="15885" width="48.7109375" style="394" customWidth="1"/>
    <col min="15886" max="15886" width="51.140625" style="394" customWidth="1"/>
    <col min="15887" max="15887" width="48.7109375" style="394" customWidth="1"/>
    <col min="15888" max="15888" width="64" style="394" customWidth="1"/>
    <col min="15889" max="15889" width="42.42578125" style="394" customWidth="1"/>
    <col min="15890" max="15890" width="6.5703125" style="394" customWidth="1"/>
    <col min="15891" max="16128" width="11.42578125" style="394"/>
    <col min="16129" max="16129" width="228" style="394" customWidth="1"/>
    <col min="16130" max="16130" width="39.42578125" style="394" customWidth="1"/>
    <col min="16131" max="16131" width="48.7109375" style="394" customWidth="1"/>
    <col min="16132" max="16132" width="41.140625" style="394" customWidth="1"/>
    <col min="16133" max="16133" width="48.7109375" style="394" customWidth="1"/>
    <col min="16134" max="16134" width="51.140625" style="394" customWidth="1"/>
    <col min="16135" max="16135" width="48.7109375" style="394" customWidth="1"/>
    <col min="16136" max="16136" width="64" style="394" customWidth="1"/>
    <col min="16137" max="16137" width="42.42578125" style="394" customWidth="1"/>
    <col min="16138" max="16138" width="39.42578125" style="394" customWidth="1"/>
    <col min="16139" max="16139" width="48.7109375" style="394" customWidth="1"/>
    <col min="16140" max="16140" width="41.140625" style="394" customWidth="1"/>
    <col min="16141" max="16141" width="48.7109375" style="394" customWidth="1"/>
    <col min="16142" max="16142" width="51.140625" style="394" customWidth="1"/>
    <col min="16143" max="16143" width="48.7109375" style="394" customWidth="1"/>
    <col min="16144" max="16144" width="64" style="394" customWidth="1"/>
    <col min="16145" max="16145" width="42.42578125" style="394" customWidth="1"/>
    <col min="16146" max="16146" width="6.5703125" style="394" customWidth="1"/>
    <col min="16147" max="16384" width="11.42578125" style="394"/>
  </cols>
  <sheetData>
    <row r="1" spans="1:26" s="1" customFormat="1" ht="5.25" hidden="1" customHeight="1">
      <c r="A1" s="118"/>
      <c r="B1" s="119"/>
      <c r="C1" s="246"/>
      <c r="D1" s="119"/>
      <c r="E1" s="119"/>
      <c r="F1" s="119"/>
      <c r="G1" s="119"/>
      <c r="H1" s="119"/>
      <c r="I1" s="119"/>
      <c r="J1" s="119"/>
      <c r="K1" s="119"/>
      <c r="L1" s="119"/>
      <c r="M1" s="119"/>
      <c r="N1" s="119"/>
      <c r="O1" s="119"/>
      <c r="P1" s="119"/>
      <c r="Q1" s="119"/>
      <c r="R1" s="202"/>
    </row>
    <row r="2" spans="1:26" s="2" customFormat="1" ht="145.5" customHeight="1">
      <c r="A2" s="851" t="s">
        <v>569</v>
      </c>
      <c r="B2" s="851"/>
      <c r="C2" s="851"/>
      <c r="D2" s="851"/>
      <c r="E2" s="851"/>
      <c r="F2" s="851"/>
      <c r="G2" s="851"/>
      <c r="H2" s="851"/>
      <c r="I2" s="851"/>
      <c r="J2" s="851"/>
      <c r="K2" s="851"/>
      <c r="L2" s="851"/>
      <c r="M2" s="851"/>
      <c r="N2" s="851"/>
      <c r="O2" s="851"/>
      <c r="P2" s="851"/>
      <c r="Q2" s="851"/>
      <c r="R2" s="202"/>
    </row>
    <row r="3" spans="1:26" s="2" customFormat="1" ht="75" customHeight="1">
      <c r="A3" s="851" t="s">
        <v>186</v>
      </c>
      <c r="B3" s="851"/>
      <c r="C3" s="851"/>
      <c r="D3" s="851"/>
      <c r="E3" s="851"/>
      <c r="F3" s="851"/>
      <c r="G3" s="851"/>
      <c r="H3" s="851"/>
      <c r="I3" s="851"/>
      <c r="J3" s="851"/>
      <c r="K3" s="851"/>
      <c r="L3" s="851"/>
      <c r="M3" s="851"/>
      <c r="N3" s="851"/>
      <c r="O3" s="851"/>
      <c r="P3" s="851"/>
      <c r="Q3" s="851"/>
      <c r="R3" s="202"/>
    </row>
    <row r="4" spans="1:26" s="2" customFormat="1" ht="63" customHeight="1">
      <c r="A4" s="851" t="s">
        <v>852</v>
      </c>
      <c r="B4" s="851"/>
      <c r="C4" s="851"/>
      <c r="D4" s="851"/>
      <c r="E4" s="851"/>
      <c r="F4" s="851"/>
      <c r="G4" s="851"/>
      <c r="H4" s="851"/>
      <c r="I4" s="851"/>
      <c r="J4" s="851"/>
      <c r="K4" s="851"/>
      <c r="L4" s="851"/>
      <c r="M4" s="851"/>
      <c r="N4" s="851"/>
      <c r="O4" s="851"/>
      <c r="P4" s="851"/>
      <c r="Q4" s="851"/>
      <c r="R4" s="202"/>
    </row>
    <row r="5" spans="1:26" s="3" customFormat="1" ht="144.75" customHeight="1">
      <c r="A5" s="856" t="s">
        <v>764</v>
      </c>
      <c r="B5" s="856"/>
      <c r="C5" s="856"/>
      <c r="D5" s="856"/>
      <c r="E5" s="856"/>
      <c r="F5" s="856"/>
      <c r="G5" s="856"/>
      <c r="H5" s="856"/>
      <c r="I5" s="856"/>
      <c r="J5" s="856"/>
      <c r="K5" s="856"/>
      <c r="L5" s="856"/>
      <c r="M5" s="856"/>
      <c r="N5" s="856"/>
      <c r="O5" s="856"/>
      <c r="P5" s="856"/>
      <c r="Q5" s="856"/>
      <c r="R5" s="203"/>
    </row>
    <row r="6" spans="1:26" ht="6" customHeight="1"/>
    <row r="7" spans="1:26" ht="73.5" customHeight="1">
      <c r="A7" s="171"/>
      <c r="B7" s="172"/>
      <c r="C7" s="205"/>
      <c r="D7" s="173"/>
      <c r="E7" s="173"/>
      <c r="F7" s="172"/>
      <c r="G7" s="172"/>
      <c r="H7" s="172"/>
      <c r="I7" s="172"/>
      <c r="J7" s="172"/>
      <c r="K7" s="173"/>
      <c r="L7" s="172"/>
      <c r="M7" s="172"/>
      <c r="N7" s="173"/>
      <c r="O7" s="173"/>
      <c r="P7" s="172"/>
      <c r="Q7" s="173"/>
      <c r="R7" s="206"/>
    </row>
    <row r="8" spans="1:26" s="208" customFormat="1" ht="82.5" customHeight="1">
      <c r="A8" s="247"/>
      <c r="B8" s="853" t="s">
        <v>179</v>
      </c>
      <c r="C8" s="853"/>
      <c r="D8" s="853"/>
      <c r="E8" s="853"/>
      <c r="F8" s="853"/>
      <c r="G8" s="853"/>
      <c r="H8" s="853"/>
      <c r="I8" s="853"/>
      <c r="J8" s="853" t="s">
        <v>180</v>
      </c>
      <c r="K8" s="853"/>
      <c r="L8" s="853"/>
      <c r="M8" s="853"/>
      <c r="N8" s="853"/>
      <c r="O8" s="853"/>
      <c r="P8" s="853"/>
      <c r="Q8" s="853"/>
      <c r="R8" s="206"/>
      <c r="Y8" s="208">
        <v>1</v>
      </c>
      <c r="Z8" s="208">
        <v>1</v>
      </c>
    </row>
    <row r="9" spans="1:26" s="215" customFormat="1" ht="262.5" customHeight="1">
      <c r="A9" s="209"/>
      <c r="B9" s="209" t="s">
        <v>41</v>
      </c>
      <c r="C9" s="210" t="s">
        <v>170</v>
      </c>
      <c r="D9" s="209" t="s">
        <v>171</v>
      </c>
      <c r="E9" s="211" t="s">
        <v>172</v>
      </c>
      <c r="F9" s="212" t="s">
        <v>173</v>
      </c>
      <c r="G9" s="211" t="s">
        <v>174</v>
      </c>
      <c r="H9" s="209" t="s">
        <v>175</v>
      </c>
      <c r="I9" s="212" t="s">
        <v>43</v>
      </c>
      <c r="J9" s="209" t="s">
        <v>41</v>
      </c>
      <c r="K9" s="211" t="s">
        <v>170</v>
      </c>
      <c r="L9" s="212" t="s">
        <v>171</v>
      </c>
      <c r="M9" s="211" t="s">
        <v>172</v>
      </c>
      <c r="N9" s="209" t="s">
        <v>173</v>
      </c>
      <c r="O9" s="211" t="s">
        <v>174</v>
      </c>
      <c r="P9" s="209" t="s">
        <v>175</v>
      </c>
      <c r="Q9" s="209" t="s">
        <v>43</v>
      </c>
      <c r="R9" s="213"/>
      <c r="S9" s="214"/>
      <c r="T9" s="214"/>
      <c r="U9" s="213"/>
      <c r="V9" s="214"/>
      <c r="W9" s="214"/>
      <c r="X9" s="213"/>
      <c r="Y9" s="214">
        <v>1</v>
      </c>
      <c r="Z9" s="215">
        <v>1</v>
      </c>
    </row>
    <row r="10" spans="1:26" ht="117" customHeight="1">
      <c r="A10" s="216" t="s">
        <v>138</v>
      </c>
      <c r="B10" s="217">
        <v>1494191.8645029999</v>
      </c>
      <c r="C10" s="217">
        <v>6655.9011100000007</v>
      </c>
      <c r="D10" s="217">
        <v>3526.3839400000002</v>
      </c>
      <c r="E10" s="217">
        <v>0</v>
      </c>
      <c r="F10" s="217">
        <v>6557.9001200000002</v>
      </c>
      <c r="G10" s="217">
        <v>0</v>
      </c>
      <c r="H10" s="217">
        <v>4800.2609599999996</v>
      </c>
      <c r="I10" s="217">
        <v>1515732.31064</v>
      </c>
      <c r="J10" s="217">
        <v>73187.372080000001</v>
      </c>
      <c r="K10" s="217">
        <v>70.165240000000011</v>
      </c>
      <c r="L10" s="217">
        <v>1040.03378</v>
      </c>
      <c r="M10" s="217">
        <v>0</v>
      </c>
      <c r="N10" s="217">
        <v>81.995130000000003</v>
      </c>
      <c r="O10" s="217">
        <v>0</v>
      </c>
      <c r="P10" s="217">
        <v>42.219000000000001</v>
      </c>
      <c r="Q10" s="217">
        <v>74421.785230000009</v>
      </c>
      <c r="R10" s="206"/>
    </row>
    <row r="11" spans="1:26" ht="117" customHeight="1">
      <c r="A11" s="216" t="s">
        <v>139</v>
      </c>
      <c r="B11" s="218">
        <v>29670.295770000001</v>
      </c>
      <c r="C11" s="218">
        <v>0</v>
      </c>
      <c r="D11" s="218">
        <v>1.24939</v>
      </c>
      <c r="E11" s="218">
        <v>0</v>
      </c>
      <c r="F11" s="218">
        <v>0</v>
      </c>
      <c r="G11" s="218">
        <v>0</v>
      </c>
      <c r="H11" s="218">
        <v>9.9551200000000009</v>
      </c>
      <c r="I11" s="218">
        <v>29681.50028</v>
      </c>
      <c r="J11" s="218">
        <v>0</v>
      </c>
      <c r="K11" s="218">
        <v>0</v>
      </c>
      <c r="L11" s="217">
        <v>0</v>
      </c>
      <c r="M11" s="217">
        <v>0</v>
      </c>
      <c r="N11" s="217">
        <v>0</v>
      </c>
      <c r="O11" s="217">
        <v>0</v>
      </c>
      <c r="P11" s="217">
        <v>0</v>
      </c>
      <c r="Q11" s="217">
        <v>0</v>
      </c>
      <c r="R11" s="206"/>
    </row>
    <row r="12" spans="1:26" ht="117" customHeight="1">
      <c r="A12" s="216" t="s">
        <v>140</v>
      </c>
      <c r="B12" s="218">
        <v>0</v>
      </c>
      <c r="C12" s="218">
        <v>0</v>
      </c>
      <c r="D12" s="218">
        <v>0</v>
      </c>
      <c r="E12" s="218">
        <v>0</v>
      </c>
      <c r="F12" s="218">
        <v>0</v>
      </c>
      <c r="G12" s="218">
        <v>0</v>
      </c>
      <c r="H12" s="218">
        <v>368.43624999999997</v>
      </c>
      <c r="I12" s="218">
        <v>368.43624999999997</v>
      </c>
      <c r="J12" s="218">
        <v>0</v>
      </c>
      <c r="K12" s="218">
        <v>0</v>
      </c>
      <c r="L12" s="217">
        <v>0</v>
      </c>
      <c r="M12" s="217">
        <v>0</v>
      </c>
      <c r="N12" s="217">
        <v>0</v>
      </c>
      <c r="O12" s="217">
        <v>0</v>
      </c>
      <c r="P12" s="217">
        <v>27.44</v>
      </c>
      <c r="Q12" s="217">
        <v>27.44</v>
      </c>
      <c r="R12" s="206"/>
    </row>
    <row r="13" spans="1:26" ht="117" customHeight="1">
      <c r="A13" s="216" t="s">
        <v>141</v>
      </c>
      <c r="B13" s="217">
        <v>60401.9566376</v>
      </c>
      <c r="C13" s="217">
        <v>0</v>
      </c>
      <c r="D13" s="217">
        <v>45.402670000000001</v>
      </c>
      <c r="E13" s="217">
        <v>0</v>
      </c>
      <c r="F13" s="217">
        <v>176.81779999999998</v>
      </c>
      <c r="G13" s="217">
        <v>119.67434</v>
      </c>
      <c r="H13" s="217">
        <v>585.65868</v>
      </c>
      <c r="I13" s="217">
        <v>61329.510130000002</v>
      </c>
      <c r="J13" s="217">
        <v>13088.766949999999</v>
      </c>
      <c r="K13" s="217">
        <v>0</v>
      </c>
      <c r="L13" s="217">
        <v>24.999169999999999</v>
      </c>
      <c r="M13" s="217">
        <v>0</v>
      </c>
      <c r="N13" s="217">
        <v>101.05764000000001</v>
      </c>
      <c r="O13" s="217">
        <v>533.92246</v>
      </c>
      <c r="P13" s="217">
        <v>0</v>
      </c>
      <c r="Q13" s="217">
        <v>13748.746220000001</v>
      </c>
      <c r="R13" s="206"/>
    </row>
    <row r="14" spans="1:26" ht="117" customHeight="1">
      <c r="A14" s="216" t="s">
        <v>142</v>
      </c>
      <c r="B14" s="217">
        <v>3682745.9696881999</v>
      </c>
      <c r="C14" s="217">
        <v>102939.9350118</v>
      </c>
      <c r="D14" s="217">
        <v>7414.5109917999998</v>
      </c>
      <c r="E14" s="217">
        <v>1870.8903799999998</v>
      </c>
      <c r="F14" s="217">
        <v>29524.384778799998</v>
      </c>
      <c r="G14" s="217">
        <v>8470.4052797999993</v>
      </c>
      <c r="H14" s="217">
        <v>320647.57079000003</v>
      </c>
      <c r="I14" s="217">
        <v>4153613.6669200002</v>
      </c>
      <c r="J14" s="217">
        <v>179266.95058120001</v>
      </c>
      <c r="K14" s="217">
        <v>1436.14904</v>
      </c>
      <c r="L14" s="217">
        <v>670.18098999999995</v>
      </c>
      <c r="M14" s="217">
        <v>63.022570000000002</v>
      </c>
      <c r="N14" s="217">
        <v>1861.6442896000001</v>
      </c>
      <c r="O14" s="217">
        <v>0</v>
      </c>
      <c r="P14" s="217">
        <v>1738.29654</v>
      </c>
      <c r="Q14" s="217">
        <v>185036.24402000001</v>
      </c>
      <c r="R14" s="206"/>
    </row>
    <row r="15" spans="1:26" ht="117" customHeight="1">
      <c r="A15" s="216" t="s">
        <v>143</v>
      </c>
      <c r="B15" s="217">
        <v>429365.72266999999</v>
      </c>
      <c r="C15" s="217">
        <v>0</v>
      </c>
      <c r="D15" s="217">
        <v>0</v>
      </c>
      <c r="E15" s="217">
        <v>34.532029999999999</v>
      </c>
      <c r="F15" s="217">
        <v>0</v>
      </c>
      <c r="G15" s="217">
        <v>0</v>
      </c>
      <c r="H15" s="217">
        <v>219662.08390999999</v>
      </c>
      <c r="I15" s="217">
        <v>649062.33860999998</v>
      </c>
      <c r="J15" s="217">
        <v>53084.689279999999</v>
      </c>
      <c r="K15" s="217">
        <v>0</v>
      </c>
      <c r="L15" s="217">
        <v>0</v>
      </c>
      <c r="M15" s="217">
        <v>0</v>
      </c>
      <c r="N15" s="217">
        <v>0</v>
      </c>
      <c r="O15" s="217">
        <v>0</v>
      </c>
      <c r="P15" s="217">
        <v>1809.7169099999999</v>
      </c>
      <c r="Q15" s="217">
        <v>54894.406189999994</v>
      </c>
      <c r="R15" s="206"/>
    </row>
    <row r="16" spans="1:26" ht="117" customHeight="1">
      <c r="A16" s="216" t="s">
        <v>98</v>
      </c>
      <c r="B16" s="217">
        <v>2728532.2834842</v>
      </c>
      <c r="C16" s="217">
        <v>28759.248104400001</v>
      </c>
      <c r="D16" s="217">
        <v>7045.6537702000005</v>
      </c>
      <c r="E16" s="217">
        <v>3749.8768799999998</v>
      </c>
      <c r="F16" s="217">
        <v>18583.457269999999</v>
      </c>
      <c r="G16" s="217">
        <v>1944.3705299999999</v>
      </c>
      <c r="H16" s="217">
        <v>515140.57692999998</v>
      </c>
      <c r="I16" s="217">
        <v>3303755.4669299996</v>
      </c>
      <c r="J16" s="217">
        <v>443335.42486279999</v>
      </c>
      <c r="K16" s="217">
        <v>6634.9341199999999</v>
      </c>
      <c r="L16" s="217">
        <v>4633.8927300000005</v>
      </c>
      <c r="M16" s="217">
        <v>350</v>
      </c>
      <c r="N16" s="217">
        <v>4746.9170999999997</v>
      </c>
      <c r="O16" s="217">
        <v>4228.3696920000002</v>
      </c>
      <c r="P16" s="217">
        <v>125608.28926000001</v>
      </c>
      <c r="Q16" s="217">
        <v>589537.82776000001</v>
      </c>
      <c r="R16" s="206"/>
    </row>
    <row r="17" spans="1:18" ht="117" customHeight="1">
      <c r="A17" s="216" t="s">
        <v>144</v>
      </c>
      <c r="B17" s="217">
        <v>4005215.4800008</v>
      </c>
      <c r="C17" s="217">
        <v>26312.2280646</v>
      </c>
      <c r="D17" s="217">
        <v>21027.585329400001</v>
      </c>
      <c r="E17" s="217">
        <v>1259.0866299999998</v>
      </c>
      <c r="F17" s="217">
        <v>60082.389999399995</v>
      </c>
      <c r="G17" s="217">
        <v>2569.5989933999999</v>
      </c>
      <c r="H17" s="217">
        <v>185108.19286000001</v>
      </c>
      <c r="I17" s="217">
        <v>4301574.5618799999</v>
      </c>
      <c r="J17" s="217">
        <v>622875.10276719998</v>
      </c>
      <c r="K17" s="217">
        <v>6786.8990873999992</v>
      </c>
      <c r="L17" s="217">
        <v>5084.65362</v>
      </c>
      <c r="M17" s="217">
        <v>213.92196999999999</v>
      </c>
      <c r="N17" s="217">
        <v>9727.3771589999997</v>
      </c>
      <c r="O17" s="217">
        <v>535.23067000000003</v>
      </c>
      <c r="P17" s="217">
        <v>17414.381890000001</v>
      </c>
      <c r="Q17" s="217">
        <v>662637.56716999994</v>
      </c>
      <c r="R17" s="206"/>
    </row>
    <row r="18" spans="1:18" ht="117" customHeight="1">
      <c r="A18" s="216" t="s">
        <v>145</v>
      </c>
      <c r="B18" s="217">
        <v>470880.61164920003</v>
      </c>
      <c r="C18" s="217">
        <v>1003.16437</v>
      </c>
      <c r="D18" s="217">
        <v>874.69732999999997</v>
      </c>
      <c r="E18" s="217">
        <v>81.370910000000009</v>
      </c>
      <c r="F18" s="217">
        <v>1186.05107</v>
      </c>
      <c r="G18" s="217">
        <v>0</v>
      </c>
      <c r="H18" s="217">
        <v>4632.8517699999993</v>
      </c>
      <c r="I18" s="217">
        <v>478658.74710000004</v>
      </c>
      <c r="J18" s="217">
        <v>41522.104920800004</v>
      </c>
      <c r="K18" s="217">
        <v>0</v>
      </c>
      <c r="L18" s="217">
        <v>82.482520000000008</v>
      </c>
      <c r="M18" s="217">
        <v>0</v>
      </c>
      <c r="N18" s="217">
        <v>24.20966</v>
      </c>
      <c r="O18" s="217">
        <v>276.31389000000001</v>
      </c>
      <c r="P18" s="217">
        <v>998.28172999999992</v>
      </c>
      <c r="Q18" s="217">
        <v>42903.392719999996</v>
      </c>
      <c r="R18" s="206"/>
    </row>
    <row r="19" spans="1:18" ht="117" customHeight="1">
      <c r="A19" s="216" t="s">
        <v>146</v>
      </c>
      <c r="B19" s="217">
        <v>1520177.7128041999</v>
      </c>
      <c r="C19" s="217">
        <v>5421.4048708</v>
      </c>
      <c r="D19" s="217">
        <v>6982.7384705999993</v>
      </c>
      <c r="E19" s="217">
        <v>194.63951999999998</v>
      </c>
      <c r="F19" s="217">
        <v>23768.749162399999</v>
      </c>
      <c r="G19" s="217">
        <v>915.82703960000003</v>
      </c>
      <c r="H19" s="217">
        <v>9483.5120299999999</v>
      </c>
      <c r="I19" s="217">
        <v>1566944.5838900001</v>
      </c>
      <c r="J19" s="217">
        <v>182077.36883340002</v>
      </c>
      <c r="K19" s="217">
        <v>474.47698159999999</v>
      </c>
      <c r="L19" s="217">
        <v>1022.5910108</v>
      </c>
      <c r="M19" s="217">
        <v>174.56045</v>
      </c>
      <c r="N19" s="217">
        <v>1612.6834965999999</v>
      </c>
      <c r="O19" s="217">
        <v>0</v>
      </c>
      <c r="P19" s="217">
        <v>1782.8696</v>
      </c>
      <c r="Q19" s="217">
        <v>187144.55038</v>
      </c>
      <c r="R19" s="206"/>
    </row>
    <row r="20" spans="1:18" ht="117" customHeight="1">
      <c r="A20" s="216" t="s">
        <v>147</v>
      </c>
      <c r="B20" s="217">
        <v>207693.38315380001</v>
      </c>
      <c r="C20" s="217">
        <v>0</v>
      </c>
      <c r="D20" s="217">
        <v>87.666780000000003</v>
      </c>
      <c r="E20" s="217">
        <v>0</v>
      </c>
      <c r="F20" s="217">
        <v>4.88551</v>
      </c>
      <c r="G20" s="217">
        <v>0</v>
      </c>
      <c r="H20" s="217">
        <v>64632.152499999997</v>
      </c>
      <c r="I20" s="217">
        <v>272418.08794</v>
      </c>
      <c r="J20" s="217">
        <v>4260.9002899999996</v>
      </c>
      <c r="K20" s="217">
        <v>0</v>
      </c>
      <c r="L20" s="217">
        <v>36.339620000000004</v>
      </c>
      <c r="M20" s="217">
        <v>0</v>
      </c>
      <c r="N20" s="217">
        <v>51.985230000000001</v>
      </c>
      <c r="O20" s="217">
        <v>0</v>
      </c>
      <c r="P20" s="217">
        <v>2238.58601</v>
      </c>
      <c r="Q20" s="217">
        <v>6587.8111500000005</v>
      </c>
      <c r="R20" s="206"/>
    </row>
    <row r="21" spans="1:18" ht="117" customHeight="1">
      <c r="A21" s="216" t="s">
        <v>148</v>
      </c>
      <c r="B21" s="217">
        <v>5500116.9688031999</v>
      </c>
      <c r="C21" s="217">
        <v>35643.842802400002</v>
      </c>
      <c r="D21" s="217">
        <v>19641.473525600002</v>
      </c>
      <c r="E21" s="217">
        <v>351.64022999999997</v>
      </c>
      <c r="F21" s="217">
        <v>54352.088882200005</v>
      </c>
      <c r="G21" s="217">
        <v>1091.2389099999998</v>
      </c>
      <c r="H21" s="217">
        <v>732321.48285999999</v>
      </c>
      <c r="I21" s="217">
        <v>6343518.73606</v>
      </c>
      <c r="J21" s="217">
        <v>774137.53168120002</v>
      </c>
      <c r="K21" s="217">
        <v>1941.8156200000001</v>
      </c>
      <c r="L21" s="217">
        <v>3924.9924016</v>
      </c>
      <c r="M21" s="217">
        <v>47.993660000000006</v>
      </c>
      <c r="N21" s="217">
        <v>16867.287035400001</v>
      </c>
      <c r="O21" s="217">
        <v>71.278770000000009</v>
      </c>
      <c r="P21" s="217">
        <v>4140.7827100000004</v>
      </c>
      <c r="Q21" s="217">
        <v>801131.68188000005</v>
      </c>
      <c r="R21" s="206"/>
    </row>
    <row r="22" spans="1:18" ht="117" customHeight="1">
      <c r="A22" s="216" t="s">
        <v>149</v>
      </c>
      <c r="B22" s="217">
        <v>216053.1959388</v>
      </c>
      <c r="C22" s="217">
        <v>0</v>
      </c>
      <c r="D22" s="217">
        <v>613.37162000000001</v>
      </c>
      <c r="E22" s="217">
        <v>0</v>
      </c>
      <c r="F22" s="217">
        <v>111.71625</v>
      </c>
      <c r="G22" s="217">
        <v>0</v>
      </c>
      <c r="H22" s="217">
        <v>799.17631999999992</v>
      </c>
      <c r="I22" s="217">
        <v>217577.46012999999</v>
      </c>
      <c r="J22" s="217">
        <v>45760.384386799997</v>
      </c>
      <c r="K22" s="217">
        <v>0</v>
      </c>
      <c r="L22" s="217">
        <v>96.480009999999993</v>
      </c>
      <c r="M22" s="217">
        <v>0</v>
      </c>
      <c r="N22" s="217">
        <v>0</v>
      </c>
      <c r="O22" s="217">
        <v>0</v>
      </c>
      <c r="P22" s="217">
        <v>246.67635000000001</v>
      </c>
      <c r="Q22" s="217">
        <v>46103.54075</v>
      </c>
      <c r="R22" s="206"/>
    </row>
    <row r="23" spans="1:18" ht="117" customHeight="1">
      <c r="A23" s="216" t="s">
        <v>150</v>
      </c>
      <c r="B23" s="217">
        <v>40110.319630000005</v>
      </c>
      <c r="C23" s="217">
        <v>0</v>
      </c>
      <c r="D23" s="217">
        <v>8.3625100000000003</v>
      </c>
      <c r="E23" s="217">
        <v>19.473207600000002</v>
      </c>
      <c r="F23" s="217">
        <v>0</v>
      </c>
      <c r="G23" s="217">
        <v>0</v>
      </c>
      <c r="H23" s="217">
        <v>457.41088000000002</v>
      </c>
      <c r="I23" s="217">
        <v>40595.566229999997</v>
      </c>
      <c r="J23" s="217">
        <v>8602.3697499999998</v>
      </c>
      <c r="K23" s="217">
        <v>0</v>
      </c>
      <c r="L23" s="217">
        <v>2.8087300000000002</v>
      </c>
      <c r="M23" s="217">
        <v>0</v>
      </c>
      <c r="N23" s="217">
        <v>0</v>
      </c>
      <c r="O23" s="217">
        <v>0</v>
      </c>
      <c r="P23" s="217">
        <v>0.84</v>
      </c>
      <c r="Q23" s="217">
        <v>8606.0184800000006</v>
      </c>
      <c r="R23" s="206"/>
    </row>
    <row r="24" spans="1:18" ht="117" customHeight="1">
      <c r="A24" s="216" t="s">
        <v>151</v>
      </c>
      <c r="B24" s="217">
        <v>615049.20854879997</v>
      </c>
      <c r="C24" s="217">
        <v>4925.5318106000004</v>
      </c>
      <c r="D24" s="217">
        <v>3169.8343906</v>
      </c>
      <c r="E24" s="217">
        <v>575.35915</v>
      </c>
      <c r="F24" s="217">
        <v>4133.9458765999998</v>
      </c>
      <c r="G24" s="217">
        <v>759.99785999999995</v>
      </c>
      <c r="H24" s="217">
        <v>42248.579979999995</v>
      </c>
      <c r="I24" s="217">
        <v>670862.45762</v>
      </c>
      <c r="J24" s="217">
        <v>94400.850744200012</v>
      </c>
      <c r="K24" s="217">
        <v>106.45692</v>
      </c>
      <c r="L24" s="217">
        <v>522.14544000000001</v>
      </c>
      <c r="M24" s="217">
        <v>89.095619999999997</v>
      </c>
      <c r="N24" s="217">
        <v>214.68704</v>
      </c>
      <c r="O24" s="217">
        <v>0</v>
      </c>
      <c r="P24" s="217">
        <v>3762.3762299999999</v>
      </c>
      <c r="Q24" s="217">
        <v>99095.61198999999</v>
      </c>
      <c r="R24" s="206"/>
    </row>
    <row r="25" spans="1:18" ht="117" customHeight="1">
      <c r="A25" s="216" t="s">
        <v>152</v>
      </c>
      <c r="B25" s="217">
        <v>992.09520999999995</v>
      </c>
      <c r="C25" s="217">
        <v>0</v>
      </c>
      <c r="D25" s="217">
        <v>0</v>
      </c>
      <c r="E25" s="217">
        <v>0</v>
      </c>
      <c r="F25" s="217">
        <v>0</v>
      </c>
      <c r="G25" s="217">
        <v>0</v>
      </c>
      <c r="H25" s="217">
        <v>0</v>
      </c>
      <c r="I25" s="217">
        <v>992.09520999999995</v>
      </c>
      <c r="J25" s="217">
        <v>0</v>
      </c>
      <c r="K25" s="217">
        <v>0</v>
      </c>
      <c r="L25" s="217">
        <v>0</v>
      </c>
      <c r="M25" s="217">
        <v>0</v>
      </c>
      <c r="N25" s="217">
        <v>0</v>
      </c>
      <c r="O25" s="217">
        <v>0</v>
      </c>
      <c r="P25" s="217">
        <v>0</v>
      </c>
      <c r="Q25" s="217">
        <v>0</v>
      </c>
      <c r="R25" s="206"/>
    </row>
    <row r="26" spans="1:18" ht="117" customHeight="1">
      <c r="A26" s="216" t="s">
        <v>153</v>
      </c>
      <c r="B26" s="217">
        <v>45.109850000000002</v>
      </c>
      <c r="C26" s="217">
        <v>0</v>
      </c>
      <c r="D26" s="217">
        <v>0</v>
      </c>
      <c r="E26" s="217">
        <v>0</v>
      </c>
      <c r="F26" s="217">
        <v>0</v>
      </c>
      <c r="G26" s="217">
        <v>0</v>
      </c>
      <c r="H26" s="217">
        <v>4.0250000000000004</v>
      </c>
      <c r="I26" s="217">
        <v>49.13485</v>
      </c>
      <c r="J26" s="217">
        <v>0</v>
      </c>
      <c r="K26" s="217">
        <v>0</v>
      </c>
      <c r="L26" s="217">
        <v>0</v>
      </c>
      <c r="M26" s="217">
        <v>0</v>
      </c>
      <c r="N26" s="217">
        <v>0</v>
      </c>
      <c r="O26" s="217">
        <v>0</v>
      </c>
      <c r="P26" s="217">
        <v>1087.9960000000001</v>
      </c>
      <c r="Q26" s="217">
        <v>1087.9960000000001</v>
      </c>
      <c r="R26" s="206"/>
    </row>
    <row r="27" spans="1:18" s="153" customFormat="1" ht="117" customHeight="1">
      <c r="A27" s="219" t="s">
        <v>154</v>
      </c>
      <c r="B27" s="220">
        <v>1.35551</v>
      </c>
      <c r="C27" s="220">
        <v>52.592239999999997</v>
      </c>
      <c r="D27" s="220">
        <v>0</v>
      </c>
      <c r="E27" s="220">
        <v>0</v>
      </c>
      <c r="F27" s="220">
        <v>0</v>
      </c>
      <c r="G27" s="220">
        <v>0</v>
      </c>
      <c r="H27" s="220">
        <v>988.35874999999999</v>
      </c>
      <c r="I27" s="220">
        <v>1042.3064999999999</v>
      </c>
      <c r="J27" s="220">
        <v>0</v>
      </c>
      <c r="K27" s="220">
        <v>0</v>
      </c>
      <c r="L27" s="220">
        <v>0</v>
      </c>
      <c r="M27" s="220">
        <v>0</v>
      </c>
      <c r="N27" s="220">
        <v>0</v>
      </c>
      <c r="O27" s="220">
        <v>0</v>
      </c>
      <c r="P27" s="220">
        <v>1058.972</v>
      </c>
      <c r="Q27" s="220">
        <v>1058.972</v>
      </c>
      <c r="R27" s="221"/>
    </row>
    <row r="28" spans="1:18" s="153" customFormat="1" ht="111.75" customHeight="1">
      <c r="A28" s="248" t="s">
        <v>168</v>
      </c>
      <c r="B28" s="249">
        <f>SUM(B10:B27)</f>
        <v>21001243.533851802</v>
      </c>
      <c r="C28" s="249">
        <f t="shared" ref="C28:Q28" si="0">SUM(C10:C27)</f>
        <v>211713.84838460002</v>
      </c>
      <c r="D28" s="249">
        <f t="shared" si="0"/>
        <v>70438.930718200019</v>
      </c>
      <c r="E28" s="249">
        <f t="shared" si="0"/>
        <v>8136.8689375999993</v>
      </c>
      <c r="F28" s="249">
        <f t="shared" si="0"/>
        <v>198482.3867194</v>
      </c>
      <c r="G28" s="249">
        <f t="shared" si="0"/>
        <v>15871.112952799998</v>
      </c>
      <c r="H28" s="249">
        <f t="shared" si="0"/>
        <v>2101890.2855900009</v>
      </c>
      <c r="I28" s="249">
        <f t="shared" si="0"/>
        <v>23607776.967169996</v>
      </c>
      <c r="J28" s="249">
        <f t="shared" si="0"/>
        <v>2535599.8171276008</v>
      </c>
      <c r="K28" s="249">
        <f t="shared" si="0"/>
        <v>17450.897009</v>
      </c>
      <c r="L28" s="249">
        <f t="shared" si="0"/>
        <v>17141.600022400002</v>
      </c>
      <c r="M28" s="249">
        <f t="shared" si="0"/>
        <v>938.59426999999982</v>
      </c>
      <c r="N28" s="249">
        <f t="shared" si="0"/>
        <v>35289.843780599993</v>
      </c>
      <c r="O28" s="249">
        <f t="shared" si="0"/>
        <v>5645.1154820000002</v>
      </c>
      <c r="P28" s="249">
        <f t="shared" si="0"/>
        <v>161957.72422999999</v>
      </c>
      <c r="Q28" s="249">
        <f t="shared" si="0"/>
        <v>2774023.5919400002</v>
      </c>
      <c r="R28" s="221"/>
    </row>
    <row r="29" spans="1:18" ht="27.75" customHeight="1" thickBot="1">
      <c r="A29" s="250"/>
      <c r="B29" s="251"/>
      <c r="C29" s="252"/>
      <c r="D29" s="253"/>
      <c r="E29" s="253"/>
      <c r="F29" s="253"/>
      <c r="G29" s="253"/>
      <c r="H29" s="253"/>
      <c r="I29" s="253"/>
      <c r="J29" s="253"/>
      <c r="K29" s="253"/>
      <c r="L29" s="251"/>
      <c r="M29" s="251"/>
      <c r="N29" s="251"/>
      <c r="O29" s="251"/>
      <c r="P29" s="251"/>
      <c r="Q29" s="251"/>
      <c r="R29" s="206"/>
    </row>
    <row r="30" spans="1:18" ht="87" customHeight="1">
      <c r="A30" s="635" t="s">
        <v>765</v>
      </c>
      <c r="B30" s="136"/>
      <c r="C30" s="228"/>
      <c r="D30" s="161"/>
      <c r="E30" s="161"/>
      <c r="F30" s="161"/>
      <c r="G30" s="161"/>
      <c r="H30" s="161"/>
      <c r="I30" s="161"/>
      <c r="J30" s="161"/>
      <c r="K30" s="161"/>
      <c r="L30" s="162"/>
      <c r="M30" s="162"/>
      <c r="N30" s="17"/>
      <c r="O30" s="17"/>
      <c r="P30" s="17"/>
      <c r="Q30" s="17"/>
    </row>
    <row r="31" spans="1:18" ht="13.5" customHeight="1">
      <c r="A31" s="16"/>
      <c r="B31" s="37"/>
      <c r="C31" s="229"/>
      <c r="D31" s="18"/>
      <c r="E31" s="18"/>
      <c r="F31" s="18"/>
      <c r="G31" s="18"/>
      <c r="H31" s="18"/>
      <c r="I31" s="18"/>
      <c r="J31" s="18"/>
      <c r="K31" s="18"/>
      <c r="L31" s="18"/>
      <c r="M31" s="117"/>
      <c r="N31" s="17"/>
      <c r="O31" s="17"/>
      <c r="P31" s="17"/>
      <c r="Q31" s="17"/>
    </row>
    <row r="32" spans="1:18" ht="13.5" customHeight="1">
      <c r="A32" s="16"/>
      <c r="B32" s="37"/>
      <c r="C32" s="229"/>
      <c r="D32" s="18"/>
      <c r="E32" s="18"/>
      <c r="F32" s="18"/>
      <c r="G32" s="18"/>
      <c r="H32" s="18"/>
      <c r="I32" s="18"/>
      <c r="J32" s="18"/>
      <c r="K32" s="18"/>
      <c r="L32" s="18"/>
      <c r="M32" s="117"/>
      <c r="N32" s="17"/>
      <c r="O32" s="17"/>
      <c r="P32" s="17"/>
      <c r="Q32" s="17"/>
    </row>
    <row r="33" spans="1:17" ht="13.5" customHeight="1">
      <c r="A33" s="16"/>
      <c r="B33" s="37"/>
      <c r="C33" s="229"/>
      <c r="D33" s="18"/>
      <c r="E33" s="18"/>
      <c r="F33" s="18"/>
      <c r="G33" s="18"/>
      <c r="H33" s="18"/>
      <c r="I33" s="18"/>
      <c r="J33" s="18"/>
      <c r="K33" s="18"/>
      <c r="L33" s="18"/>
      <c r="M33" s="117"/>
      <c r="N33" s="17"/>
      <c r="O33" s="17"/>
      <c r="P33" s="17"/>
      <c r="Q33" s="17"/>
    </row>
    <row r="34" spans="1:17" ht="13.5" customHeight="1">
      <c r="A34" s="16"/>
      <c r="B34" s="37"/>
      <c r="C34" s="229"/>
      <c r="D34" s="18"/>
      <c r="E34" s="18"/>
      <c r="F34" s="18"/>
      <c r="G34" s="18"/>
      <c r="H34" s="18"/>
      <c r="I34" s="18"/>
      <c r="J34" s="18"/>
      <c r="K34" s="18"/>
      <c r="L34" s="18"/>
      <c r="M34" s="117"/>
      <c r="N34" s="17"/>
      <c r="O34" s="17"/>
      <c r="P34" s="17"/>
      <c r="Q34" s="17"/>
    </row>
    <row r="35" spans="1:17" ht="13.5" customHeight="1">
      <c r="A35" s="16"/>
      <c r="B35" s="37"/>
      <c r="C35" s="229"/>
      <c r="D35" s="18"/>
      <c r="E35" s="18"/>
      <c r="F35" s="18"/>
      <c r="G35" s="18"/>
      <c r="H35" s="18"/>
      <c r="I35" s="18"/>
      <c r="J35" s="18"/>
      <c r="K35" s="18"/>
      <c r="L35" s="18"/>
      <c r="M35" s="117"/>
      <c r="N35" s="17"/>
      <c r="O35" s="17"/>
      <c r="P35" s="17"/>
      <c r="Q35" s="17"/>
    </row>
    <row r="36" spans="1:17" ht="13.5" customHeight="1">
      <c r="A36" s="16"/>
      <c r="B36" s="37"/>
      <c r="C36" s="229"/>
      <c r="D36" s="18"/>
      <c r="E36" s="18"/>
      <c r="F36" s="18"/>
      <c r="G36" s="18"/>
      <c r="H36" s="18"/>
      <c r="I36" s="18"/>
      <c r="J36" s="18"/>
      <c r="K36" s="18"/>
      <c r="L36" s="18"/>
      <c r="M36" s="117"/>
      <c r="N36" s="17"/>
      <c r="O36" s="17"/>
      <c r="P36" s="17"/>
      <c r="Q36" s="17"/>
    </row>
    <row r="37" spans="1:17" ht="13.5" customHeight="1">
      <c r="A37" s="142"/>
      <c r="B37" s="200"/>
      <c r="C37" s="229"/>
      <c r="D37" s="18"/>
      <c r="E37" s="18"/>
      <c r="F37" s="18"/>
      <c r="G37" s="18"/>
      <c r="H37" s="18"/>
      <c r="I37" s="18"/>
      <c r="J37" s="18"/>
      <c r="K37" s="18"/>
      <c r="L37" s="18"/>
      <c r="M37" s="117"/>
      <c r="N37" s="17"/>
      <c r="O37" s="17"/>
      <c r="P37" s="17"/>
      <c r="Q37" s="17"/>
    </row>
    <row r="38" spans="1:17" ht="13.5" customHeight="1">
      <c r="A38" s="16"/>
      <c r="B38" s="200"/>
      <c r="C38" s="229"/>
      <c r="D38" s="18"/>
      <c r="E38" s="18"/>
      <c r="F38" s="18"/>
      <c r="G38" s="18"/>
      <c r="H38" s="18"/>
      <c r="I38" s="18"/>
      <c r="J38" s="18"/>
      <c r="K38" s="18"/>
      <c r="L38" s="18"/>
      <c r="M38" s="117"/>
      <c r="N38" s="17"/>
      <c r="O38" s="17"/>
      <c r="P38" s="17"/>
      <c r="Q38" s="17"/>
    </row>
    <row r="39" spans="1:17" ht="13.5" customHeight="1">
      <c r="A39" s="16"/>
      <c r="B39" s="200"/>
      <c r="C39" s="229"/>
      <c r="D39" s="18"/>
      <c r="E39" s="18"/>
      <c r="F39" s="18"/>
      <c r="G39" s="18"/>
      <c r="H39" s="18"/>
      <c r="I39" s="18"/>
      <c r="J39" s="18"/>
      <c r="K39" s="18"/>
      <c r="L39" s="18"/>
      <c r="M39" s="117"/>
      <c r="N39" s="17"/>
      <c r="O39" s="17"/>
      <c r="P39" s="17"/>
      <c r="Q39" s="17"/>
    </row>
    <row r="40" spans="1:17" ht="13.5" customHeight="1">
      <c r="A40" s="16"/>
      <c r="B40" s="200"/>
      <c r="C40" s="229"/>
      <c r="D40" s="18"/>
      <c r="E40" s="18"/>
      <c r="F40" s="18"/>
      <c r="G40" s="18"/>
      <c r="H40" s="18"/>
      <c r="I40" s="18"/>
      <c r="J40" s="18"/>
      <c r="K40" s="18"/>
      <c r="L40" s="18"/>
      <c r="M40" s="117"/>
      <c r="N40" s="17"/>
      <c r="O40" s="17"/>
      <c r="P40" s="17"/>
      <c r="Q40" s="17"/>
    </row>
    <row r="41" spans="1:17" ht="13.5" customHeight="1">
      <c r="A41" s="16"/>
      <c r="B41" s="200"/>
      <c r="C41" s="229"/>
      <c r="D41" s="18"/>
      <c r="E41" s="18"/>
      <c r="F41" s="18"/>
      <c r="G41" s="18"/>
      <c r="H41" s="18"/>
      <c r="I41" s="18"/>
      <c r="J41" s="18"/>
      <c r="K41" s="18"/>
      <c r="L41" s="18"/>
      <c r="M41" s="117"/>
      <c r="N41" s="17"/>
      <c r="O41" s="17"/>
      <c r="P41" s="17"/>
      <c r="Q41" s="17"/>
    </row>
    <row r="42" spans="1:17" ht="13.5" customHeight="1">
      <c r="A42" s="16"/>
      <c r="B42" s="200"/>
      <c r="C42" s="229"/>
      <c r="D42" s="18"/>
      <c r="E42" s="18"/>
      <c r="F42" s="18"/>
      <c r="G42" s="18"/>
      <c r="H42" s="18"/>
      <c r="I42" s="18"/>
      <c r="J42" s="18"/>
      <c r="K42" s="18"/>
      <c r="L42" s="18"/>
      <c r="M42" s="117"/>
      <c r="N42" s="17"/>
      <c r="O42" s="17"/>
      <c r="P42" s="17"/>
      <c r="Q42" s="17"/>
    </row>
    <row r="43" spans="1:17" ht="13.5" customHeight="1">
      <c r="A43" s="142"/>
      <c r="B43" s="200"/>
      <c r="C43" s="229"/>
      <c r="D43" s="18"/>
      <c r="E43" s="18"/>
      <c r="F43" s="18"/>
      <c r="G43" s="18"/>
      <c r="H43" s="18"/>
      <c r="I43" s="18"/>
      <c r="J43" s="18"/>
      <c r="K43" s="18"/>
      <c r="L43" s="18"/>
      <c r="M43" s="117"/>
      <c r="N43" s="17"/>
      <c r="O43" s="17"/>
      <c r="P43" s="17"/>
      <c r="Q43" s="17"/>
    </row>
    <row r="44" spans="1:17" ht="13.5" customHeight="1">
      <c r="A44" s="16"/>
      <c r="B44" s="37"/>
      <c r="C44" s="229"/>
      <c r="D44" s="18"/>
      <c r="E44" s="18"/>
      <c r="F44" s="18"/>
      <c r="G44" s="18"/>
      <c r="H44" s="18"/>
      <c r="I44" s="18"/>
      <c r="J44" s="18"/>
      <c r="K44" s="18"/>
      <c r="L44" s="18"/>
      <c r="M44" s="117"/>
      <c r="N44" s="17"/>
      <c r="O44" s="17"/>
      <c r="P44" s="17"/>
      <c r="Q44" s="17"/>
    </row>
    <row r="45" spans="1:17" ht="13.5" customHeight="1">
      <c r="A45" s="16"/>
      <c r="B45" s="37"/>
      <c r="C45" s="229"/>
      <c r="D45" s="18"/>
      <c r="E45" s="18"/>
      <c r="F45" s="18"/>
      <c r="G45" s="18"/>
      <c r="H45" s="18"/>
      <c r="I45" s="18"/>
      <c r="J45" s="18"/>
      <c r="K45" s="18"/>
      <c r="L45" s="18"/>
      <c r="M45" s="117"/>
      <c r="N45" s="17"/>
      <c r="O45" s="17"/>
      <c r="P45" s="17"/>
      <c r="Q45" s="17"/>
    </row>
    <row r="46" spans="1:17" ht="13.5" customHeight="1">
      <c r="A46" s="16"/>
      <c r="B46" s="37"/>
      <c r="C46" s="229"/>
      <c r="D46" s="18"/>
      <c r="E46" s="18"/>
      <c r="F46" s="18"/>
      <c r="G46" s="18"/>
      <c r="H46" s="18"/>
      <c r="I46" s="18"/>
      <c r="J46" s="18"/>
      <c r="K46" s="18"/>
      <c r="L46" s="18"/>
      <c r="M46" s="117"/>
      <c r="N46" s="17"/>
      <c r="O46" s="17"/>
      <c r="P46" s="17"/>
      <c r="Q46" s="17"/>
    </row>
    <row r="47" spans="1:17" ht="13.5" customHeight="1">
      <c r="A47" s="142"/>
      <c r="B47" s="37"/>
      <c r="C47" s="229"/>
      <c r="D47" s="18"/>
      <c r="E47" s="18"/>
      <c r="F47" s="18"/>
      <c r="G47" s="18"/>
      <c r="H47" s="18"/>
      <c r="I47" s="18"/>
      <c r="J47" s="18"/>
      <c r="K47" s="18"/>
      <c r="L47" s="18"/>
      <c r="M47" s="117"/>
      <c r="N47" s="17"/>
      <c r="O47" s="17"/>
      <c r="P47" s="17"/>
      <c r="Q47" s="17"/>
    </row>
    <row r="48" spans="1:17" ht="13.5" customHeight="1">
      <c r="A48" s="16"/>
      <c r="B48" s="37"/>
      <c r="C48" s="229"/>
      <c r="D48" s="18"/>
      <c r="E48" s="18"/>
      <c r="F48" s="18"/>
      <c r="G48" s="18"/>
      <c r="H48" s="18"/>
      <c r="I48" s="18"/>
      <c r="J48" s="18"/>
      <c r="K48" s="18"/>
      <c r="L48" s="18"/>
      <c r="M48" s="117"/>
      <c r="N48" s="17"/>
      <c r="O48" s="17"/>
      <c r="P48" s="17"/>
      <c r="Q48" s="17"/>
    </row>
    <row r="49" spans="1:17" ht="13.5" customHeight="1">
      <c r="A49" s="16"/>
      <c r="B49" s="37"/>
      <c r="C49" s="229"/>
      <c r="D49" s="18"/>
      <c r="E49" s="18"/>
      <c r="F49" s="18"/>
      <c r="G49" s="18"/>
      <c r="H49" s="18"/>
      <c r="I49" s="18"/>
      <c r="J49" s="18"/>
      <c r="K49" s="18"/>
      <c r="L49" s="18"/>
      <c r="M49" s="117"/>
      <c r="N49" s="17"/>
      <c r="O49" s="17"/>
      <c r="P49" s="17"/>
      <c r="Q49" s="17"/>
    </row>
    <row r="50" spans="1:17" ht="13.5" customHeight="1">
      <c r="A50" s="16"/>
      <c r="B50" s="37"/>
      <c r="C50" s="229"/>
      <c r="D50" s="18"/>
      <c r="E50" s="18"/>
      <c r="F50" s="18"/>
      <c r="G50" s="18"/>
      <c r="H50" s="18"/>
      <c r="I50" s="18"/>
      <c r="J50" s="18"/>
      <c r="K50" s="18"/>
      <c r="L50" s="18"/>
      <c r="M50" s="117"/>
      <c r="N50" s="17"/>
      <c r="O50" s="17"/>
      <c r="P50" s="17"/>
      <c r="Q50" s="17"/>
    </row>
    <row r="51" spans="1:17" ht="13.5" customHeight="1">
      <c r="A51" s="16"/>
      <c r="B51" s="37"/>
      <c r="C51" s="229"/>
      <c r="D51" s="18"/>
      <c r="E51" s="18"/>
      <c r="F51" s="18"/>
      <c r="G51" s="18"/>
      <c r="H51" s="18"/>
      <c r="I51" s="18"/>
      <c r="J51" s="18"/>
      <c r="K51" s="18"/>
      <c r="L51" s="18"/>
      <c r="M51" s="117"/>
      <c r="N51" s="17"/>
      <c r="O51" s="17"/>
      <c r="P51" s="17"/>
      <c r="Q51" s="17"/>
    </row>
    <row r="52" spans="1:17" ht="13.5" customHeight="1">
      <c r="A52" s="142"/>
      <c r="B52" s="37"/>
      <c r="C52" s="229"/>
      <c r="D52" s="18"/>
      <c r="E52" s="18"/>
      <c r="F52" s="18"/>
      <c r="G52" s="18"/>
      <c r="H52" s="18"/>
      <c r="I52" s="18"/>
      <c r="J52" s="18"/>
      <c r="K52" s="18"/>
      <c r="L52" s="18"/>
      <c r="M52" s="117"/>
      <c r="N52" s="17"/>
      <c r="O52" s="17"/>
      <c r="P52" s="17"/>
      <c r="Q52" s="17"/>
    </row>
    <row r="53" spans="1:17" ht="13.5" customHeight="1">
      <c r="A53" s="16"/>
      <c r="B53" s="37"/>
      <c r="C53" s="229"/>
      <c r="D53" s="18"/>
      <c r="E53" s="18"/>
      <c r="F53" s="18"/>
      <c r="G53" s="18"/>
      <c r="H53" s="18"/>
      <c r="I53" s="18"/>
      <c r="J53" s="18"/>
      <c r="K53" s="18"/>
      <c r="L53" s="18"/>
      <c r="M53" s="117"/>
      <c r="N53" s="17"/>
      <c r="O53" s="17"/>
      <c r="P53" s="17"/>
      <c r="Q53" s="17"/>
    </row>
    <row r="54" spans="1:17" ht="13.5" customHeight="1">
      <c r="A54" s="16"/>
      <c r="B54" s="37"/>
      <c r="C54" s="229"/>
      <c r="D54" s="18"/>
      <c r="E54" s="18"/>
      <c r="F54" s="18"/>
      <c r="G54" s="18"/>
      <c r="H54" s="18"/>
      <c r="I54" s="18"/>
      <c r="J54" s="18"/>
      <c r="K54" s="18"/>
      <c r="L54" s="18"/>
      <c r="M54" s="117"/>
      <c r="N54" s="17"/>
      <c r="O54" s="17"/>
      <c r="P54" s="17"/>
      <c r="Q54" s="17"/>
    </row>
    <row r="55" spans="1:17" ht="13.5" customHeight="1">
      <c r="A55" s="16"/>
      <c r="B55" s="37"/>
      <c r="C55" s="229"/>
      <c r="D55" s="18"/>
      <c r="E55" s="18"/>
      <c r="F55" s="18"/>
      <c r="G55" s="18"/>
      <c r="H55" s="18"/>
      <c r="I55" s="18"/>
      <c r="J55" s="18"/>
      <c r="K55" s="18"/>
      <c r="L55" s="18"/>
      <c r="M55" s="117"/>
      <c r="N55" s="17"/>
      <c r="O55" s="17"/>
      <c r="P55" s="17"/>
      <c r="Q55" s="17"/>
    </row>
    <row r="56" spans="1:17" ht="9" customHeight="1">
      <c r="A56" s="140"/>
      <c r="B56" s="37"/>
      <c r="C56" s="229"/>
      <c r="D56" s="18"/>
      <c r="E56" s="18"/>
      <c r="F56" s="18"/>
      <c r="G56" s="18"/>
      <c r="H56" s="18"/>
      <c r="I56" s="18"/>
      <c r="J56" s="18"/>
      <c r="K56" s="18"/>
      <c r="L56" s="18"/>
      <c r="M56" s="117"/>
      <c r="N56" s="17"/>
      <c r="O56" s="17"/>
      <c r="P56" s="17"/>
      <c r="Q56" s="17"/>
    </row>
    <row r="57" spans="1:17" ht="9" customHeight="1">
      <c r="A57" s="140"/>
      <c r="B57" s="37"/>
      <c r="C57" s="229"/>
      <c r="D57" s="18"/>
      <c r="E57" s="18"/>
      <c r="F57" s="18"/>
      <c r="G57" s="18"/>
      <c r="H57" s="18"/>
      <c r="I57" s="18"/>
      <c r="J57" s="18"/>
      <c r="K57" s="18"/>
      <c r="L57" s="18"/>
      <c r="M57" s="117"/>
      <c r="N57" s="17"/>
      <c r="O57" s="17"/>
      <c r="P57" s="17"/>
      <c r="Q57" s="17"/>
    </row>
    <row r="58" spans="1:17" ht="9" customHeight="1">
      <c r="A58" s="140"/>
      <c r="B58" s="37"/>
      <c r="C58" s="229"/>
      <c r="D58" s="18"/>
      <c r="E58" s="18"/>
      <c r="F58" s="18"/>
      <c r="G58" s="18"/>
      <c r="H58" s="18"/>
      <c r="I58" s="18"/>
      <c r="J58" s="18"/>
      <c r="K58" s="18"/>
      <c r="L58" s="18"/>
      <c r="M58" s="117"/>
      <c r="N58" s="17"/>
      <c r="O58" s="17"/>
      <c r="P58" s="17"/>
      <c r="Q58" s="17"/>
    </row>
    <row r="59" spans="1:17" ht="9" customHeight="1">
      <c r="A59" s="140"/>
      <c r="B59" s="37"/>
      <c r="C59" s="229"/>
      <c r="D59" s="18"/>
      <c r="E59" s="18"/>
      <c r="F59" s="18"/>
      <c r="G59" s="18"/>
      <c r="H59" s="18"/>
      <c r="I59" s="18"/>
      <c r="J59" s="18"/>
      <c r="K59" s="18"/>
      <c r="L59" s="18"/>
      <c r="M59" s="117"/>
      <c r="N59" s="17"/>
      <c r="O59" s="17"/>
      <c r="P59" s="17"/>
      <c r="Q59" s="17"/>
    </row>
    <row r="60" spans="1:17" ht="9" customHeight="1">
      <c r="A60" s="141"/>
      <c r="B60" s="37"/>
      <c r="C60" s="229"/>
      <c r="D60" s="18"/>
      <c r="E60" s="18"/>
      <c r="F60" s="18"/>
      <c r="G60" s="18"/>
      <c r="H60" s="18"/>
      <c r="I60" s="18"/>
      <c r="J60" s="18"/>
      <c r="K60" s="18"/>
      <c r="L60" s="18"/>
      <c r="M60" s="117"/>
      <c r="N60" s="17"/>
      <c r="O60" s="17"/>
      <c r="P60" s="17"/>
      <c r="Q60" s="17"/>
    </row>
    <row r="61" spans="1:17" ht="9" customHeight="1">
      <c r="A61" s="141"/>
      <c r="C61" s="229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42"/>
      <c r="C62" s="229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29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29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29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29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40"/>
      <c r="C67" s="229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42"/>
      <c r="C68" s="229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29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29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29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29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40"/>
      <c r="C73" s="229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42"/>
      <c r="C74" s="229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29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29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29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29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30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30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30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30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40"/>
      <c r="C83" s="230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42"/>
      <c r="C84" s="230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30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30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30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30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30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30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30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30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30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42"/>
      <c r="C94" s="230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30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30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30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43"/>
      <c r="C98" s="230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43"/>
      <c r="C99" s="230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43"/>
      <c r="C100" s="230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43"/>
      <c r="C101" s="230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43"/>
      <c r="C102" s="230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43"/>
      <c r="C103" s="230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43"/>
      <c r="C104" s="230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43"/>
      <c r="C105" s="230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43"/>
      <c r="C106" s="230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44"/>
      <c r="C107" s="230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44"/>
      <c r="C108" s="230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44"/>
      <c r="C109" s="230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44"/>
      <c r="C110" s="230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44"/>
      <c r="C111" s="230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44"/>
      <c r="C112" s="230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44"/>
      <c r="C113" s="230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44"/>
      <c r="C114" s="230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44"/>
      <c r="C115" s="230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44"/>
      <c r="C116" s="230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44"/>
      <c r="C117" s="230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44"/>
      <c r="C118" s="230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44"/>
      <c r="C119" s="230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44"/>
    </row>
    <row r="121" spans="1:12">
      <c r="A121" s="144"/>
    </row>
    <row r="122" spans="1:12">
      <c r="A122" s="144"/>
    </row>
    <row r="123" spans="1:12">
      <c r="A123" s="144"/>
    </row>
    <row r="124" spans="1:12">
      <c r="A124" s="144"/>
    </row>
    <row r="125" spans="1:12">
      <c r="A125" s="144"/>
    </row>
    <row r="126" spans="1:12">
      <c r="A126" s="144"/>
    </row>
    <row r="127" spans="1:12">
      <c r="A127" s="144"/>
    </row>
    <row r="128" spans="1:12">
      <c r="A128" s="144"/>
    </row>
    <row r="129" spans="1:1">
      <c r="A129" s="144"/>
    </row>
    <row r="130" spans="1:1">
      <c r="A130" s="144"/>
    </row>
    <row r="131" spans="1:1">
      <c r="A131" s="144"/>
    </row>
    <row r="132" spans="1:1">
      <c r="A132" s="144"/>
    </row>
    <row r="133" spans="1:1">
      <c r="A133" s="144"/>
    </row>
    <row r="134" spans="1:1">
      <c r="A134" s="144"/>
    </row>
    <row r="135" spans="1:1">
      <c r="A135" s="144"/>
    </row>
    <row r="136" spans="1:1">
      <c r="A136" s="144"/>
    </row>
    <row r="137" spans="1:1">
      <c r="A137" s="144"/>
    </row>
    <row r="138" spans="1:1">
      <c r="A138" s="144"/>
    </row>
    <row r="139" spans="1:1">
      <c r="A139" s="144"/>
    </row>
    <row r="140" spans="1:1">
      <c r="A140" s="144"/>
    </row>
    <row r="141" spans="1:1">
      <c r="A141" s="144"/>
    </row>
    <row r="142" spans="1:1">
      <c r="A142" s="144"/>
    </row>
    <row r="143" spans="1:1">
      <c r="A143" s="144"/>
    </row>
    <row r="144" spans="1:1">
      <c r="A144" s="144"/>
    </row>
    <row r="145" spans="1:1">
      <c r="A145" s="144"/>
    </row>
    <row r="146" spans="1:1">
      <c r="A146" s="144"/>
    </row>
    <row r="147" spans="1:1">
      <c r="A147" s="144"/>
    </row>
    <row r="148" spans="1:1">
      <c r="A148" s="144"/>
    </row>
    <row r="149" spans="1:1">
      <c r="A149" s="144"/>
    </row>
    <row r="150" spans="1:1">
      <c r="A150" s="144"/>
    </row>
    <row r="151" spans="1:1">
      <c r="A151" s="144"/>
    </row>
    <row r="152" spans="1:1">
      <c r="A152" s="144"/>
    </row>
    <row r="153" spans="1:1">
      <c r="A153" s="144"/>
    </row>
    <row r="154" spans="1:1">
      <c r="A154" s="144"/>
    </row>
    <row r="155" spans="1:1">
      <c r="A155" s="144"/>
    </row>
    <row r="156" spans="1:1">
      <c r="A156" s="144"/>
    </row>
    <row r="157" spans="1:1">
      <c r="A157" s="144"/>
    </row>
    <row r="158" spans="1:1">
      <c r="A158" s="144"/>
    </row>
    <row r="159" spans="1:1">
      <c r="A159" s="144"/>
    </row>
    <row r="160" spans="1:1">
      <c r="A160" s="144"/>
    </row>
    <row r="161" spans="1:1">
      <c r="A161" s="144"/>
    </row>
    <row r="162" spans="1:1">
      <c r="A162" s="144"/>
    </row>
    <row r="163" spans="1:1">
      <c r="A163" s="144"/>
    </row>
    <row r="164" spans="1:1">
      <c r="A164" s="144"/>
    </row>
    <row r="165" spans="1:1">
      <c r="A165" s="144"/>
    </row>
    <row r="166" spans="1:1">
      <c r="A166" s="144"/>
    </row>
    <row r="167" spans="1:1">
      <c r="A167" s="144"/>
    </row>
    <row r="168" spans="1:1">
      <c r="A168" s="144"/>
    </row>
    <row r="169" spans="1:1">
      <c r="A169" s="144"/>
    </row>
    <row r="170" spans="1:1">
      <c r="A170" s="144"/>
    </row>
    <row r="171" spans="1:1">
      <c r="A171" s="144"/>
    </row>
    <row r="172" spans="1:1">
      <c r="A172" s="144"/>
    </row>
    <row r="173" spans="1:1">
      <c r="A173" s="144"/>
    </row>
    <row r="174" spans="1:1">
      <c r="A174" s="144"/>
    </row>
    <row r="175" spans="1:1">
      <c r="A175" s="144"/>
    </row>
    <row r="176" spans="1:1">
      <c r="A176" s="144"/>
    </row>
    <row r="177" spans="1:1">
      <c r="A177" s="144"/>
    </row>
    <row r="178" spans="1:1">
      <c r="A178" s="144"/>
    </row>
    <row r="179" spans="1:1">
      <c r="A179" s="144"/>
    </row>
    <row r="180" spans="1:1">
      <c r="A180" s="144"/>
    </row>
    <row r="181" spans="1:1">
      <c r="A181" s="144"/>
    </row>
    <row r="182" spans="1:1">
      <c r="A182" s="144"/>
    </row>
    <row r="183" spans="1:1">
      <c r="A183" s="144"/>
    </row>
    <row r="184" spans="1:1">
      <c r="A184" s="144"/>
    </row>
    <row r="185" spans="1:1">
      <c r="A185" s="144"/>
    </row>
    <row r="186" spans="1:1">
      <c r="A186" s="144"/>
    </row>
    <row r="187" spans="1:1">
      <c r="A187" s="144"/>
    </row>
    <row r="188" spans="1:1">
      <c r="A188" s="144"/>
    </row>
    <row r="189" spans="1:1">
      <c r="A189" s="144"/>
    </row>
    <row r="190" spans="1:1">
      <c r="A190" s="144"/>
    </row>
    <row r="191" spans="1:1">
      <c r="A191" s="144"/>
    </row>
    <row r="192" spans="1:1">
      <c r="A192" s="144"/>
    </row>
    <row r="193" spans="1:1">
      <c r="A193" s="144"/>
    </row>
    <row r="194" spans="1:1">
      <c r="A194" s="144"/>
    </row>
    <row r="195" spans="1:1">
      <c r="A195" s="144"/>
    </row>
    <row r="196" spans="1:1">
      <c r="A196" s="144"/>
    </row>
    <row r="197" spans="1:1">
      <c r="A197" s="144"/>
    </row>
    <row r="198" spans="1:1">
      <c r="A198" s="144"/>
    </row>
    <row r="199" spans="1:1">
      <c r="A199" s="144"/>
    </row>
    <row r="200" spans="1:1">
      <c r="A200" s="144"/>
    </row>
    <row r="201" spans="1:1">
      <c r="A201" s="144"/>
    </row>
    <row r="202" spans="1:1">
      <c r="A202" s="144"/>
    </row>
    <row r="203" spans="1:1">
      <c r="A203" s="144"/>
    </row>
    <row r="204" spans="1:1">
      <c r="A204" s="144"/>
    </row>
    <row r="205" spans="1:1">
      <c r="A205" s="144"/>
    </row>
    <row r="206" spans="1:1">
      <c r="A206" s="144"/>
    </row>
    <row r="207" spans="1:1">
      <c r="A207" s="144"/>
    </row>
    <row r="208" spans="1:1">
      <c r="A208" s="144"/>
    </row>
    <row r="209" spans="1:1">
      <c r="A209" s="144"/>
    </row>
    <row r="210" spans="1:1">
      <c r="A210" s="144"/>
    </row>
    <row r="211" spans="1:1">
      <c r="A211" s="144"/>
    </row>
    <row r="212" spans="1:1">
      <c r="A212" s="144"/>
    </row>
    <row r="213" spans="1:1">
      <c r="A213" s="144"/>
    </row>
    <row r="214" spans="1:1">
      <c r="A214" s="144"/>
    </row>
    <row r="215" spans="1:1">
      <c r="A215" s="144"/>
    </row>
    <row r="216" spans="1:1">
      <c r="A216" s="144"/>
    </row>
    <row r="217" spans="1:1">
      <c r="A217" s="144"/>
    </row>
    <row r="218" spans="1:1">
      <c r="A218" s="144"/>
    </row>
    <row r="219" spans="1:1">
      <c r="A219" s="144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Z653"/>
  <sheetViews>
    <sheetView showGridLines="0" topLeftCell="A2" zoomScale="20" zoomScaleNormal="20" workbookViewId="0">
      <selection activeCell="F12" sqref="F12"/>
    </sheetView>
  </sheetViews>
  <sheetFormatPr defaultColWidth="11.42578125" defaultRowHeight="60"/>
  <cols>
    <col min="1" max="1" width="228" style="20" customWidth="1"/>
    <col min="2" max="2" width="39.42578125" style="394" customWidth="1"/>
    <col min="3" max="3" width="48.7109375" style="635" customWidth="1"/>
    <col min="4" max="4" width="41.140625" style="394" customWidth="1"/>
    <col min="5" max="5" width="48.7109375" style="394" customWidth="1"/>
    <col min="6" max="6" width="51.140625" style="394" customWidth="1"/>
    <col min="7" max="7" width="48.7109375" style="394" customWidth="1"/>
    <col min="8" max="8" width="64" style="394" customWidth="1"/>
    <col min="9" max="9" width="42.42578125" style="394" customWidth="1"/>
    <col min="10" max="10" width="39.42578125" style="394" customWidth="1"/>
    <col min="11" max="11" width="48.7109375" style="394" customWidth="1"/>
    <col min="12" max="12" width="41.140625" style="394" customWidth="1"/>
    <col min="13" max="13" width="48.7109375" style="394" customWidth="1"/>
    <col min="14" max="14" width="51.140625" style="394" customWidth="1"/>
    <col min="15" max="15" width="48.7109375" style="394" customWidth="1"/>
    <col min="16" max="16" width="64" style="394" customWidth="1"/>
    <col min="17" max="17" width="42.42578125" style="394" customWidth="1"/>
    <col min="18" max="18" width="6.5703125" style="204" customWidth="1"/>
    <col min="19" max="256" width="11.42578125" style="394"/>
    <col min="257" max="257" width="228" style="394" customWidth="1"/>
    <col min="258" max="258" width="39.42578125" style="394" customWidth="1"/>
    <col min="259" max="259" width="48.7109375" style="394" customWidth="1"/>
    <col min="260" max="260" width="41.140625" style="394" customWidth="1"/>
    <col min="261" max="261" width="48.7109375" style="394" customWidth="1"/>
    <col min="262" max="262" width="51.140625" style="394" customWidth="1"/>
    <col min="263" max="263" width="48.7109375" style="394" customWidth="1"/>
    <col min="264" max="264" width="64" style="394" customWidth="1"/>
    <col min="265" max="265" width="42.42578125" style="394" customWidth="1"/>
    <col min="266" max="266" width="39.42578125" style="394" customWidth="1"/>
    <col min="267" max="267" width="48.7109375" style="394" customWidth="1"/>
    <col min="268" max="268" width="41.140625" style="394" customWidth="1"/>
    <col min="269" max="269" width="48.7109375" style="394" customWidth="1"/>
    <col min="270" max="270" width="51.140625" style="394" customWidth="1"/>
    <col min="271" max="271" width="48.7109375" style="394" customWidth="1"/>
    <col min="272" max="272" width="64" style="394" customWidth="1"/>
    <col min="273" max="273" width="42.42578125" style="394" customWidth="1"/>
    <col min="274" max="274" width="6.5703125" style="394" customWidth="1"/>
    <col min="275" max="512" width="11.42578125" style="394"/>
    <col min="513" max="513" width="228" style="394" customWidth="1"/>
    <col min="514" max="514" width="39.42578125" style="394" customWidth="1"/>
    <col min="515" max="515" width="48.7109375" style="394" customWidth="1"/>
    <col min="516" max="516" width="41.140625" style="394" customWidth="1"/>
    <col min="517" max="517" width="48.7109375" style="394" customWidth="1"/>
    <col min="518" max="518" width="51.140625" style="394" customWidth="1"/>
    <col min="519" max="519" width="48.7109375" style="394" customWidth="1"/>
    <col min="520" max="520" width="64" style="394" customWidth="1"/>
    <col min="521" max="521" width="42.42578125" style="394" customWidth="1"/>
    <col min="522" max="522" width="39.42578125" style="394" customWidth="1"/>
    <col min="523" max="523" width="48.7109375" style="394" customWidth="1"/>
    <col min="524" max="524" width="41.140625" style="394" customWidth="1"/>
    <col min="525" max="525" width="48.7109375" style="394" customWidth="1"/>
    <col min="526" max="526" width="51.140625" style="394" customWidth="1"/>
    <col min="527" max="527" width="48.7109375" style="394" customWidth="1"/>
    <col min="528" max="528" width="64" style="394" customWidth="1"/>
    <col min="529" max="529" width="42.42578125" style="394" customWidth="1"/>
    <col min="530" max="530" width="6.5703125" style="394" customWidth="1"/>
    <col min="531" max="768" width="11.42578125" style="394"/>
    <col min="769" max="769" width="228" style="394" customWidth="1"/>
    <col min="770" max="770" width="39.42578125" style="394" customWidth="1"/>
    <col min="771" max="771" width="48.7109375" style="394" customWidth="1"/>
    <col min="772" max="772" width="41.140625" style="394" customWidth="1"/>
    <col min="773" max="773" width="48.7109375" style="394" customWidth="1"/>
    <col min="774" max="774" width="51.140625" style="394" customWidth="1"/>
    <col min="775" max="775" width="48.7109375" style="394" customWidth="1"/>
    <col min="776" max="776" width="64" style="394" customWidth="1"/>
    <col min="777" max="777" width="42.42578125" style="394" customWidth="1"/>
    <col min="778" max="778" width="39.42578125" style="394" customWidth="1"/>
    <col min="779" max="779" width="48.7109375" style="394" customWidth="1"/>
    <col min="780" max="780" width="41.140625" style="394" customWidth="1"/>
    <col min="781" max="781" width="48.7109375" style="394" customWidth="1"/>
    <col min="782" max="782" width="51.140625" style="394" customWidth="1"/>
    <col min="783" max="783" width="48.7109375" style="394" customWidth="1"/>
    <col min="784" max="784" width="64" style="394" customWidth="1"/>
    <col min="785" max="785" width="42.42578125" style="394" customWidth="1"/>
    <col min="786" max="786" width="6.5703125" style="394" customWidth="1"/>
    <col min="787" max="1024" width="11.42578125" style="394"/>
    <col min="1025" max="1025" width="228" style="394" customWidth="1"/>
    <col min="1026" max="1026" width="39.42578125" style="394" customWidth="1"/>
    <col min="1027" max="1027" width="48.7109375" style="394" customWidth="1"/>
    <col min="1028" max="1028" width="41.140625" style="394" customWidth="1"/>
    <col min="1029" max="1029" width="48.7109375" style="394" customWidth="1"/>
    <col min="1030" max="1030" width="51.140625" style="394" customWidth="1"/>
    <col min="1031" max="1031" width="48.7109375" style="394" customWidth="1"/>
    <col min="1032" max="1032" width="64" style="394" customWidth="1"/>
    <col min="1033" max="1033" width="42.42578125" style="394" customWidth="1"/>
    <col min="1034" max="1034" width="39.42578125" style="394" customWidth="1"/>
    <col min="1035" max="1035" width="48.7109375" style="394" customWidth="1"/>
    <col min="1036" max="1036" width="41.140625" style="394" customWidth="1"/>
    <col min="1037" max="1037" width="48.7109375" style="394" customWidth="1"/>
    <col min="1038" max="1038" width="51.140625" style="394" customWidth="1"/>
    <col min="1039" max="1039" width="48.7109375" style="394" customWidth="1"/>
    <col min="1040" max="1040" width="64" style="394" customWidth="1"/>
    <col min="1041" max="1041" width="42.42578125" style="394" customWidth="1"/>
    <col min="1042" max="1042" width="6.5703125" style="394" customWidth="1"/>
    <col min="1043" max="1280" width="11.42578125" style="394"/>
    <col min="1281" max="1281" width="228" style="394" customWidth="1"/>
    <col min="1282" max="1282" width="39.42578125" style="394" customWidth="1"/>
    <col min="1283" max="1283" width="48.7109375" style="394" customWidth="1"/>
    <col min="1284" max="1284" width="41.140625" style="394" customWidth="1"/>
    <col min="1285" max="1285" width="48.7109375" style="394" customWidth="1"/>
    <col min="1286" max="1286" width="51.140625" style="394" customWidth="1"/>
    <col min="1287" max="1287" width="48.7109375" style="394" customWidth="1"/>
    <col min="1288" max="1288" width="64" style="394" customWidth="1"/>
    <col min="1289" max="1289" width="42.42578125" style="394" customWidth="1"/>
    <col min="1290" max="1290" width="39.42578125" style="394" customWidth="1"/>
    <col min="1291" max="1291" width="48.7109375" style="394" customWidth="1"/>
    <col min="1292" max="1292" width="41.140625" style="394" customWidth="1"/>
    <col min="1293" max="1293" width="48.7109375" style="394" customWidth="1"/>
    <col min="1294" max="1294" width="51.140625" style="394" customWidth="1"/>
    <col min="1295" max="1295" width="48.7109375" style="394" customWidth="1"/>
    <col min="1296" max="1296" width="64" style="394" customWidth="1"/>
    <col min="1297" max="1297" width="42.42578125" style="394" customWidth="1"/>
    <col min="1298" max="1298" width="6.5703125" style="394" customWidth="1"/>
    <col min="1299" max="1536" width="11.42578125" style="394"/>
    <col min="1537" max="1537" width="228" style="394" customWidth="1"/>
    <col min="1538" max="1538" width="39.42578125" style="394" customWidth="1"/>
    <col min="1539" max="1539" width="48.7109375" style="394" customWidth="1"/>
    <col min="1540" max="1540" width="41.140625" style="394" customWidth="1"/>
    <col min="1541" max="1541" width="48.7109375" style="394" customWidth="1"/>
    <col min="1542" max="1542" width="51.140625" style="394" customWidth="1"/>
    <col min="1543" max="1543" width="48.7109375" style="394" customWidth="1"/>
    <col min="1544" max="1544" width="64" style="394" customWidth="1"/>
    <col min="1545" max="1545" width="42.42578125" style="394" customWidth="1"/>
    <col min="1546" max="1546" width="39.42578125" style="394" customWidth="1"/>
    <col min="1547" max="1547" width="48.7109375" style="394" customWidth="1"/>
    <col min="1548" max="1548" width="41.140625" style="394" customWidth="1"/>
    <col min="1549" max="1549" width="48.7109375" style="394" customWidth="1"/>
    <col min="1550" max="1550" width="51.140625" style="394" customWidth="1"/>
    <col min="1551" max="1551" width="48.7109375" style="394" customWidth="1"/>
    <col min="1552" max="1552" width="64" style="394" customWidth="1"/>
    <col min="1553" max="1553" width="42.42578125" style="394" customWidth="1"/>
    <col min="1554" max="1554" width="6.5703125" style="394" customWidth="1"/>
    <col min="1555" max="1792" width="11.42578125" style="394"/>
    <col min="1793" max="1793" width="228" style="394" customWidth="1"/>
    <col min="1794" max="1794" width="39.42578125" style="394" customWidth="1"/>
    <col min="1795" max="1795" width="48.7109375" style="394" customWidth="1"/>
    <col min="1796" max="1796" width="41.140625" style="394" customWidth="1"/>
    <col min="1797" max="1797" width="48.7109375" style="394" customWidth="1"/>
    <col min="1798" max="1798" width="51.140625" style="394" customWidth="1"/>
    <col min="1799" max="1799" width="48.7109375" style="394" customWidth="1"/>
    <col min="1800" max="1800" width="64" style="394" customWidth="1"/>
    <col min="1801" max="1801" width="42.42578125" style="394" customWidth="1"/>
    <col min="1802" max="1802" width="39.42578125" style="394" customWidth="1"/>
    <col min="1803" max="1803" width="48.7109375" style="394" customWidth="1"/>
    <col min="1804" max="1804" width="41.140625" style="394" customWidth="1"/>
    <col min="1805" max="1805" width="48.7109375" style="394" customWidth="1"/>
    <col min="1806" max="1806" width="51.140625" style="394" customWidth="1"/>
    <col min="1807" max="1807" width="48.7109375" style="394" customWidth="1"/>
    <col min="1808" max="1808" width="64" style="394" customWidth="1"/>
    <col min="1809" max="1809" width="42.42578125" style="394" customWidth="1"/>
    <col min="1810" max="1810" width="6.5703125" style="394" customWidth="1"/>
    <col min="1811" max="2048" width="11.42578125" style="394"/>
    <col min="2049" max="2049" width="228" style="394" customWidth="1"/>
    <col min="2050" max="2050" width="39.42578125" style="394" customWidth="1"/>
    <col min="2051" max="2051" width="48.7109375" style="394" customWidth="1"/>
    <col min="2052" max="2052" width="41.140625" style="394" customWidth="1"/>
    <col min="2053" max="2053" width="48.7109375" style="394" customWidth="1"/>
    <col min="2054" max="2054" width="51.140625" style="394" customWidth="1"/>
    <col min="2055" max="2055" width="48.7109375" style="394" customWidth="1"/>
    <col min="2056" max="2056" width="64" style="394" customWidth="1"/>
    <col min="2057" max="2057" width="42.42578125" style="394" customWidth="1"/>
    <col min="2058" max="2058" width="39.42578125" style="394" customWidth="1"/>
    <col min="2059" max="2059" width="48.7109375" style="394" customWidth="1"/>
    <col min="2060" max="2060" width="41.140625" style="394" customWidth="1"/>
    <col min="2061" max="2061" width="48.7109375" style="394" customWidth="1"/>
    <col min="2062" max="2062" width="51.140625" style="394" customWidth="1"/>
    <col min="2063" max="2063" width="48.7109375" style="394" customWidth="1"/>
    <col min="2064" max="2064" width="64" style="394" customWidth="1"/>
    <col min="2065" max="2065" width="42.42578125" style="394" customWidth="1"/>
    <col min="2066" max="2066" width="6.5703125" style="394" customWidth="1"/>
    <col min="2067" max="2304" width="11.42578125" style="394"/>
    <col min="2305" max="2305" width="228" style="394" customWidth="1"/>
    <col min="2306" max="2306" width="39.42578125" style="394" customWidth="1"/>
    <col min="2307" max="2307" width="48.7109375" style="394" customWidth="1"/>
    <col min="2308" max="2308" width="41.140625" style="394" customWidth="1"/>
    <col min="2309" max="2309" width="48.7109375" style="394" customWidth="1"/>
    <col min="2310" max="2310" width="51.140625" style="394" customWidth="1"/>
    <col min="2311" max="2311" width="48.7109375" style="394" customWidth="1"/>
    <col min="2312" max="2312" width="64" style="394" customWidth="1"/>
    <col min="2313" max="2313" width="42.42578125" style="394" customWidth="1"/>
    <col min="2314" max="2314" width="39.42578125" style="394" customWidth="1"/>
    <col min="2315" max="2315" width="48.7109375" style="394" customWidth="1"/>
    <col min="2316" max="2316" width="41.140625" style="394" customWidth="1"/>
    <col min="2317" max="2317" width="48.7109375" style="394" customWidth="1"/>
    <col min="2318" max="2318" width="51.140625" style="394" customWidth="1"/>
    <col min="2319" max="2319" width="48.7109375" style="394" customWidth="1"/>
    <col min="2320" max="2320" width="64" style="394" customWidth="1"/>
    <col min="2321" max="2321" width="42.42578125" style="394" customWidth="1"/>
    <col min="2322" max="2322" width="6.5703125" style="394" customWidth="1"/>
    <col min="2323" max="2560" width="11.42578125" style="394"/>
    <col min="2561" max="2561" width="228" style="394" customWidth="1"/>
    <col min="2562" max="2562" width="39.42578125" style="394" customWidth="1"/>
    <col min="2563" max="2563" width="48.7109375" style="394" customWidth="1"/>
    <col min="2564" max="2564" width="41.140625" style="394" customWidth="1"/>
    <col min="2565" max="2565" width="48.7109375" style="394" customWidth="1"/>
    <col min="2566" max="2566" width="51.140625" style="394" customWidth="1"/>
    <col min="2567" max="2567" width="48.7109375" style="394" customWidth="1"/>
    <col min="2568" max="2568" width="64" style="394" customWidth="1"/>
    <col min="2569" max="2569" width="42.42578125" style="394" customWidth="1"/>
    <col min="2570" max="2570" width="39.42578125" style="394" customWidth="1"/>
    <col min="2571" max="2571" width="48.7109375" style="394" customWidth="1"/>
    <col min="2572" max="2572" width="41.140625" style="394" customWidth="1"/>
    <col min="2573" max="2573" width="48.7109375" style="394" customWidth="1"/>
    <col min="2574" max="2574" width="51.140625" style="394" customWidth="1"/>
    <col min="2575" max="2575" width="48.7109375" style="394" customWidth="1"/>
    <col min="2576" max="2576" width="64" style="394" customWidth="1"/>
    <col min="2577" max="2577" width="42.42578125" style="394" customWidth="1"/>
    <col min="2578" max="2578" width="6.5703125" style="394" customWidth="1"/>
    <col min="2579" max="2816" width="11.42578125" style="394"/>
    <col min="2817" max="2817" width="228" style="394" customWidth="1"/>
    <col min="2818" max="2818" width="39.42578125" style="394" customWidth="1"/>
    <col min="2819" max="2819" width="48.7109375" style="394" customWidth="1"/>
    <col min="2820" max="2820" width="41.140625" style="394" customWidth="1"/>
    <col min="2821" max="2821" width="48.7109375" style="394" customWidth="1"/>
    <col min="2822" max="2822" width="51.140625" style="394" customWidth="1"/>
    <col min="2823" max="2823" width="48.7109375" style="394" customWidth="1"/>
    <col min="2824" max="2824" width="64" style="394" customWidth="1"/>
    <col min="2825" max="2825" width="42.42578125" style="394" customWidth="1"/>
    <col min="2826" max="2826" width="39.42578125" style="394" customWidth="1"/>
    <col min="2827" max="2827" width="48.7109375" style="394" customWidth="1"/>
    <col min="2828" max="2828" width="41.140625" style="394" customWidth="1"/>
    <col min="2829" max="2829" width="48.7109375" style="394" customWidth="1"/>
    <col min="2830" max="2830" width="51.140625" style="394" customWidth="1"/>
    <col min="2831" max="2831" width="48.7109375" style="394" customWidth="1"/>
    <col min="2832" max="2832" width="64" style="394" customWidth="1"/>
    <col min="2833" max="2833" width="42.42578125" style="394" customWidth="1"/>
    <col min="2834" max="2834" width="6.5703125" style="394" customWidth="1"/>
    <col min="2835" max="3072" width="11.42578125" style="394"/>
    <col min="3073" max="3073" width="228" style="394" customWidth="1"/>
    <col min="3074" max="3074" width="39.42578125" style="394" customWidth="1"/>
    <col min="3075" max="3075" width="48.7109375" style="394" customWidth="1"/>
    <col min="3076" max="3076" width="41.140625" style="394" customWidth="1"/>
    <col min="3077" max="3077" width="48.7109375" style="394" customWidth="1"/>
    <col min="3078" max="3078" width="51.140625" style="394" customWidth="1"/>
    <col min="3079" max="3079" width="48.7109375" style="394" customWidth="1"/>
    <col min="3080" max="3080" width="64" style="394" customWidth="1"/>
    <col min="3081" max="3081" width="42.42578125" style="394" customWidth="1"/>
    <col min="3082" max="3082" width="39.42578125" style="394" customWidth="1"/>
    <col min="3083" max="3083" width="48.7109375" style="394" customWidth="1"/>
    <col min="3084" max="3084" width="41.140625" style="394" customWidth="1"/>
    <col min="3085" max="3085" width="48.7109375" style="394" customWidth="1"/>
    <col min="3086" max="3086" width="51.140625" style="394" customWidth="1"/>
    <col min="3087" max="3087" width="48.7109375" style="394" customWidth="1"/>
    <col min="3088" max="3088" width="64" style="394" customWidth="1"/>
    <col min="3089" max="3089" width="42.42578125" style="394" customWidth="1"/>
    <col min="3090" max="3090" width="6.5703125" style="394" customWidth="1"/>
    <col min="3091" max="3328" width="11.42578125" style="394"/>
    <col min="3329" max="3329" width="228" style="394" customWidth="1"/>
    <col min="3330" max="3330" width="39.42578125" style="394" customWidth="1"/>
    <col min="3331" max="3331" width="48.7109375" style="394" customWidth="1"/>
    <col min="3332" max="3332" width="41.140625" style="394" customWidth="1"/>
    <col min="3333" max="3333" width="48.7109375" style="394" customWidth="1"/>
    <col min="3334" max="3334" width="51.140625" style="394" customWidth="1"/>
    <col min="3335" max="3335" width="48.7109375" style="394" customWidth="1"/>
    <col min="3336" max="3336" width="64" style="394" customWidth="1"/>
    <col min="3337" max="3337" width="42.42578125" style="394" customWidth="1"/>
    <col min="3338" max="3338" width="39.42578125" style="394" customWidth="1"/>
    <col min="3339" max="3339" width="48.7109375" style="394" customWidth="1"/>
    <col min="3340" max="3340" width="41.140625" style="394" customWidth="1"/>
    <col min="3341" max="3341" width="48.7109375" style="394" customWidth="1"/>
    <col min="3342" max="3342" width="51.140625" style="394" customWidth="1"/>
    <col min="3343" max="3343" width="48.7109375" style="394" customWidth="1"/>
    <col min="3344" max="3344" width="64" style="394" customWidth="1"/>
    <col min="3345" max="3345" width="42.42578125" style="394" customWidth="1"/>
    <col min="3346" max="3346" width="6.5703125" style="394" customWidth="1"/>
    <col min="3347" max="3584" width="11.42578125" style="394"/>
    <col min="3585" max="3585" width="228" style="394" customWidth="1"/>
    <col min="3586" max="3586" width="39.42578125" style="394" customWidth="1"/>
    <col min="3587" max="3587" width="48.7109375" style="394" customWidth="1"/>
    <col min="3588" max="3588" width="41.140625" style="394" customWidth="1"/>
    <col min="3589" max="3589" width="48.7109375" style="394" customWidth="1"/>
    <col min="3590" max="3590" width="51.140625" style="394" customWidth="1"/>
    <col min="3591" max="3591" width="48.7109375" style="394" customWidth="1"/>
    <col min="3592" max="3592" width="64" style="394" customWidth="1"/>
    <col min="3593" max="3593" width="42.42578125" style="394" customWidth="1"/>
    <col min="3594" max="3594" width="39.42578125" style="394" customWidth="1"/>
    <col min="3595" max="3595" width="48.7109375" style="394" customWidth="1"/>
    <col min="3596" max="3596" width="41.140625" style="394" customWidth="1"/>
    <col min="3597" max="3597" width="48.7109375" style="394" customWidth="1"/>
    <col min="3598" max="3598" width="51.140625" style="394" customWidth="1"/>
    <col min="3599" max="3599" width="48.7109375" style="394" customWidth="1"/>
    <col min="3600" max="3600" width="64" style="394" customWidth="1"/>
    <col min="3601" max="3601" width="42.42578125" style="394" customWidth="1"/>
    <col min="3602" max="3602" width="6.5703125" style="394" customWidth="1"/>
    <col min="3603" max="3840" width="11.42578125" style="394"/>
    <col min="3841" max="3841" width="228" style="394" customWidth="1"/>
    <col min="3842" max="3842" width="39.42578125" style="394" customWidth="1"/>
    <col min="3843" max="3843" width="48.7109375" style="394" customWidth="1"/>
    <col min="3844" max="3844" width="41.140625" style="394" customWidth="1"/>
    <col min="3845" max="3845" width="48.7109375" style="394" customWidth="1"/>
    <col min="3846" max="3846" width="51.140625" style="394" customWidth="1"/>
    <col min="3847" max="3847" width="48.7109375" style="394" customWidth="1"/>
    <col min="3848" max="3848" width="64" style="394" customWidth="1"/>
    <col min="3849" max="3849" width="42.42578125" style="394" customWidth="1"/>
    <col min="3850" max="3850" width="39.42578125" style="394" customWidth="1"/>
    <col min="3851" max="3851" width="48.7109375" style="394" customWidth="1"/>
    <col min="3852" max="3852" width="41.140625" style="394" customWidth="1"/>
    <col min="3853" max="3853" width="48.7109375" style="394" customWidth="1"/>
    <col min="3854" max="3854" width="51.140625" style="394" customWidth="1"/>
    <col min="3855" max="3855" width="48.7109375" style="394" customWidth="1"/>
    <col min="3856" max="3856" width="64" style="394" customWidth="1"/>
    <col min="3857" max="3857" width="42.42578125" style="394" customWidth="1"/>
    <col min="3858" max="3858" width="6.5703125" style="394" customWidth="1"/>
    <col min="3859" max="4096" width="11.42578125" style="394"/>
    <col min="4097" max="4097" width="228" style="394" customWidth="1"/>
    <col min="4098" max="4098" width="39.42578125" style="394" customWidth="1"/>
    <col min="4099" max="4099" width="48.7109375" style="394" customWidth="1"/>
    <col min="4100" max="4100" width="41.140625" style="394" customWidth="1"/>
    <col min="4101" max="4101" width="48.7109375" style="394" customWidth="1"/>
    <col min="4102" max="4102" width="51.140625" style="394" customWidth="1"/>
    <col min="4103" max="4103" width="48.7109375" style="394" customWidth="1"/>
    <col min="4104" max="4104" width="64" style="394" customWidth="1"/>
    <col min="4105" max="4105" width="42.42578125" style="394" customWidth="1"/>
    <col min="4106" max="4106" width="39.42578125" style="394" customWidth="1"/>
    <col min="4107" max="4107" width="48.7109375" style="394" customWidth="1"/>
    <col min="4108" max="4108" width="41.140625" style="394" customWidth="1"/>
    <col min="4109" max="4109" width="48.7109375" style="394" customWidth="1"/>
    <col min="4110" max="4110" width="51.140625" style="394" customWidth="1"/>
    <col min="4111" max="4111" width="48.7109375" style="394" customWidth="1"/>
    <col min="4112" max="4112" width="64" style="394" customWidth="1"/>
    <col min="4113" max="4113" width="42.42578125" style="394" customWidth="1"/>
    <col min="4114" max="4114" width="6.5703125" style="394" customWidth="1"/>
    <col min="4115" max="4352" width="11.42578125" style="394"/>
    <col min="4353" max="4353" width="228" style="394" customWidth="1"/>
    <col min="4354" max="4354" width="39.42578125" style="394" customWidth="1"/>
    <col min="4355" max="4355" width="48.7109375" style="394" customWidth="1"/>
    <col min="4356" max="4356" width="41.140625" style="394" customWidth="1"/>
    <col min="4357" max="4357" width="48.7109375" style="394" customWidth="1"/>
    <col min="4358" max="4358" width="51.140625" style="394" customWidth="1"/>
    <col min="4359" max="4359" width="48.7109375" style="394" customWidth="1"/>
    <col min="4360" max="4360" width="64" style="394" customWidth="1"/>
    <col min="4361" max="4361" width="42.42578125" style="394" customWidth="1"/>
    <col min="4362" max="4362" width="39.42578125" style="394" customWidth="1"/>
    <col min="4363" max="4363" width="48.7109375" style="394" customWidth="1"/>
    <col min="4364" max="4364" width="41.140625" style="394" customWidth="1"/>
    <col min="4365" max="4365" width="48.7109375" style="394" customWidth="1"/>
    <col min="4366" max="4366" width="51.140625" style="394" customWidth="1"/>
    <col min="4367" max="4367" width="48.7109375" style="394" customWidth="1"/>
    <col min="4368" max="4368" width="64" style="394" customWidth="1"/>
    <col min="4369" max="4369" width="42.42578125" style="394" customWidth="1"/>
    <col min="4370" max="4370" width="6.5703125" style="394" customWidth="1"/>
    <col min="4371" max="4608" width="11.42578125" style="394"/>
    <col min="4609" max="4609" width="228" style="394" customWidth="1"/>
    <col min="4610" max="4610" width="39.42578125" style="394" customWidth="1"/>
    <col min="4611" max="4611" width="48.7109375" style="394" customWidth="1"/>
    <col min="4612" max="4612" width="41.140625" style="394" customWidth="1"/>
    <col min="4613" max="4613" width="48.7109375" style="394" customWidth="1"/>
    <col min="4614" max="4614" width="51.140625" style="394" customWidth="1"/>
    <col min="4615" max="4615" width="48.7109375" style="394" customWidth="1"/>
    <col min="4616" max="4616" width="64" style="394" customWidth="1"/>
    <col min="4617" max="4617" width="42.42578125" style="394" customWidth="1"/>
    <col min="4618" max="4618" width="39.42578125" style="394" customWidth="1"/>
    <col min="4619" max="4619" width="48.7109375" style="394" customWidth="1"/>
    <col min="4620" max="4620" width="41.140625" style="394" customWidth="1"/>
    <col min="4621" max="4621" width="48.7109375" style="394" customWidth="1"/>
    <col min="4622" max="4622" width="51.140625" style="394" customWidth="1"/>
    <col min="4623" max="4623" width="48.7109375" style="394" customWidth="1"/>
    <col min="4624" max="4624" width="64" style="394" customWidth="1"/>
    <col min="4625" max="4625" width="42.42578125" style="394" customWidth="1"/>
    <col min="4626" max="4626" width="6.5703125" style="394" customWidth="1"/>
    <col min="4627" max="4864" width="11.42578125" style="394"/>
    <col min="4865" max="4865" width="228" style="394" customWidth="1"/>
    <col min="4866" max="4866" width="39.42578125" style="394" customWidth="1"/>
    <col min="4867" max="4867" width="48.7109375" style="394" customWidth="1"/>
    <col min="4868" max="4868" width="41.140625" style="394" customWidth="1"/>
    <col min="4869" max="4869" width="48.7109375" style="394" customWidth="1"/>
    <col min="4870" max="4870" width="51.140625" style="394" customWidth="1"/>
    <col min="4871" max="4871" width="48.7109375" style="394" customWidth="1"/>
    <col min="4872" max="4872" width="64" style="394" customWidth="1"/>
    <col min="4873" max="4873" width="42.42578125" style="394" customWidth="1"/>
    <col min="4874" max="4874" width="39.42578125" style="394" customWidth="1"/>
    <col min="4875" max="4875" width="48.7109375" style="394" customWidth="1"/>
    <col min="4876" max="4876" width="41.140625" style="394" customWidth="1"/>
    <col min="4877" max="4877" width="48.7109375" style="394" customWidth="1"/>
    <col min="4878" max="4878" width="51.140625" style="394" customWidth="1"/>
    <col min="4879" max="4879" width="48.7109375" style="394" customWidth="1"/>
    <col min="4880" max="4880" width="64" style="394" customWidth="1"/>
    <col min="4881" max="4881" width="42.42578125" style="394" customWidth="1"/>
    <col min="4882" max="4882" width="6.5703125" style="394" customWidth="1"/>
    <col min="4883" max="5120" width="11.42578125" style="394"/>
    <col min="5121" max="5121" width="228" style="394" customWidth="1"/>
    <col min="5122" max="5122" width="39.42578125" style="394" customWidth="1"/>
    <col min="5123" max="5123" width="48.7109375" style="394" customWidth="1"/>
    <col min="5124" max="5124" width="41.140625" style="394" customWidth="1"/>
    <col min="5125" max="5125" width="48.7109375" style="394" customWidth="1"/>
    <col min="5126" max="5126" width="51.140625" style="394" customWidth="1"/>
    <col min="5127" max="5127" width="48.7109375" style="394" customWidth="1"/>
    <col min="5128" max="5128" width="64" style="394" customWidth="1"/>
    <col min="5129" max="5129" width="42.42578125" style="394" customWidth="1"/>
    <col min="5130" max="5130" width="39.42578125" style="394" customWidth="1"/>
    <col min="5131" max="5131" width="48.7109375" style="394" customWidth="1"/>
    <col min="5132" max="5132" width="41.140625" style="394" customWidth="1"/>
    <col min="5133" max="5133" width="48.7109375" style="394" customWidth="1"/>
    <col min="5134" max="5134" width="51.140625" style="394" customWidth="1"/>
    <col min="5135" max="5135" width="48.7109375" style="394" customWidth="1"/>
    <col min="5136" max="5136" width="64" style="394" customWidth="1"/>
    <col min="5137" max="5137" width="42.42578125" style="394" customWidth="1"/>
    <col min="5138" max="5138" width="6.5703125" style="394" customWidth="1"/>
    <col min="5139" max="5376" width="11.42578125" style="394"/>
    <col min="5377" max="5377" width="228" style="394" customWidth="1"/>
    <col min="5378" max="5378" width="39.42578125" style="394" customWidth="1"/>
    <col min="5379" max="5379" width="48.7109375" style="394" customWidth="1"/>
    <col min="5380" max="5380" width="41.140625" style="394" customWidth="1"/>
    <col min="5381" max="5381" width="48.7109375" style="394" customWidth="1"/>
    <col min="5382" max="5382" width="51.140625" style="394" customWidth="1"/>
    <col min="5383" max="5383" width="48.7109375" style="394" customWidth="1"/>
    <col min="5384" max="5384" width="64" style="394" customWidth="1"/>
    <col min="5385" max="5385" width="42.42578125" style="394" customWidth="1"/>
    <col min="5386" max="5386" width="39.42578125" style="394" customWidth="1"/>
    <col min="5387" max="5387" width="48.7109375" style="394" customWidth="1"/>
    <col min="5388" max="5388" width="41.140625" style="394" customWidth="1"/>
    <col min="5389" max="5389" width="48.7109375" style="394" customWidth="1"/>
    <col min="5390" max="5390" width="51.140625" style="394" customWidth="1"/>
    <col min="5391" max="5391" width="48.7109375" style="394" customWidth="1"/>
    <col min="5392" max="5392" width="64" style="394" customWidth="1"/>
    <col min="5393" max="5393" width="42.42578125" style="394" customWidth="1"/>
    <col min="5394" max="5394" width="6.5703125" style="394" customWidth="1"/>
    <col min="5395" max="5632" width="11.42578125" style="394"/>
    <col min="5633" max="5633" width="228" style="394" customWidth="1"/>
    <col min="5634" max="5634" width="39.42578125" style="394" customWidth="1"/>
    <col min="5635" max="5635" width="48.7109375" style="394" customWidth="1"/>
    <col min="5636" max="5636" width="41.140625" style="394" customWidth="1"/>
    <col min="5637" max="5637" width="48.7109375" style="394" customWidth="1"/>
    <col min="5638" max="5638" width="51.140625" style="394" customWidth="1"/>
    <col min="5639" max="5639" width="48.7109375" style="394" customWidth="1"/>
    <col min="5640" max="5640" width="64" style="394" customWidth="1"/>
    <col min="5641" max="5641" width="42.42578125" style="394" customWidth="1"/>
    <col min="5642" max="5642" width="39.42578125" style="394" customWidth="1"/>
    <col min="5643" max="5643" width="48.7109375" style="394" customWidth="1"/>
    <col min="5644" max="5644" width="41.140625" style="394" customWidth="1"/>
    <col min="5645" max="5645" width="48.7109375" style="394" customWidth="1"/>
    <col min="5646" max="5646" width="51.140625" style="394" customWidth="1"/>
    <col min="5647" max="5647" width="48.7109375" style="394" customWidth="1"/>
    <col min="5648" max="5648" width="64" style="394" customWidth="1"/>
    <col min="5649" max="5649" width="42.42578125" style="394" customWidth="1"/>
    <col min="5650" max="5650" width="6.5703125" style="394" customWidth="1"/>
    <col min="5651" max="5888" width="11.42578125" style="394"/>
    <col min="5889" max="5889" width="228" style="394" customWidth="1"/>
    <col min="5890" max="5890" width="39.42578125" style="394" customWidth="1"/>
    <col min="5891" max="5891" width="48.7109375" style="394" customWidth="1"/>
    <col min="5892" max="5892" width="41.140625" style="394" customWidth="1"/>
    <col min="5893" max="5893" width="48.7109375" style="394" customWidth="1"/>
    <col min="5894" max="5894" width="51.140625" style="394" customWidth="1"/>
    <col min="5895" max="5895" width="48.7109375" style="394" customWidth="1"/>
    <col min="5896" max="5896" width="64" style="394" customWidth="1"/>
    <col min="5897" max="5897" width="42.42578125" style="394" customWidth="1"/>
    <col min="5898" max="5898" width="39.42578125" style="394" customWidth="1"/>
    <col min="5899" max="5899" width="48.7109375" style="394" customWidth="1"/>
    <col min="5900" max="5900" width="41.140625" style="394" customWidth="1"/>
    <col min="5901" max="5901" width="48.7109375" style="394" customWidth="1"/>
    <col min="5902" max="5902" width="51.140625" style="394" customWidth="1"/>
    <col min="5903" max="5903" width="48.7109375" style="394" customWidth="1"/>
    <col min="5904" max="5904" width="64" style="394" customWidth="1"/>
    <col min="5905" max="5905" width="42.42578125" style="394" customWidth="1"/>
    <col min="5906" max="5906" width="6.5703125" style="394" customWidth="1"/>
    <col min="5907" max="6144" width="11.42578125" style="394"/>
    <col min="6145" max="6145" width="228" style="394" customWidth="1"/>
    <col min="6146" max="6146" width="39.42578125" style="394" customWidth="1"/>
    <col min="6147" max="6147" width="48.7109375" style="394" customWidth="1"/>
    <col min="6148" max="6148" width="41.140625" style="394" customWidth="1"/>
    <col min="6149" max="6149" width="48.7109375" style="394" customWidth="1"/>
    <col min="6150" max="6150" width="51.140625" style="394" customWidth="1"/>
    <col min="6151" max="6151" width="48.7109375" style="394" customWidth="1"/>
    <col min="6152" max="6152" width="64" style="394" customWidth="1"/>
    <col min="6153" max="6153" width="42.42578125" style="394" customWidth="1"/>
    <col min="6154" max="6154" width="39.42578125" style="394" customWidth="1"/>
    <col min="6155" max="6155" width="48.7109375" style="394" customWidth="1"/>
    <col min="6156" max="6156" width="41.140625" style="394" customWidth="1"/>
    <col min="6157" max="6157" width="48.7109375" style="394" customWidth="1"/>
    <col min="6158" max="6158" width="51.140625" style="394" customWidth="1"/>
    <col min="6159" max="6159" width="48.7109375" style="394" customWidth="1"/>
    <col min="6160" max="6160" width="64" style="394" customWidth="1"/>
    <col min="6161" max="6161" width="42.42578125" style="394" customWidth="1"/>
    <col min="6162" max="6162" width="6.5703125" style="394" customWidth="1"/>
    <col min="6163" max="6400" width="11.42578125" style="394"/>
    <col min="6401" max="6401" width="228" style="394" customWidth="1"/>
    <col min="6402" max="6402" width="39.42578125" style="394" customWidth="1"/>
    <col min="6403" max="6403" width="48.7109375" style="394" customWidth="1"/>
    <col min="6404" max="6404" width="41.140625" style="394" customWidth="1"/>
    <col min="6405" max="6405" width="48.7109375" style="394" customWidth="1"/>
    <col min="6406" max="6406" width="51.140625" style="394" customWidth="1"/>
    <col min="6407" max="6407" width="48.7109375" style="394" customWidth="1"/>
    <col min="6408" max="6408" width="64" style="394" customWidth="1"/>
    <col min="6409" max="6409" width="42.42578125" style="394" customWidth="1"/>
    <col min="6410" max="6410" width="39.42578125" style="394" customWidth="1"/>
    <col min="6411" max="6411" width="48.7109375" style="394" customWidth="1"/>
    <col min="6412" max="6412" width="41.140625" style="394" customWidth="1"/>
    <col min="6413" max="6413" width="48.7109375" style="394" customWidth="1"/>
    <col min="6414" max="6414" width="51.140625" style="394" customWidth="1"/>
    <col min="6415" max="6415" width="48.7109375" style="394" customWidth="1"/>
    <col min="6416" max="6416" width="64" style="394" customWidth="1"/>
    <col min="6417" max="6417" width="42.42578125" style="394" customWidth="1"/>
    <col min="6418" max="6418" width="6.5703125" style="394" customWidth="1"/>
    <col min="6419" max="6656" width="11.42578125" style="394"/>
    <col min="6657" max="6657" width="228" style="394" customWidth="1"/>
    <col min="6658" max="6658" width="39.42578125" style="394" customWidth="1"/>
    <col min="6659" max="6659" width="48.7109375" style="394" customWidth="1"/>
    <col min="6660" max="6660" width="41.140625" style="394" customWidth="1"/>
    <col min="6661" max="6661" width="48.7109375" style="394" customWidth="1"/>
    <col min="6662" max="6662" width="51.140625" style="394" customWidth="1"/>
    <col min="6663" max="6663" width="48.7109375" style="394" customWidth="1"/>
    <col min="6664" max="6664" width="64" style="394" customWidth="1"/>
    <col min="6665" max="6665" width="42.42578125" style="394" customWidth="1"/>
    <col min="6666" max="6666" width="39.42578125" style="394" customWidth="1"/>
    <col min="6667" max="6667" width="48.7109375" style="394" customWidth="1"/>
    <col min="6668" max="6668" width="41.140625" style="394" customWidth="1"/>
    <col min="6669" max="6669" width="48.7109375" style="394" customWidth="1"/>
    <col min="6670" max="6670" width="51.140625" style="394" customWidth="1"/>
    <col min="6671" max="6671" width="48.7109375" style="394" customWidth="1"/>
    <col min="6672" max="6672" width="64" style="394" customWidth="1"/>
    <col min="6673" max="6673" width="42.42578125" style="394" customWidth="1"/>
    <col min="6674" max="6674" width="6.5703125" style="394" customWidth="1"/>
    <col min="6675" max="6912" width="11.42578125" style="394"/>
    <col min="6913" max="6913" width="228" style="394" customWidth="1"/>
    <col min="6914" max="6914" width="39.42578125" style="394" customWidth="1"/>
    <col min="6915" max="6915" width="48.7109375" style="394" customWidth="1"/>
    <col min="6916" max="6916" width="41.140625" style="394" customWidth="1"/>
    <col min="6917" max="6917" width="48.7109375" style="394" customWidth="1"/>
    <col min="6918" max="6918" width="51.140625" style="394" customWidth="1"/>
    <col min="6919" max="6919" width="48.7109375" style="394" customWidth="1"/>
    <col min="6920" max="6920" width="64" style="394" customWidth="1"/>
    <col min="6921" max="6921" width="42.42578125" style="394" customWidth="1"/>
    <col min="6922" max="6922" width="39.42578125" style="394" customWidth="1"/>
    <col min="6923" max="6923" width="48.7109375" style="394" customWidth="1"/>
    <col min="6924" max="6924" width="41.140625" style="394" customWidth="1"/>
    <col min="6925" max="6925" width="48.7109375" style="394" customWidth="1"/>
    <col min="6926" max="6926" width="51.140625" style="394" customWidth="1"/>
    <col min="6927" max="6927" width="48.7109375" style="394" customWidth="1"/>
    <col min="6928" max="6928" width="64" style="394" customWidth="1"/>
    <col min="6929" max="6929" width="42.42578125" style="394" customWidth="1"/>
    <col min="6930" max="6930" width="6.5703125" style="394" customWidth="1"/>
    <col min="6931" max="7168" width="11.42578125" style="394"/>
    <col min="7169" max="7169" width="228" style="394" customWidth="1"/>
    <col min="7170" max="7170" width="39.42578125" style="394" customWidth="1"/>
    <col min="7171" max="7171" width="48.7109375" style="394" customWidth="1"/>
    <col min="7172" max="7172" width="41.140625" style="394" customWidth="1"/>
    <col min="7173" max="7173" width="48.7109375" style="394" customWidth="1"/>
    <col min="7174" max="7174" width="51.140625" style="394" customWidth="1"/>
    <col min="7175" max="7175" width="48.7109375" style="394" customWidth="1"/>
    <col min="7176" max="7176" width="64" style="394" customWidth="1"/>
    <col min="7177" max="7177" width="42.42578125" style="394" customWidth="1"/>
    <col min="7178" max="7178" width="39.42578125" style="394" customWidth="1"/>
    <col min="7179" max="7179" width="48.7109375" style="394" customWidth="1"/>
    <col min="7180" max="7180" width="41.140625" style="394" customWidth="1"/>
    <col min="7181" max="7181" width="48.7109375" style="394" customWidth="1"/>
    <col min="7182" max="7182" width="51.140625" style="394" customWidth="1"/>
    <col min="7183" max="7183" width="48.7109375" style="394" customWidth="1"/>
    <col min="7184" max="7184" width="64" style="394" customWidth="1"/>
    <col min="7185" max="7185" width="42.42578125" style="394" customWidth="1"/>
    <col min="7186" max="7186" width="6.5703125" style="394" customWidth="1"/>
    <col min="7187" max="7424" width="11.42578125" style="394"/>
    <col min="7425" max="7425" width="228" style="394" customWidth="1"/>
    <col min="7426" max="7426" width="39.42578125" style="394" customWidth="1"/>
    <col min="7427" max="7427" width="48.7109375" style="394" customWidth="1"/>
    <col min="7428" max="7428" width="41.140625" style="394" customWidth="1"/>
    <col min="7429" max="7429" width="48.7109375" style="394" customWidth="1"/>
    <col min="7430" max="7430" width="51.140625" style="394" customWidth="1"/>
    <col min="7431" max="7431" width="48.7109375" style="394" customWidth="1"/>
    <col min="7432" max="7432" width="64" style="394" customWidth="1"/>
    <col min="7433" max="7433" width="42.42578125" style="394" customWidth="1"/>
    <col min="7434" max="7434" width="39.42578125" style="394" customWidth="1"/>
    <col min="7435" max="7435" width="48.7109375" style="394" customWidth="1"/>
    <col min="7436" max="7436" width="41.140625" style="394" customWidth="1"/>
    <col min="7437" max="7437" width="48.7109375" style="394" customWidth="1"/>
    <col min="7438" max="7438" width="51.140625" style="394" customWidth="1"/>
    <col min="7439" max="7439" width="48.7109375" style="394" customWidth="1"/>
    <col min="7440" max="7440" width="64" style="394" customWidth="1"/>
    <col min="7441" max="7441" width="42.42578125" style="394" customWidth="1"/>
    <col min="7442" max="7442" width="6.5703125" style="394" customWidth="1"/>
    <col min="7443" max="7680" width="11.42578125" style="394"/>
    <col min="7681" max="7681" width="228" style="394" customWidth="1"/>
    <col min="7682" max="7682" width="39.42578125" style="394" customWidth="1"/>
    <col min="7683" max="7683" width="48.7109375" style="394" customWidth="1"/>
    <col min="7684" max="7684" width="41.140625" style="394" customWidth="1"/>
    <col min="7685" max="7685" width="48.7109375" style="394" customWidth="1"/>
    <col min="7686" max="7686" width="51.140625" style="394" customWidth="1"/>
    <col min="7687" max="7687" width="48.7109375" style="394" customWidth="1"/>
    <col min="7688" max="7688" width="64" style="394" customWidth="1"/>
    <col min="7689" max="7689" width="42.42578125" style="394" customWidth="1"/>
    <col min="7690" max="7690" width="39.42578125" style="394" customWidth="1"/>
    <col min="7691" max="7691" width="48.7109375" style="394" customWidth="1"/>
    <col min="7692" max="7692" width="41.140625" style="394" customWidth="1"/>
    <col min="7693" max="7693" width="48.7109375" style="394" customWidth="1"/>
    <col min="7694" max="7694" width="51.140625" style="394" customWidth="1"/>
    <col min="7695" max="7695" width="48.7109375" style="394" customWidth="1"/>
    <col min="7696" max="7696" width="64" style="394" customWidth="1"/>
    <col min="7697" max="7697" width="42.42578125" style="394" customWidth="1"/>
    <col min="7698" max="7698" width="6.5703125" style="394" customWidth="1"/>
    <col min="7699" max="7936" width="11.42578125" style="394"/>
    <col min="7937" max="7937" width="228" style="394" customWidth="1"/>
    <col min="7938" max="7938" width="39.42578125" style="394" customWidth="1"/>
    <col min="7939" max="7939" width="48.7109375" style="394" customWidth="1"/>
    <col min="7940" max="7940" width="41.140625" style="394" customWidth="1"/>
    <col min="7941" max="7941" width="48.7109375" style="394" customWidth="1"/>
    <col min="7942" max="7942" width="51.140625" style="394" customWidth="1"/>
    <col min="7943" max="7943" width="48.7109375" style="394" customWidth="1"/>
    <col min="7944" max="7944" width="64" style="394" customWidth="1"/>
    <col min="7945" max="7945" width="42.42578125" style="394" customWidth="1"/>
    <col min="7946" max="7946" width="39.42578125" style="394" customWidth="1"/>
    <col min="7947" max="7947" width="48.7109375" style="394" customWidth="1"/>
    <col min="7948" max="7948" width="41.140625" style="394" customWidth="1"/>
    <col min="7949" max="7949" width="48.7109375" style="394" customWidth="1"/>
    <col min="7950" max="7950" width="51.140625" style="394" customWidth="1"/>
    <col min="7951" max="7951" width="48.7109375" style="394" customWidth="1"/>
    <col min="7952" max="7952" width="64" style="394" customWidth="1"/>
    <col min="7953" max="7953" width="42.42578125" style="394" customWidth="1"/>
    <col min="7954" max="7954" width="6.5703125" style="394" customWidth="1"/>
    <col min="7955" max="8192" width="11.42578125" style="394"/>
    <col min="8193" max="8193" width="228" style="394" customWidth="1"/>
    <col min="8194" max="8194" width="39.42578125" style="394" customWidth="1"/>
    <col min="8195" max="8195" width="48.7109375" style="394" customWidth="1"/>
    <col min="8196" max="8196" width="41.140625" style="394" customWidth="1"/>
    <col min="8197" max="8197" width="48.7109375" style="394" customWidth="1"/>
    <col min="8198" max="8198" width="51.140625" style="394" customWidth="1"/>
    <col min="8199" max="8199" width="48.7109375" style="394" customWidth="1"/>
    <col min="8200" max="8200" width="64" style="394" customWidth="1"/>
    <col min="8201" max="8201" width="42.42578125" style="394" customWidth="1"/>
    <col min="8202" max="8202" width="39.42578125" style="394" customWidth="1"/>
    <col min="8203" max="8203" width="48.7109375" style="394" customWidth="1"/>
    <col min="8204" max="8204" width="41.140625" style="394" customWidth="1"/>
    <col min="8205" max="8205" width="48.7109375" style="394" customWidth="1"/>
    <col min="8206" max="8206" width="51.140625" style="394" customWidth="1"/>
    <col min="8207" max="8207" width="48.7109375" style="394" customWidth="1"/>
    <col min="8208" max="8208" width="64" style="394" customWidth="1"/>
    <col min="8209" max="8209" width="42.42578125" style="394" customWidth="1"/>
    <col min="8210" max="8210" width="6.5703125" style="394" customWidth="1"/>
    <col min="8211" max="8448" width="11.42578125" style="394"/>
    <col min="8449" max="8449" width="228" style="394" customWidth="1"/>
    <col min="8450" max="8450" width="39.42578125" style="394" customWidth="1"/>
    <col min="8451" max="8451" width="48.7109375" style="394" customWidth="1"/>
    <col min="8452" max="8452" width="41.140625" style="394" customWidth="1"/>
    <col min="8453" max="8453" width="48.7109375" style="394" customWidth="1"/>
    <col min="8454" max="8454" width="51.140625" style="394" customWidth="1"/>
    <col min="8455" max="8455" width="48.7109375" style="394" customWidth="1"/>
    <col min="8456" max="8456" width="64" style="394" customWidth="1"/>
    <col min="8457" max="8457" width="42.42578125" style="394" customWidth="1"/>
    <col min="8458" max="8458" width="39.42578125" style="394" customWidth="1"/>
    <col min="8459" max="8459" width="48.7109375" style="394" customWidth="1"/>
    <col min="8460" max="8460" width="41.140625" style="394" customWidth="1"/>
    <col min="8461" max="8461" width="48.7109375" style="394" customWidth="1"/>
    <col min="8462" max="8462" width="51.140625" style="394" customWidth="1"/>
    <col min="8463" max="8463" width="48.7109375" style="394" customWidth="1"/>
    <col min="8464" max="8464" width="64" style="394" customWidth="1"/>
    <col min="8465" max="8465" width="42.42578125" style="394" customWidth="1"/>
    <col min="8466" max="8466" width="6.5703125" style="394" customWidth="1"/>
    <col min="8467" max="8704" width="11.42578125" style="394"/>
    <col min="8705" max="8705" width="228" style="394" customWidth="1"/>
    <col min="8706" max="8706" width="39.42578125" style="394" customWidth="1"/>
    <col min="8707" max="8707" width="48.7109375" style="394" customWidth="1"/>
    <col min="8708" max="8708" width="41.140625" style="394" customWidth="1"/>
    <col min="8709" max="8709" width="48.7109375" style="394" customWidth="1"/>
    <col min="8710" max="8710" width="51.140625" style="394" customWidth="1"/>
    <col min="8711" max="8711" width="48.7109375" style="394" customWidth="1"/>
    <col min="8712" max="8712" width="64" style="394" customWidth="1"/>
    <col min="8713" max="8713" width="42.42578125" style="394" customWidth="1"/>
    <col min="8714" max="8714" width="39.42578125" style="394" customWidth="1"/>
    <col min="8715" max="8715" width="48.7109375" style="394" customWidth="1"/>
    <col min="8716" max="8716" width="41.140625" style="394" customWidth="1"/>
    <col min="8717" max="8717" width="48.7109375" style="394" customWidth="1"/>
    <col min="8718" max="8718" width="51.140625" style="394" customWidth="1"/>
    <col min="8719" max="8719" width="48.7109375" style="394" customWidth="1"/>
    <col min="8720" max="8720" width="64" style="394" customWidth="1"/>
    <col min="8721" max="8721" width="42.42578125" style="394" customWidth="1"/>
    <col min="8722" max="8722" width="6.5703125" style="394" customWidth="1"/>
    <col min="8723" max="8960" width="11.42578125" style="394"/>
    <col min="8961" max="8961" width="228" style="394" customWidth="1"/>
    <col min="8962" max="8962" width="39.42578125" style="394" customWidth="1"/>
    <col min="8963" max="8963" width="48.7109375" style="394" customWidth="1"/>
    <col min="8964" max="8964" width="41.140625" style="394" customWidth="1"/>
    <col min="8965" max="8965" width="48.7109375" style="394" customWidth="1"/>
    <col min="8966" max="8966" width="51.140625" style="394" customWidth="1"/>
    <col min="8967" max="8967" width="48.7109375" style="394" customWidth="1"/>
    <col min="8968" max="8968" width="64" style="394" customWidth="1"/>
    <col min="8969" max="8969" width="42.42578125" style="394" customWidth="1"/>
    <col min="8970" max="8970" width="39.42578125" style="394" customWidth="1"/>
    <col min="8971" max="8971" width="48.7109375" style="394" customWidth="1"/>
    <col min="8972" max="8972" width="41.140625" style="394" customWidth="1"/>
    <col min="8973" max="8973" width="48.7109375" style="394" customWidth="1"/>
    <col min="8974" max="8974" width="51.140625" style="394" customWidth="1"/>
    <col min="8975" max="8975" width="48.7109375" style="394" customWidth="1"/>
    <col min="8976" max="8976" width="64" style="394" customWidth="1"/>
    <col min="8977" max="8977" width="42.42578125" style="394" customWidth="1"/>
    <col min="8978" max="8978" width="6.5703125" style="394" customWidth="1"/>
    <col min="8979" max="9216" width="11.42578125" style="394"/>
    <col min="9217" max="9217" width="228" style="394" customWidth="1"/>
    <col min="9218" max="9218" width="39.42578125" style="394" customWidth="1"/>
    <col min="9219" max="9219" width="48.7109375" style="394" customWidth="1"/>
    <col min="9220" max="9220" width="41.140625" style="394" customWidth="1"/>
    <col min="9221" max="9221" width="48.7109375" style="394" customWidth="1"/>
    <col min="9222" max="9222" width="51.140625" style="394" customWidth="1"/>
    <col min="9223" max="9223" width="48.7109375" style="394" customWidth="1"/>
    <col min="9224" max="9224" width="64" style="394" customWidth="1"/>
    <col min="9225" max="9225" width="42.42578125" style="394" customWidth="1"/>
    <col min="9226" max="9226" width="39.42578125" style="394" customWidth="1"/>
    <col min="9227" max="9227" width="48.7109375" style="394" customWidth="1"/>
    <col min="9228" max="9228" width="41.140625" style="394" customWidth="1"/>
    <col min="9229" max="9229" width="48.7109375" style="394" customWidth="1"/>
    <col min="9230" max="9230" width="51.140625" style="394" customWidth="1"/>
    <col min="9231" max="9231" width="48.7109375" style="394" customWidth="1"/>
    <col min="9232" max="9232" width="64" style="394" customWidth="1"/>
    <col min="9233" max="9233" width="42.42578125" style="394" customWidth="1"/>
    <col min="9234" max="9234" width="6.5703125" style="394" customWidth="1"/>
    <col min="9235" max="9472" width="11.42578125" style="394"/>
    <col min="9473" max="9473" width="228" style="394" customWidth="1"/>
    <col min="9474" max="9474" width="39.42578125" style="394" customWidth="1"/>
    <col min="9475" max="9475" width="48.7109375" style="394" customWidth="1"/>
    <col min="9476" max="9476" width="41.140625" style="394" customWidth="1"/>
    <col min="9477" max="9477" width="48.7109375" style="394" customWidth="1"/>
    <col min="9478" max="9478" width="51.140625" style="394" customWidth="1"/>
    <col min="9479" max="9479" width="48.7109375" style="394" customWidth="1"/>
    <col min="9480" max="9480" width="64" style="394" customWidth="1"/>
    <col min="9481" max="9481" width="42.42578125" style="394" customWidth="1"/>
    <col min="9482" max="9482" width="39.42578125" style="394" customWidth="1"/>
    <col min="9483" max="9483" width="48.7109375" style="394" customWidth="1"/>
    <col min="9484" max="9484" width="41.140625" style="394" customWidth="1"/>
    <col min="9485" max="9485" width="48.7109375" style="394" customWidth="1"/>
    <col min="9486" max="9486" width="51.140625" style="394" customWidth="1"/>
    <col min="9487" max="9487" width="48.7109375" style="394" customWidth="1"/>
    <col min="9488" max="9488" width="64" style="394" customWidth="1"/>
    <col min="9489" max="9489" width="42.42578125" style="394" customWidth="1"/>
    <col min="9490" max="9490" width="6.5703125" style="394" customWidth="1"/>
    <col min="9491" max="9728" width="11.42578125" style="394"/>
    <col min="9729" max="9729" width="228" style="394" customWidth="1"/>
    <col min="9730" max="9730" width="39.42578125" style="394" customWidth="1"/>
    <col min="9731" max="9731" width="48.7109375" style="394" customWidth="1"/>
    <col min="9732" max="9732" width="41.140625" style="394" customWidth="1"/>
    <col min="9733" max="9733" width="48.7109375" style="394" customWidth="1"/>
    <col min="9734" max="9734" width="51.140625" style="394" customWidth="1"/>
    <col min="9735" max="9735" width="48.7109375" style="394" customWidth="1"/>
    <col min="9736" max="9736" width="64" style="394" customWidth="1"/>
    <col min="9737" max="9737" width="42.42578125" style="394" customWidth="1"/>
    <col min="9738" max="9738" width="39.42578125" style="394" customWidth="1"/>
    <col min="9739" max="9739" width="48.7109375" style="394" customWidth="1"/>
    <col min="9740" max="9740" width="41.140625" style="394" customWidth="1"/>
    <col min="9741" max="9741" width="48.7109375" style="394" customWidth="1"/>
    <col min="9742" max="9742" width="51.140625" style="394" customWidth="1"/>
    <col min="9743" max="9743" width="48.7109375" style="394" customWidth="1"/>
    <col min="9744" max="9744" width="64" style="394" customWidth="1"/>
    <col min="9745" max="9745" width="42.42578125" style="394" customWidth="1"/>
    <col min="9746" max="9746" width="6.5703125" style="394" customWidth="1"/>
    <col min="9747" max="9984" width="11.42578125" style="394"/>
    <col min="9985" max="9985" width="228" style="394" customWidth="1"/>
    <col min="9986" max="9986" width="39.42578125" style="394" customWidth="1"/>
    <col min="9987" max="9987" width="48.7109375" style="394" customWidth="1"/>
    <col min="9988" max="9988" width="41.140625" style="394" customWidth="1"/>
    <col min="9989" max="9989" width="48.7109375" style="394" customWidth="1"/>
    <col min="9990" max="9990" width="51.140625" style="394" customWidth="1"/>
    <col min="9991" max="9991" width="48.7109375" style="394" customWidth="1"/>
    <col min="9992" max="9992" width="64" style="394" customWidth="1"/>
    <col min="9993" max="9993" width="42.42578125" style="394" customWidth="1"/>
    <col min="9994" max="9994" width="39.42578125" style="394" customWidth="1"/>
    <col min="9995" max="9995" width="48.7109375" style="394" customWidth="1"/>
    <col min="9996" max="9996" width="41.140625" style="394" customWidth="1"/>
    <col min="9997" max="9997" width="48.7109375" style="394" customWidth="1"/>
    <col min="9998" max="9998" width="51.140625" style="394" customWidth="1"/>
    <col min="9999" max="9999" width="48.7109375" style="394" customWidth="1"/>
    <col min="10000" max="10000" width="64" style="394" customWidth="1"/>
    <col min="10001" max="10001" width="42.42578125" style="394" customWidth="1"/>
    <col min="10002" max="10002" width="6.5703125" style="394" customWidth="1"/>
    <col min="10003" max="10240" width="11.42578125" style="394"/>
    <col min="10241" max="10241" width="228" style="394" customWidth="1"/>
    <col min="10242" max="10242" width="39.42578125" style="394" customWidth="1"/>
    <col min="10243" max="10243" width="48.7109375" style="394" customWidth="1"/>
    <col min="10244" max="10244" width="41.140625" style="394" customWidth="1"/>
    <col min="10245" max="10245" width="48.7109375" style="394" customWidth="1"/>
    <col min="10246" max="10246" width="51.140625" style="394" customWidth="1"/>
    <col min="10247" max="10247" width="48.7109375" style="394" customWidth="1"/>
    <col min="10248" max="10248" width="64" style="394" customWidth="1"/>
    <col min="10249" max="10249" width="42.42578125" style="394" customWidth="1"/>
    <col min="10250" max="10250" width="39.42578125" style="394" customWidth="1"/>
    <col min="10251" max="10251" width="48.7109375" style="394" customWidth="1"/>
    <col min="10252" max="10252" width="41.140625" style="394" customWidth="1"/>
    <col min="10253" max="10253" width="48.7109375" style="394" customWidth="1"/>
    <col min="10254" max="10254" width="51.140625" style="394" customWidth="1"/>
    <col min="10255" max="10255" width="48.7109375" style="394" customWidth="1"/>
    <col min="10256" max="10256" width="64" style="394" customWidth="1"/>
    <col min="10257" max="10257" width="42.42578125" style="394" customWidth="1"/>
    <col min="10258" max="10258" width="6.5703125" style="394" customWidth="1"/>
    <col min="10259" max="10496" width="11.42578125" style="394"/>
    <col min="10497" max="10497" width="228" style="394" customWidth="1"/>
    <col min="10498" max="10498" width="39.42578125" style="394" customWidth="1"/>
    <col min="10499" max="10499" width="48.7109375" style="394" customWidth="1"/>
    <col min="10500" max="10500" width="41.140625" style="394" customWidth="1"/>
    <col min="10501" max="10501" width="48.7109375" style="394" customWidth="1"/>
    <col min="10502" max="10502" width="51.140625" style="394" customWidth="1"/>
    <col min="10503" max="10503" width="48.7109375" style="394" customWidth="1"/>
    <col min="10504" max="10504" width="64" style="394" customWidth="1"/>
    <col min="10505" max="10505" width="42.42578125" style="394" customWidth="1"/>
    <col min="10506" max="10506" width="39.42578125" style="394" customWidth="1"/>
    <col min="10507" max="10507" width="48.7109375" style="394" customWidth="1"/>
    <col min="10508" max="10508" width="41.140625" style="394" customWidth="1"/>
    <col min="10509" max="10509" width="48.7109375" style="394" customWidth="1"/>
    <col min="10510" max="10510" width="51.140625" style="394" customWidth="1"/>
    <col min="10511" max="10511" width="48.7109375" style="394" customWidth="1"/>
    <col min="10512" max="10512" width="64" style="394" customWidth="1"/>
    <col min="10513" max="10513" width="42.42578125" style="394" customWidth="1"/>
    <col min="10514" max="10514" width="6.5703125" style="394" customWidth="1"/>
    <col min="10515" max="10752" width="11.42578125" style="394"/>
    <col min="10753" max="10753" width="228" style="394" customWidth="1"/>
    <col min="10754" max="10754" width="39.42578125" style="394" customWidth="1"/>
    <col min="10755" max="10755" width="48.7109375" style="394" customWidth="1"/>
    <col min="10756" max="10756" width="41.140625" style="394" customWidth="1"/>
    <col min="10757" max="10757" width="48.7109375" style="394" customWidth="1"/>
    <col min="10758" max="10758" width="51.140625" style="394" customWidth="1"/>
    <col min="10759" max="10759" width="48.7109375" style="394" customWidth="1"/>
    <col min="10760" max="10760" width="64" style="394" customWidth="1"/>
    <col min="10761" max="10761" width="42.42578125" style="394" customWidth="1"/>
    <col min="10762" max="10762" width="39.42578125" style="394" customWidth="1"/>
    <col min="10763" max="10763" width="48.7109375" style="394" customWidth="1"/>
    <col min="10764" max="10764" width="41.140625" style="394" customWidth="1"/>
    <col min="10765" max="10765" width="48.7109375" style="394" customWidth="1"/>
    <col min="10766" max="10766" width="51.140625" style="394" customWidth="1"/>
    <col min="10767" max="10767" width="48.7109375" style="394" customWidth="1"/>
    <col min="10768" max="10768" width="64" style="394" customWidth="1"/>
    <col min="10769" max="10769" width="42.42578125" style="394" customWidth="1"/>
    <col min="10770" max="10770" width="6.5703125" style="394" customWidth="1"/>
    <col min="10771" max="11008" width="11.42578125" style="394"/>
    <col min="11009" max="11009" width="228" style="394" customWidth="1"/>
    <col min="11010" max="11010" width="39.42578125" style="394" customWidth="1"/>
    <col min="11011" max="11011" width="48.7109375" style="394" customWidth="1"/>
    <col min="11012" max="11012" width="41.140625" style="394" customWidth="1"/>
    <col min="11013" max="11013" width="48.7109375" style="394" customWidth="1"/>
    <col min="11014" max="11014" width="51.140625" style="394" customWidth="1"/>
    <col min="11015" max="11015" width="48.7109375" style="394" customWidth="1"/>
    <col min="11016" max="11016" width="64" style="394" customWidth="1"/>
    <col min="11017" max="11017" width="42.42578125" style="394" customWidth="1"/>
    <col min="11018" max="11018" width="39.42578125" style="394" customWidth="1"/>
    <col min="11019" max="11019" width="48.7109375" style="394" customWidth="1"/>
    <col min="11020" max="11020" width="41.140625" style="394" customWidth="1"/>
    <col min="11021" max="11021" width="48.7109375" style="394" customWidth="1"/>
    <col min="11022" max="11022" width="51.140625" style="394" customWidth="1"/>
    <col min="11023" max="11023" width="48.7109375" style="394" customWidth="1"/>
    <col min="11024" max="11024" width="64" style="394" customWidth="1"/>
    <col min="11025" max="11025" width="42.42578125" style="394" customWidth="1"/>
    <col min="11026" max="11026" width="6.5703125" style="394" customWidth="1"/>
    <col min="11027" max="11264" width="11.42578125" style="394"/>
    <col min="11265" max="11265" width="228" style="394" customWidth="1"/>
    <col min="11266" max="11266" width="39.42578125" style="394" customWidth="1"/>
    <col min="11267" max="11267" width="48.7109375" style="394" customWidth="1"/>
    <col min="11268" max="11268" width="41.140625" style="394" customWidth="1"/>
    <col min="11269" max="11269" width="48.7109375" style="394" customWidth="1"/>
    <col min="11270" max="11270" width="51.140625" style="394" customWidth="1"/>
    <col min="11271" max="11271" width="48.7109375" style="394" customWidth="1"/>
    <col min="11272" max="11272" width="64" style="394" customWidth="1"/>
    <col min="11273" max="11273" width="42.42578125" style="394" customWidth="1"/>
    <col min="11274" max="11274" width="39.42578125" style="394" customWidth="1"/>
    <col min="11275" max="11275" width="48.7109375" style="394" customWidth="1"/>
    <col min="11276" max="11276" width="41.140625" style="394" customWidth="1"/>
    <col min="11277" max="11277" width="48.7109375" style="394" customWidth="1"/>
    <col min="11278" max="11278" width="51.140625" style="394" customWidth="1"/>
    <col min="11279" max="11279" width="48.7109375" style="394" customWidth="1"/>
    <col min="11280" max="11280" width="64" style="394" customWidth="1"/>
    <col min="11281" max="11281" width="42.42578125" style="394" customWidth="1"/>
    <col min="11282" max="11282" width="6.5703125" style="394" customWidth="1"/>
    <col min="11283" max="11520" width="11.42578125" style="394"/>
    <col min="11521" max="11521" width="228" style="394" customWidth="1"/>
    <col min="11522" max="11522" width="39.42578125" style="394" customWidth="1"/>
    <col min="11523" max="11523" width="48.7109375" style="394" customWidth="1"/>
    <col min="11524" max="11524" width="41.140625" style="394" customWidth="1"/>
    <col min="11525" max="11525" width="48.7109375" style="394" customWidth="1"/>
    <col min="11526" max="11526" width="51.140625" style="394" customWidth="1"/>
    <col min="11527" max="11527" width="48.7109375" style="394" customWidth="1"/>
    <col min="11528" max="11528" width="64" style="394" customWidth="1"/>
    <col min="11529" max="11529" width="42.42578125" style="394" customWidth="1"/>
    <col min="11530" max="11530" width="39.42578125" style="394" customWidth="1"/>
    <col min="11531" max="11531" width="48.7109375" style="394" customWidth="1"/>
    <col min="11532" max="11532" width="41.140625" style="394" customWidth="1"/>
    <col min="11533" max="11533" width="48.7109375" style="394" customWidth="1"/>
    <col min="11534" max="11534" width="51.140625" style="394" customWidth="1"/>
    <col min="11535" max="11535" width="48.7109375" style="394" customWidth="1"/>
    <col min="11536" max="11536" width="64" style="394" customWidth="1"/>
    <col min="11537" max="11537" width="42.42578125" style="394" customWidth="1"/>
    <col min="11538" max="11538" width="6.5703125" style="394" customWidth="1"/>
    <col min="11539" max="11776" width="11.42578125" style="394"/>
    <col min="11777" max="11777" width="228" style="394" customWidth="1"/>
    <col min="11778" max="11778" width="39.42578125" style="394" customWidth="1"/>
    <col min="11779" max="11779" width="48.7109375" style="394" customWidth="1"/>
    <col min="11780" max="11780" width="41.140625" style="394" customWidth="1"/>
    <col min="11781" max="11781" width="48.7109375" style="394" customWidth="1"/>
    <col min="11782" max="11782" width="51.140625" style="394" customWidth="1"/>
    <col min="11783" max="11783" width="48.7109375" style="394" customWidth="1"/>
    <col min="11784" max="11784" width="64" style="394" customWidth="1"/>
    <col min="11785" max="11785" width="42.42578125" style="394" customWidth="1"/>
    <col min="11786" max="11786" width="39.42578125" style="394" customWidth="1"/>
    <col min="11787" max="11787" width="48.7109375" style="394" customWidth="1"/>
    <col min="11788" max="11788" width="41.140625" style="394" customWidth="1"/>
    <col min="11789" max="11789" width="48.7109375" style="394" customWidth="1"/>
    <col min="11790" max="11790" width="51.140625" style="394" customWidth="1"/>
    <col min="11791" max="11791" width="48.7109375" style="394" customWidth="1"/>
    <col min="11792" max="11792" width="64" style="394" customWidth="1"/>
    <col min="11793" max="11793" width="42.42578125" style="394" customWidth="1"/>
    <col min="11794" max="11794" width="6.5703125" style="394" customWidth="1"/>
    <col min="11795" max="12032" width="11.42578125" style="394"/>
    <col min="12033" max="12033" width="228" style="394" customWidth="1"/>
    <col min="12034" max="12034" width="39.42578125" style="394" customWidth="1"/>
    <col min="12035" max="12035" width="48.7109375" style="394" customWidth="1"/>
    <col min="12036" max="12036" width="41.140625" style="394" customWidth="1"/>
    <col min="12037" max="12037" width="48.7109375" style="394" customWidth="1"/>
    <col min="12038" max="12038" width="51.140625" style="394" customWidth="1"/>
    <col min="12039" max="12039" width="48.7109375" style="394" customWidth="1"/>
    <col min="12040" max="12040" width="64" style="394" customWidth="1"/>
    <col min="12041" max="12041" width="42.42578125" style="394" customWidth="1"/>
    <col min="12042" max="12042" width="39.42578125" style="394" customWidth="1"/>
    <col min="12043" max="12043" width="48.7109375" style="394" customWidth="1"/>
    <col min="12044" max="12044" width="41.140625" style="394" customWidth="1"/>
    <col min="12045" max="12045" width="48.7109375" style="394" customWidth="1"/>
    <col min="12046" max="12046" width="51.140625" style="394" customWidth="1"/>
    <col min="12047" max="12047" width="48.7109375" style="394" customWidth="1"/>
    <col min="12048" max="12048" width="64" style="394" customWidth="1"/>
    <col min="12049" max="12049" width="42.42578125" style="394" customWidth="1"/>
    <col min="12050" max="12050" width="6.5703125" style="394" customWidth="1"/>
    <col min="12051" max="12288" width="11.42578125" style="394"/>
    <col min="12289" max="12289" width="228" style="394" customWidth="1"/>
    <col min="12290" max="12290" width="39.42578125" style="394" customWidth="1"/>
    <col min="12291" max="12291" width="48.7109375" style="394" customWidth="1"/>
    <col min="12292" max="12292" width="41.140625" style="394" customWidth="1"/>
    <col min="12293" max="12293" width="48.7109375" style="394" customWidth="1"/>
    <col min="12294" max="12294" width="51.140625" style="394" customWidth="1"/>
    <col min="12295" max="12295" width="48.7109375" style="394" customWidth="1"/>
    <col min="12296" max="12296" width="64" style="394" customWidth="1"/>
    <col min="12297" max="12297" width="42.42578125" style="394" customWidth="1"/>
    <col min="12298" max="12298" width="39.42578125" style="394" customWidth="1"/>
    <col min="12299" max="12299" width="48.7109375" style="394" customWidth="1"/>
    <col min="12300" max="12300" width="41.140625" style="394" customWidth="1"/>
    <col min="12301" max="12301" width="48.7109375" style="394" customWidth="1"/>
    <col min="12302" max="12302" width="51.140625" style="394" customWidth="1"/>
    <col min="12303" max="12303" width="48.7109375" style="394" customWidth="1"/>
    <col min="12304" max="12304" width="64" style="394" customWidth="1"/>
    <col min="12305" max="12305" width="42.42578125" style="394" customWidth="1"/>
    <col min="12306" max="12306" width="6.5703125" style="394" customWidth="1"/>
    <col min="12307" max="12544" width="11.42578125" style="394"/>
    <col min="12545" max="12545" width="228" style="394" customWidth="1"/>
    <col min="12546" max="12546" width="39.42578125" style="394" customWidth="1"/>
    <col min="12547" max="12547" width="48.7109375" style="394" customWidth="1"/>
    <col min="12548" max="12548" width="41.140625" style="394" customWidth="1"/>
    <col min="12549" max="12549" width="48.7109375" style="394" customWidth="1"/>
    <col min="12550" max="12550" width="51.140625" style="394" customWidth="1"/>
    <col min="12551" max="12551" width="48.7109375" style="394" customWidth="1"/>
    <col min="12552" max="12552" width="64" style="394" customWidth="1"/>
    <col min="12553" max="12553" width="42.42578125" style="394" customWidth="1"/>
    <col min="12554" max="12554" width="39.42578125" style="394" customWidth="1"/>
    <col min="12555" max="12555" width="48.7109375" style="394" customWidth="1"/>
    <col min="12556" max="12556" width="41.140625" style="394" customWidth="1"/>
    <col min="12557" max="12557" width="48.7109375" style="394" customWidth="1"/>
    <col min="12558" max="12558" width="51.140625" style="394" customWidth="1"/>
    <col min="12559" max="12559" width="48.7109375" style="394" customWidth="1"/>
    <col min="12560" max="12560" width="64" style="394" customWidth="1"/>
    <col min="12561" max="12561" width="42.42578125" style="394" customWidth="1"/>
    <col min="12562" max="12562" width="6.5703125" style="394" customWidth="1"/>
    <col min="12563" max="12800" width="11.42578125" style="394"/>
    <col min="12801" max="12801" width="228" style="394" customWidth="1"/>
    <col min="12802" max="12802" width="39.42578125" style="394" customWidth="1"/>
    <col min="12803" max="12803" width="48.7109375" style="394" customWidth="1"/>
    <col min="12804" max="12804" width="41.140625" style="394" customWidth="1"/>
    <col min="12805" max="12805" width="48.7109375" style="394" customWidth="1"/>
    <col min="12806" max="12806" width="51.140625" style="394" customWidth="1"/>
    <col min="12807" max="12807" width="48.7109375" style="394" customWidth="1"/>
    <col min="12808" max="12808" width="64" style="394" customWidth="1"/>
    <col min="12809" max="12809" width="42.42578125" style="394" customWidth="1"/>
    <col min="12810" max="12810" width="39.42578125" style="394" customWidth="1"/>
    <col min="12811" max="12811" width="48.7109375" style="394" customWidth="1"/>
    <col min="12812" max="12812" width="41.140625" style="394" customWidth="1"/>
    <col min="12813" max="12813" width="48.7109375" style="394" customWidth="1"/>
    <col min="12814" max="12814" width="51.140625" style="394" customWidth="1"/>
    <col min="12815" max="12815" width="48.7109375" style="394" customWidth="1"/>
    <col min="12816" max="12816" width="64" style="394" customWidth="1"/>
    <col min="12817" max="12817" width="42.42578125" style="394" customWidth="1"/>
    <col min="12818" max="12818" width="6.5703125" style="394" customWidth="1"/>
    <col min="12819" max="13056" width="11.42578125" style="394"/>
    <col min="13057" max="13057" width="228" style="394" customWidth="1"/>
    <col min="13058" max="13058" width="39.42578125" style="394" customWidth="1"/>
    <col min="13059" max="13059" width="48.7109375" style="394" customWidth="1"/>
    <col min="13060" max="13060" width="41.140625" style="394" customWidth="1"/>
    <col min="13061" max="13061" width="48.7109375" style="394" customWidth="1"/>
    <col min="13062" max="13062" width="51.140625" style="394" customWidth="1"/>
    <col min="13063" max="13063" width="48.7109375" style="394" customWidth="1"/>
    <col min="13064" max="13064" width="64" style="394" customWidth="1"/>
    <col min="13065" max="13065" width="42.42578125" style="394" customWidth="1"/>
    <col min="13066" max="13066" width="39.42578125" style="394" customWidth="1"/>
    <col min="13067" max="13067" width="48.7109375" style="394" customWidth="1"/>
    <col min="13068" max="13068" width="41.140625" style="394" customWidth="1"/>
    <col min="13069" max="13069" width="48.7109375" style="394" customWidth="1"/>
    <col min="13070" max="13070" width="51.140625" style="394" customWidth="1"/>
    <col min="13071" max="13071" width="48.7109375" style="394" customWidth="1"/>
    <col min="13072" max="13072" width="64" style="394" customWidth="1"/>
    <col min="13073" max="13073" width="42.42578125" style="394" customWidth="1"/>
    <col min="13074" max="13074" width="6.5703125" style="394" customWidth="1"/>
    <col min="13075" max="13312" width="11.42578125" style="394"/>
    <col min="13313" max="13313" width="228" style="394" customWidth="1"/>
    <col min="13314" max="13314" width="39.42578125" style="394" customWidth="1"/>
    <col min="13315" max="13315" width="48.7109375" style="394" customWidth="1"/>
    <col min="13316" max="13316" width="41.140625" style="394" customWidth="1"/>
    <col min="13317" max="13317" width="48.7109375" style="394" customWidth="1"/>
    <col min="13318" max="13318" width="51.140625" style="394" customWidth="1"/>
    <col min="13319" max="13319" width="48.7109375" style="394" customWidth="1"/>
    <col min="13320" max="13320" width="64" style="394" customWidth="1"/>
    <col min="13321" max="13321" width="42.42578125" style="394" customWidth="1"/>
    <col min="13322" max="13322" width="39.42578125" style="394" customWidth="1"/>
    <col min="13323" max="13323" width="48.7109375" style="394" customWidth="1"/>
    <col min="13324" max="13324" width="41.140625" style="394" customWidth="1"/>
    <col min="13325" max="13325" width="48.7109375" style="394" customWidth="1"/>
    <col min="13326" max="13326" width="51.140625" style="394" customWidth="1"/>
    <col min="13327" max="13327" width="48.7109375" style="394" customWidth="1"/>
    <col min="13328" max="13328" width="64" style="394" customWidth="1"/>
    <col min="13329" max="13329" width="42.42578125" style="394" customWidth="1"/>
    <col min="13330" max="13330" width="6.5703125" style="394" customWidth="1"/>
    <col min="13331" max="13568" width="11.42578125" style="394"/>
    <col min="13569" max="13569" width="228" style="394" customWidth="1"/>
    <col min="13570" max="13570" width="39.42578125" style="394" customWidth="1"/>
    <col min="13571" max="13571" width="48.7109375" style="394" customWidth="1"/>
    <col min="13572" max="13572" width="41.140625" style="394" customWidth="1"/>
    <col min="13573" max="13573" width="48.7109375" style="394" customWidth="1"/>
    <col min="13574" max="13574" width="51.140625" style="394" customWidth="1"/>
    <col min="13575" max="13575" width="48.7109375" style="394" customWidth="1"/>
    <col min="13576" max="13576" width="64" style="394" customWidth="1"/>
    <col min="13577" max="13577" width="42.42578125" style="394" customWidth="1"/>
    <col min="13578" max="13578" width="39.42578125" style="394" customWidth="1"/>
    <col min="13579" max="13579" width="48.7109375" style="394" customWidth="1"/>
    <col min="13580" max="13580" width="41.140625" style="394" customWidth="1"/>
    <col min="13581" max="13581" width="48.7109375" style="394" customWidth="1"/>
    <col min="13582" max="13582" width="51.140625" style="394" customWidth="1"/>
    <col min="13583" max="13583" width="48.7109375" style="394" customWidth="1"/>
    <col min="13584" max="13584" width="64" style="394" customWidth="1"/>
    <col min="13585" max="13585" width="42.42578125" style="394" customWidth="1"/>
    <col min="13586" max="13586" width="6.5703125" style="394" customWidth="1"/>
    <col min="13587" max="13824" width="11.42578125" style="394"/>
    <col min="13825" max="13825" width="228" style="394" customWidth="1"/>
    <col min="13826" max="13826" width="39.42578125" style="394" customWidth="1"/>
    <col min="13827" max="13827" width="48.7109375" style="394" customWidth="1"/>
    <col min="13828" max="13828" width="41.140625" style="394" customWidth="1"/>
    <col min="13829" max="13829" width="48.7109375" style="394" customWidth="1"/>
    <col min="13830" max="13830" width="51.140625" style="394" customWidth="1"/>
    <col min="13831" max="13831" width="48.7109375" style="394" customWidth="1"/>
    <col min="13832" max="13832" width="64" style="394" customWidth="1"/>
    <col min="13833" max="13833" width="42.42578125" style="394" customWidth="1"/>
    <col min="13834" max="13834" width="39.42578125" style="394" customWidth="1"/>
    <col min="13835" max="13835" width="48.7109375" style="394" customWidth="1"/>
    <col min="13836" max="13836" width="41.140625" style="394" customWidth="1"/>
    <col min="13837" max="13837" width="48.7109375" style="394" customWidth="1"/>
    <col min="13838" max="13838" width="51.140625" style="394" customWidth="1"/>
    <col min="13839" max="13839" width="48.7109375" style="394" customWidth="1"/>
    <col min="13840" max="13840" width="64" style="394" customWidth="1"/>
    <col min="13841" max="13841" width="42.42578125" style="394" customWidth="1"/>
    <col min="13842" max="13842" width="6.5703125" style="394" customWidth="1"/>
    <col min="13843" max="14080" width="11.42578125" style="394"/>
    <col min="14081" max="14081" width="228" style="394" customWidth="1"/>
    <col min="14082" max="14082" width="39.42578125" style="394" customWidth="1"/>
    <col min="14083" max="14083" width="48.7109375" style="394" customWidth="1"/>
    <col min="14084" max="14084" width="41.140625" style="394" customWidth="1"/>
    <col min="14085" max="14085" width="48.7109375" style="394" customWidth="1"/>
    <col min="14086" max="14086" width="51.140625" style="394" customWidth="1"/>
    <col min="14087" max="14087" width="48.7109375" style="394" customWidth="1"/>
    <col min="14088" max="14088" width="64" style="394" customWidth="1"/>
    <col min="14089" max="14089" width="42.42578125" style="394" customWidth="1"/>
    <col min="14090" max="14090" width="39.42578125" style="394" customWidth="1"/>
    <col min="14091" max="14091" width="48.7109375" style="394" customWidth="1"/>
    <col min="14092" max="14092" width="41.140625" style="394" customWidth="1"/>
    <col min="14093" max="14093" width="48.7109375" style="394" customWidth="1"/>
    <col min="14094" max="14094" width="51.140625" style="394" customWidth="1"/>
    <col min="14095" max="14095" width="48.7109375" style="394" customWidth="1"/>
    <col min="14096" max="14096" width="64" style="394" customWidth="1"/>
    <col min="14097" max="14097" width="42.42578125" style="394" customWidth="1"/>
    <col min="14098" max="14098" width="6.5703125" style="394" customWidth="1"/>
    <col min="14099" max="14336" width="11.42578125" style="394"/>
    <col min="14337" max="14337" width="228" style="394" customWidth="1"/>
    <col min="14338" max="14338" width="39.42578125" style="394" customWidth="1"/>
    <col min="14339" max="14339" width="48.7109375" style="394" customWidth="1"/>
    <col min="14340" max="14340" width="41.140625" style="394" customWidth="1"/>
    <col min="14341" max="14341" width="48.7109375" style="394" customWidth="1"/>
    <col min="14342" max="14342" width="51.140625" style="394" customWidth="1"/>
    <col min="14343" max="14343" width="48.7109375" style="394" customWidth="1"/>
    <col min="14344" max="14344" width="64" style="394" customWidth="1"/>
    <col min="14345" max="14345" width="42.42578125" style="394" customWidth="1"/>
    <col min="14346" max="14346" width="39.42578125" style="394" customWidth="1"/>
    <col min="14347" max="14347" width="48.7109375" style="394" customWidth="1"/>
    <col min="14348" max="14348" width="41.140625" style="394" customWidth="1"/>
    <col min="14349" max="14349" width="48.7109375" style="394" customWidth="1"/>
    <col min="14350" max="14350" width="51.140625" style="394" customWidth="1"/>
    <col min="14351" max="14351" width="48.7109375" style="394" customWidth="1"/>
    <col min="14352" max="14352" width="64" style="394" customWidth="1"/>
    <col min="14353" max="14353" width="42.42578125" style="394" customWidth="1"/>
    <col min="14354" max="14354" width="6.5703125" style="394" customWidth="1"/>
    <col min="14355" max="14592" width="11.42578125" style="394"/>
    <col min="14593" max="14593" width="228" style="394" customWidth="1"/>
    <col min="14594" max="14594" width="39.42578125" style="394" customWidth="1"/>
    <col min="14595" max="14595" width="48.7109375" style="394" customWidth="1"/>
    <col min="14596" max="14596" width="41.140625" style="394" customWidth="1"/>
    <col min="14597" max="14597" width="48.7109375" style="394" customWidth="1"/>
    <col min="14598" max="14598" width="51.140625" style="394" customWidth="1"/>
    <col min="14599" max="14599" width="48.7109375" style="394" customWidth="1"/>
    <col min="14600" max="14600" width="64" style="394" customWidth="1"/>
    <col min="14601" max="14601" width="42.42578125" style="394" customWidth="1"/>
    <col min="14602" max="14602" width="39.42578125" style="394" customWidth="1"/>
    <col min="14603" max="14603" width="48.7109375" style="394" customWidth="1"/>
    <col min="14604" max="14604" width="41.140625" style="394" customWidth="1"/>
    <col min="14605" max="14605" width="48.7109375" style="394" customWidth="1"/>
    <col min="14606" max="14606" width="51.140625" style="394" customWidth="1"/>
    <col min="14607" max="14607" width="48.7109375" style="394" customWidth="1"/>
    <col min="14608" max="14608" width="64" style="394" customWidth="1"/>
    <col min="14609" max="14609" width="42.42578125" style="394" customWidth="1"/>
    <col min="14610" max="14610" width="6.5703125" style="394" customWidth="1"/>
    <col min="14611" max="14848" width="11.42578125" style="394"/>
    <col min="14849" max="14849" width="228" style="394" customWidth="1"/>
    <col min="14850" max="14850" width="39.42578125" style="394" customWidth="1"/>
    <col min="14851" max="14851" width="48.7109375" style="394" customWidth="1"/>
    <col min="14852" max="14852" width="41.140625" style="394" customWidth="1"/>
    <col min="14853" max="14853" width="48.7109375" style="394" customWidth="1"/>
    <col min="14854" max="14854" width="51.140625" style="394" customWidth="1"/>
    <col min="14855" max="14855" width="48.7109375" style="394" customWidth="1"/>
    <col min="14856" max="14856" width="64" style="394" customWidth="1"/>
    <col min="14857" max="14857" width="42.42578125" style="394" customWidth="1"/>
    <col min="14858" max="14858" width="39.42578125" style="394" customWidth="1"/>
    <col min="14859" max="14859" width="48.7109375" style="394" customWidth="1"/>
    <col min="14860" max="14860" width="41.140625" style="394" customWidth="1"/>
    <col min="14861" max="14861" width="48.7109375" style="394" customWidth="1"/>
    <col min="14862" max="14862" width="51.140625" style="394" customWidth="1"/>
    <col min="14863" max="14863" width="48.7109375" style="394" customWidth="1"/>
    <col min="14864" max="14864" width="64" style="394" customWidth="1"/>
    <col min="14865" max="14865" width="42.42578125" style="394" customWidth="1"/>
    <col min="14866" max="14866" width="6.5703125" style="394" customWidth="1"/>
    <col min="14867" max="15104" width="11.42578125" style="394"/>
    <col min="15105" max="15105" width="228" style="394" customWidth="1"/>
    <col min="15106" max="15106" width="39.42578125" style="394" customWidth="1"/>
    <col min="15107" max="15107" width="48.7109375" style="394" customWidth="1"/>
    <col min="15108" max="15108" width="41.140625" style="394" customWidth="1"/>
    <col min="15109" max="15109" width="48.7109375" style="394" customWidth="1"/>
    <col min="15110" max="15110" width="51.140625" style="394" customWidth="1"/>
    <col min="15111" max="15111" width="48.7109375" style="394" customWidth="1"/>
    <col min="15112" max="15112" width="64" style="394" customWidth="1"/>
    <col min="15113" max="15113" width="42.42578125" style="394" customWidth="1"/>
    <col min="15114" max="15114" width="39.42578125" style="394" customWidth="1"/>
    <col min="15115" max="15115" width="48.7109375" style="394" customWidth="1"/>
    <col min="15116" max="15116" width="41.140625" style="394" customWidth="1"/>
    <col min="15117" max="15117" width="48.7109375" style="394" customWidth="1"/>
    <col min="15118" max="15118" width="51.140625" style="394" customWidth="1"/>
    <col min="15119" max="15119" width="48.7109375" style="394" customWidth="1"/>
    <col min="15120" max="15120" width="64" style="394" customWidth="1"/>
    <col min="15121" max="15121" width="42.42578125" style="394" customWidth="1"/>
    <col min="15122" max="15122" width="6.5703125" style="394" customWidth="1"/>
    <col min="15123" max="15360" width="11.42578125" style="394"/>
    <col min="15361" max="15361" width="228" style="394" customWidth="1"/>
    <col min="15362" max="15362" width="39.42578125" style="394" customWidth="1"/>
    <col min="15363" max="15363" width="48.7109375" style="394" customWidth="1"/>
    <col min="15364" max="15364" width="41.140625" style="394" customWidth="1"/>
    <col min="15365" max="15365" width="48.7109375" style="394" customWidth="1"/>
    <col min="15366" max="15366" width="51.140625" style="394" customWidth="1"/>
    <col min="15367" max="15367" width="48.7109375" style="394" customWidth="1"/>
    <col min="15368" max="15368" width="64" style="394" customWidth="1"/>
    <col min="15369" max="15369" width="42.42578125" style="394" customWidth="1"/>
    <col min="15370" max="15370" width="39.42578125" style="394" customWidth="1"/>
    <col min="15371" max="15371" width="48.7109375" style="394" customWidth="1"/>
    <col min="15372" max="15372" width="41.140625" style="394" customWidth="1"/>
    <col min="15373" max="15373" width="48.7109375" style="394" customWidth="1"/>
    <col min="15374" max="15374" width="51.140625" style="394" customWidth="1"/>
    <col min="15375" max="15375" width="48.7109375" style="394" customWidth="1"/>
    <col min="15376" max="15376" width="64" style="394" customWidth="1"/>
    <col min="15377" max="15377" width="42.42578125" style="394" customWidth="1"/>
    <col min="15378" max="15378" width="6.5703125" style="394" customWidth="1"/>
    <col min="15379" max="15616" width="11.42578125" style="394"/>
    <col min="15617" max="15617" width="228" style="394" customWidth="1"/>
    <col min="15618" max="15618" width="39.42578125" style="394" customWidth="1"/>
    <col min="15619" max="15619" width="48.7109375" style="394" customWidth="1"/>
    <col min="15620" max="15620" width="41.140625" style="394" customWidth="1"/>
    <col min="15621" max="15621" width="48.7109375" style="394" customWidth="1"/>
    <col min="15622" max="15622" width="51.140625" style="394" customWidth="1"/>
    <col min="15623" max="15623" width="48.7109375" style="394" customWidth="1"/>
    <col min="15624" max="15624" width="64" style="394" customWidth="1"/>
    <col min="15625" max="15625" width="42.42578125" style="394" customWidth="1"/>
    <col min="15626" max="15626" width="39.42578125" style="394" customWidth="1"/>
    <col min="15627" max="15627" width="48.7109375" style="394" customWidth="1"/>
    <col min="15628" max="15628" width="41.140625" style="394" customWidth="1"/>
    <col min="15629" max="15629" width="48.7109375" style="394" customWidth="1"/>
    <col min="15630" max="15630" width="51.140625" style="394" customWidth="1"/>
    <col min="15631" max="15631" width="48.7109375" style="394" customWidth="1"/>
    <col min="15632" max="15632" width="64" style="394" customWidth="1"/>
    <col min="15633" max="15633" width="42.42578125" style="394" customWidth="1"/>
    <col min="15634" max="15634" width="6.5703125" style="394" customWidth="1"/>
    <col min="15635" max="15872" width="11.42578125" style="394"/>
    <col min="15873" max="15873" width="228" style="394" customWidth="1"/>
    <col min="15874" max="15874" width="39.42578125" style="394" customWidth="1"/>
    <col min="15875" max="15875" width="48.7109375" style="394" customWidth="1"/>
    <col min="15876" max="15876" width="41.140625" style="394" customWidth="1"/>
    <col min="15877" max="15877" width="48.7109375" style="394" customWidth="1"/>
    <col min="15878" max="15878" width="51.140625" style="394" customWidth="1"/>
    <col min="15879" max="15879" width="48.7109375" style="394" customWidth="1"/>
    <col min="15880" max="15880" width="64" style="394" customWidth="1"/>
    <col min="15881" max="15881" width="42.42578125" style="394" customWidth="1"/>
    <col min="15882" max="15882" width="39.42578125" style="394" customWidth="1"/>
    <col min="15883" max="15883" width="48.7109375" style="394" customWidth="1"/>
    <col min="15884" max="15884" width="41.140625" style="394" customWidth="1"/>
    <col min="15885" max="15885" width="48.7109375" style="394" customWidth="1"/>
    <col min="15886" max="15886" width="51.140625" style="394" customWidth="1"/>
    <col min="15887" max="15887" width="48.7109375" style="394" customWidth="1"/>
    <col min="15888" max="15888" width="64" style="394" customWidth="1"/>
    <col min="15889" max="15889" width="42.42578125" style="394" customWidth="1"/>
    <col min="15890" max="15890" width="6.5703125" style="394" customWidth="1"/>
    <col min="15891" max="16128" width="11.42578125" style="394"/>
    <col min="16129" max="16129" width="228" style="394" customWidth="1"/>
    <col min="16130" max="16130" width="39.42578125" style="394" customWidth="1"/>
    <col min="16131" max="16131" width="48.7109375" style="394" customWidth="1"/>
    <col min="16132" max="16132" width="41.140625" style="394" customWidth="1"/>
    <col min="16133" max="16133" width="48.7109375" style="394" customWidth="1"/>
    <col min="16134" max="16134" width="51.140625" style="394" customWidth="1"/>
    <col min="16135" max="16135" width="48.7109375" style="394" customWidth="1"/>
    <col min="16136" max="16136" width="64" style="394" customWidth="1"/>
    <col min="16137" max="16137" width="42.42578125" style="394" customWidth="1"/>
    <col min="16138" max="16138" width="39.42578125" style="394" customWidth="1"/>
    <col min="16139" max="16139" width="48.7109375" style="394" customWidth="1"/>
    <col min="16140" max="16140" width="41.140625" style="394" customWidth="1"/>
    <col min="16141" max="16141" width="48.7109375" style="394" customWidth="1"/>
    <col min="16142" max="16142" width="51.140625" style="394" customWidth="1"/>
    <col min="16143" max="16143" width="48.7109375" style="394" customWidth="1"/>
    <col min="16144" max="16144" width="64" style="394" customWidth="1"/>
    <col min="16145" max="16145" width="42.42578125" style="394" customWidth="1"/>
    <col min="16146" max="16146" width="6.5703125" style="394" customWidth="1"/>
    <col min="16147" max="16384" width="11.42578125" style="394"/>
  </cols>
  <sheetData>
    <row r="1" spans="1:26" s="1" customFormat="1" ht="5.25" hidden="1" customHeight="1">
      <c r="A1" s="118"/>
      <c r="B1" s="119"/>
      <c r="C1" s="246"/>
      <c r="D1" s="119"/>
      <c r="E1" s="119"/>
      <c r="F1" s="119"/>
      <c r="G1" s="119"/>
      <c r="H1" s="119"/>
      <c r="I1" s="119"/>
      <c r="J1" s="119"/>
      <c r="K1" s="119"/>
      <c r="L1" s="119"/>
      <c r="M1" s="119"/>
      <c r="N1" s="119"/>
      <c r="O1" s="119"/>
      <c r="P1" s="119"/>
      <c r="Q1" s="119"/>
      <c r="R1" s="202"/>
    </row>
    <row r="2" spans="1:26" s="2" customFormat="1" ht="145.5" customHeight="1">
      <c r="A2" s="851" t="s">
        <v>569</v>
      </c>
      <c r="B2" s="851"/>
      <c r="C2" s="851"/>
      <c r="D2" s="851"/>
      <c r="E2" s="851"/>
      <c r="F2" s="851"/>
      <c r="G2" s="851"/>
      <c r="H2" s="851"/>
      <c r="I2" s="851"/>
      <c r="J2" s="851"/>
      <c r="K2" s="851"/>
      <c r="L2" s="851"/>
      <c r="M2" s="851"/>
      <c r="N2" s="851"/>
      <c r="O2" s="851"/>
      <c r="P2" s="851"/>
      <c r="Q2" s="851"/>
      <c r="R2" s="202"/>
    </row>
    <row r="3" spans="1:26" s="2" customFormat="1" ht="75" customHeight="1">
      <c r="A3" s="851" t="s">
        <v>186</v>
      </c>
      <c r="B3" s="851"/>
      <c r="C3" s="851"/>
      <c r="D3" s="851"/>
      <c r="E3" s="851"/>
      <c r="F3" s="851"/>
      <c r="G3" s="851"/>
      <c r="H3" s="851"/>
      <c r="I3" s="851"/>
      <c r="J3" s="851"/>
      <c r="K3" s="851"/>
      <c r="L3" s="851"/>
      <c r="M3" s="851"/>
      <c r="N3" s="851"/>
      <c r="O3" s="851"/>
      <c r="P3" s="851"/>
      <c r="Q3" s="851"/>
      <c r="R3" s="202"/>
    </row>
    <row r="4" spans="1:26" s="2" customFormat="1" ht="63" customHeight="1">
      <c r="A4" s="851" t="s">
        <v>852</v>
      </c>
      <c r="B4" s="851"/>
      <c r="C4" s="851"/>
      <c r="D4" s="851"/>
      <c r="E4" s="851"/>
      <c r="F4" s="851"/>
      <c r="G4" s="851"/>
      <c r="H4" s="851"/>
      <c r="I4" s="851"/>
      <c r="J4" s="851"/>
      <c r="K4" s="851"/>
      <c r="L4" s="851"/>
      <c r="M4" s="851"/>
      <c r="N4" s="851"/>
      <c r="O4" s="851"/>
      <c r="P4" s="851"/>
      <c r="Q4" s="851"/>
      <c r="R4" s="202"/>
    </row>
    <row r="5" spans="1:26" s="3" customFormat="1" ht="144.75" customHeight="1">
      <c r="A5" s="856" t="s">
        <v>764</v>
      </c>
      <c r="B5" s="856"/>
      <c r="C5" s="856"/>
      <c r="D5" s="856"/>
      <c r="E5" s="856"/>
      <c r="F5" s="856"/>
      <c r="G5" s="856"/>
      <c r="H5" s="856"/>
      <c r="I5" s="856"/>
      <c r="J5" s="856"/>
      <c r="K5" s="856"/>
      <c r="L5" s="856"/>
      <c r="M5" s="856"/>
      <c r="N5" s="856"/>
      <c r="O5" s="856"/>
      <c r="P5" s="856"/>
      <c r="Q5" s="856"/>
      <c r="R5" s="203"/>
    </row>
    <row r="6" spans="1:26" ht="6" customHeight="1"/>
    <row r="7" spans="1:26" ht="73.5" customHeight="1">
      <c r="A7" s="171"/>
      <c r="B7" s="172"/>
      <c r="C7" s="205"/>
      <c r="D7" s="173"/>
      <c r="E7" s="173"/>
      <c r="F7" s="172"/>
      <c r="G7" s="172"/>
      <c r="H7" s="172"/>
      <c r="I7" s="172"/>
      <c r="J7" s="172"/>
      <c r="K7" s="173"/>
      <c r="L7" s="172"/>
      <c r="M7" s="172"/>
      <c r="N7" s="173"/>
      <c r="O7" s="173"/>
      <c r="P7" s="172"/>
      <c r="Q7" s="173"/>
      <c r="R7" s="206"/>
    </row>
    <row r="8" spans="1:26" s="208" customFormat="1" ht="82.5" customHeight="1">
      <c r="A8" s="247"/>
      <c r="B8" s="853" t="s">
        <v>181</v>
      </c>
      <c r="C8" s="853"/>
      <c r="D8" s="853"/>
      <c r="E8" s="853"/>
      <c r="F8" s="853"/>
      <c r="G8" s="853"/>
      <c r="H8" s="853"/>
      <c r="I8" s="853"/>
      <c r="J8" s="853" t="s">
        <v>182</v>
      </c>
      <c r="K8" s="853"/>
      <c r="L8" s="853"/>
      <c r="M8" s="853"/>
      <c r="N8" s="853"/>
      <c r="O8" s="853"/>
      <c r="P8" s="853"/>
      <c r="Q8" s="853"/>
      <c r="R8" s="206"/>
      <c r="Y8" s="208">
        <v>1</v>
      </c>
      <c r="Z8" s="208">
        <v>1</v>
      </c>
    </row>
    <row r="9" spans="1:26" s="215" customFormat="1" ht="262.5" customHeight="1">
      <c r="A9" s="209"/>
      <c r="B9" s="209" t="s">
        <v>41</v>
      </c>
      <c r="C9" s="210" t="s">
        <v>170</v>
      </c>
      <c r="D9" s="209" t="s">
        <v>171</v>
      </c>
      <c r="E9" s="211" t="s">
        <v>172</v>
      </c>
      <c r="F9" s="212" t="s">
        <v>173</v>
      </c>
      <c r="G9" s="211" t="s">
        <v>174</v>
      </c>
      <c r="H9" s="209" t="s">
        <v>175</v>
      </c>
      <c r="I9" s="212" t="s">
        <v>43</v>
      </c>
      <c r="J9" s="209" t="s">
        <v>41</v>
      </c>
      <c r="K9" s="211" t="s">
        <v>170</v>
      </c>
      <c r="L9" s="212" t="s">
        <v>171</v>
      </c>
      <c r="M9" s="211" t="s">
        <v>172</v>
      </c>
      <c r="N9" s="209" t="s">
        <v>173</v>
      </c>
      <c r="O9" s="211" t="s">
        <v>174</v>
      </c>
      <c r="P9" s="209" t="s">
        <v>175</v>
      </c>
      <c r="Q9" s="209" t="s">
        <v>43</v>
      </c>
      <c r="R9" s="213"/>
      <c r="S9" s="214"/>
      <c r="T9" s="214"/>
      <c r="U9" s="213"/>
      <c r="V9" s="214"/>
      <c r="W9" s="214"/>
      <c r="X9" s="213"/>
      <c r="Y9" s="214">
        <v>1</v>
      </c>
      <c r="Z9" s="215">
        <v>1</v>
      </c>
    </row>
    <row r="10" spans="1:26" ht="96" customHeight="1">
      <c r="A10" s="216" t="s">
        <v>138</v>
      </c>
      <c r="B10" s="217">
        <v>100733.52735999999</v>
      </c>
      <c r="C10" s="217">
        <v>207.69470999999999</v>
      </c>
      <c r="D10" s="217">
        <v>709.70387000000005</v>
      </c>
      <c r="E10" s="217">
        <v>0</v>
      </c>
      <c r="F10" s="217">
        <v>230.04056</v>
      </c>
      <c r="G10" s="217">
        <v>0</v>
      </c>
      <c r="H10" s="217">
        <v>144.88326999999998</v>
      </c>
      <c r="I10" s="217">
        <v>102025.84977</v>
      </c>
      <c r="J10" s="217">
        <v>280002.61890140001</v>
      </c>
      <c r="K10" s="217">
        <v>1282.9455</v>
      </c>
      <c r="L10" s="217">
        <v>1761.99902</v>
      </c>
      <c r="M10" s="217">
        <v>32.662939999999999</v>
      </c>
      <c r="N10" s="217">
        <v>2183.8579122000001</v>
      </c>
      <c r="O10" s="217">
        <v>40</v>
      </c>
      <c r="P10" s="217">
        <v>625.20308999999997</v>
      </c>
      <c r="Q10" s="217">
        <v>285929.28736000002</v>
      </c>
      <c r="R10" s="206"/>
    </row>
    <row r="11" spans="1:26" ht="96" customHeight="1">
      <c r="A11" s="216" t="s">
        <v>139</v>
      </c>
      <c r="B11" s="218">
        <v>0</v>
      </c>
      <c r="C11" s="218">
        <v>0</v>
      </c>
      <c r="D11" s="218">
        <v>0</v>
      </c>
      <c r="E11" s="218">
        <v>0</v>
      </c>
      <c r="F11" s="218">
        <v>0</v>
      </c>
      <c r="G11" s="218">
        <v>0</v>
      </c>
      <c r="H11" s="218">
        <v>0</v>
      </c>
      <c r="I11" s="218">
        <v>0</v>
      </c>
      <c r="J11" s="218">
        <v>1000.25062</v>
      </c>
      <c r="K11" s="218">
        <v>0</v>
      </c>
      <c r="L11" s="217">
        <v>0</v>
      </c>
      <c r="M11" s="217">
        <v>0</v>
      </c>
      <c r="N11" s="217">
        <v>0</v>
      </c>
      <c r="O11" s="217">
        <v>0</v>
      </c>
      <c r="P11" s="217">
        <v>14.705270000000001</v>
      </c>
      <c r="Q11" s="217">
        <v>1014.9558900000001</v>
      </c>
      <c r="R11" s="206"/>
    </row>
    <row r="12" spans="1:26" ht="96" customHeight="1">
      <c r="A12" s="216" t="s">
        <v>140</v>
      </c>
      <c r="B12" s="218">
        <v>0</v>
      </c>
      <c r="C12" s="218">
        <v>0</v>
      </c>
      <c r="D12" s="218">
        <v>0</v>
      </c>
      <c r="E12" s="218">
        <v>0</v>
      </c>
      <c r="F12" s="218">
        <v>0</v>
      </c>
      <c r="G12" s="218">
        <v>0</v>
      </c>
      <c r="H12" s="218">
        <v>13.72</v>
      </c>
      <c r="I12" s="218">
        <v>13.72</v>
      </c>
      <c r="J12" s="218">
        <v>0</v>
      </c>
      <c r="K12" s="218">
        <v>0</v>
      </c>
      <c r="L12" s="217">
        <v>0</v>
      </c>
      <c r="M12" s="217">
        <v>0</v>
      </c>
      <c r="N12" s="217">
        <v>0</v>
      </c>
      <c r="O12" s="217">
        <v>0</v>
      </c>
      <c r="P12" s="217">
        <v>1.2869999999999999</v>
      </c>
      <c r="Q12" s="217">
        <v>1.2869999999999999</v>
      </c>
      <c r="R12" s="206"/>
    </row>
    <row r="13" spans="1:26" ht="96" customHeight="1">
      <c r="A13" s="216" t="s">
        <v>141</v>
      </c>
      <c r="B13" s="217">
        <v>64083.499586800004</v>
      </c>
      <c r="C13" s="217">
        <v>28.919900000000002</v>
      </c>
      <c r="D13" s="217">
        <v>286.02102000000002</v>
      </c>
      <c r="E13" s="217">
        <v>0</v>
      </c>
      <c r="F13" s="217">
        <v>167.41269</v>
      </c>
      <c r="G13" s="217">
        <v>0</v>
      </c>
      <c r="H13" s="217">
        <v>3187.3864900000003</v>
      </c>
      <c r="I13" s="217">
        <v>67753.239690000002</v>
      </c>
      <c r="J13" s="217">
        <v>25748.1354144</v>
      </c>
      <c r="K13" s="217">
        <v>0</v>
      </c>
      <c r="L13" s="217">
        <v>0</v>
      </c>
      <c r="M13" s="217">
        <v>0</v>
      </c>
      <c r="N13" s="217">
        <v>93.919780000000003</v>
      </c>
      <c r="O13" s="217">
        <v>0</v>
      </c>
      <c r="P13" s="217">
        <v>93.402640000000005</v>
      </c>
      <c r="Q13" s="217">
        <v>25935.457829999999</v>
      </c>
      <c r="R13" s="206"/>
    </row>
    <row r="14" spans="1:26" ht="96" customHeight="1">
      <c r="A14" s="216" t="s">
        <v>142</v>
      </c>
      <c r="B14" s="217">
        <v>202711.04287040001</v>
      </c>
      <c r="C14" s="217">
        <v>7423.7730099999999</v>
      </c>
      <c r="D14" s="217">
        <v>775.25464999999997</v>
      </c>
      <c r="E14" s="217">
        <v>35.966790000000003</v>
      </c>
      <c r="F14" s="217">
        <v>4217.2750500000002</v>
      </c>
      <c r="G14" s="217">
        <v>35.925510000000003</v>
      </c>
      <c r="H14" s="217">
        <v>10143.38672</v>
      </c>
      <c r="I14" s="217">
        <v>225342.62458999999</v>
      </c>
      <c r="J14" s="217">
        <v>393230.964553</v>
      </c>
      <c r="K14" s="217">
        <v>2024.2428400000001</v>
      </c>
      <c r="L14" s="217">
        <v>2334.7088799999997</v>
      </c>
      <c r="M14" s="217">
        <v>722.06249000000003</v>
      </c>
      <c r="N14" s="217">
        <v>2941.6400411999998</v>
      </c>
      <c r="O14" s="217">
        <v>1392.5114699999999</v>
      </c>
      <c r="P14" s="217">
        <v>7808.3112000000001</v>
      </c>
      <c r="Q14" s="217">
        <v>410454.44148000004</v>
      </c>
      <c r="R14" s="206"/>
    </row>
    <row r="15" spans="1:26" ht="96" customHeight="1">
      <c r="A15" s="216" t="s">
        <v>143</v>
      </c>
      <c r="B15" s="217">
        <v>25576.172910000001</v>
      </c>
      <c r="C15" s="217">
        <v>0</v>
      </c>
      <c r="D15" s="217">
        <v>0</v>
      </c>
      <c r="E15" s="217">
        <v>0</v>
      </c>
      <c r="F15" s="217">
        <v>0</v>
      </c>
      <c r="G15" s="217">
        <v>0</v>
      </c>
      <c r="H15" s="217">
        <v>50.666589999999999</v>
      </c>
      <c r="I15" s="217">
        <v>25626.839499999998</v>
      </c>
      <c r="J15" s="217">
        <v>1489.5453300000001</v>
      </c>
      <c r="K15" s="217">
        <v>0</v>
      </c>
      <c r="L15" s="217">
        <v>0</v>
      </c>
      <c r="M15" s="217">
        <v>0</v>
      </c>
      <c r="N15" s="217">
        <v>0</v>
      </c>
      <c r="O15" s="217">
        <v>0</v>
      </c>
      <c r="P15" s="217">
        <v>84.400999999999996</v>
      </c>
      <c r="Q15" s="217">
        <v>1573.94633</v>
      </c>
      <c r="R15" s="206"/>
    </row>
    <row r="16" spans="1:26" ht="96" customHeight="1">
      <c r="A16" s="216" t="s">
        <v>98</v>
      </c>
      <c r="B16" s="217">
        <v>488263.56703039998</v>
      </c>
      <c r="C16" s="217">
        <v>10181.3763</v>
      </c>
      <c r="D16" s="217">
        <v>1252.99775</v>
      </c>
      <c r="E16" s="217">
        <v>0</v>
      </c>
      <c r="F16" s="217">
        <v>1497.3409299999998</v>
      </c>
      <c r="G16" s="217">
        <v>0</v>
      </c>
      <c r="H16" s="217">
        <v>314116.93689000001</v>
      </c>
      <c r="I16" s="217">
        <v>815312.21892000001</v>
      </c>
      <c r="J16" s="217">
        <v>1064609.1558600001</v>
      </c>
      <c r="K16" s="217">
        <v>14468.785608599999</v>
      </c>
      <c r="L16" s="217">
        <v>3631.6202710000002</v>
      </c>
      <c r="M16" s="217">
        <v>227.5308934</v>
      </c>
      <c r="N16" s="217">
        <v>9075.3148523999989</v>
      </c>
      <c r="O16" s="217">
        <v>43.446628599999997</v>
      </c>
      <c r="P16" s="217">
        <v>390813.02652999997</v>
      </c>
      <c r="Q16" s="217">
        <v>1482868.88062</v>
      </c>
      <c r="R16" s="206"/>
    </row>
    <row r="17" spans="1:18" ht="96" customHeight="1">
      <c r="A17" s="216" t="s">
        <v>144</v>
      </c>
      <c r="B17" s="217">
        <v>556225.98145099997</v>
      </c>
      <c r="C17" s="217">
        <v>3726.0531499999997</v>
      </c>
      <c r="D17" s="217">
        <v>3801.1084300000002</v>
      </c>
      <c r="E17" s="217">
        <v>202.63660000000002</v>
      </c>
      <c r="F17" s="217">
        <v>10596.4015296</v>
      </c>
      <c r="G17" s="217">
        <v>323.08305839999997</v>
      </c>
      <c r="H17" s="217">
        <v>12442.520839999999</v>
      </c>
      <c r="I17" s="217">
        <v>587317.78504999995</v>
      </c>
      <c r="J17" s="217">
        <v>831143.91084379994</v>
      </c>
      <c r="K17" s="217">
        <v>8759.5402630000008</v>
      </c>
      <c r="L17" s="217">
        <v>8873.5122403999994</v>
      </c>
      <c r="M17" s="217">
        <v>228.11454000000001</v>
      </c>
      <c r="N17" s="217">
        <v>13535.6564702</v>
      </c>
      <c r="O17" s="217">
        <v>307.72646000000003</v>
      </c>
      <c r="P17" s="217">
        <v>43880.92239</v>
      </c>
      <c r="Q17" s="217">
        <v>906729.38322000008</v>
      </c>
      <c r="R17" s="206"/>
    </row>
    <row r="18" spans="1:18" ht="96" customHeight="1">
      <c r="A18" s="216" t="s">
        <v>145</v>
      </c>
      <c r="B18" s="217">
        <v>44979.219548399997</v>
      </c>
      <c r="C18" s="217">
        <v>132.61279000000002</v>
      </c>
      <c r="D18" s="217">
        <v>334.12890000000004</v>
      </c>
      <c r="E18" s="217">
        <v>0</v>
      </c>
      <c r="F18" s="217">
        <v>88.676289999999995</v>
      </c>
      <c r="G18" s="217">
        <v>0</v>
      </c>
      <c r="H18" s="217">
        <v>1046.80639</v>
      </c>
      <c r="I18" s="217">
        <v>46581.443920000005</v>
      </c>
      <c r="J18" s="217">
        <v>55414.2425238</v>
      </c>
      <c r="K18" s="217">
        <v>311.79750999999999</v>
      </c>
      <c r="L18" s="217">
        <v>539.87973</v>
      </c>
      <c r="M18" s="217">
        <v>0</v>
      </c>
      <c r="N18" s="217">
        <v>241.14424</v>
      </c>
      <c r="O18" s="217">
        <v>0</v>
      </c>
      <c r="P18" s="217">
        <v>1941.6196</v>
      </c>
      <c r="Q18" s="217">
        <v>58448.683600000004</v>
      </c>
      <c r="R18" s="206"/>
    </row>
    <row r="19" spans="1:18" ht="96" customHeight="1">
      <c r="A19" s="216" t="s">
        <v>146</v>
      </c>
      <c r="B19" s="217">
        <v>235922.1826116</v>
      </c>
      <c r="C19" s="217">
        <v>790.1666899999999</v>
      </c>
      <c r="D19" s="217">
        <v>1355.4050152</v>
      </c>
      <c r="E19" s="217">
        <v>32.504619999999996</v>
      </c>
      <c r="F19" s="217">
        <v>2951.7958755999998</v>
      </c>
      <c r="G19" s="217">
        <v>45.040976399999998</v>
      </c>
      <c r="H19" s="217">
        <v>3748.1098900000002</v>
      </c>
      <c r="I19" s="217">
        <v>244845.20569999999</v>
      </c>
      <c r="J19" s="217">
        <v>266172.73718180001</v>
      </c>
      <c r="K19" s="217">
        <v>1288.9389900000001</v>
      </c>
      <c r="L19" s="217">
        <v>975.05673999999999</v>
      </c>
      <c r="M19" s="217">
        <v>11.397260000000001</v>
      </c>
      <c r="N19" s="217">
        <v>1945.1023300000002</v>
      </c>
      <c r="O19" s="217">
        <v>0</v>
      </c>
      <c r="P19" s="217">
        <v>5400.2628399999994</v>
      </c>
      <c r="Q19" s="217">
        <v>275793.49533999996</v>
      </c>
      <c r="R19" s="206"/>
    </row>
    <row r="20" spans="1:18" ht="96" customHeight="1">
      <c r="A20" s="216" t="s">
        <v>147</v>
      </c>
      <c r="B20" s="217">
        <v>11937.60288</v>
      </c>
      <c r="C20" s="217">
        <v>0</v>
      </c>
      <c r="D20" s="217">
        <v>0</v>
      </c>
      <c r="E20" s="217">
        <v>0</v>
      </c>
      <c r="F20" s="217">
        <v>5.22898</v>
      </c>
      <c r="G20" s="217">
        <v>0</v>
      </c>
      <c r="H20" s="217">
        <v>2050.9560000000001</v>
      </c>
      <c r="I20" s="217">
        <v>13993.787859999999</v>
      </c>
      <c r="J20" s="217">
        <v>7380.0234500000006</v>
      </c>
      <c r="K20" s="217">
        <v>0</v>
      </c>
      <c r="L20" s="217">
        <v>23.276109999999999</v>
      </c>
      <c r="M20" s="217">
        <v>0</v>
      </c>
      <c r="N20" s="217">
        <v>168.45122000000001</v>
      </c>
      <c r="O20" s="217">
        <v>0</v>
      </c>
      <c r="P20" s="217">
        <v>5053.6742100000001</v>
      </c>
      <c r="Q20" s="217">
        <v>12625.42499</v>
      </c>
      <c r="R20" s="206"/>
    </row>
    <row r="21" spans="1:18" ht="96" customHeight="1">
      <c r="A21" s="216" t="s">
        <v>148</v>
      </c>
      <c r="B21" s="217">
        <v>747462.84999339993</v>
      </c>
      <c r="C21" s="217">
        <v>456.32297999999997</v>
      </c>
      <c r="D21" s="217">
        <v>3877.0122420000002</v>
      </c>
      <c r="E21" s="217">
        <v>55.109070000000003</v>
      </c>
      <c r="F21" s="217">
        <v>16246.328049</v>
      </c>
      <c r="G21" s="217">
        <v>21.950970000000002</v>
      </c>
      <c r="H21" s="217">
        <v>2939.0877099999998</v>
      </c>
      <c r="I21" s="217">
        <v>771058.66105</v>
      </c>
      <c r="J21" s="217">
        <v>1278436.5274375998</v>
      </c>
      <c r="K21" s="217">
        <v>4059.1246123999999</v>
      </c>
      <c r="L21" s="217">
        <v>5557.9935845999998</v>
      </c>
      <c r="M21" s="217">
        <v>63.058</v>
      </c>
      <c r="N21" s="217">
        <v>10485.713947</v>
      </c>
      <c r="O21" s="217">
        <v>124.15214</v>
      </c>
      <c r="P21" s="217">
        <v>11989.649869999999</v>
      </c>
      <c r="Q21" s="217">
        <v>1310716.21955</v>
      </c>
      <c r="R21" s="206"/>
    </row>
    <row r="22" spans="1:18" ht="96" customHeight="1">
      <c r="A22" s="216" t="s">
        <v>149</v>
      </c>
      <c r="B22" s="217">
        <v>60857.935890000001</v>
      </c>
      <c r="C22" s="217">
        <v>0</v>
      </c>
      <c r="D22" s="217">
        <v>108.29674</v>
      </c>
      <c r="E22" s="217">
        <v>0</v>
      </c>
      <c r="F22" s="217">
        <v>0</v>
      </c>
      <c r="G22" s="217">
        <v>0</v>
      </c>
      <c r="H22" s="217">
        <v>465.7824</v>
      </c>
      <c r="I22" s="217">
        <v>61432.015030000002</v>
      </c>
      <c r="J22" s="217">
        <v>75790.970589999997</v>
      </c>
      <c r="K22" s="217">
        <v>0</v>
      </c>
      <c r="L22" s="217">
        <v>295.22982000000002</v>
      </c>
      <c r="M22" s="217">
        <v>0</v>
      </c>
      <c r="N22" s="217">
        <v>132.36428000000001</v>
      </c>
      <c r="O22" s="217">
        <v>0</v>
      </c>
      <c r="P22" s="217">
        <v>208.11199999999999</v>
      </c>
      <c r="Q22" s="217">
        <v>76426.676689999993</v>
      </c>
      <c r="R22" s="206"/>
    </row>
    <row r="23" spans="1:18" ht="96" customHeight="1">
      <c r="A23" s="216" t="s">
        <v>150</v>
      </c>
      <c r="B23" s="217">
        <v>12232.015340399999</v>
      </c>
      <c r="C23" s="217">
        <v>0</v>
      </c>
      <c r="D23" s="217">
        <v>26.348380000000002</v>
      </c>
      <c r="E23" s="217">
        <v>0</v>
      </c>
      <c r="F23" s="217">
        <v>0</v>
      </c>
      <c r="G23" s="217">
        <v>0</v>
      </c>
      <c r="H23" s="217">
        <v>568.31896999999992</v>
      </c>
      <c r="I23" s="217">
        <v>12826.68269</v>
      </c>
      <c r="J23" s="217">
        <v>6050.8166051999997</v>
      </c>
      <c r="K23" s="217">
        <v>0</v>
      </c>
      <c r="L23" s="217">
        <v>26.564970000000002</v>
      </c>
      <c r="M23" s="217">
        <v>0</v>
      </c>
      <c r="N23" s="217">
        <v>0</v>
      </c>
      <c r="O23" s="217">
        <v>0</v>
      </c>
      <c r="P23" s="217">
        <v>190.31947</v>
      </c>
      <c r="Q23" s="217">
        <v>6267.7010499999997</v>
      </c>
      <c r="R23" s="206"/>
    </row>
    <row r="24" spans="1:18" ht="96" customHeight="1">
      <c r="A24" s="216" t="s">
        <v>151</v>
      </c>
      <c r="B24" s="217">
        <v>110724.36701060001</v>
      </c>
      <c r="C24" s="217">
        <v>215.12389999999999</v>
      </c>
      <c r="D24" s="217">
        <v>927.61153000000002</v>
      </c>
      <c r="E24" s="217">
        <v>20.14838</v>
      </c>
      <c r="F24" s="217">
        <v>1046.67354</v>
      </c>
      <c r="G24" s="217">
        <v>0</v>
      </c>
      <c r="H24" s="217">
        <v>3087.0698399999997</v>
      </c>
      <c r="I24" s="217">
        <v>116020.9942</v>
      </c>
      <c r="J24" s="217">
        <v>96661.303574799997</v>
      </c>
      <c r="K24" s="217">
        <v>215.13932</v>
      </c>
      <c r="L24" s="217">
        <v>761.05792000000008</v>
      </c>
      <c r="M24" s="217">
        <v>55.396000000000001</v>
      </c>
      <c r="N24" s="217">
        <v>629.38768119999997</v>
      </c>
      <c r="O24" s="217">
        <v>28.04054</v>
      </c>
      <c r="P24" s="217">
        <v>5011.5371999999998</v>
      </c>
      <c r="Q24" s="217">
        <v>103361.86223999999</v>
      </c>
      <c r="R24" s="206"/>
    </row>
    <row r="25" spans="1:18" ht="96" customHeight="1">
      <c r="A25" s="216" t="s">
        <v>152</v>
      </c>
      <c r="B25" s="217">
        <v>0</v>
      </c>
      <c r="C25" s="217">
        <v>0</v>
      </c>
      <c r="D25" s="217">
        <v>0</v>
      </c>
      <c r="E25" s="217">
        <v>0</v>
      </c>
      <c r="F25" s="217">
        <v>0</v>
      </c>
      <c r="G25" s="217">
        <v>0</v>
      </c>
      <c r="H25" s="217">
        <v>0</v>
      </c>
      <c r="I25" s="217">
        <v>0</v>
      </c>
      <c r="J25" s="217">
        <v>42.22448</v>
      </c>
      <c r="K25" s="217">
        <v>0</v>
      </c>
      <c r="L25" s="217">
        <v>0</v>
      </c>
      <c r="M25" s="217">
        <v>0</v>
      </c>
      <c r="N25" s="217">
        <v>0</v>
      </c>
      <c r="O25" s="217">
        <v>0</v>
      </c>
      <c r="P25" s="217">
        <v>0.7</v>
      </c>
      <c r="Q25" s="217">
        <v>42.924480000000003</v>
      </c>
      <c r="R25" s="206"/>
    </row>
    <row r="26" spans="1:18" ht="96" customHeight="1">
      <c r="A26" s="216" t="s">
        <v>153</v>
      </c>
      <c r="B26" s="217">
        <v>0</v>
      </c>
      <c r="C26" s="217">
        <v>0</v>
      </c>
      <c r="D26" s="217">
        <v>0</v>
      </c>
      <c r="E26" s="217">
        <v>0</v>
      </c>
      <c r="F26" s="217">
        <v>0</v>
      </c>
      <c r="G26" s="217">
        <v>0</v>
      </c>
      <c r="H26" s="217">
        <v>0</v>
      </c>
      <c r="I26" s="217">
        <v>0</v>
      </c>
      <c r="J26" s="217">
        <v>0</v>
      </c>
      <c r="K26" s="217">
        <v>0</v>
      </c>
      <c r="L26" s="217">
        <v>0</v>
      </c>
      <c r="M26" s="217">
        <v>0</v>
      </c>
      <c r="N26" s="217">
        <v>0</v>
      </c>
      <c r="O26" s="217">
        <v>0</v>
      </c>
      <c r="P26" s="217">
        <v>6.8239999999999998</v>
      </c>
      <c r="Q26" s="217">
        <v>6.8239999999999998</v>
      </c>
      <c r="R26" s="206"/>
    </row>
    <row r="27" spans="1:18" s="153" customFormat="1" ht="96" customHeight="1">
      <c r="A27" s="219" t="s">
        <v>154</v>
      </c>
      <c r="B27" s="220">
        <v>0</v>
      </c>
      <c r="C27" s="220">
        <v>0</v>
      </c>
      <c r="D27" s="220">
        <v>0</v>
      </c>
      <c r="E27" s="220">
        <v>0</v>
      </c>
      <c r="F27" s="220">
        <v>114.84547999999999</v>
      </c>
      <c r="G27" s="220">
        <v>292.87090000000001</v>
      </c>
      <c r="H27" s="220">
        <v>1681.5829799999999</v>
      </c>
      <c r="I27" s="220">
        <v>2089.29936</v>
      </c>
      <c r="J27" s="220">
        <v>0</v>
      </c>
      <c r="K27" s="220">
        <v>0</v>
      </c>
      <c r="L27" s="220">
        <v>0</v>
      </c>
      <c r="M27" s="220">
        <v>0</v>
      </c>
      <c r="N27" s="220">
        <v>0</v>
      </c>
      <c r="O27" s="220">
        <v>0</v>
      </c>
      <c r="P27" s="220">
        <v>884.96851000000004</v>
      </c>
      <c r="Q27" s="220">
        <v>884.96851000000004</v>
      </c>
      <c r="R27" s="221"/>
    </row>
    <row r="28" spans="1:18" s="153" customFormat="1" ht="111.75" customHeight="1">
      <c r="A28" s="248" t="s">
        <v>168</v>
      </c>
      <c r="B28" s="249">
        <f>SUM(B10:B27)</f>
        <v>2661709.9644829999</v>
      </c>
      <c r="C28" s="249">
        <f t="shared" ref="C28:Q28" si="0">SUM(C10:C27)</f>
        <v>23162.043429999994</v>
      </c>
      <c r="D28" s="249">
        <f t="shared" si="0"/>
        <v>13453.888527200001</v>
      </c>
      <c r="E28" s="249">
        <f t="shared" si="0"/>
        <v>346.36545999999998</v>
      </c>
      <c r="F28" s="249">
        <f t="shared" si="0"/>
        <v>37162.018974200008</v>
      </c>
      <c r="G28" s="249">
        <f t="shared" si="0"/>
        <v>718.87141479999991</v>
      </c>
      <c r="H28" s="249">
        <f t="shared" si="0"/>
        <v>355687.21498000011</v>
      </c>
      <c r="I28" s="249">
        <f t="shared" si="0"/>
        <v>3092240.3673300003</v>
      </c>
      <c r="J28" s="249">
        <f t="shared" si="0"/>
        <v>4383173.4273658004</v>
      </c>
      <c r="K28" s="249">
        <f t="shared" si="0"/>
        <v>32410.514643999995</v>
      </c>
      <c r="L28" s="249">
        <f t="shared" si="0"/>
        <v>24780.899286</v>
      </c>
      <c r="M28" s="249">
        <f t="shared" si="0"/>
        <v>1340.2221233999999</v>
      </c>
      <c r="N28" s="249">
        <f t="shared" si="0"/>
        <v>41432.552754200005</v>
      </c>
      <c r="O28" s="249">
        <f t="shared" si="0"/>
        <v>1935.8772385999998</v>
      </c>
      <c r="P28" s="249">
        <f t="shared" si="0"/>
        <v>474008.92682000005</v>
      </c>
      <c r="Q28" s="249">
        <f t="shared" si="0"/>
        <v>4959082.4201799994</v>
      </c>
      <c r="R28" s="221"/>
    </row>
    <row r="29" spans="1:18" ht="27.75" customHeight="1" thickBot="1">
      <c r="A29" s="250"/>
      <c r="B29" s="251"/>
      <c r="C29" s="252"/>
      <c r="D29" s="253"/>
      <c r="E29" s="253"/>
      <c r="F29" s="253"/>
      <c r="G29" s="253"/>
      <c r="H29" s="253"/>
      <c r="I29" s="253"/>
      <c r="J29" s="253"/>
      <c r="K29" s="253"/>
      <c r="L29" s="251"/>
      <c r="M29" s="251"/>
      <c r="N29" s="251"/>
      <c r="O29" s="251"/>
      <c r="P29" s="251"/>
      <c r="Q29" s="251"/>
      <c r="R29" s="206"/>
    </row>
    <row r="30" spans="1:18" ht="87" customHeight="1">
      <c r="A30" s="635" t="s">
        <v>765</v>
      </c>
      <c r="B30" s="136"/>
      <c r="C30" s="228"/>
      <c r="D30" s="161"/>
      <c r="E30" s="161"/>
      <c r="F30" s="161"/>
      <c r="G30" s="161"/>
      <c r="H30" s="161"/>
      <c r="I30" s="161"/>
      <c r="J30" s="161"/>
      <c r="K30" s="161"/>
      <c r="L30" s="162"/>
      <c r="M30" s="162"/>
      <c r="N30" s="17"/>
      <c r="O30" s="17"/>
      <c r="P30" s="17"/>
      <c r="Q30" s="17"/>
    </row>
    <row r="31" spans="1:18" ht="13.5" customHeight="1">
      <c r="A31" s="16"/>
      <c r="B31" s="37"/>
      <c r="C31" s="229"/>
      <c r="D31" s="18"/>
      <c r="E31" s="18"/>
      <c r="F31" s="18"/>
      <c r="G31" s="18"/>
      <c r="H31" s="18"/>
      <c r="I31" s="18"/>
      <c r="J31" s="18"/>
      <c r="K31" s="18"/>
      <c r="L31" s="18"/>
      <c r="M31" s="117"/>
      <c r="N31" s="17"/>
      <c r="O31" s="17"/>
      <c r="P31" s="17"/>
      <c r="Q31" s="17"/>
    </row>
    <row r="32" spans="1:18" ht="13.5" customHeight="1">
      <c r="A32" s="16"/>
      <c r="B32" s="37"/>
      <c r="C32" s="229"/>
      <c r="D32" s="18"/>
      <c r="E32" s="18"/>
      <c r="F32" s="18"/>
      <c r="G32" s="18"/>
      <c r="H32" s="18"/>
      <c r="I32" s="18"/>
      <c r="J32" s="18"/>
      <c r="K32" s="18"/>
      <c r="L32" s="18"/>
      <c r="M32" s="117"/>
      <c r="N32" s="17"/>
      <c r="O32" s="17"/>
      <c r="P32" s="17"/>
      <c r="Q32" s="17"/>
    </row>
    <row r="33" spans="1:17" ht="13.5" customHeight="1">
      <c r="A33" s="16"/>
      <c r="B33" s="37"/>
      <c r="C33" s="229"/>
      <c r="D33" s="18"/>
      <c r="E33" s="18"/>
      <c r="F33" s="18"/>
      <c r="G33" s="18"/>
      <c r="H33" s="18"/>
      <c r="I33" s="18"/>
      <c r="J33" s="18"/>
      <c r="K33" s="18"/>
      <c r="L33" s="18"/>
      <c r="M33" s="117"/>
      <c r="N33" s="17"/>
      <c r="O33" s="17"/>
      <c r="P33" s="17"/>
      <c r="Q33" s="17"/>
    </row>
    <row r="34" spans="1:17" ht="13.5" customHeight="1">
      <c r="A34" s="16"/>
      <c r="B34" s="37"/>
      <c r="C34" s="229"/>
      <c r="D34" s="18"/>
      <c r="E34" s="18"/>
      <c r="F34" s="18"/>
      <c r="G34" s="18"/>
      <c r="H34" s="18"/>
      <c r="I34" s="18"/>
      <c r="J34" s="18"/>
      <c r="K34" s="18"/>
      <c r="L34" s="18"/>
      <c r="M34" s="117"/>
      <c r="N34" s="17"/>
      <c r="O34" s="17"/>
      <c r="P34" s="17"/>
      <c r="Q34" s="17"/>
    </row>
    <row r="35" spans="1:17" ht="13.5" customHeight="1">
      <c r="A35" s="16"/>
      <c r="B35" s="37"/>
      <c r="C35" s="229"/>
      <c r="D35" s="18"/>
      <c r="E35" s="18"/>
      <c r="F35" s="18"/>
      <c r="G35" s="18"/>
      <c r="H35" s="18"/>
      <c r="I35" s="18"/>
      <c r="J35" s="18"/>
      <c r="K35" s="18"/>
      <c r="L35" s="18"/>
      <c r="M35" s="117"/>
      <c r="N35" s="17"/>
      <c r="O35" s="17"/>
      <c r="P35" s="17"/>
      <c r="Q35" s="17"/>
    </row>
    <row r="36" spans="1:17" ht="13.5" customHeight="1">
      <c r="A36" s="16"/>
      <c r="B36" s="37"/>
      <c r="C36" s="229"/>
      <c r="D36" s="18"/>
      <c r="E36" s="18"/>
      <c r="F36" s="18"/>
      <c r="G36" s="18"/>
      <c r="H36" s="18"/>
      <c r="I36" s="18"/>
      <c r="J36" s="18"/>
      <c r="K36" s="18"/>
      <c r="L36" s="18"/>
      <c r="M36" s="117"/>
      <c r="N36" s="17"/>
      <c r="O36" s="17"/>
      <c r="P36" s="17"/>
      <c r="Q36" s="17"/>
    </row>
    <row r="37" spans="1:17" ht="13.5" customHeight="1">
      <c r="A37" s="142"/>
      <c r="B37" s="200"/>
      <c r="C37" s="229"/>
      <c r="D37" s="18"/>
      <c r="E37" s="18"/>
      <c r="F37" s="18"/>
      <c r="G37" s="18"/>
      <c r="H37" s="18"/>
      <c r="I37" s="18"/>
      <c r="J37" s="18"/>
      <c r="K37" s="18"/>
      <c r="L37" s="18"/>
      <c r="M37" s="117"/>
      <c r="N37" s="17"/>
      <c r="O37" s="17"/>
      <c r="P37" s="17"/>
      <c r="Q37" s="17"/>
    </row>
    <row r="38" spans="1:17" ht="13.5" customHeight="1">
      <c r="A38" s="16"/>
      <c r="B38" s="200"/>
      <c r="C38" s="229"/>
      <c r="D38" s="18"/>
      <c r="E38" s="18"/>
      <c r="F38" s="18"/>
      <c r="G38" s="18"/>
      <c r="H38" s="18"/>
      <c r="I38" s="18"/>
      <c r="J38" s="18"/>
      <c r="K38" s="18"/>
      <c r="L38" s="18"/>
      <c r="M38" s="117"/>
      <c r="N38" s="17"/>
      <c r="O38" s="17"/>
      <c r="P38" s="17"/>
      <c r="Q38" s="17"/>
    </row>
    <row r="39" spans="1:17" ht="13.5" customHeight="1">
      <c r="A39" s="16"/>
      <c r="B39" s="200"/>
      <c r="C39" s="229"/>
      <c r="D39" s="18"/>
      <c r="E39" s="18"/>
      <c r="F39" s="18"/>
      <c r="G39" s="18"/>
      <c r="H39" s="18"/>
      <c r="I39" s="18"/>
      <c r="J39" s="18"/>
      <c r="K39" s="18"/>
      <c r="L39" s="18"/>
      <c r="M39" s="117"/>
      <c r="N39" s="17"/>
      <c r="O39" s="17"/>
      <c r="P39" s="17"/>
      <c r="Q39" s="17"/>
    </row>
    <row r="40" spans="1:17" ht="13.5" customHeight="1">
      <c r="A40" s="16"/>
      <c r="B40" s="200"/>
      <c r="C40" s="229"/>
      <c r="D40" s="18"/>
      <c r="E40" s="18"/>
      <c r="F40" s="18"/>
      <c r="G40" s="18"/>
      <c r="H40" s="18"/>
      <c r="I40" s="18"/>
      <c r="J40" s="18"/>
      <c r="K40" s="18"/>
      <c r="L40" s="18"/>
      <c r="M40" s="117"/>
      <c r="N40" s="17"/>
      <c r="O40" s="17"/>
      <c r="P40" s="17"/>
      <c r="Q40" s="17"/>
    </row>
    <row r="41" spans="1:17" ht="13.5" customHeight="1">
      <c r="A41" s="16"/>
      <c r="B41" s="200"/>
      <c r="C41" s="229"/>
      <c r="D41" s="18"/>
      <c r="E41" s="18"/>
      <c r="F41" s="18"/>
      <c r="G41" s="18"/>
      <c r="H41" s="18"/>
      <c r="I41" s="18"/>
      <c r="J41" s="18"/>
      <c r="K41" s="18"/>
      <c r="L41" s="18"/>
      <c r="M41" s="117"/>
      <c r="N41" s="17"/>
      <c r="O41" s="17"/>
      <c r="P41" s="17"/>
      <c r="Q41" s="17"/>
    </row>
    <row r="42" spans="1:17" ht="13.5" customHeight="1">
      <c r="A42" s="16"/>
      <c r="B42" s="200"/>
      <c r="C42" s="229"/>
      <c r="D42" s="18"/>
      <c r="E42" s="18"/>
      <c r="F42" s="18"/>
      <c r="G42" s="18"/>
      <c r="H42" s="18"/>
      <c r="I42" s="18"/>
      <c r="J42" s="18"/>
      <c r="K42" s="18"/>
      <c r="L42" s="18"/>
      <c r="M42" s="117"/>
      <c r="N42" s="17"/>
      <c r="O42" s="17"/>
      <c r="P42" s="17"/>
      <c r="Q42" s="17"/>
    </row>
    <row r="43" spans="1:17" ht="13.5" customHeight="1">
      <c r="A43" s="142"/>
      <c r="B43" s="200"/>
      <c r="C43" s="229"/>
      <c r="D43" s="18"/>
      <c r="E43" s="18"/>
      <c r="F43" s="18"/>
      <c r="G43" s="18"/>
      <c r="H43" s="18"/>
      <c r="I43" s="18"/>
      <c r="J43" s="18"/>
      <c r="K43" s="18"/>
      <c r="L43" s="18"/>
      <c r="M43" s="117"/>
      <c r="N43" s="17"/>
      <c r="O43" s="17"/>
      <c r="P43" s="17"/>
      <c r="Q43" s="17"/>
    </row>
    <row r="44" spans="1:17" ht="13.5" customHeight="1">
      <c r="A44" s="16"/>
      <c r="B44" s="37"/>
      <c r="C44" s="229"/>
      <c r="D44" s="18"/>
      <c r="E44" s="18"/>
      <c r="F44" s="18"/>
      <c r="G44" s="18"/>
      <c r="H44" s="18"/>
      <c r="I44" s="18"/>
      <c r="J44" s="18"/>
      <c r="K44" s="18"/>
      <c r="L44" s="18"/>
      <c r="M44" s="117"/>
      <c r="N44" s="17"/>
      <c r="O44" s="17"/>
      <c r="P44" s="17"/>
      <c r="Q44" s="17"/>
    </row>
    <row r="45" spans="1:17" ht="13.5" customHeight="1">
      <c r="A45" s="16"/>
      <c r="B45" s="37"/>
      <c r="C45" s="229"/>
      <c r="D45" s="18"/>
      <c r="E45" s="18"/>
      <c r="F45" s="18"/>
      <c r="G45" s="18"/>
      <c r="H45" s="18"/>
      <c r="I45" s="18"/>
      <c r="J45" s="18"/>
      <c r="K45" s="18"/>
      <c r="L45" s="18"/>
      <c r="M45" s="117"/>
      <c r="N45" s="17"/>
      <c r="O45" s="17"/>
      <c r="P45" s="17"/>
      <c r="Q45" s="17"/>
    </row>
    <row r="46" spans="1:17" ht="13.5" customHeight="1">
      <c r="A46" s="16"/>
      <c r="B46" s="37"/>
      <c r="C46" s="229"/>
      <c r="D46" s="18"/>
      <c r="E46" s="18"/>
      <c r="F46" s="18"/>
      <c r="G46" s="18"/>
      <c r="H46" s="18"/>
      <c r="I46" s="18"/>
      <c r="J46" s="18"/>
      <c r="K46" s="18"/>
      <c r="L46" s="18"/>
      <c r="M46" s="117"/>
      <c r="N46" s="17"/>
      <c r="O46" s="17"/>
      <c r="P46" s="17"/>
      <c r="Q46" s="17"/>
    </row>
    <row r="47" spans="1:17" ht="13.5" customHeight="1">
      <c r="A47" s="142"/>
      <c r="B47" s="37"/>
      <c r="C47" s="229"/>
      <c r="D47" s="18"/>
      <c r="E47" s="18"/>
      <c r="F47" s="18"/>
      <c r="G47" s="18"/>
      <c r="H47" s="18"/>
      <c r="I47" s="18"/>
      <c r="J47" s="18"/>
      <c r="K47" s="18"/>
      <c r="L47" s="18"/>
      <c r="M47" s="117"/>
      <c r="N47" s="17"/>
      <c r="O47" s="17"/>
      <c r="P47" s="17"/>
      <c r="Q47" s="17"/>
    </row>
    <row r="48" spans="1:17" ht="13.5" customHeight="1">
      <c r="A48" s="16"/>
      <c r="B48" s="37"/>
      <c r="C48" s="229"/>
      <c r="D48" s="18"/>
      <c r="E48" s="18"/>
      <c r="F48" s="18"/>
      <c r="G48" s="18"/>
      <c r="H48" s="18"/>
      <c r="I48" s="18"/>
      <c r="J48" s="18"/>
      <c r="K48" s="18"/>
      <c r="L48" s="18"/>
      <c r="M48" s="117"/>
      <c r="N48" s="17"/>
      <c r="O48" s="17"/>
      <c r="P48" s="17"/>
      <c r="Q48" s="17"/>
    </row>
    <row r="49" spans="1:17" ht="13.5" customHeight="1">
      <c r="A49" s="16"/>
      <c r="B49" s="37"/>
      <c r="C49" s="229"/>
      <c r="D49" s="18"/>
      <c r="E49" s="18"/>
      <c r="F49" s="18"/>
      <c r="G49" s="18"/>
      <c r="H49" s="18"/>
      <c r="I49" s="18"/>
      <c r="J49" s="18"/>
      <c r="K49" s="18"/>
      <c r="L49" s="18"/>
      <c r="M49" s="117"/>
      <c r="N49" s="17"/>
      <c r="O49" s="17"/>
      <c r="P49" s="17"/>
      <c r="Q49" s="17"/>
    </row>
    <row r="50" spans="1:17" ht="13.5" customHeight="1">
      <c r="A50" s="16"/>
      <c r="B50" s="37"/>
      <c r="C50" s="229"/>
      <c r="D50" s="18"/>
      <c r="E50" s="18"/>
      <c r="F50" s="18"/>
      <c r="G50" s="18"/>
      <c r="H50" s="18"/>
      <c r="I50" s="18"/>
      <c r="J50" s="18"/>
      <c r="K50" s="18"/>
      <c r="L50" s="18"/>
      <c r="M50" s="117"/>
      <c r="N50" s="17"/>
      <c r="O50" s="17"/>
      <c r="P50" s="17"/>
      <c r="Q50" s="17"/>
    </row>
    <row r="51" spans="1:17" ht="13.5" customHeight="1">
      <c r="A51" s="16"/>
      <c r="B51" s="37"/>
      <c r="C51" s="229"/>
      <c r="D51" s="18"/>
      <c r="E51" s="18"/>
      <c r="F51" s="18"/>
      <c r="G51" s="18"/>
      <c r="H51" s="18"/>
      <c r="I51" s="18"/>
      <c r="J51" s="18"/>
      <c r="K51" s="18"/>
      <c r="L51" s="18"/>
      <c r="M51" s="117"/>
      <c r="N51" s="17"/>
      <c r="O51" s="17"/>
      <c r="P51" s="17"/>
      <c r="Q51" s="17"/>
    </row>
    <row r="52" spans="1:17" ht="13.5" customHeight="1">
      <c r="A52" s="142"/>
      <c r="B52" s="37"/>
      <c r="C52" s="229"/>
      <c r="D52" s="18"/>
      <c r="E52" s="18"/>
      <c r="F52" s="18"/>
      <c r="G52" s="18"/>
      <c r="H52" s="18"/>
      <c r="I52" s="18"/>
      <c r="J52" s="18"/>
      <c r="K52" s="18"/>
      <c r="L52" s="18"/>
      <c r="M52" s="117"/>
      <c r="N52" s="17"/>
      <c r="O52" s="17"/>
      <c r="P52" s="17"/>
      <c r="Q52" s="17"/>
    </row>
    <row r="53" spans="1:17" ht="13.5" customHeight="1">
      <c r="A53" s="16"/>
      <c r="B53" s="37"/>
      <c r="C53" s="229"/>
      <c r="D53" s="18"/>
      <c r="E53" s="18"/>
      <c r="F53" s="18"/>
      <c r="G53" s="18"/>
      <c r="H53" s="18"/>
      <c r="I53" s="18"/>
      <c r="J53" s="18"/>
      <c r="K53" s="18"/>
      <c r="L53" s="18"/>
      <c r="M53" s="117"/>
      <c r="N53" s="17"/>
      <c r="O53" s="17"/>
      <c r="P53" s="17"/>
      <c r="Q53" s="17"/>
    </row>
    <row r="54" spans="1:17" ht="13.5" customHeight="1">
      <c r="A54" s="16"/>
      <c r="B54" s="37"/>
      <c r="C54" s="229"/>
      <c r="D54" s="18"/>
      <c r="E54" s="18"/>
      <c r="F54" s="18"/>
      <c r="G54" s="18"/>
      <c r="H54" s="18"/>
      <c r="I54" s="18"/>
      <c r="J54" s="18"/>
      <c r="K54" s="18"/>
      <c r="L54" s="18"/>
      <c r="M54" s="117"/>
      <c r="N54" s="17"/>
      <c r="O54" s="17"/>
      <c r="P54" s="17"/>
      <c r="Q54" s="17"/>
    </row>
    <row r="55" spans="1:17" ht="13.5" customHeight="1">
      <c r="A55" s="16"/>
      <c r="B55" s="37"/>
      <c r="C55" s="229"/>
      <c r="D55" s="18"/>
      <c r="E55" s="18"/>
      <c r="F55" s="18"/>
      <c r="G55" s="18"/>
      <c r="H55" s="18"/>
      <c r="I55" s="18"/>
      <c r="J55" s="18"/>
      <c r="K55" s="18"/>
      <c r="L55" s="18"/>
      <c r="M55" s="117"/>
      <c r="N55" s="17"/>
      <c r="O55" s="17"/>
      <c r="P55" s="17"/>
      <c r="Q55" s="17"/>
    </row>
    <row r="56" spans="1:17" ht="9" customHeight="1">
      <c r="A56" s="140"/>
      <c r="B56" s="37"/>
      <c r="C56" s="229"/>
      <c r="D56" s="18"/>
      <c r="E56" s="18"/>
      <c r="F56" s="18"/>
      <c r="G56" s="18"/>
      <c r="H56" s="18"/>
      <c r="I56" s="18"/>
      <c r="J56" s="18"/>
      <c r="K56" s="18"/>
      <c r="L56" s="18"/>
      <c r="M56" s="117"/>
      <c r="N56" s="17"/>
      <c r="O56" s="17"/>
      <c r="P56" s="17"/>
      <c r="Q56" s="17"/>
    </row>
    <row r="57" spans="1:17" ht="9" customHeight="1">
      <c r="A57" s="140"/>
      <c r="B57" s="37"/>
      <c r="C57" s="229"/>
      <c r="D57" s="18"/>
      <c r="E57" s="18"/>
      <c r="F57" s="18"/>
      <c r="G57" s="18"/>
      <c r="H57" s="18"/>
      <c r="I57" s="18"/>
      <c r="J57" s="18"/>
      <c r="K57" s="18"/>
      <c r="L57" s="18"/>
      <c r="M57" s="117"/>
      <c r="N57" s="17"/>
      <c r="O57" s="17"/>
      <c r="P57" s="17"/>
      <c r="Q57" s="17"/>
    </row>
    <row r="58" spans="1:17" ht="9" customHeight="1">
      <c r="A58" s="140"/>
      <c r="B58" s="37"/>
      <c r="C58" s="229"/>
      <c r="D58" s="18"/>
      <c r="E58" s="18"/>
      <c r="F58" s="18"/>
      <c r="G58" s="18"/>
      <c r="H58" s="18"/>
      <c r="I58" s="18"/>
      <c r="J58" s="18"/>
      <c r="K58" s="18"/>
      <c r="L58" s="18"/>
      <c r="M58" s="117"/>
      <c r="N58" s="17"/>
      <c r="O58" s="17"/>
      <c r="P58" s="17"/>
      <c r="Q58" s="17"/>
    </row>
    <row r="59" spans="1:17" ht="9" customHeight="1">
      <c r="A59" s="140"/>
      <c r="B59" s="37"/>
      <c r="C59" s="229"/>
      <c r="D59" s="18"/>
      <c r="E59" s="18"/>
      <c r="F59" s="18"/>
      <c r="G59" s="18"/>
      <c r="H59" s="18"/>
      <c r="I59" s="18"/>
      <c r="J59" s="18"/>
      <c r="K59" s="18"/>
      <c r="L59" s="18"/>
      <c r="M59" s="117"/>
      <c r="N59" s="17"/>
      <c r="O59" s="17"/>
      <c r="P59" s="17"/>
      <c r="Q59" s="17"/>
    </row>
    <row r="60" spans="1:17" ht="9" customHeight="1">
      <c r="A60" s="141"/>
      <c r="B60" s="37"/>
      <c r="C60" s="229"/>
      <c r="D60" s="18"/>
      <c r="E60" s="18"/>
      <c r="F60" s="18"/>
      <c r="G60" s="18"/>
      <c r="H60" s="18"/>
      <c r="I60" s="18"/>
      <c r="J60" s="18"/>
      <c r="K60" s="18"/>
      <c r="L60" s="18"/>
      <c r="M60" s="117"/>
      <c r="N60" s="17"/>
      <c r="O60" s="17"/>
      <c r="P60" s="17"/>
      <c r="Q60" s="17"/>
    </row>
    <row r="61" spans="1:17" ht="9" customHeight="1">
      <c r="A61" s="141"/>
      <c r="C61" s="229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42"/>
      <c r="C62" s="229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29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29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29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29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40"/>
      <c r="C67" s="229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42"/>
      <c r="C68" s="229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29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29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29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29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40"/>
      <c r="C73" s="229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42"/>
      <c r="C74" s="229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29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29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29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29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30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30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30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30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40"/>
      <c r="C83" s="230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42"/>
      <c r="C84" s="230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30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30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30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30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30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30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30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30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30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42"/>
      <c r="C94" s="230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30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30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30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43"/>
      <c r="C98" s="230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43"/>
      <c r="C99" s="230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43"/>
      <c r="C100" s="230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43"/>
      <c r="C101" s="230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43"/>
      <c r="C102" s="230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43"/>
      <c r="C103" s="230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43"/>
      <c r="C104" s="230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43"/>
      <c r="C105" s="230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43"/>
      <c r="C106" s="230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44"/>
      <c r="C107" s="230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44"/>
      <c r="C108" s="230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44"/>
      <c r="C109" s="230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44"/>
      <c r="C110" s="230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44"/>
      <c r="C111" s="230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44"/>
      <c r="C112" s="230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44"/>
      <c r="C113" s="230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44"/>
      <c r="C114" s="230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44"/>
      <c r="C115" s="230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44"/>
      <c r="C116" s="230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44"/>
      <c r="C117" s="230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44"/>
      <c r="C118" s="230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44"/>
      <c r="C119" s="230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44"/>
    </row>
    <row r="121" spans="1:12">
      <c r="A121" s="144"/>
    </row>
    <row r="122" spans="1:12">
      <c r="A122" s="144"/>
    </row>
    <row r="123" spans="1:12">
      <c r="A123" s="144"/>
    </row>
    <row r="124" spans="1:12">
      <c r="A124" s="144"/>
    </row>
    <row r="125" spans="1:12">
      <c r="A125" s="144"/>
    </row>
    <row r="126" spans="1:12">
      <c r="A126" s="144"/>
    </row>
    <row r="127" spans="1:12">
      <c r="A127" s="144"/>
    </row>
    <row r="128" spans="1:12">
      <c r="A128" s="144"/>
    </row>
    <row r="129" spans="1:1">
      <c r="A129" s="144"/>
    </row>
    <row r="130" spans="1:1">
      <c r="A130" s="144"/>
    </row>
    <row r="131" spans="1:1">
      <c r="A131" s="144"/>
    </row>
    <row r="132" spans="1:1">
      <c r="A132" s="144"/>
    </row>
    <row r="133" spans="1:1">
      <c r="A133" s="144"/>
    </row>
    <row r="134" spans="1:1">
      <c r="A134" s="144"/>
    </row>
    <row r="135" spans="1:1">
      <c r="A135" s="144"/>
    </row>
    <row r="136" spans="1:1">
      <c r="A136" s="144"/>
    </row>
    <row r="137" spans="1:1">
      <c r="A137" s="144"/>
    </row>
    <row r="138" spans="1:1">
      <c r="A138" s="144"/>
    </row>
    <row r="139" spans="1:1">
      <c r="A139" s="144"/>
    </row>
    <row r="140" spans="1:1">
      <c r="A140" s="144"/>
    </row>
    <row r="141" spans="1:1">
      <c r="A141" s="144"/>
    </row>
    <row r="142" spans="1:1">
      <c r="A142" s="144"/>
    </row>
    <row r="143" spans="1:1">
      <c r="A143" s="144"/>
    </row>
    <row r="144" spans="1:1">
      <c r="A144" s="144"/>
    </row>
    <row r="145" spans="1:1">
      <c r="A145" s="144"/>
    </row>
    <row r="146" spans="1:1">
      <c r="A146" s="144"/>
    </row>
    <row r="147" spans="1:1">
      <c r="A147" s="144"/>
    </row>
    <row r="148" spans="1:1">
      <c r="A148" s="144"/>
    </row>
    <row r="149" spans="1:1">
      <c r="A149" s="144"/>
    </row>
    <row r="150" spans="1:1">
      <c r="A150" s="144"/>
    </row>
    <row r="151" spans="1:1">
      <c r="A151" s="144"/>
    </row>
    <row r="152" spans="1:1">
      <c r="A152" s="144"/>
    </row>
    <row r="153" spans="1:1">
      <c r="A153" s="144"/>
    </row>
    <row r="154" spans="1:1">
      <c r="A154" s="144"/>
    </row>
    <row r="155" spans="1:1">
      <c r="A155" s="144"/>
    </row>
    <row r="156" spans="1:1">
      <c r="A156" s="144"/>
    </row>
    <row r="157" spans="1:1">
      <c r="A157" s="144"/>
    </row>
    <row r="158" spans="1:1">
      <c r="A158" s="144"/>
    </row>
    <row r="159" spans="1:1">
      <c r="A159" s="144"/>
    </row>
    <row r="160" spans="1:1">
      <c r="A160" s="144"/>
    </row>
    <row r="161" spans="1:1">
      <c r="A161" s="144"/>
    </row>
    <row r="162" spans="1:1">
      <c r="A162" s="144"/>
    </row>
    <row r="163" spans="1:1">
      <c r="A163" s="144"/>
    </row>
    <row r="164" spans="1:1">
      <c r="A164" s="144"/>
    </row>
    <row r="165" spans="1:1">
      <c r="A165" s="144"/>
    </row>
    <row r="166" spans="1:1">
      <c r="A166" s="144"/>
    </row>
    <row r="167" spans="1:1">
      <c r="A167" s="144"/>
    </row>
    <row r="168" spans="1:1">
      <c r="A168" s="144"/>
    </row>
    <row r="169" spans="1:1">
      <c r="A169" s="144"/>
    </row>
    <row r="170" spans="1:1">
      <c r="A170" s="144"/>
    </row>
    <row r="171" spans="1:1">
      <c r="A171" s="144"/>
    </row>
    <row r="172" spans="1:1">
      <c r="A172" s="144"/>
    </row>
    <row r="173" spans="1:1">
      <c r="A173" s="144"/>
    </row>
    <row r="174" spans="1:1">
      <c r="A174" s="144"/>
    </row>
    <row r="175" spans="1:1">
      <c r="A175" s="144"/>
    </row>
    <row r="176" spans="1:1">
      <c r="A176" s="144"/>
    </row>
    <row r="177" spans="1:1">
      <c r="A177" s="144"/>
    </row>
    <row r="178" spans="1:1">
      <c r="A178" s="144"/>
    </row>
    <row r="179" spans="1:1">
      <c r="A179" s="144"/>
    </row>
    <row r="180" spans="1:1">
      <c r="A180" s="144"/>
    </row>
    <row r="181" spans="1:1">
      <c r="A181" s="144"/>
    </row>
    <row r="182" spans="1:1">
      <c r="A182" s="144"/>
    </row>
    <row r="183" spans="1:1">
      <c r="A183" s="144"/>
    </row>
    <row r="184" spans="1:1">
      <c r="A184" s="144"/>
    </row>
    <row r="185" spans="1:1">
      <c r="A185" s="144"/>
    </row>
    <row r="186" spans="1:1">
      <c r="A186" s="144"/>
    </row>
    <row r="187" spans="1:1">
      <c r="A187" s="144"/>
    </row>
    <row r="188" spans="1:1">
      <c r="A188" s="144"/>
    </row>
    <row r="189" spans="1:1">
      <c r="A189" s="144"/>
    </row>
    <row r="190" spans="1:1">
      <c r="A190" s="144"/>
    </row>
    <row r="191" spans="1:1">
      <c r="A191" s="144"/>
    </row>
    <row r="192" spans="1:1">
      <c r="A192" s="144"/>
    </row>
    <row r="193" spans="1:1">
      <c r="A193" s="144"/>
    </row>
    <row r="194" spans="1:1">
      <c r="A194" s="144"/>
    </row>
    <row r="195" spans="1:1">
      <c r="A195" s="144"/>
    </row>
    <row r="196" spans="1:1">
      <c r="A196" s="144"/>
    </row>
    <row r="197" spans="1:1">
      <c r="A197" s="144"/>
    </row>
    <row r="198" spans="1:1">
      <c r="A198" s="144"/>
    </row>
    <row r="199" spans="1:1">
      <c r="A199" s="144"/>
    </row>
    <row r="200" spans="1:1">
      <c r="A200" s="144"/>
    </row>
    <row r="201" spans="1:1">
      <c r="A201" s="144"/>
    </row>
    <row r="202" spans="1:1">
      <c r="A202" s="144"/>
    </row>
    <row r="203" spans="1:1">
      <c r="A203" s="144"/>
    </row>
    <row r="204" spans="1:1">
      <c r="A204" s="144"/>
    </row>
    <row r="205" spans="1:1">
      <c r="A205" s="144"/>
    </row>
    <row r="206" spans="1:1">
      <c r="A206" s="144"/>
    </row>
    <row r="207" spans="1:1">
      <c r="A207" s="144"/>
    </row>
    <row r="208" spans="1:1">
      <c r="A208" s="144"/>
    </row>
    <row r="209" spans="1:1">
      <c r="A209" s="144"/>
    </row>
    <row r="210" spans="1:1">
      <c r="A210" s="144"/>
    </row>
    <row r="211" spans="1:1">
      <c r="A211" s="144"/>
    </row>
    <row r="212" spans="1:1">
      <c r="A212" s="144"/>
    </row>
    <row r="213" spans="1:1">
      <c r="A213" s="144"/>
    </row>
    <row r="214" spans="1:1">
      <c r="A214" s="144"/>
    </row>
    <row r="215" spans="1:1">
      <c r="A215" s="144"/>
    </row>
    <row r="216" spans="1:1">
      <c r="A216" s="144"/>
    </row>
    <row r="217" spans="1:1">
      <c r="A217" s="144"/>
    </row>
    <row r="218" spans="1:1">
      <c r="A218" s="144"/>
    </row>
    <row r="219" spans="1:1">
      <c r="A219" s="144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Z653"/>
  <sheetViews>
    <sheetView showGridLines="0" topLeftCell="A2" zoomScale="20" zoomScaleNormal="20" workbookViewId="0">
      <selection activeCell="E11" sqref="E11"/>
    </sheetView>
  </sheetViews>
  <sheetFormatPr defaultColWidth="11.42578125" defaultRowHeight="60"/>
  <cols>
    <col min="1" max="1" width="228" style="20" customWidth="1"/>
    <col min="2" max="2" width="39.42578125" style="394" customWidth="1"/>
    <col min="3" max="3" width="48.7109375" style="635" customWidth="1"/>
    <col min="4" max="4" width="41.140625" style="394" customWidth="1"/>
    <col min="5" max="5" width="48.7109375" style="394" customWidth="1"/>
    <col min="6" max="6" width="51.140625" style="394" customWidth="1"/>
    <col min="7" max="7" width="48.7109375" style="394" customWidth="1"/>
    <col min="8" max="8" width="64" style="394" customWidth="1"/>
    <col min="9" max="9" width="42.42578125" style="394" customWidth="1"/>
    <col min="10" max="10" width="39.42578125" style="394" customWidth="1"/>
    <col min="11" max="11" width="48.7109375" style="394" customWidth="1"/>
    <col min="12" max="12" width="41.140625" style="394" customWidth="1"/>
    <col min="13" max="13" width="48.7109375" style="394" customWidth="1"/>
    <col min="14" max="14" width="51.140625" style="394" customWidth="1"/>
    <col min="15" max="15" width="48.7109375" style="394" customWidth="1"/>
    <col min="16" max="16" width="64" style="394" customWidth="1"/>
    <col min="17" max="17" width="42.42578125" style="394" customWidth="1"/>
    <col min="18" max="18" width="6.5703125" style="204" customWidth="1"/>
    <col min="19" max="256" width="11.42578125" style="394"/>
    <col min="257" max="257" width="228" style="394" customWidth="1"/>
    <col min="258" max="258" width="39.42578125" style="394" customWidth="1"/>
    <col min="259" max="259" width="48.7109375" style="394" customWidth="1"/>
    <col min="260" max="260" width="41.140625" style="394" customWidth="1"/>
    <col min="261" max="261" width="48.7109375" style="394" customWidth="1"/>
    <col min="262" max="262" width="51.140625" style="394" customWidth="1"/>
    <col min="263" max="263" width="48.7109375" style="394" customWidth="1"/>
    <col min="264" max="264" width="64" style="394" customWidth="1"/>
    <col min="265" max="265" width="42.42578125" style="394" customWidth="1"/>
    <col min="266" max="266" width="39.42578125" style="394" customWidth="1"/>
    <col min="267" max="267" width="48.7109375" style="394" customWidth="1"/>
    <col min="268" max="268" width="41.140625" style="394" customWidth="1"/>
    <col min="269" max="269" width="48.7109375" style="394" customWidth="1"/>
    <col min="270" max="270" width="51.140625" style="394" customWidth="1"/>
    <col min="271" max="271" width="48.7109375" style="394" customWidth="1"/>
    <col min="272" max="272" width="64" style="394" customWidth="1"/>
    <col min="273" max="273" width="42.42578125" style="394" customWidth="1"/>
    <col min="274" max="274" width="6.5703125" style="394" customWidth="1"/>
    <col min="275" max="512" width="11.42578125" style="394"/>
    <col min="513" max="513" width="228" style="394" customWidth="1"/>
    <col min="514" max="514" width="39.42578125" style="394" customWidth="1"/>
    <col min="515" max="515" width="48.7109375" style="394" customWidth="1"/>
    <col min="516" max="516" width="41.140625" style="394" customWidth="1"/>
    <col min="517" max="517" width="48.7109375" style="394" customWidth="1"/>
    <col min="518" max="518" width="51.140625" style="394" customWidth="1"/>
    <col min="519" max="519" width="48.7109375" style="394" customWidth="1"/>
    <col min="520" max="520" width="64" style="394" customWidth="1"/>
    <col min="521" max="521" width="42.42578125" style="394" customWidth="1"/>
    <col min="522" max="522" width="39.42578125" style="394" customWidth="1"/>
    <col min="523" max="523" width="48.7109375" style="394" customWidth="1"/>
    <col min="524" max="524" width="41.140625" style="394" customWidth="1"/>
    <col min="525" max="525" width="48.7109375" style="394" customWidth="1"/>
    <col min="526" max="526" width="51.140625" style="394" customWidth="1"/>
    <col min="527" max="527" width="48.7109375" style="394" customWidth="1"/>
    <col min="528" max="528" width="64" style="394" customWidth="1"/>
    <col min="529" max="529" width="42.42578125" style="394" customWidth="1"/>
    <col min="530" max="530" width="6.5703125" style="394" customWidth="1"/>
    <col min="531" max="768" width="11.42578125" style="394"/>
    <col min="769" max="769" width="228" style="394" customWidth="1"/>
    <col min="770" max="770" width="39.42578125" style="394" customWidth="1"/>
    <col min="771" max="771" width="48.7109375" style="394" customWidth="1"/>
    <col min="772" max="772" width="41.140625" style="394" customWidth="1"/>
    <col min="773" max="773" width="48.7109375" style="394" customWidth="1"/>
    <col min="774" max="774" width="51.140625" style="394" customWidth="1"/>
    <col min="775" max="775" width="48.7109375" style="394" customWidth="1"/>
    <col min="776" max="776" width="64" style="394" customWidth="1"/>
    <col min="777" max="777" width="42.42578125" style="394" customWidth="1"/>
    <col min="778" max="778" width="39.42578125" style="394" customWidth="1"/>
    <col min="779" max="779" width="48.7109375" style="394" customWidth="1"/>
    <col min="780" max="780" width="41.140625" style="394" customWidth="1"/>
    <col min="781" max="781" width="48.7109375" style="394" customWidth="1"/>
    <col min="782" max="782" width="51.140625" style="394" customWidth="1"/>
    <col min="783" max="783" width="48.7109375" style="394" customWidth="1"/>
    <col min="784" max="784" width="64" style="394" customWidth="1"/>
    <col min="785" max="785" width="42.42578125" style="394" customWidth="1"/>
    <col min="786" max="786" width="6.5703125" style="394" customWidth="1"/>
    <col min="787" max="1024" width="11.42578125" style="394"/>
    <col min="1025" max="1025" width="228" style="394" customWidth="1"/>
    <col min="1026" max="1026" width="39.42578125" style="394" customWidth="1"/>
    <col min="1027" max="1027" width="48.7109375" style="394" customWidth="1"/>
    <col min="1028" max="1028" width="41.140625" style="394" customWidth="1"/>
    <col min="1029" max="1029" width="48.7109375" style="394" customWidth="1"/>
    <col min="1030" max="1030" width="51.140625" style="394" customWidth="1"/>
    <col min="1031" max="1031" width="48.7109375" style="394" customWidth="1"/>
    <col min="1032" max="1032" width="64" style="394" customWidth="1"/>
    <col min="1033" max="1033" width="42.42578125" style="394" customWidth="1"/>
    <col min="1034" max="1034" width="39.42578125" style="394" customWidth="1"/>
    <col min="1035" max="1035" width="48.7109375" style="394" customWidth="1"/>
    <col min="1036" max="1036" width="41.140625" style="394" customWidth="1"/>
    <col min="1037" max="1037" width="48.7109375" style="394" customWidth="1"/>
    <col min="1038" max="1038" width="51.140625" style="394" customWidth="1"/>
    <col min="1039" max="1039" width="48.7109375" style="394" customWidth="1"/>
    <col min="1040" max="1040" width="64" style="394" customWidth="1"/>
    <col min="1041" max="1041" width="42.42578125" style="394" customWidth="1"/>
    <col min="1042" max="1042" width="6.5703125" style="394" customWidth="1"/>
    <col min="1043" max="1280" width="11.42578125" style="394"/>
    <col min="1281" max="1281" width="228" style="394" customWidth="1"/>
    <col min="1282" max="1282" width="39.42578125" style="394" customWidth="1"/>
    <col min="1283" max="1283" width="48.7109375" style="394" customWidth="1"/>
    <col min="1284" max="1284" width="41.140625" style="394" customWidth="1"/>
    <col min="1285" max="1285" width="48.7109375" style="394" customWidth="1"/>
    <col min="1286" max="1286" width="51.140625" style="394" customWidth="1"/>
    <col min="1287" max="1287" width="48.7109375" style="394" customWidth="1"/>
    <col min="1288" max="1288" width="64" style="394" customWidth="1"/>
    <col min="1289" max="1289" width="42.42578125" style="394" customWidth="1"/>
    <col min="1290" max="1290" width="39.42578125" style="394" customWidth="1"/>
    <col min="1291" max="1291" width="48.7109375" style="394" customWidth="1"/>
    <col min="1292" max="1292" width="41.140625" style="394" customWidth="1"/>
    <col min="1293" max="1293" width="48.7109375" style="394" customWidth="1"/>
    <col min="1294" max="1294" width="51.140625" style="394" customWidth="1"/>
    <col min="1295" max="1295" width="48.7109375" style="394" customWidth="1"/>
    <col min="1296" max="1296" width="64" style="394" customWidth="1"/>
    <col min="1297" max="1297" width="42.42578125" style="394" customWidth="1"/>
    <col min="1298" max="1298" width="6.5703125" style="394" customWidth="1"/>
    <col min="1299" max="1536" width="11.42578125" style="394"/>
    <col min="1537" max="1537" width="228" style="394" customWidth="1"/>
    <col min="1538" max="1538" width="39.42578125" style="394" customWidth="1"/>
    <col min="1539" max="1539" width="48.7109375" style="394" customWidth="1"/>
    <col min="1540" max="1540" width="41.140625" style="394" customWidth="1"/>
    <col min="1541" max="1541" width="48.7109375" style="394" customWidth="1"/>
    <col min="1542" max="1542" width="51.140625" style="394" customWidth="1"/>
    <col min="1543" max="1543" width="48.7109375" style="394" customWidth="1"/>
    <col min="1544" max="1544" width="64" style="394" customWidth="1"/>
    <col min="1545" max="1545" width="42.42578125" style="394" customWidth="1"/>
    <col min="1546" max="1546" width="39.42578125" style="394" customWidth="1"/>
    <col min="1547" max="1547" width="48.7109375" style="394" customWidth="1"/>
    <col min="1548" max="1548" width="41.140625" style="394" customWidth="1"/>
    <col min="1549" max="1549" width="48.7109375" style="394" customWidth="1"/>
    <col min="1550" max="1550" width="51.140625" style="394" customWidth="1"/>
    <col min="1551" max="1551" width="48.7109375" style="394" customWidth="1"/>
    <col min="1552" max="1552" width="64" style="394" customWidth="1"/>
    <col min="1553" max="1553" width="42.42578125" style="394" customWidth="1"/>
    <col min="1554" max="1554" width="6.5703125" style="394" customWidth="1"/>
    <col min="1555" max="1792" width="11.42578125" style="394"/>
    <col min="1793" max="1793" width="228" style="394" customWidth="1"/>
    <col min="1794" max="1794" width="39.42578125" style="394" customWidth="1"/>
    <col min="1795" max="1795" width="48.7109375" style="394" customWidth="1"/>
    <col min="1796" max="1796" width="41.140625" style="394" customWidth="1"/>
    <col min="1797" max="1797" width="48.7109375" style="394" customWidth="1"/>
    <col min="1798" max="1798" width="51.140625" style="394" customWidth="1"/>
    <col min="1799" max="1799" width="48.7109375" style="394" customWidth="1"/>
    <col min="1800" max="1800" width="64" style="394" customWidth="1"/>
    <col min="1801" max="1801" width="42.42578125" style="394" customWidth="1"/>
    <col min="1802" max="1802" width="39.42578125" style="394" customWidth="1"/>
    <col min="1803" max="1803" width="48.7109375" style="394" customWidth="1"/>
    <col min="1804" max="1804" width="41.140625" style="394" customWidth="1"/>
    <col min="1805" max="1805" width="48.7109375" style="394" customWidth="1"/>
    <col min="1806" max="1806" width="51.140625" style="394" customWidth="1"/>
    <col min="1807" max="1807" width="48.7109375" style="394" customWidth="1"/>
    <col min="1808" max="1808" width="64" style="394" customWidth="1"/>
    <col min="1809" max="1809" width="42.42578125" style="394" customWidth="1"/>
    <col min="1810" max="1810" width="6.5703125" style="394" customWidth="1"/>
    <col min="1811" max="2048" width="11.42578125" style="394"/>
    <col min="2049" max="2049" width="228" style="394" customWidth="1"/>
    <col min="2050" max="2050" width="39.42578125" style="394" customWidth="1"/>
    <col min="2051" max="2051" width="48.7109375" style="394" customWidth="1"/>
    <col min="2052" max="2052" width="41.140625" style="394" customWidth="1"/>
    <col min="2053" max="2053" width="48.7109375" style="394" customWidth="1"/>
    <col min="2054" max="2054" width="51.140625" style="394" customWidth="1"/>
    <col min="2055" max="2055" width="48.7109375" style="394" customWidth="1"/>
    <col min="2056" max="2056" width="64" style="394" customWidth="1"/>
    <col min="2057" max="2057" width="42.42578125" style="394" customWidth="1"/>
    <col min="2058" max="2058" width="39.42578125" style="394" customWidth="1"/>
    <col min="2059" max="2059" width="48.7109375" style="394" customWidth="1"/>
    <col min="2060" max="2060" width="41.140625" style="394" customWidth="1"/>
    <col min="2061" max="2061" width="48.7109375" style="394" customWidth="1"/>
    <col min="2062" max="2062" width="51.140625" style="394" customWidth="1"/>
    <col min="2063" max="2063" width="48.7109375" style="394" customWidth="1"/>
    <col min="2064" max="2064" width="64" style="394" customWidth="1"/>
    <col min="2065" max="2065" width="42.42578125" style="394" customWidth="1"/>
    <col min="2066" max="2066" width="6.5703125" style="394" customWidth="1"/>
    <col min="2067" max="2304" width="11.42578125" style="394"/>
    <col min="2305" max="2305" width="228" style="394" customWidth="1"/>
    <col min="2306" max="2306" width="39.42578125" style="394" customWidth="1"/>
    <col min="2307" max="2307" width="48.7109375" style="394" customWidth="1"/>
    <col min="2308" max="2308" width="41.140625" style="394" customWidth="1"/>
    <col min="2309" max="2309" width="48.7109375" style="394" customWidth="1"/>
    <col min="2310" max="2310" width="51.140625" style="394" customWidth="1"/>
    <col min="2311" max="2311" width="48.7109375" style="394" customWidth="1"/>
    <col min="2312" max="2312" width="64" style="394" customWidth="1"/>
    <col min="2313" max="2313" width="42.42578125" style="394" customWidth="1"/>
    <col min="2314" max="2314" width="39.42578125" style="394" customWidth="1"/>
    <col min="2315" max="2315" width="48.7109375" style="394" customWidth="1"/>
    <col min="2316" max="2316" width="41.140625" style="394" customWidth="1"/>
    <col min="2317" max="2317" width="48.7109375" style="394" customWidth="1"/>
    <col min="2318" max="2318" width="51.140625" style="394" customWidth="1"/>
    <col min="2319" max="2319" width="48.7109375" style="394" customWidth="1"/>
    <col min="2320" max="2320" width="64" style="394" customWidth="1"/>
    <col min="2321" max="2321" width="42.42578125" style="394" customWidth="1"/>
    <col min="2322" max="2322" width="6.5703125" style="394" customWidth="1"/>
    <col min="2323" max="2560" width="11.42578125" style="394"/>
    <col min="2561" max="2561" width="228" style="394" customWidth="1"/>
    <col min="2562" max="2562" width="39.42578125" style="394" customWidth="1"/>
    <col min="2563" max="2563" width="48.7109375" style="394" customWidth="1"/>
    <col min="2564" max="2564" width="41.140625" style="394" customWidth="1"/>
    <col min="2565" max="2565" width="48.7109375" style="394" customWidth="1"/>
    <col min="2566" max="2566" width="51.140625" style="394" customWidth="1"/>
    <col min="2567" max="2567" width="48.7109375" style="394" customWidth="1"/>
    <col min="2568" max="2568" width="64" style="394" customWidth="1"/>
    <col min="2569" max="2569" width="42.42578125" style="394" customWidth="1"/>
    <col min="2570" max="2570" width="39.42578125" style="394" customWidth="1"/>
    <col min="2571" max="2571" width="48.7109375" style="394" customWidth="1"/>
    <col min="2572" max="2572" width="41.140625" style="394" customWidth="1"/>
    <col min="2573" max="2573" width="48.7109375" style="394" customWidth="1"/>
    <col min="2574" max="2574" width="51.140625" style="394" customWidth="1"/>
    <col min="2575" max="2575" width="48.7109375" style="394" customWidth="1"/>
    <col min="2576" max="2576" width="64" style="394" customWidth="1"/>
    <col min="2577" max="2577" width="42.42578125" style="394" customWidth="1"/>
    <col min="2578" max="2578" width="6.5703125" style="394" customWidth="1"/>
    <col min="2579" max="2816" width="11.42578125" style="394"/>
    <col min="2817" max="2817" width="228" style="394" customWidth="1"/>
    <col min="2818" max="2818" width="39.42578125" style="394" customWidth="1"/>
    <col min="2819" max="2819" width="48.7109375" style="394" customWidth="1"/>
    <col min="2820" max="2820" width="41.140625" style="394" customWidth="1"/>
    <col min="2821" max="2821" width="48.7109375" style="394" customWidth="1"/>
    <col min="2822" max="2822" width="51.140625" style="394" customWidth="1"/>
    <col min="2823" max="2823" width="48.7109375" style="394" customWidth="1"/>
    <col min="2824" max="2824" width="64" style="394" customWidth="1"/>
    <col min="2825" max="2825" width="42.42578125" style="394" customWidth="1"/>
    <col min="2826" max="2826" width="39.42578125" style="394" customWidth="1"/>
    <col min="2827" max="2827" width="48.7109375" style="394" customWidth="1"/>
    <col min="2828" max="2828" width="41.140625" style="394" customWidth="1"/>
    <col min="2829" max="2829" width="48.7109375" style="394" customWidth="1"/>
    <col min="2830" max="2830" width="51.140625" style="394" customWidth="1"/>
    <col min="2831" max="2831" width="48.7109375" style="394" customWidth="1"/>
    <col min="2832" max="2832" width="64" style="394" customWidth="1"/>
    <col min="2833" max="2833" width="42.42578125" style="394" customWidth="1"/>
    <col min="2834" max="2834" width="6.5703125" style="394" customWidth="1"/>
    <col min="2835" max="3072" width="11.42578125" style="394"/>
    <col min="3073" max="3073" width="228" style="394" customWidth="1"/>
    <col min="3074" max="3074" width="39.42578125" style="394" customWidth="1"/>
    <col min="3075" max="3075" width="48.7109375" style="394" customWidth="1"/>
    <col min="3076" max="3076" width="41.140625" style="394" customWidth="1"/>
    <col min="3077" max="3077" width="48.7109375" style="394" customWidth="1"/>
    <col min="3078" max="3078" width="51.140625" style="394" customWidth="1"/>
    <col min="3079" max="3079" width="48.7109375" style="394" customWidth="1"/>
    <col min="3080" max="3080" width="64" style="394" customWidth="1"/>
    <col min="3081" max="3081" width="42.42578125" style="394" customWidth="1"/>
    <col min="3082" max="3082" width="39.42578125" style="394" customWidth="1"/>
    <col min="3083" max="3083" width="48.7109375" style="394" customWidth="1"/>
    <col min="3084" max="3084" width="41.140625" style="394" customWidth="1"/>
    <col min="3085" max="3085" width="48.7109375" style="394" customWidth="1"/>
    <col min="3086" max="3086" width="51.140625" style="394" customWidth="1"/>
    <col min="3087" max="3087" width="48.7109375" style="394" customWidth="1"/>
    <col min="3088" max="3088" width="64" style="394" customWidth="1"/>
    <col min="3089" max="3089" width="42.42578125" style="394" customWidth="1"/>
    <col min="3090" max="3090" width="6.5703125" style="394" customWidth="1"/>
    <col min="3091" max="3328" width="11.42578125" style="394"/>
    <col min="3329" max="3329" width="228" style="394" customWidth="1"/>
    <col min="3330" max="3330" width="39.42578125" style="394" customWidth="1"/>
    <col min="3331" max="3331" width="48.7109375" style="394" customWidth="1"/>
    <col min="3332" max="3332" width="41.140625" style="394" customWidth="1"/>
    <col min="3333" max="3333" width="48.7109375" style="394" customWidth="1"/>
    <col min="3334" max="3334" width="51.140625" style="394" customWidth="1"/>
    <col min="3335" max="3335" width="48.7109375" style="394" customWidth="1"/>
    <col min="3336" max="3336" width="64" style="394" customWidth="1"/>
    <col min="3337" max="3337" width="42.42578125" style="394" customWidth="1"/>
    <col min="3338" max="3338" width="39.42578125" style="394" customWidth="1"/>
    <col min="3339" max="3339" width="48.7109375" style="394" customWidth="1"/>
    <col min="3340" max="3340" width="41.140625" style="394" customWidth="1"/>
    <col min="3341" max="3341" width="48.7109375" style="394" customWidth="1"/>
    <col min="3342" max="3342" width="51.140625" style="394" customWidth="1"/>
    <col min="3343" max="3343" width="48.7109375" style="394" customWidth="1"/>
    <col min="3344" max="3344" width="64" style="394" customWidth="1"/>
    <col min="3345" max="3345" width="42.42578125" style="394" customWidth="1"/>
    <col min="3346" max="3346" width="6.5703125" style="394" customWidth="1"/>
    <col min="3347" max="3584" width="11.42578125" style="394"/>
    <col min="3585" max="3585" width="228" style="394" customWidth="1"/>
    <col min="3586" max="3586" width="39.42578125" style="394" customWidth="1"/>
    <col min="3587" max="3587" width="48.7109375" style="394" customWidth="1"/>
    <col min="3588" max="3588" width="41.140625" style="394" customWidth="1"/>
    <col min="3589" max="3589" width="48.7109375" style="394" customWidth="1"/>
    <col min="3590" max="3590" width="51.140625" style="394" customWidth="1"/>
    <col min="3591" max="3591" width="48.7109375" style="394" customWidth="1"/>
    <col min="3592" max="3592" width="64" style="394" customWidth="1"/>
    <col min="3593" max="3593" width="42.42578125" style="394" customWidth="1"/>
    <col min="3594" max="3594" width="39.42578125" style="394" customWidth="1"/>
    <col min="3595" max="3595" width="48.7109375" style="394" customWidth="1"/>
    <col min="3596" max="3596" width="41.140625" style="394" customWidth="1"/>
    <col min="3597" max="3597" width="48.7109375" style="394" customWidth="1"/>
    <col min="3598" max="3598" width="51.140625" style="394" customWidth="1"/>
    <col min="3599" max="3599" width="48.7109375" style="394" customWidth="1"/>
    <col min="3600" max="3600" width="64" style="394" customWidth="1"/>
    <col min="3601" max="3601" width="42.42578125" style="394" customWidth="1"/>
    <col min="3602" max="3602" width="6.5703125" style="394" customWidth="1"/>
    <col min="3603" max="3840" width="11.42578125" style="394"/>
    <col min="3841" max="3841" width="228" style="394" customWidth="1"/>
    <col min="3842" max="3842" width="39.42578125" style="394" customWidth="1"/>
    <col min="3843" max="3843" width="48.7109375" style="394" customWidth="1"/>
    <col min="3844" max="3844" width="41.140625" style="394" customWidth="1"/>
    <col min="3845" max="3845" width="48.7109375" style="394" customWidth="1"/>
    <col min="3846" max="3846" width="51.140625" style="394" customWidth="1"/>
    <col min="3847" max="3847" width="48.7109375" style="394" customWidth="1"/>
    <col min="3848" max="3848" width="64" style="394" customWidth="1"/>
    <col min="3849" max="3849" width="42.42578125" style="394" customWidth="1"/>
    <col min="3850" max="3850" width="39.42578125" style="394" customWidth="1"/>
    <col min="3851" max="3851" width="48.7109375" style="394" customWidth="1"/>
    <col min="3852" max="3852" width="41.140625" style="394" customWidth="1"/>
    <col min="3853" max="3853" width="48.7109375" style="394" customWidth="1"/>
    <col min="3854" max="3854" width="51.140625" style="394" customWidth="1"/>
    <col min="3855" max="3855" width="48.7109375" style="394" customWidth="1"/>
    <col min="3856" max="3856" width="64" style="394" customWidth="1"/>
    <col min="3857" max="3857" width="42.42578125" style="394" customWidth="1"/>
    <col min="3858" max="3858" width="6.5703125" style="394" customWidth="1"/>
    <col min="3859" max="4096" width="11.42578125" style="394"/>
    <col min="4097" max="4097" width="228" style="394" customWidth="1"/>
    <col min="4098" max="4098" width="39.42578125" style="394" customWidth="1"/>
    <col min="4099" max="4099" width="48.7109375" style="394" customWidth="1"/>
    <col min="4100" max="4100" width="41.140625" style="394" customWidth="1"/>
    <col min="4101" max="4101" width="48.7109375" style="394" customWidth="1"/>
    <col min="4102" max="4102" width="51.140625" style="394" customWidth="1"/>
    <col min="4103" max="4103" width="48.7109375" style="394" customWidth="1"/>
    <col min="4104" max="4104" width="64" style="394" customWidth="1"/>
    <col min="4105" max="4105" width="42.42578125" style="394" customWidth="1"/>
    <col min="4106" max="4106" width="39.42578125" style="394" customWidth="1"/>
    <col min="4107" max="4107" width="48.7109375" style="394" customWidth="1"/>
    <col min="4108" max="4108" width="41.140625" style="394" customWidth="1"/>
    <col min="4109" max="4109" width="48.7109375" style="394" customWidth="1"/>
    <col min="4110" max="4110" width="51.140625" style="394" customWidth="1"/>
    <col min="4111" max="4111" width="48.7109375" style="394" customWidth="1"/>
    <col min="4112" max="4112" width="64" style="394" customWidth="1"/>
    <col min="4113" max="4113" width="42.42578125" style="394" customWidth="1"/>
    <col min="4114" max="4114" width="6.5703125" style="394" customWidth="1"/>
    <col min="4115" max="4352" width="11.42578125" style="394"/>
    <col min="4353" max="4353" width="228" style="394" customWidth="1"/>
    <col min="4354" max="4354" width="39.42578125" style="394" customWidth="1"/>
    <col min="4355" max="4355" width="48.7109375" style="394" customWidth="1"/>
    <col min="4356" max="4356" width="41.140625" style="394" customWidth="1"/>
    <col min="4357" max="4357" width="48.7109375" style="394" customWidth="1"/>
    <col min="4358" max="4358" width="51.140625" style="394" customWidth="1"/>
    <col min="4359" max="4359" width="48.7109375" style="394" customWidth="1"/>
    <col min="4360" max="4360" width="64" style="394" customWidth="1"/>
    <col min="4361" max="4361" width="42.42578125" style="394" customWidth="1"/>
    <col min="4362" max="4362" width="39.42578125" style="394" customWidth="1"/>
    <col min="4363" max="4363" width="48.7109375" style="394" customWidth="1"/>
    <col min="4364" max="4364" width="41.140625" style="394" customWidth="1"/>
    <col min="4365" max="4365" width="48.7109375" style="394" customWidth="1"/>
    <col min="4366" max="4366" width="51.140625" style="394" customWidth="1"/>
    <col min="4367" max="4367" width="48.7109375" style="394" customWidth="1"/>
    <col min="4368" max="4368" width="64" style="394" customWidth="1"/>
    <col min="4369" max="4369" width="42.42578125" style="394" customWidth="1"/>
    <col min="4370" max="4370" width="6.5703125" style="394" customWidth="1"/>
    <col min="4371" max="4608" width="11.42578125" style="394"/>
    <col min="4609" max="4609" width="228" style="394" customWidth="1"/>
    <col min="4610" max="4610" width="39.42578125" style="394" customWidth="1"/>
    <col min="4611" max="4611" width="48.7109375" style="394" customWidth="1"/>
    <col min="4612" max="4612" width="41.140625" style="394" customWidth="1"/>
    <col min="4613" max="4613" width="48.7109375" style="394" customWidth="1"/>
    <col min="4614" max="4614" width="51.140625" style="394" customWidth="1"/>
    <col min="4615" max="4615" width="48.7109375" style="394" customWidth="1"/>
    <col min="4616" max="4616" width="64" style="394" customWidth="1"/>
    <col min="4617" max="4617" width="42.42578125" style="394" customWidth="1"/>
    <col min="4618" max="4618" width="39.42578125" style="394" customWidth="1"/>
    <col min="4619" max="4619" width="48.7109375" style="394" customWidth="1"/>
    <col min="4620" max="4620" width="41.140625" style="394" customWidth="1"/>
    <col min="4621" max="4621" width="48.7109375" style="394" customWidth="1"/>
    <col min="4622" max="4622" width="51.140625" style="394" customWidth="1"/>
    <col min="4623" max="4623" width="48.7109375" style="394" customWidth="1"/>
    <col min="4624" max="4624" width="64" style="394" customWidth="1"/>
    <col min="4625" max="4625" width="42.42578125" style="394" customWidth="1"/>
    <col min="4626" max="4626" width="6.5703125" style="394" customWidth="1"/>
    <col min="4627" max="4864" width="11.42578125" style="394"/>
    <col min="4865" max="4865" width="228" style="394" customWidth="1"/>
    <col min="4866" max="4866" width="39.42578125" style="394" customWidth="1"/>
    <col min="4867" max="4867" width="48.7109375" style="394" customWidth="1"/>
    <col min="4868" max="4868" width="41.140625" style="394" customWidth="1"/>
    <col min="4869" max="4869" width="48.7109375" style="394" customWidth="1"/>
    <col min="4870" max="4870" width="51.140625" style="394" customWidth="1"/>
    <col min="4871" max="4871" width="48.7109375" style="394" customWidth="1"/>
    <col min="4872" max="4872" width="64" style="394" customWidth="1"/>
    <col min="4873" max="4873" width="42.42578125" style="394" customWidth="1"/>
    <col min="4874" max="4874" width="39.42578125" style="394" customWidth="1"/>
    <col min="4875" max="4875" width="48.7109375" style="394" customWidth="1"/>
    <col min="4876" max="4876" width="41.140625" style="394" customWidth="1"/>
    <col min="4877" max="4877" width="48.7109375" style="394" customWidth="1"/>
    <col min="4878" max="4878" width="51.140625" style="394" customWidth="1"/>
    <col min="4879" max="4879" width="48.7109375" style="394" customWidth="1"/>
    <col min="4880" max="4880" width="64" style="394" customWidth="1"/>
    <col min="4881" max="4881" width="42.42578125" style="394" customWidth="1"/>
    <col min="4882" max="4882" width="6.5703125" style="394" customWidth="1"/>
    <col min="4883" max="5120" width="11.42578125" style="394"/>
    <col min="5121" max="5121" width="228" style="394" customWidth="1"/>
    <col min="5122" max="5122" width="39.42578125" style="394" customWidth="1"/>
    <col min="5123" max="5123" width="48.7109375" style="394" customWidth="1"/>
    <col min="5124" max="5124" width="41.140625" style="394" customWidth="1"/>
    <col min="5125" max="5125" width="48.7109375" style="394" customWidth="1"/>
    <col min="5126" max="5126" width="51.140625" style="394" customWidth="1"/>
    <col min="5127" max="5127" width="48.7109375" style="394" customWidth="1"/>
    <col min="5128" max="5128" width="64" style="394" customWidth="1"/>
    <col min="5129" max="5129" width="42.42578125" style="394" customWidth="1"/>
    <col min="5130" max="5130" width="39.42578125" style="394" customWidth="1"/>
    <col min="5131" max="5131" width="48.7109375" style="394" customWidth="1"/>
    <col min="5132" max="5132" width="41.140625" style="394" customWidth="1"/>
    <col min="5133" max="5133" width="48.7109375" style="394" customWidth="1"/>
    <col min="5134" max="5134" width="51.140625" style="394" customWidth="1"/>
    <col min="5135" max="5135" width="48.7109375" style="394" customWidth="1"/>
    <col min="5136" max="5136" width="64" style="394" customWidth="1"/>
    <col min="5137" max="5137" width="42.42578125" style="394" customWidth="1"/>
    <col min="5138" max="5138" width="6.5703125" style="394" customWidth="1"/>
    <col min="5139" max="5376" width="11.42578125" style="394"/>
    <col min="5377" max="5377" width="228" style="394" customWidth="1"/>
    <col min="5378" max="5378" width="39.42578125" style="394" customWidth="1"/>
    <col min="5379" max="5379" width="48.7109375" style="394" customWidth="1"/>
    <col min="5380" max="5380" width="41.140625" style="394" customWidth="1"/>
    <col min="5381" max="5381" width="48.7109375" style="394" customWidth="1"/>
    <col min="5382" max="5382" width="51.140625" style="394" customWidth="1"/>
    <col min="5383" max="5383" width="48.7109375" style="394" customWidth="1"/>
    <col min="5384" max="5384" width="64" style="394" customWidth="1"/>
    <col min="5385" max="5385" width="42.42578125" style="394" customWidth="1"/>
    <col min="5386" max="5386" width="39.42578125" style="394" customWidth="1"/>
    <col min="5387" max="5387" width="48.7109375" style="394" customWidth="1"/>
    <col min="5388" max="5388" width="41.140625" style="394" customWidth="1"/>
    <col min="5389" max="5389" width="48.7109375" style="394" customWidth="1"/>
    <col min="5390" max="5390" width="51.140625" style="394" customWidth="1"/>
    <col min="5391" max="5391" width="48.7109375" style="394" customWidth="1"/>
    <col min="5392" max="5392" width="64" style="394" customWidth="1"/>
    <col min="5393" max="5393" width="42.42578125" style="394" customWidth="1"/>
    <col min="5394" max="5394" width="6.5703125" style="394" customWidth="1"/>
    <col min="5395" max="5632" width="11.42578125" style="394"/>
    <col min="5633" max="5633" width="228" style="394" customWidth="1"/>
    <col min="5634" max="5634" width="39.42578125" style="394" customWidth="1"/>
    <col min="5635" max="5635" width="48.7109375" style="394" customWidth="1"/>
    <col min="5636" max="5636" width="41.140625" style="394" customWidth="1"/>
    <col min="5637" max="5637" width="48.7109375" style="394" customWidth="1"/>
    <col min="5638" max="5638" width="51.140625" style="394" customWidth="1"/>
    <col min="5639" max="5639" width="48.7109375" style="394" customWidth="1"/>
    <col min="5640" max="5640" width="64" style="394" customWidth="1"/>
    <col min="5641" max="5641" width="42.42578125" style="394" customWidth="1"/>
    <col min="5642" max="5642" width="39.42578125" style="394" customWidth="1"/>
    <col min="5643" max="5643" width="48.7109375" style="394" customWidth="1"/>
    <col min="5644" max="5644" width="41.140625" style="394" customWidth="1"/>
    <col min="5645" max="5645" width="48.7109375" style="394" customWidth="1"/>
    <col min="5646" max="5646" width="51.140625" style="394" customWidth="1"/>
    <col min="5647" max="5647" width="48.7109375" style="394" customWidth="1"/>
    <col min="5648" max="5648" width="64" style="394" customWidth="1"/>
    <col min="5649" max="5649" width="42.42578125" style="394" customWidth="1"/>
    <col min="5650" max="5650" width="6.5703125" style="394" customWidth="1"/>
    <col min="5651" max="5888" width="11.42578125" style="394"/>
    <col min="5889" max="5889" width="228" style="394" customWidth="1"/>
    <col min="5890" max="5890" width="39.42578125" style="394" customWidth="1"/>
    <col min="5891" max="5891" width="48.7109375" style="394" customWidth="1"/>
    <col min="5892" max="5892" width="41.140625" style="394" customWidth="1"/>
    <col min="5893" max="5893" width="48.7109375" style="394" customWidth="1"/>
    <col min="5894" max="5894" width="51.140625" style="394" customWidth="1"/>
    <col min="5895" max="5895" width="48.7109375" style="394" customWidth="1"/>
    <col min="5896" max="5896" width="64" style="394" customWidth="1"/>
    <col min="5897" max="5897" width="42.42578125" style="394" customWidth="1"/>
    <col min="5898" max="5898" width="39.42578125" style="394" customWidth="1"/>
    <col min="5899" max="5899" width="48.7109375" style="394" customWidth="1"/>
    <col min="5900" max="5900" width="41.140625" style="394" customWidth="1"/>
    <col min="5901" max="5901" width="48.7109375" style="394" customWidth="1"/>
    <col min="5902" max="5902" width="51.140625" style="394" customWidth="1"/>
    <col min="5903" max="5903" width="48.7109375" style="394" customWidth="1"/>
    <col min="5904" max="5904" width="64" style="394" customWidth="1"/>
    <col min="5905" max="5905" width="42.42578125" style="394" customWidth="1"/>
    <col min="5906" max="5906" width="6.5703125" style="394" customWidth="1"/>
    <col min="5907" max="6144" width="11.42578125" style="394"/>
    <col min="6145" max="6145" width="228" style="394" customWidth="1"/>
    <col min="6146" max="6146" width="39.42578125" style="394" customWidth="1"/>
    <col min="6147" max="6147" width="48.7109375" style="394" customWidth="1"/>
    <col min="6148" max="6148" width="41.140625" style="394" customWidth="1"/>
    <col min="6149" max="6149" width="48.7109375" style="394" customWidth="1"/>
    <col min="6150" max="6150" width="51.140625" style="394" customWidth="1"/>
    <col min="6151" max="6151" width="48.7109375" style="394" customWidth="1"/>
    <col min="6152" max="6152" width="64" style="394" customWidth="1"/>
    <col min="6153" max="6153" width="42.42578125" style="394" customWidth="1"/>
    <col min="6154" max="6154" width="39.42578125" style="394" customWidth="1"/>
    <col min="6155" max="6155" width="48.7109375" style="394" customWidth="1"/>
    <col min="6156" max="6156" width="41.140625" style="394" customWidth="1"/>
    <col min="6157" max="6157" width="48.7109375" style="394" customWidth="1"/>
    <col min="6158" max="6158" width="51.140625" style="394" customWidth="1"/>
    <col min="6159" max="6159" width="48.7109375" style="394" customWidth="1"/>
    <col min="6160" max="6160" width="64" style="394" customWidth="1"/>
    <col min="6161" max="6161" width="42.42578125" style="394" customWidth="1"/>
    <col min="6162" max="6162" width="6.5703125" style="394" customWidth="1"/>
    <col min="6163" max="6400" width="11.42578125" style="394"/>
    <col min="6401" max="6401" width="228" style="394" customWidth="1"/>
    <col min="6402" max="6402" width="39.42578125" style="394" customWidth="1"/>
    <col min="6403" max="6403" width="48.7109375" style="394" customWidth="1"/>
    <col min="6404" max="6404" width="41.140625" style="394" customWidth="1"/>
    <col min="6405" max="6405" width="48.7109375" style="394" customWidth="1"/>
    <col min="6406" max="6406" width="51.140625" style="394" customWidth="1"/>
    <col min="6407" max="6407" width="48.7109375" style="394" customWidth="1"/>
    <col min="6408" max="6408" width="64" style="394" customWidth="1"/>
    <col min="6409" max="6409" width="42.42578125" style="394" customWidth="1"/>
    <col min="6410" max="6410" width="39.42578125" style="394" customWidth="1"/>
    <col min="6411" max="6411" width="48.7109375" style="394" customWidth="1"/>
    <col min="6412" max="6412" width="41.140625" style="394" customWidth="1"/>
    <col min="6413" max="6413" width="48.7109375" style="394" customWidth="1"/>
    <col min="6414" max="6414" width="51.140625" style="394" customWidth="1"/>
    <col min="6415" max="6415" width="48.7109375" style="394" customWidth="1"/>
    <col min="6416" max="6416" width="64" style="394" customWidth="1"/>
    <col min="6417" max="6417" width="42.42578125" style="394" customWidth="1"/>
    <col min="6418" max="6418" width="6.5703125" style="394" customWidth="1"/>
    <col min="6419" max="6656" width="11.42578125" style="394"/>
    <col min="6657" max="6657" width="228" style="394" customWidth="1"/>
    <col min="6658" max="6658" width="39.42578125" style="394" customWidth="1"/>
    <col min="6659" max="6659" width="48.7109375" style="394" customWidth="1"/>
    <col min="6660" max="6660" width="41.140625" style="394" customWidth="1"/>
    <col min="6661" max="6661" width="48.7109375" style="394" customWidth="1"/>
    <col min="6662" max="6662" width="51.140625" style="394" customWidth="1"/>
    <col min="6663" max="6663" width="48.7109375" style="394" customWidth="1"/>
    <col min="6664" max="6664" width="64" style="394" customWidth="1"/>
    <col min="6665" max="6665" width="42.42578125" style="394" customWidth="1"/>
    <col min="6666" max="6666" width="39.42578125" style="394" customWidth="1"/>
    <col min="6667" max="6667" width="48.7109375" style="394" customWidth="1"/>
    <col min="6668" max="6668" width="41.140625" style="394" customWidth="1"/>
    <col min="6669" max="6669" width="48.7109375" style="394" customWidth="1"/>
    <col min="6670" max="6670" width="51.140625" style="394" customWidth="1"/>
    <col min="6671" max="6671" width="48.7109375" style="394" customWidth="1"/>
    <col min="6672" max="6672" width="64" style="394" customWidth="1"/>
    <col min="6673" max="6673" width="42.42578125" style="394" customWidth="1"/>
    <col min="6674" max="6674" width="6.5703125" style="394" customWidth="1"/>
    <col min="6675" max="6912" width="11.42578125" style="394"/>
    <col min="6913" max="6913" width="228" style="394" customWidth="1"/>
    <col min="6914" max="6914" width="39.42578125" style="394" customWidth="1"/>
    <col min="6915" max="6915" width="48.7109375" style="394" customWidth="1"/>
    <col min="6916" max="6916" width="41.140625" style="394" customWidth="1"/>
    <col min="6917" max="6917" width="48.7109375" style="394" customWidth="1"/>
    <col min="6918" max="6918" width="51.140625" style="394" customWidth="1"/>
    <col min="6919" max="6919" width="48.7109375" style="394" customWidth="1"/>
    <col min="6920" max="6920" width="64" style="394" customWidth="1"/>
    <col min="6921" max="6921" width="42.42578125" style="394" customWidth="1"/>
    <col min="6922" max="6922" width="39.42578125" style="394" customWidth="1"/>
    <col min="6923" max="6923" width="48.7109375" style="394" customWidth="1"/>
    <col min="6924" max="6924" width="41.140625" style="394" customWidth="1"/>
    <col min="6925" max="6925" width="48.7109375" style="394" customWidth="1"/>
    <col min="6926" max="6926" width="51.140625" style="394" customWidth="1"/>
    <col min="6927" max="6927" width="48.7109375" style="394" customWidth="1"/>
    <col min="6928" max="6928" width="64" style="394" customWidth="1"/>
    <col min="6929" max="6929" width="42.42578125" style="394" customWidth="1"/>
    <col min="6930" max="6930" width="6.5703125" style="394" customWidth="1"/>
    <col min="6931" max="7168" width="11.42578125" style="394"/>
    <col min="7169" max="7169" width="228" style="394" customWidth="1"/>
    <col min="7170" max="7170" width="39.42578125" style="394" customWidth="1"/>
    <col min="7171" max="7171" width="48.7109375" style="394" customWidth="1"/>
    <col min="7172" max="7172" width="41.140625" style="394" customWidth="1"/>
    <col min="7173" max="7173" width="48.7109375" style="394" customWidth="1"/>
    <col min="7174" max="7174" width="51.140625" style="394" customWidth="1"/>
    <col min="7175" max="7175" width="48.7109375" style="394" customWidth="1"/>
    <col min="7176" max="7176" width="64" style="394" customWidth="1"/>
    <col min="7177" max="7177" width="42.42578125" style="394" customWidth="1"/>
    <col min="7178" max="7178" width="39.42578125" style="394" customWidth="1"/>
    <col min="7179" max="7179" width="48.7109375" style="394" customWidth="1"/>
    <col min="7180" max="7180" width="41.140625" style="394" customWidth="1"/>
    <col min="7181" max="7181" width="48.7109375" style="394" customWidth="1"/>
    <col min="7182" max="7182" width="51.140625" style="394" customWidth="1"/>
    <col min="7183" max="7183" width="48.7109375" style="394" customWidth="1"/>
    <col min="7184" max="7184" width="64" style="394" customWidth="1"/>
    <col min="7185" max="7185" width="42.42578125" style="394" customWidth="1"/>
    <col min="7186" max="7186" width="6.5703125" style="394" customWidth="1"/>
    <col min="7187" max="7424" width="11.42578125" style="394"/>
    <col min="7425" max="7425" width="228" style="394" customWidth="1"/>
    <col min="7426" max="7426" width="39.42578125" style="394" customWidth="1"/>
    <col min="7427" max="7427" width="48.7109375" style="394" customWidth="1"/>
    <col min="7428" max="7428" width="41.140625" style="394" customWidth="1"/>
    <col min="7429" max="7429" width="48.7109375" style="394" customWidth="1"/>
    <col min="7430" max="7430" width="51.140625" style="394" customWidth="1"/>
    <col min="7431" max="7431" width="48.7109375" style="394" customWidth="1"/>
    <col min="7432" max="7432" width="64" style="394" customWidth="1"/>
    <col min="7433" max="7433" width="42.42578125" style="394" customWidth="1"/>
    <col min="7434" max="7434" width="39.42578125" style="394" customWidth="1"/>
    <col min="7435" max="7435" width="48.7109375" style="394" customWidth="1"/>
    <col min="7436" max="7436" width="41.140625" style="394" customWidth="1"/>
    <col min="7437" max="7437" width="48.7109375" style="394" customWidth="1"/>
    <col min="7438" max="7438" width="51.140625" style="394" customWidth="1"/>
    <col min="7439" max="7439" width="48.7109375" style="394" customWidth="1"/>
    <col min="7440" max="7440" width="64" style="394" customWidth="1"/>
    <col min="7441" max="7441" width="42.42578125" style="394" customWidth="1"/>
    <col min="7442" max="7442" width="6.5703125" style="394" customWidth="1"/>
    <col min="7443" max="7680" width="11.42578125" style="394"/>
    <col min="7681" max="7681" width="228" style="394" customWidth="1"/>
    <col min="7682" max="7682" width="39.42578125" style="394" customWidth="1"/>
    <col min="7683" max="7683" width="48.7109375" style="394" customWidth="1"/>
    <col min="7684" max="7684" width="41.140625" style="394" customWidth="1"/>
    <col min="7685" max="7685" width="48.7109375" style="394" customWidth="1"/>
    <col min="7686" max="7686" width="51.140625" style="394" customWidth="1"/>
    <col min="7687" max="7687" width="48.7109375" style="394" customWidth="1"/>
    <col min="7688" max="7688" width="64" style="394" customWidth="1"/>
    <col min="7689" max="7689" width="42.42578125" style="394" customWidth="1"/>
    <col min="7690" max="7690" width="39.42578125" style="394" customWidth="1"/>
    <col min="7691" max="7691" width="48.7109375" style="394" customWidth="1"/>
    <col min="7692" max="7692" width="41.140625" style="394" customWidth="1"/>
    <col min="7693" max="7693" width="48.7109375" style="394" customWidth="1"/>
    <col min="7694" max="7694" width="51.140625" style="394" customWidth="1"/>
    <col min="7695" max="7695" width="48.7109375" style="394" customWidth="1"/>
    <col min="7696" max="7696" width="64" style="394" customWidth="1"/>
    <col min="7697" max="7697" width="42.42578125" style="394" customWidth="1"/>
    <col min="7698" max="7698" width="6.5703125" style="394" customWidth="1"/>
    <col min="7699" max="7936" width="11.42578125" style="394"/>
    <col min="7937" max="7937" width="228" style="394" customWidth="1"/>
    <col min="7938" max="7938" width="39.42578125" style="394" customWidth="1"/>
    <col min="7939" max="7939" width="48.7109375" style="394" customWidth="1"/>
    <col min="7940" max="7940" width="41.140625" style="394" customWidth="1"/>
    <col min="7941" max="7941" width="48.7109375" style="394" customWidth="1"/>
    <col min="7942" max="7942" width="51.140625" style="394" customWidth="1"/>
    <col min="7943" max="7943" width="48.7109375" style="394" customWidth="1"/>
    <col min="7944" max="7944" width="64" style="394" customWidth="1"/>
    <col min="7945" max="7945" width="42.42578125" style="394" customWidth="1"/>
    <col min="7946" max="7946" width="39.42578125" style="394" customWidth="1"/>
    <col min="7947" max="7947" width="48.7109375" style="394" customWidth="1"/>
    <col min="7948" max="7948" width="41.140625" style="394" customWidth="1"/>
    <col min="7949" max="7949" width="48.7109375" style="394" customWidth="1"/>
    <col min="7950" max="7950" width="51.140625" style="394" customWidth="1"/>
    <col min="7951" max="7951" width="48.7109375" style="394" customWidth="1"/>
    <col min="7952" max="7952" width="64" style="394" customWidth="1"/>
    <col min="7953" max="7953" width="42.42578125" style="394" customWidth="1"/>
    <col min="7954" max="7954" width="6.5703125" style="394" customWidth="1"/>
    <col min="7955" max="8192" width="11.42578125" style="394"/>
    <col min="8193" max="8193" width="228" style="394" customWidth="1"/>
    <col min="8194" max="8194" width="39.42578125" style="394" customWidth="1"/>
    <col min="8195" max="8195" width="48.7109375" style="394" customWidth="1"/>
    <col min="8196" max="8196" width="41.140625" style="394" customWidth="1"/>
    <col min="8197" max="8197" width="48.7109375" style="394" customWidth="1"/>
    <col min="8198" max="8198" width="51.140625" style="394" customWidth="1"/>
    <col min="8199" max="8199" width="48.7109375" style="394" customWidth="1"/>
    <col min="8200" max="8200" width="64" style="394" customWidth="1"/>
    <col min="8201" max="8201" width="42.42578125" style="394" customWidth="1"/>
    <col min="8202" max="8202" width="39.42578125" style="394" customWidth="1"/>
    <col min="8203" max="8203" width="48.7109375" style="394" customWidth="1"/>
    <col min="8204" max="8204" width="41.140625" style="394" customWidth="1"/>
    <col min="8205" max="8205" width="48.7109375" style="394" customWidth="1"/>
    <col min="8206" max="8206" width="51.140625" style="394" customWidth="1"/>
    <col min="8207" max="8207" width="48.7109375" style="394" customWidth="1"/>
    <col min="8208" max="8208" width="64" style="394" customWidth="1"/>
    <col min="8209" max="8209" width="42.42578125" style="394" customWidth="1"/>
    <col min="8210" max="8210" width="6.5703125" style="394" customWidth="1"/>
    <col min="8211" max="8448" width="11.42578125" style="394"/>
    <col min="8449" max="8449" width="228" style="394" customWidth="1"/>
    <col min="8450" max="8450" width="39.42578125" style="394" customWidth="1"/>
    <col min="8451" max="8451" width="48.7109375" style="394" customWidth="1"/>
    <col min="8452" max="8452" width="41.140625" style="394" customWidth="1"/>
    <col min="8453" max="8453" width="48.7109375" style="394" customWidth="1"/>
    <col min="8454" max="8454" width="51.140625" style="394" customWidth="1"/>
    <col min="8455" max="8455" width="48.7109375" style="394" customWidth="1"/>
    <col min="8456" max="8456" width="64" style="394" customWidth="1"/>
    <col min="8457" max="8457" width="42.42578125" style="394" customWidth="1"/>
    <col min="8458" max="8458" width="39.42578125" style="394" customWidth="1"/>
    <col min="8459" max="8459" width="48.7109375" style="394" customWidth="1"/>
    <col min="8460" max="8460" width="41.140625" style="394" customWidth="1"/>
    <col min="8461" max="8461" width="48.7109375" style="394" customWidth="1"/>
    <col min="8462" max="8462" width="51.140625" style="394" customWidth="1"/>
    <col min="8463" max="8463" width="48.7109375" style="394" customWidth="1"/>
    <col min="8464" max="8464" width="64" style="394" customWidth="1"/>
    <col min="8465" max="8465" width="42.42578125" style="394" customWidth="1"/>
    <col min="8466" max="8466" width="6.5703125" style="394" customWidth="1"/>
    <col min="8467" max="8704" width="11.42578125" style="394"/>
    <col min="8705" max="8705" width="228" style="394" customWidth="1"/>
    <col min="8706" max="8706" width="39.42578125" style="394" customWidth="1"/>
    <col min="8707" max="8707" width="48.7109375" style="394" customWidth="1"/>
    <col min="8708" max="8708" width="41.140625" style="394" customWidth="1"/>
    <col min="8709" max="8709" width="48.7109375" style="394" customWidth="1"/>
    <col min="8710" max="8710" width="51.140625" style="394" customWidth="1"/>
    <col min="8711" max="8711" width="48.7109375" style="394" customWidth="1"/>
    <col min="8712" max="8712" width="64" style="394" customWidth="1"/>
    <col min="8713" max="8713" width="42.42578125" style="394" customWidth="1"/>
    <col min="8714" max="8714" width="39.42578125" style="394" customWidth="1"/>
    <col min="8715" max="8715" width="48.7109375" style="394" customWidth="1"/>
    <col min="8716" max="8716" width="41.140625" style="394" customWidth="1"/>
    <col min="8717" max="8717" width="48.7109375" style="394" customWidth="1"/>
    <col min="8718" max="8718" width="51.140625" style="394" customWidth="1"/>
    <col min="8719" max="8719" width="48.7109375" style="394" customWidth="1"/>
    <col min="8720" max="8720" width="64" style="394" customWidth="1"/>
    <col min="8721" max="8721" width="42.42578125" style="394" customWidth="1"/>
    <col min="8722" max="8722" width="6.5703125" style="394" customWidth="1"/>
    <col min="8723" max="8960" width="11.42578125" style="394"/>
    <col min="8961" max="8961" width="228" style="394" customWidth="1"/>
    <col min="8962" max="8962" width="39.42578125" style="394" customWidth="1"/>
    <col min="8963" max="8963" width="48.7109375" style="394" customWidth="1"/>
    <col min="8964" max="8964" width="41.140625" style="394" customWidth="1"/>
    <col min="8965" max="8965" width="48.7109375" style="394" customWidth="1"/>
    <col min="8966" max="8966" width="51.140625" style="394" customWidth="1"/>
    <col min="8967" max="8967" width="48.7109375" style="394" customWidth="1"/>
    <col min="8968" max="8968" width="64" style="394" customWidth="1"/>
    <col min="8969" max="8969" width="42.42578125" style="394" customWidth="1"/>
    <col min="8970" max="8970" width="39.42578125" style="394" customWidth="1"/>
    <col min="8971" max="8971" width="48.7109375" style="394" customWidth="1"/>
    <col min="8972" max="8972" width="41.140625" style="394" customWidth="1"/>
    <col min="8973" max="8973" width="48.7109375" style="394" customWidth="1"/>
    <col min="8974" max="8974" width="51.140625" style="394" customWidth="1"/>
    <col min="8975" max="8975" width="48.7109375" style="394" customWidth="1"/>
    <col min="8976" max="8976" width="64" style="394" customWidth="1"/>
    <col min="8977" max="8977" width="42.42578125" style="394" customWidth="1"/>
    <col min="8978" max="8978" width="6.5703125" style="394" customWidth="1"/>
    <col min="8979" max="9216" width="11.42578125" style="394"/>
    <col min="9217" max="9217" width="228" style="394" customWidth="1"/>
    <col min="9218" max="9218" width="39.42578125" style="394" customWidth="1"/>
    <col min="9219" max="9219" width="48.7109375" style="394" customWidth="1"/>
    <col min="9220" max="9220" width="41.140625" style="394" customWidth="1"/>
    <col min="9221" max="9221" width="48.7109375" style="394" customWidth="1"/>
    <col min="9222" max="9222" width="51.140625" style="394" customWidth="1"/>
    <col min="9223" max="9223" width="48.7109375" style="394" customWidth="1"/>
    <col min="9224" max="9224" width="64" style="394" customWidth="1"/>
    <col min="9225" max="9225" width="42.42578125" style="394" customWidth="1"/>
    <col min="9226" max="9226" width="39.42578125" style="394" customWidth="1"/>
    <col min="9227" max="9227" width="48.7109375" style="394" customWidth="1"/>
    <col min="9228" max="9228" width="41.140625" style="394" customWidth="1"/>
    <col min="9229" max="9229" width="48.7109375" style="394" customWidth="1"/>
    <col min="9230" max="9230" width="51.140625" style="394" customWidth="1"/>
    <col min="9231" max="9231" width="48.7109375" style="394" customWidth="1"/>
    <col min="9232" max="9232" width="64" style="394" customWidth="1"/>
    <col min="9233" max="9233" width="42.42578125" style="394" customWidth="1"/>
    <col min="9234" max="9234" width="6.5703125" style="394" customWidth="1"/>
    <col min="9235" max="9472" width="11.42578125" style="394"/>
    <col min="9473" max="9473" width="228" style="394" customWidth="1"/>
    <col min="9474" max="9474" width="39.42578125" style="394" customWidth="1"/>
    <col min="9475" max="9475" width="48.7109375" style="394" customWidth="1"/>
    <col min="9476" max="9476" width="41.140625" style="394" customWidth="1"/>
    <col min="9477" max="9477" width="48.7109375" style="394" customWidth="1"/>
    <col min="9478" max="9478" width="51.140625" style="394" customWidth="1"/>
    <col min="9479" max="9479" width="48.7109375" style="394" customWidth="1"/>
    <col min="9480" max="9480" width="64" style="394" customWidth="1"/>
    <col min="9481" max="9481" width="42.42578125" style="394" customWidth="1"/>
    <col min="9482" max="9482" width="39.42578125" style="394" customWidth="1"/>
    <col min="9483" max="9483" width="48.7109375" style="394" customWidth="1"/>
    <col min="9484" max="9484" width="41.140625" style="394" customWidth="1"/>
    <col min="9485" max="9485" width="48.7109375" style="394" customWidth="1"/>
    <col min="9486" max="9486" width="51.140625" style="394" customWidth="1"/>
    <col min="9487" max="9487" width="48.7109375" style="394" customWidth="1"/>
    <col min="9488" max="9488" width="64" style="394" customWidth="1"/>
    <col min="9489" max="9489" width="42.42578125" style="394" customWidth="1"/>
    <col min="9490" max="9490" width="6.5703125" style="394" customWidth="1"/>
    <col min="9491" max="9728" width="11.42578125" style="394"/>
    <col min="9729" max="9729" width="228" style="394" customWidth="1"/>
    <col min="9730" max="9730" width="39.42578125" style="394" customWidth="1"/>
    <col min="9731" max="9731" width="48.7109375" style="394" customWidth="1"/>
    <col min="9732" max="9732" width="41.140625" style="394" customWidth="1"/>
    <col min="9733" max="9733" width="48.7109375" style="394" customWidth="1"/>
    <col min="9734" max="9734" width="51.140625" style="394" customWidth="1"/>
    <col min="9735" max="9735" width="48.7109375" style="394" customWidth="1"/>
    <col min="9736" max="9736" width="64" style="394" customWidth="1"/>
    <col min="9737" max="9737" width="42.42578125" style="394" customWidth="1"/>
    <col min="9738" max="9738" width="39.42578125" style="394" customWidth="1"/>
    <col min="9739" max="9739" width="48.7109375" style="394" customWidth="1"/>
    <col min="9740" max="9740" width="41.140625" style="394" customWidth="1"/>
    <col min="9741" max="9741" width="48.7109375" style="394" customWidth="1"/>
    <col min="9742" max="9742" width="51.140625" style="394" customWidth="1"/>
    <col min="9743" max="9743" width="48.7109375" style="394" customWidth="1"/>
    <col min="9744" max="9744" width="64" style="394" customWidth="1"/>
    <col min="9745" max="9745" width="42.42578125" style="394" customWidth="1"/>
    <col min="9746" max="9746" width="6.5703125" style="394" customWidth="1"/>
    <col min="9747" max="9984" width="11.42578125" style="394"/>
    <col min="9985" max="9985" width="228" style="394" customWidth="1"/>
    <col min="9986" max="9986" width="39.42578125" style="394" customWidth="1"/>
    <col min="9987" max="9987" width="48.7109375" style="394" customWidth="1"/>
    <col min="9988" max="9988" width="41.140625" style="394" customWidth="1"/>
    <col min="9989" max="9989" width="48.7109375" style="394" customWidth="1"/>
    <col min="9990" max="9990" width="51.140625" style="394" customWidth="1"/>
    <col min="9991" max="9991" width="48.7109375" style="394" customWidth="1"/>
    <col min="9992" max="9992" width="64" style="394" customWidth="1"/>
    <col min="9993" max="9993" width="42.42578125" style="394" customWidth="1"/>
    <col min="9994" max="9994" width="39.42578125" style="394" customWidth="1"/>
    <col min="9995" max="9995" width="48.7109375" style="394" customWidth="1"/>
    <col min="9996" max="9996" width="41.140625" style="394" customWidth="1"/>
    <col min="9997" max="9997" width="48.7109375" style="394" customWidth="1"/>
    <col min="9998" max="9998" width="51.140625" style="394" customWidth="1"/>
    <col min="9999" max="9999" width="48.7109375" style="394" customWidth="1"/>
    <col min="10000" max="10000" width="64" style="394" customWidth="1"/>
    <col min="10001" max="10001" width="42.42578125" style="394" customWidth="1"/>
    <col min="10002" max="10002" width="6.5703125" style="394" customWidth="1"/>
    <col min="10003" max="10240" width="11.42578125" style="394"/>
    <col min="10241" max="10241" width="228" style="394" customWidth="1"/>
    <col min="10242" max="10242" width="39.42578125" style="394" customWidth="1"/>
    <col min="10243" max="10243" width="48.7109375" style="394" customWidth="1"/>
    <col min="10244" max="10244" width="41.140625" style="394" customWidth="1"/>
    <col min="10245" max="10245" width="48.7109375" style="394" customWidth="1"/>
    <col min="10246" max="10246" width="51.140625" style="394" customWidth="1"/>
    <col min="10247" max="10247" width="48.7109375" style="394" customWidth="1"/>
    <col min="10248" max="10248" width="64" style="394" customWidth="1"/>
    <col min="10249" max="10249" width="42.42578125" style="394" customWidth="1"/>
    <col min="10250" max="10250" width="39.42578125" style="394" customWidth="1"/>
    <col min="10251" max="10251" width="48.7109375" style="394" customWidth="1"/>
    <col min="10252" max="10252" width="41.140625" style="394" customWidth="1"/>
    <col min="10253" max="10253" width="48.7109375" style="394" customWidth="1"/>
    <col min="10254" max="10254" width="51.140625" style="394" customWidth="1"/>
    <col min="10255" max="10255" width="48.7109375" style="394" customWidth="1"/>
    <col min="10256" max="10256" width="64" style="394" customWidth="1"/>
    <col min="10257" max="10257" width="42.42578125" style="394" customWidth="1"/>
    <col min="10258" max="10258" width="6.5703125" style="394" customWidth="1"/>
    <col min="10259" max="10496" width="11.42578125" style="394"/>
    <col min="10497" max="10497" width="228" style="394" customWidth="1"/>
    <col min="10498" max="10498" width="39.42578125" style="394" customWidth="1"/>
    <col min="10499" max="10499" width="48.7109375" style="394" customWidth="1"/>
    <col min="10500" max="10500" width="41.140625" style="394" customWidth="1"/>
    <col min="10501" max="10501" width="48.7109375" style="394" customWidth="1"/>
    <col min="10502" max="10502" width="51.140625" style="394" customWidth="1"/>
    <col min="10503" max="10503" width="48.7109375" style="394" customWidth="1"/>
    <col min="10504" max="10504" width="64" style="394" customWidth="1"/>
    <col min="10505" max="10505" width="42.42578125" style="394" customWidth="1"/>
    <col min="10506" max="10506" width="39.42578125" style="394" customWidth="1"/>
    <col min="10507" max="10507" width="48.7109375" style="394" customWidth="1"/>
    <col min="10508" max="10508" width="41.140625" style="394" customWidth="1"/>
    <col min="10509" max="10509" width="48.7109375" style="394" customWidth="1"/>
    <col min="10510" max="10510" width="51.140625" style="394" customWidth="1"/>
    <col min="10511" max="10511" width="48.7109375" style="394" customWidth="1"/>
    <col min="10512" max="10512" width="64" style="394" customWidth="1"/>
    <col min="10513" max="10513" width="42.42578125" style="394" customWidth="1"/>
    <col min="10514" max="10514" width="6.5703125" style="394" customWidth="1"/>
    <col min="10515" max="10752" width="11.42578125" style="394"/>
    <col min="10753" max="10753" width="228" style="394" customWidth="1"/>
    <col min="10754" max="10754" width="39.42578125" style="394" customWidth="1"/>
    <col min="10755" max="10755" width="48.7109375" style="394" customWidth="1"/>
    <col min="10756" max="10756" width="41.140625" style="394" customWidth="1"/>
    <col min="10757" max="10757" width="48.7109375" style="394" customWidth="1"/>
    <col min="10758" max="10758" width="51.140625" style="394" customWidth="1"/>
    <col min="10759" max="10759" width="48.7109375" style="394" customWidth="1"/>
    <col min="10760" max="10760" width="64" style="394" customWidth="1"/>
    <col min="10761" max="10761" width="42.42578125" style="394" customWidth="1"/>
    <col min="10762" max="10762" width="39.42578125" style="394" customWidth="1"/>
    <col min="10763" max="10763" width="48.7109375" style="394" customWidth="1"/>
    <col min="10764" max="10764" width="41.140625" style="394" customWidth="1"/>
    <col min="10765" max="10765" width="48.7109375" style="394" customWidth="1"/>
    <col min="10766" max="10766" width="51.140625" style="394" customWidth="1"/>
    <col min="10767" max="10767" width="48.7109375" style="394" customWidth="1"/>
    <col min="10768" max="10768" width="64" style="394" customWidth="1"/>
    <col min="10769" max="10769" width="42.42578125" style="394" customWidth="1"/>
    <col min="10770" max="10770" width="6.5703125" style="394" customWidth="1"/>
    <col min="10771" max="11008" width="11.42578125" style="394"/>
    <col min="11009" max="11009" width="228" style="394" customWidth="1"/>
    <col min="11010" max="11010" width="39.42578125" style="394" customWidth="1"/>
    <col min="11011" max="11011" width="48.7109375" style="394" customWidth="1"/>
    <col min="11012" max="11012" width="41.140625" style="394" customWidth="1"/>
    <col min="11013" max="11013" width="48.7109375" style="394" customWidth="1"/>
    <col min="11014" max="11014" width="51.140625" style="394" customWidth="1"/>
    <col min="11015" max="11015" width="48.7109375" style="394" customWidth="1"/>
    <col min="11016" max="11016" width="64" style="394" customWidth="1"/>
    <col min="11017" max="11017" width="42.42578125" style="394" customWidth="1"/>
    <col min="11018" max="11018" width="39.42578125" style="394" customWidth="1"/>
    <col min="11019" max="11019" width="48.7109375" style="394" customWidth="1"/>
    <col min="11020" max="11020" width="41.140625" style="394" customWidth="1"/>
    <col min="11021" max="11021" width="48.7109375" style="394" customWidth="1"/>
    <col min="11022" max="11022" width="51.140625" style="394" customWidth="1"/>
    <col min="11023" max="11023" width="48.7109375" style="394" customWidth="1"/>
    <col min="11024" max="11024" width="64" style="394" customWidth="1"/>
    <col min="11025" max="11025" width="42.42578125" style="394" customWidth="1"/>
    <col min="11026" max="11026" width="6.5703125" style="394" customWidth="1"/>
    <col min="11027" max="11264" width="11.42578125" style="394"/>
    <col min="11265" max="11265" width="228" style="394" customWidth="1"/>
    <col min="11266" max="11266" width="39.42578125" style="394" customWidth="1"/>
    <col min="11267" max="11267" width="48.7109375" style="394" customWidth="1"/>
    <col min="11268" max="11268" width="41.140625" style="394" customWidth="1"/>
    <col min="11269" max="11269" width="48.7109375" style="394" customWidth="1"/>
    <col min="11270" max="11270" width="51.140625" style="394" customWidth="1"/>
    <col min="11271" max="11271" width="48.7109375" style="394" customWidth="1"/>
    <col min="11272" max="11272" width="64" style="394" customWidth="1"/>
    <col min="11273" max="11273" width="42.42578125" style="394" customWidth="1"/>
    <col min="11274" max="11274" width="39.42578125" style="394" customWidth="1"/>
    <col min="11275" max="11275" width="48.7109375" style="394" customWidth="1"/>
    <col min="11276" max="11276" width="41.140625" style="394" customWidth="1"/>
    <col min="11277" max="11277" width="48.7109375" style="394" customWidth="1"/>
    <col min="11278" max="11278" width="51.140625" style="394" customWidth="1"/>
    <col min="11279" max="11279" width="48.7109375" style="394" customWidth="1"/>
    <col min="11280" max="11280" width="64" style="394" customWidth="1"/>
    <col min="11281" max="11281" width="42.42578125" style="394" customWidth="1"/>
    <col min="11282" max="11282" width="6.5703125" style="394" customWidth="1"/>
    <col min="11283" max="11520" width="11.42578125" style="394"/>
    <col min="11521" max="11521" width="228" style="394" customWidth="1"/>
    <col min="11522" max="11522" width="39.42578125" style="394" customWidth="1"/>
    <col min="11523" max="11523" width="48.7109375" style="394" customWidth="1"/>
    <col min="11524" max="11524" width="41.140625" style="394" customWidth="1"/>
    <col min="11525" max="11525" width="48.7109375" style="394" customWidth="1"/>
    <col min="11526" max="11526" width="51.140625" style="394" customWidth="1"/>
    <col min="11527" max="11527" width="48.7109375" style="394" customWidth="1"/>
    <col min="11528" max="11528" width="64" style="394" customWidth="1"/>
    <col min="11529" max="11529" width="42.42578125" style="394" customWidth="1"/>
    <col min="11530" max="11530" width="39.42578125" style="394" customWidth="1"/>
    <col min="11531" max="11531" width="48.7109375" style="394" customWidth="1"/>
    <col min="11532" max="11532" width="41.140625" style="394" customWidth="1"/>
    <col min="11533" max="11533" width="48.7109375" style="394" customWidth="1"/>
    <col min="11534" max="11534" width="51.140625" style="394" customWidth="1"/>
    <col min="11535" max="11535" width="48.7109375" style="394" customWidth="1"/>
    <col min="11536" max="11536" width="64" style="394" customWidth="1"/>
    <col min="11537" max="11537" width="42.42578125" style="394" customWidth="1"/>
    <col min="11538" max="11538" width="6.5703125" style="394" customWidth="1"/>
    <col min="11539" max="11776" width="11.42578125" style="394"/>
    <col min="11777" max="11777" width="228" style="394" customWidth="1"/>
    <col min="11778" max="11778" width="39.42578125" style="394" customWidth="1"/>
    <col min="11779" max="11779" width="48.7109375" style="394" customWidth="1"/>
    <col min="11780" max="11780" width="41.140625" style="394" customWidth="1"/>
    <col min="11781" max="11781" width="48.7109375" style="394" customWidth="1"/>
    <col min="11782" max="11782" width="51.140625" style="394" customWidth="1"/>
    <col min="11783" max="11783" width="48.7109375" style="394" customWidth="1"/>
    <col min="11784" max="11784" width="64" style="394" customWidth="1"/>
    <col min="11785" max="11785" width="42.42578125" style="394" customWidth="1"/>
    <col min="11786" max="11786" width="39.42578125" style="394" customWidth="1"/>
    <col min="11787" max="11787" width="48.7109375" style="394" customWidth="1"/>
    <col min="11788" max="11788" width="41.140625" style="394" customWidth="1"/>
    <col min="11789" max="11789" width="48.7109375" style="394" customWidth="1"/>
    <col min="11790" max="11790" width="51.140625" style="394" customWidth="1"/>
    <col min="11791" max="11791" width="48.7109375" style="394" customWidth="1"/>
    <col min="11792" max="11792" width="64" style="394" customWidth="1"/>
    <col min="11793" max="11793" width="42.42578125" style="394" customWidth="1"/>
    <col min="11794" max="11794" width="6.5703125" style="394" customWidth="1"/>
    <col min="11795" max="12032" width="11.42578125" style="394"/>
    <col min="12033" max="12033" width="228" style="394" customWidth="1"/>
    <col min="12034" max="12034" width="39.42578125" style="394" customWidth="1"/>
    <col min="12035" max="12035" width="48.7109375" style="394" customWidth="1"/>
    <col min="12036" max="12036" width="41.140625" style="394" customWidth="1"/>
    <col min="12037" max="12037" width="48.7109375" style="394" customWidth="1"/>
    <col min="12038" max="12038" width="51.140625" style="394" customWidth="1"/>
    <col min="12039" max="12039" width="48.7109375" style="394" customWidth="1"/>
    <col min="12040" max="12040" width="64" style="394" customWidth="1"/>
    <col min="12041" max="12041" width="42.42578125" style="394" customWidth="1"/>
    <col min="12042" max="12042" width="39.42578125" style="394" customWidth="1"/>
    <col min="12043" max="12043" width="48.7109375" style="394" customWidth="1"/>
    <col min="12044" max="12044" width="41.140625" style="394" customWidth="1"/>
    <col min="12045" max="12045" width="48.7109375" style="394" customWidth="1"/>
    <col min="12046" max="12046" width="51.140625" style="394" customWidth="1"/>
    <col min="12047" max="12047" width="48.7109375" style="394" customWidth="1"/>
    <col min="12048" max="12048" width="64" style="394" customWidth="1"/>
    <col min="12049" max="12049" width="42.42578125" style="394" customWidth="1"/>
    <col min="12050" max="12050" width="6.5703125" style="394" customWidth="1"/>
    <col min="12051" max="12288" width="11.42578125" style="394"/>
    <col min="12289" max="12289" width="228" style="394" customWidth="1"/>
    <col min="12290" max="12290" width="39.42578125" style="394" customWidth="1"/>
    <col min="12291" max="12291" width="48.7109375" style="394" customWidth="1"/>
    <col min="12292" max="12292" width="41.140625" style="394" customWidth="1"/>
    <col min="12293" max="12293" width="48.7109375" style="394" customWidth="1"/>
    <col min="12294" max="12294" width="51.140625" style="394" customWidth="1"/>
    <col min="12295" max="12295" width="48.7109375" style="394" customWidth="1"/>
    <col min="12296" max="12296" width="64" style="394" customWidth="1"/>
    <col min="12297" max="12297" width="42.42578125" style="394" customWidth="1"/>
    <col min="12298" max="12298" width="39.42578125" style="394" customWidth="1"/>
    <col min="12299" max="12299" width="48.7109375" style="394" customWidth="1"/>
    <col min="12300" max="12300" width="41.140625" style="394" customWidth="1"/>
    <col min="12301" max="12301" width="48.7109375" style="394" customWidth="1"/>
    <col min="12302" max="12302" width="51.140625" style="394" customWidth="1"/>
    <col min="12303" max="12303" width="48.7109375" style="394" customWidth="1"/>
    <col min="12304" max="12304" width="64" style="394" customWidth="1"/>
    <col min="12305" max="12305" width="42.42578125" style="394" customWidth="1"/>
    <col min="12306" max="12306" width="6.5703125" style="394" customWidth="1"/>
    <col min="12307" max="12544" width="11.42578125" style="394"/>
    <col min="12545" max="12545" width="228" style="394" customWidth="1"/>
    <col min="12546" max="12546" width="39.42578125" style="394" customWidth="1"/>
    <col min="12547" max="12547" width="48.7109375" style="394" customWidth="1"/>
    <col min="12548" max="12548" width="41.140625" style="394" customWidth="1"/>
    <col min="12549" max="12549" width="48.7109375" style="394" customWidth="1"/>
    <col min="12550" max="12550" width="51.140625" style="394" customWidth="1"/>
    <col min="12551" max="12551" width="48.7109375" style="394" customWidth="1"/>
    <col min="12552" max="12552" width="64" style="394" customWidth="1"/>
    <col min="12553" max="12553" width="42.42578125" style="394" customWidth="1"/>
    <col min="12554" max="12554" width="39.42578125" style="394" customWidth="1"/>
    <col min="12555" max="12555" width="48.7109375" style="394" customWidth="1"/>
    <col min="12556" max="12556" width="41.140625" style="394" customWidth="1"/>
    <col min="12557" max="12557" width="48.7109375" style="394" customWidth="1"/>
    <col min="12558" max="12558" width="51.140625" style="394" customWidth="1"/>
    <col min="12559" max="12559" width="48.7109375" style="394" customWidth="1"/>
    <col min="12560" max="12560" width="64" style="394" customWidth="1"/>
    <col min="12561" max="12561" width="42.42578125" style="394" customWidth="1"/>
    <col min="12562" max="12562" width="6.5703125" style="394" customWidth="1"/>
    <col min="12563" max="12800" width="11.42578125" style="394"/>
    <col min="12801" max="12801" width="228" style="394" customWidth="1"/>
    <col min="12802" max="12802" width="39.42578125" style="394" customWidth="1"/>
    <col min="12803" max="12803" width="48.7109375" style="394" customWidth="1"/>
    <col min="12804" max="12804" width="41.140625" style="394" customWidth="1"/>
    <col min="12805" max="12805" width="48.7109375" style="394" customWidth="1"/>
    <col min="12806" max="12806" width="51.140625" style="394" customWidth="1"/>
    <col min="12807" max="12807" width="48.7109375" style="394" customWidth="1"/>
    <col min="12808" max="12808" width="64" style="394" customWidth="1"/>
    <col min="12809" max="12809" width="42.42578125" style="394" customWidth="1"/>
    <col min="12810" max="12810" width="39.42578125" style="394" customWidth="1"/>
    <col min="12811" max="12811" width="48.7109375" style="394" customWidth="1"/>
    <col min="12812" max="12812" width="41.140625" style="394" customWidth="1"/>
    <col min="12813" max="12813" width="48.7109375" style="394" customWidth="1"/>
    <col min="12814" max="12814" width="51.140625" style="394" customWidth="1"/>
    <col min="12815" max="12815" width="48.7109375" style="394" customWidth="1"/>
    <col min="12816" max="12816" width="64" style="394" customWidth="1"/>
    <col min="12817" max="12817" width="42.42578125" style="394" customWidth="1"/>
    <col min="12818" max="12818" width="6.5703125" style="394" customWidth="1"/>
    <col min="12819" max="13056" width="11.42578125" style="394"/>
    <col min="13057" max="13057" width="228" style="394" customWidth="1"/>
    <col min="13058" max="13058" width="39.42578125" style="394" customWidth="1"/>
    <col min="13059" max="13059" width="48.7109375" style="394" customWidth="1"/>
    <col min="13060" max="13060" width="41.140625" style="394" customWidth="1"/>
    <col min="13061" max="13061" width="48.7109375" style="394" customWidth="1"/>
    <col min="13062" max="13062" width="51.140625" style="394" customWidth="1"/>
    <col min="13063" max="13063" width="48.7109375" style="394" customWidth="1"/>
    <col min="13064" max="13064" width="64" style="394" customWidth="1"/>
    <col min="13065" max="13065" width="42.42578125" style="394" customWidth="1"/>
    <col min="13066" max="13066" width="39.42578125" style="394" customWidth="1"/>
    <col min="13067" max="13067" width="48.7109375" style="394" customWidth="1"/>
    <col min="13068" max="13068" width="41.140625" style="394" customWidth="1"/>
    <col min="13069" max="13069" width="48.7109375" style="394" customWidth="1"/>
    <col min="13070" max="13070" width="51.140625" style="394" customWidth="1"/>
    <col min="13071" max="13071" width="48.7109375" style="394" customWidth="1"/>
    <col min="13072" max="13072" width="64" style="394" customWidth="1"/>
    <col min="13073" max="13073" width="42.42578125" style="394" customWidth="1"/>
    <col min="13074" max="13074" width="6.5703125" style="394" customWidth="1"/>
    <col min="13075" max="13312" width="11.42578125" style="394"/>
    <col min="13313" max="13313" width="228" style="394" customWidth="1"/>
    <col min="13314" max="13314" width="39.42578125" style="394" customWidth="1"/>
    <col min="13315" max="13315" width="48.7109375" style="394" customWidth="1"/>
    <col min="13316" max="13316" width="41.140625" style="394" customWidth="1"/>
    <col min="13317" max="13317" width="48.7109375" style="394" customWidth="1"/>
    <col min="13318" max="13318" width="51.140625" style="394" customWidth="1"/>
    <col min="13319" max="13319" width="48.7109375" style="394" customWidth="1"/>
    <col min="13320" max="13320" width="64" style="394" customWidth="1"/>
    <col min="13321" max="13321" width="42.42578125" style="394" customWidth="1"/>
    <col min="13322" max="13322" width="39.42578125" style="394" customWidth="1"/>
    <col min="13323" max="13323" width="48.7109375" style="394" customWidth="1"/>
    <col min="13324" max="13324" width="41.140625" style="394" customWidth="1"/>
    <col min="13325" max="13325" width="48.7109375" style="394" customWidth="1"/>
    <col min="13326" max="13326" width="51.140625" style="394" customWidth="1"/>
    <col min="13327" max="13327" width="48.7109375" style="394" customWidth="1"/>
    <col min="13328" max="13328" width="64" style="394" customWidth="1"/>
    <col min="13329" max="13329" width="42.42578125" style="394" customWidth="1"/>
    <col min="13330" max="13330" width="6.5703125" style="394" customWidth="1"/>
    <col min="13331" max="13568" width="11.42578125" style="394"/>
    <col min="13569" max="13569" width="228" style="394" customWidth="1"/>
    <col min="13570" max="13570" width="39.42578125" style="394" customWidth="1"/>
    <col min="13571" max="13571" width="48.7109375" style="394" customWidth="1"/>
    <col min="13572" max="13572" width="41.140625" style="394" customWidth="1"/>
    <col min="13573" max="13573" width="48.7109375" style="394" customWidth="1"/>
    <col min="13574" max="13574" width="51.140625" style="394" customWidth="1"/>
    <col min="13575" max="13575" width="48.7109375" style="394" customWidth="1"/>
    <col min="13576" max="13576" width="64" style="394" customWidth="1"/>
    <col min="13577" max="13577" width="42.42578125" style="394" customWidth="1"/>
    <col min="13578" max="13578" width="39.42578125" style="394" customWidth="1"/>
    <col min="13579" max="13579" width="48.7109375" style="394" customWidth="1"/>
    <col min="13580" max="13580" width="41.140625" style="394" customWidth="1"/>
    <col min="13581" max="13581" width="48.7109375" style="394" customWidth="1"/>
    <col min="13582" max="13582" width="51.140625" style="394" customWidth="1"/>
    <col min="13583" max="13583" width="48.7109375" style="394" customWidth="1"/>
    <col min="13584" max="13584" width="64" style="394" customWidth="1"/>
    <col min="13585" max="13585" width="42.42578125" style="394" customWidth="1"/>
    <col min="13586" max="13586" width="6.5703125" style="394" customWidth="1"/>
    <col min="13587" max="13824" width="11.42578125" style="394"/>
    <col min="13825" max="13825" width="228" style="394" customWidth="1"/>
    <col min="13826" max="13826" width="39.42578125" style="394" customWidth="1"/>
    <col min="13827" max="13827" width="48.7109375" style="394" customWidth="1"/>
    <col min="13828" max="13828" width="41.140625" style="394" customWidth="1"/>
    <col min="13829" max="13829" width="48.7109375" style="394" customWidth="1"/>
    <col min="13830" max="13830" width="51.140625" style="394" customWidth="1"/>
    <col min="13831" max="13831" width="48.7109375" style="394" customWidth="1"/>
    <col min="13832" max="13832" width="64" style="394" customWidth="1"/>
    <col min="13833" max="13833" width="42.42578125" style="394" customWidth="1"/>
    <col min="13834" max="13834" width="39.42578125" style="394" customWidth="1"/>
    <col min="13835" max="13835" width="48.7109375" style="394" customWidth="1"/>
    <col min="13836" max="13836" width="41.140625" style="394" customWidth="1"/>
    <col min="13837" max="13837" width="48.7109375" style="394" customWidth="1"/>
    <col min="13838" max="13838" width="51.140625" style="394" customWidth="1"/>
    <col min="13839" max="13839" width="48.7109375" style="394" customWidth="1"/>
    <col min="13840" max="13840" width="64" style="394" customWidth="1"/>
    <col min="13841" max="13841" width="42.42578125" style="394" customWidth="1"/>
    <col min="13842" max="13842" width="6.5703125" style="394" customWidth="1"/>
    <col min="13843" max="14080" width="11.42578125" style="394"/>
    <col min="14081" max="14081" width="228" style="394" customWidth="1"/>
    <col min="14082" max="14082" width="39.42578125" style="394" customWidth="1"/>
    <col min="14083" max="14083" width="48.7109375" style="394" customWidth="1"/>
    <col min="14084" max="14084" width="41.140625" style="394" customWidth="1"/>
    <col min="14085" max="14085" width="48.7109375" style="394" customWidth="1"/>
    <col min="14086" max="14086" width="51.140625" style="394" customWidth="1"/>
    <col min="14087" max="14087" width="48.7109375" style="394" customWidth="1"/>
    <col min="14088" max="14088" width="64" style="394" customWidth="1"/>
    <col min="14089" max="14089" width="42.42578125" style="394" customWidth="1"/>
    <col min="14090" max="14090" width="39.42578125" style="394" customWidth="1"/>
    <col min="14091" max="14091" width="48.7109375" style="394" customWidth="1"/>
    <col min="14092" max="14092" width="41.140625" style="394" customWidth="1"/>
    <col min="14093" max="14093" width="48.7109375" style="394" customWidth="1"/>
    <col min="14094" max="14094" width="51.140625" style="394" customWidth="1"/>
    <col min="14095" max="14095" width="48.7109375" style="394" customWidth="1"/>
    <col min="14096" max="14096" width="64" style="394" customWidth="1"/>
    <col min="14097" max="14097" width="42.42578125" style="394" customWidth="1"/>
    <col min="14098" max="14098" width="6.5703125" style="394" customWidth="1"/>
    <col min="14099" max="14336" width="11.42578125" style="394"/>
    <col min="14337" max="14337" width="228" style="394" customWidth="1"/>
    <col min="14338" max="14338" width="39.42578125" style="394" customWidth="1"/>
    <col min="14339" max="14339" width="48.7109375" style="394" customWidth="1"/>
    <col min="14340" max="14340" width="41.140625" style="394" customWidth="1"/>
    <col min="14341" max="14341" width="48.7109375" style="394" customWidth="1"/>
    <col min="14342" max="14342" width="51.140625" style="394" customWidth="1"/>
    <col min="14343" max="14343" width="48.7109375" style="394" customWidth="1"/>
    <col min="14344" max="14344" width="64" style="394" customWidth="1"/>
    <col min="14345" max="14345" width="42.42578125" style="394" customWidth="1"/>
    <col min="14346" max="14346" width="39.42578125" style="394" customWidth="1"/>
    <col min="14347" max="14347" width="48.7109375" style="394" customWidth="1"/>
    <col min="14348" max="14348" width="41.140625" style="394" customWidth="1"/>
    <col min="14349" max="14349" width="48.7109375" style="394" customWidth="1"/>
    <col min="14350" max="14350" width="51.140625" style="394" customWidth="1"/>
    <col min="14351" max="14351" width="48.7109375" style="394" customWidth="1"/>
    <col min="14352" max="14352" width="64" style="394" customWidth="1"/>
    <col min="14353" max="14353" width="42.42578125" style="394" customWidth="1"/>
    <col min="14354" max="14354" width="6.5703125" style="394" customWidth="1"/>
    <col min="14355" max="14592" width="11.42578125" style="394"/>
    <col min="14593" max="14593" width="228" style="394" customWidth="1"/>
    <col min="14594" max="14594" width="39.42578125" style="394" customWidth="1"/>
    <col min="14595" max="14595" width="48.7109375" style="394" customWidth="1"/>
    <col min="14596" max="14596" width="41.140625" style="394" customWidth="1"/>
    <col min="14597" max="14597" width="48.7109375" style="394" customWidth="1"/>
    <col min="14598" max="14598" width="51.140625" style="394" customWidth="1"/>
    <col min="14599" max="14599" width="48.7109375" style="394" customWidth="1"/>
    <col min="14600" max="14600" width="64" style="394" customWidth="1"/>
    <col min="14601" max="14601" width="42.42578125" style="394" customWidth="1"/>
    <col min="14602" max="14602" width="39.42578125" style="394" customWidth="1"/>
    <col min="14603" max="14603" width="48.7109375" style="394" customWidth="1"/>
    <col min="14604" max="14604" width="41.140625" style="394" customWidth="1"/>
    <col min="14605" max="14605" width="48.7109375" style="394" customWidth="1"/>
    <col min="14606" max="14606" width="51.140625" style="394" customWidth="1"/>
    <col min="14607" max="14607" width="48.7109375" style="394" customWidth="1"/>
    <col min="14608" max="14608" width="64" style="394" customWidth="1"/>
    <col min="14609" max="14609" width="42.42578125" style="394" customWidth="1"/>
    <col min="14610" max="14610" width="6.5703125" style="394" customWidth="1"/>
    <col min="14611" max="14848" width="11.42578125" style="394"/>
    <col min="14849" max="14849" width="228" style="394" customWidth="1"/>
    <col min="14850" max="14850" width="39.42578125" style="394" customWidth="1"/>
    <col min="14851" max="14851" width="48.7109375" style="394" customWidth="1"/>
    <col min="14852" max="14852" width="41.140625" style="394" customWidth="1"/>
    <col min="14853" max="14853" width="48.7109375" style="394" customWidth="1"/>
    <col min="14854" max="14854" width="51.140625" style="394" customWidth="1"/>
    <col min="14855" max="14855" width="48.7109375" style="394" customWidth="1"/>
    <col min="14856" max="14856" width="64" style="394" customWidth="1"/>
    <col min="14857" max="14857" width="42.42578125" style="394" customWidth="1"/>
    <col min="14858" max="14858" width="39.42578125" style="394" customWidth="1"/>
    <col min="14859" max="14859" width="48.7109375" style="394" customWidth="1"/>
    <col min="14860" max="14860" width="41.140625" style="394" customWidth="1"/>
    <col min="14861" max="14861" width="48.7109375" style="394" customWidth="1"/>
    <col min="14862" max="14862" width="51.140625" style="394" customWidth="1"/>
    <col min="14863" max="14863" width="48.7109375" style="394" customWidth="1"/>
    <col min="14864" max="14864" width="64" style="394" customWidth="1"/>
    <col min="14865" max="14865" width="42.42578125" style="394" customWidth="1"/>
    <col min="14866" max="14866" width="6.5703125" style="394" customWidth="1"/>
    <col min="14867" max="15104" width="11.42578125" style="394"/>
    <col min="15105" max="15105" width="228" style="394" customWidth="1"/>
    <col min="15106" max="15106" width="39.42578125" style="394" customWidth="1"/>
    <col min="15107" max="15107" width="48.7109375" style="394" customWidth="1"/>
    <col min="15108" max="15108" width="41.140625" style="394" customWidth="1"/>
    <col min="15109" max="15109" width="48.7109375" style="394" customWidth="1"/>
    <col min="15110" max="15110" width="51.140625" style="394" customWidth="1"/>
    <col min="15111" max="15111" width="48.7109375" style="394" customWidth="1"/>
    <col min="15112" max="15112" width="64" style="394" customWidth="1"/>
    <col min="15113" max="15113" width="42.42578125" style="394" customWidth="1"/>
    <col min="15114" max="15114" width="39.42578125" style="394" customWidth="1"/>
    <col min="15115" max="15115" width="48.7109375" style="394" customWidth="1"/>
    <col min="15116" max="15116" width="41.140625" style="394" customWidth="1"/>
    <col min="15117" max="15117" width="48.7109375" style="394" customWidth="1"/>
    <col min="15118" max="15118" width="51.140625" style="394" customWidth="1"/>
    <col min="15119" max="15119" width="48.7109375" style="394" customWidth="1"/>
    <col min="15120" max="15120" width="64" style="394" customWidth="1"/>
    <col min="15121" max="15121" width="42.42578125" style="394" customWidth="1"/>
    <col min="15122" max="15122" width="6.5703125" style="394" customWidth="1"/>
    <col min="15123" max="15360" width="11.42578125" style="394"/>
    <col min="15361" max="15361" width="228" style="394" customWidth="1"/>
    <col min="15362" max="15362" width="39.42578125" style="394" customWidth="1"/>
    <col min="15363" max="15363" width="48.7109375" style="394" customWidth="1"/>
    <col min="15364" max="15364" width="41.140625" style="394" customWidth="1"/>
    <col min="15365" max="15365" width="48.7109375" style="394" customWidth="1"/>
    <col min="15366" max="15366" width="51.140625" style="394" customWidth="1"/>
    <col min="15367" max="15367" width="48.7109375" style="394" customWidth="1"/>
    <col min="15368" max="15368" width="64" style="394" customWidth="1"/>
    <col min="15369" max="15369" width="42.42578125" style="394" customWidth="1"/>
    <col min="15370" max="15370" width="39.42578125" style="394" customWidth="1"/>
    <col min="15371" max="15371" width="48.7109375" style="394" customWidth="1"/>
    <col min="15372" max="15372" width="41.140625" style="394" customWidth="1"/>
    <col min="15373" max="15373" width="48.7109375" style="394" customWidth="1"/>
    <col min="15374" max="15374" width="51.140625" style="394" customWidth="1"/>
    <col min="15375" max="15375" width="48.7109375" style="394" customWidth="1"/>
    <col min="15376" max="15376" width="64" style="394" customWidth="1"/>
    <col min="15377" max="15377" width="42.42578125" style="394" customWidth="1"/>
    <col min="15378" max="15378" width="6.5703125" style="394" customWidth="1"/>
    <col min="15379" max="15616" width="11.42578125" style="394"/>
    <col min="15617" max="15617" width="228" style="394" customWidth="1"/>
    <col min="15618" max="15618" width="39.42578125" style="394" customWidth="1"/>
    <col min="15619" max="15619" width="48.7109375" style="394" customWidth="1"/>
    <col min="15620" max="15620" width="41.140625" style="394" customWidth="1"/>
    <col min="15621" max="15621" width="48.7109375" style="394" customWidth="1"/>
    <col min="15622" max="15622" width="51.140625" style="394" customWidth="1"/>
    <col min="15623" max="15623" width="48.7109375" style="394" customWidth="1"/>
    <col min="15624" max="15624" width="64" style="394" customWidth="1"/>
    <col min="15625" max="15625" width="42.42578125" style="394" customWidth="1"/>
    <col min="15626" max="15626" width="39.42578125" style="394" customWidth="1"/>
    <col min="15627" max="15627" width="48.7109375" style="394" customWidth="1"/>
    <col min="15628" max="15628" width="41.140625" style="394" customWidth="1"/>
    <col min="15629" max="15629" width="48.7109375" style="394" customWidth="1"/>
    <col min="15630" max="15630" width="51.140625" style="394" customWidth="1"/>
    <col min="15631" max="15631" width="48.7109375" style="394" customWidth="1"/>
    <col min="15632" max="15632" width="64" style="394" customWidth="1"/>
    <col min="15633" max="15633" width="42.42578125" style="394" customWidth="1"/>
    <col min="15634" max="15634" width="6.5703125" style="394" customWidth="1"/>
    <col min="15635" max="15872" width="11.42578125" style="394"/>
    <col min="15873" max="15873" width="228" style="394" customWidth="1"/>
    <col min="15874" max="15874" width="39.42578125" style="394" customWidth="1"/>
    <col min="15875" max="15875" width="48.7109375" style="394" customWidth="1"/>
    <col min="15876" max="15876" width="41.140625" style="394" customWidth="1"/>
    <col min="15877" max="15877" width="48.7109375" style="394" customWidth="1"/>
    <col min="15878" max="15878" width="51.140625" style="394" customWidth="1"/>
    <col min="15879" max="15879" width="48.7109375" style="394" customWidth="1"/>
    <col min="15880" max="15880" width="64" style="394" customWidth="1"/>
    <col min="15881" max="15881" width="42.42578125" style="394" customWidth="1"/>
    <col min="15882" max="15882" width="39.42578125" style="394" customWidth="1"/>
    <col min="15883" max="15883" width="48.7109375" style="394" customWidth="1"/>
    <col min="15884" max="15884" width="41.140625" style="394" customWidth="1"/>
    <col min="15885" max="15885" width="48.7109375" style="394" customWidth="1"/>
    <col min="15886" max="15886" width="51.140625" style="394" customWidth="1"/>
    <col min="15887" max="15887" width="48.7109375" style="394" customWidth="1"/>
    <col min="15888" max="15888" width="64" style="394" customWidth="1"/>
    <col min="15889" max="15889" width="42.42578125" style="394" customWidth="1"/>
    <col min="15890" max="15890" width="6.5703125" style="394" customWidth="1"/>
    <col min="15891" max="16128" width="11.42578125" style="394"/>
    <col min="16129" max="16129" width="228" style="394" customWidth="1"/>
    <col min="16130" max="16130" width="39.42578125" style="394" customWidth="1"/>
    <col min="16131" max="16131" width="48.7109375" style="394" customWidth="1"/>
    <col min="16132" max="16132" width="41.140625" style="394" customWidth="1"/>
    <col min="16133" max="16133" width="48.7109375" style="394" customWidth="1"/>
    <col min="16134" max="16134" width="51.140625" style="394" customWidth="1"/>
    <col min="16135" max="16135" width="48.7109375" style="394" customWidth="1"/>
    <col min="16136" max="16136" width="64" style="394" customWidth="1"/>
    <col min="16137" max="16137" width="42.42578125" style="394" customWidth="1"/>
    <col min="16138" max="16138" width="39.42578125" style="394" customWidth="1"/>
    <col min="16139" max="16139" width="48.7109375" style="394" customWidth="1"/>
    <col min="16140" max="16140" width="41.140625" style="394" customWidth="1"/>
    <col min="16141" max="16141" width="48.7109375" style="394" customWidth="1"/>
    <col min="16142" max="16142" width="51.140625" style="394" customWidth="1"/>
    <col min="16143" max="16143" width="48.7109375" style="394" customWidth="1"/>
    <col min="16144" max="16144" width="64" style="394" customWidth="1"/>
    <col min="16145" max="16145" width="42.42578125" style="394" customWidth="1"/>
    <col min="16146" max="16146" width="6.5703125" style="394" customWidth="1"/>
    <col min="16147" max="16384" width="11.42578125" style="394"/>
  </cols>
  <sheetData>
    <row r="1" spans="1:26" s="1" customFormat="1" ht="5.25" hidden="1" customHeight="1">
      <c r="A1" s="118"/>
      <c r="B1" s="119"/>
      <c r="C1" s="246"/>
      <c r="D1" s="119"/>
      <c r="E1" s="119"/>
      <c r="F1" s="119"/>
      <c r="G1" s="119"/>
      <c r="H1" s="119"/>
      <c r="I1" s="119"/>
      <c r="J1" s="119"/>
      <c r="K1" s="119"/>
      <c r="L1" s="119"/>
      <c r="M1" s="119"/>
      <c r="N1" s="119"/>
      <c r="O1" s="119"/>
      <c r="P1" s="119"/>
      <c r="Q1" s="119"/>
      <c r="R1" s="202"/>
    </row>
    <row r="2" spans="1:26" s="2" customFormat="1" ht="145.5" customHeight="1">
      <c r="A2" s="851" t="s">
        <v>569</v>
      </c>
      <c r="B2" s="851"/>
      <c r="C2" s="851"/>
      <c r="D2" s="851"/>
      <c r="E2" s="851"/>
      <c r="F2" s="851"/>
      <c r="G2" s="851"/>
      <c r="H2" s="851"/>
      <c r="I2" s="851"/>
      <c r="J2" s="851"/>
      <c r="K2" s="851"/>
      <c r="L2" s="851"/>
      <c r="M2" s="851"/>
      <c r="N2" s="851"/>
      <c r="O2" s="851"/>
      <c r="P2" s="851"/>
      <c r="Q2" s="851"/>
      <c r="R2" s="202"/>
    </row>
    <row r="3" spans="1:26" s="2" customFormat="1" ht="75" customHeight="1">
      <c r="A3" s="851" t="s">
        <v>186</v>
      </c>
      <c r="B3" s="851"/>
      <c r="C3" s="851"/>
      <c r="D3" s="851"/>
      <c r="E3" s="851"/>
      <c r="F3" s="851"/>
      <c r="G3" s="851"/>
      <c r="H3" s="851"/>
      <c r="I3" s="851"/>
      <c r="J3" s="851"/>
      <c r="K3" s="851"/>
      <c r="L3" s="851"/>
      <c r="M3" s="851"/>
      <c r="N3" s="851"/>
      <c r="O3" s="851"/>
      <c r="P3" s="851"/>
      <c r="Q3" s="851"/>
      <c r="R3" s="202"/>
    </row>
    <row r="4" spans="1:26" s="2" customFormat="1" ht="63" customHeight="1">
      <c r="A4" s="851" t="s">
        <v>852</v>
      </c>
      <c r="B4" s="851"/>
      <c r="C4" s="851"/>
      <c r="D4" s="851"/>
      <c r="E4" s="851"/>
      <c r="F4" s="851"/>
      <c r="G4" s="851"/>
      <c r="H4" s="851"/>
      <c r="I4" s="851"/>
      <c r="J4" s="851"/>
      <c r="K4" s="851"/>
      <c r="L4" s="851"/>
      <c r="M4" s="851"/>
      <c r="N4" s="851"/>
      <c r="O4" s="851"/>
      <c r="P4" s="851"/>
      <c r="Q4" s="851"/>
      <c r="R4" s="202"/>
    </row>
    <row r="5" spans="1:26" s="3" customFormat="1" ht="144.75" customHeight="1">
      <c r="A5" s="856" t="s">
        <v>764</v>
      </c>
      <c r="B5" s="856"/>
      <c r="C5" s="856"/>
      <c r="D5" s="856"/>
      <c r="E5" s="856"/>
      <c r="F5" s="856"/>
      <c r="G5" s="856"/>
      <c r="H5" s="856"/>
      <c r="I5" s="856"/>
      <c r="J5" s="856"/>
      <c r="K5" s="856"/>
      <c r="L5" s="856"/>
      <c r="M5" s="856"/>
      <c r="N5" s="856"/>
      <c r="O5" s="856"/>
      <c r="P5" s="856"/>
      <c r="Q5" s="856"/>
      <c r="R5" s="203"/>
    </row>
    <row r="6" spans="1:26" ht="6" customHeight="1"/>
    <row r="7" spans="1:26" ht="73.5" customHeight="1">
      <c r="A7" s="171"/>
      <c r="B7" s="172"/>
      <c r="C7" s="205"/>
      <c r="D7" s="173"/>
      <c r="E7" s="173"/>
      <c r="F7" s="172"/>
      <c r="G7" s="172"/>
      <c r="H7" s="172"/>
      <c r="I7" s="172"/>
      <c r="J7" s="172"/>
      <c r="K7" s="173"/>
      <c r="L7" s="172"/>
      <c r="M7" s="172"/>
      <c r="N7" s="173"/>
      <c r="O7" s="173"/>
      <c r="P7" s="172"/>
      <c r="Q7" s="173"/>
      <c r="R7" s="206"/>
    </row>
    <row r="8" spans="1:26" s="208" customFormat="1" ht="82.5" customHeight="1">
      <c r="A8" s="247"/>
      <c r="B8" s="853" t="s">
        <v>183</v>
      </c>
      <c r="C8" s="853"/>
      <c r="D8" s="853"/>
      <c r="E8" s="853"/>
      <c r="F8" s="853"/>
      <c r="G8" s="853"/>
      <c r="H8" s="853"/>
      <c r="I8" s="853"/>
      <c r="J8" s="853" t="s">
        <v>184</v>
      </c>
      <c r="K8" s="853"/>
      <c r="L8" s="853"/>
      <c r="M8" s="853"/>
      <c r="N8" s="853"/>
      <c r="O8" s="853"/>
      <c r="P8" s="853"/>
      <c r="Q8" s="853"/>
      <c r="R8" s="206"/>
      <c r="Y8" s="208">
        <v>1</v>
      </c>
      <c r="Z8" s="208">
        <v>1</v>
      </c>
    </row>
    <row r="9" spans="1:26" s="215" customFormat="1" ht="262.5" customHeight="1">
      <c r="A9" s="209"/>
      <c r="B9" s="209" t="s">
        <v>41</v>
      </c>
      <c r="C9" s="210" t="s">
        <v>170</v>
      </c>
      <c r="D9" s="209" t="s">
        <v>171</v>
      </c>
      <c r="E9" s="211" t="s">
        <v>172</v>
      </c>
      <c r="F9" s="212" t="s">
        <v>173</v>
      </c>
      <c r="G9" s="211" t="s">
        <v>174</v>
      </c>
      <c r="H9" s="209" t="s">
        <v>175</v>
      </c>
      <c r="I9" s="212" t="s">
        <v>43</v>
      </c>
      <c r="J9" s="209" t="s">
        <v>41</v>
      </c>
      <c r="K9" s="211" t="s">
        <v>170</v>
      </c>
      <c r="L9" s="212" t="s">
        <v>171</v>
      </c>
      <c r="M9" s="211" t="s">
        <v>172</v>
      </c>
      <c r="N9" s="209" t="s">
        <v>173</v>
      </c>
      <c r="O9" s="211" t="s">
        <v>174</v>
      </c>
      <c r="P9" s="209" t="s">
        <v>175</v>
      </c>
      <c r="Q9" s="209" t="s">
        <v>43</v>
      </c>
      <c r="R9" s="213"/>
      <c r="S9" s="214"/>
      <c r="T9" s="214"/>
      <c r="U9" s="213"/>
      <c r="V9" s="214"/>
      <c r="W9" s="214"/>
      <c r="X9" s="213"/>
      <c r="Y9" s="214">
        <v>1</v>
      </c>
      <c r="Z9" s="215">
        <v>1</v>
      </c>
    </row>
    <row r="10" spans="1:26" ht="123" customHeight="1">
      <c r="A10" s="216" t="s">
        <v>138</v>
      </c>
      <c r="B10" s="217">
        <v>7612259.6185052004</v>
      </c>
      <c r="C10" s="217">
        <v>209133.15516999998</v>
      </c>
      <c r="D10" s="217">
        <v>12347.367456599999</v>
      </c>
      <c r="E10" s="217">
        <v>5113.4182499999997</v>
      </c>
      <c r="F10" s="217">
        <v>25405.130741199999</v>
      </c>
      <c r="G10" s="217">
        <v>6324.4881509999996</v>
      </c>
      <c r="H10" s="217">
        <v>13534.08923</v>
      </c>
      <c r="I10" s="217">
        <v>7884117.2674899995</v>
      </c>
      <c r="J10" s="217">
        <v>309915.08266680001</v>
      </c>
      <c r="K10" s="217">
        <v>3535.13427</v>
      </c>
      <c r="L10" s="217">
        <v>1977.6236399999998</v>
      </c>
      <c r="M10" s="217">
        <v>0</v>
      </c>
      <c r="N10" s="217">
        <v>5499.5504800000008</v>
      </c>
      <c r="O10" s="217">
        <v>935.52694339999994</v>
      </c>
      <c r="P10" s="217">
        <v>63.618940000000002</v>
      </c>
      <c r="Q10" s="217">
        <v>321926.53694999998</v>
      </c>
      <c r="R10" s="206"/>
    </row>
    <row r="11" spans="1:26" ht="123" customHeight="1">
      <c r="A11" s="216" t="s">
        <v>139</v>
      </c>
      <c r="B11" s="218">
        <v>25488.955420000002</v>
      </c>
      <c r="C11" s="218">
        <v>654.49396999999999</v>
      </c>
      <c r="D11" s="218">
        <v>3.3370900000000003</v>
      </c>
      <c r="E11" s="218">
        <v>0</v>
      </c>
      <c r="F11" s="218">
        <v>0</v>
      </c>
      <c r="G11" s="218">
        <v>381.05144000000001</v>
      </c>
      <c r="H11" s="218">
        <v>435.11738000000003</v>
      </c>
      <c r="I11" s="218">
        <v>26962.955300000001</v>
      </c>
      <c r="J11" s="218">
        <v>89189.873030000002</v>
      </c>
      <c r="K11" s="218">
        <v>926.87909000000002</v>
      </c>
      <c r="L11" s="217">
        <v>145.1429</v>
      </c>
      <c r="M11" s="217">
        <v>1416.52513</v>
      </c>
      <c r="N11" s="217">
        <v>0</v>
      </c>
      <c r="O11" s="217">
        <v>735.04354000000001</v>
      </c>
      <c r="P11" s="217">
        <v>46.812379999999997</v>
      </c>
      <c r="Q11" s="217">
        <v>92460.276069999993</v>
      </c>
      <c r="R11" s="206"/>
    </row>
    <row r="12" spans="1:26" ht="123" customHeight="1">
      <c r="A12" s="216" t="s">
        <v>140</v>
      </c>
      <c r="B12" s="218">
        <v>141963.64458000002</v>
      </c>
      <c r="C12" s="218">
        <v>40.250120000000003</v>
      </c>
      <c r="D12" s="218">
        <v>0</v>
      </c>
      <c r="E12" s="218">
        <v>103.399</v>
      </c>
      <c r="F12" s="218">
        <v>42.138080000000002</v>
      </c>
      <c r="G12" s="218">
        <v>1247.83043</v>
      </c>
      <c r="H12" s="218">
        <v>526119.95486000006</v>
      </c>
      <c r="I12" s="218">
        <v>669517.21707000001</v>
      </c>
      <c r="J12" s="218">
        <v>0</v>
      </c>
      <c r="K12" s="218">
        <v>0</v>
      </c>
      <c r="L12" s="217">
        <v>0</v>
      </c>
      <c r="M12" s="217">
        <v>0</v>
      </c>
      <c r="N12" s="217">
        <v>0</v>
      </c>
      <c r="O12" s="217">
        <v>0</v>
      </c>
      <c r="P12" s="217">
        <v>30</v>
      </c>
      <c r="Q12" s="217">
        <v>30</v>
      </c>
      <c r="R12" s="206"/>
    </row>
    <row r="13" spans="1:26" ht="123" customHeight="1">
      <c r="A13" s="216" t="s">
        <v>141</v>
      </c>
      <c r="B13" s="217">
        <v>140856.84753</v>
      </c>
      <c r="C13" s="217">
        <v>1181.21585</v>
      </c>
      <c r="D13" s="217">
        <v>6.0809700000000007</v>
      </c>
      <c r="E13" s="217">
        <v>0</v>
      </c>
      <c r="F13" s="217">
        <v>28.918500000000002</v>
      </c>
      <c r="G13" s="217">
        <v>0</v>
      </c>
      <c r="H13" s="217">
        <v>237637.04918999999</v>
      </c>
      <c r="I13" s="217">
        <v>379710.11204000004</v>
      </c>
      <c r="J13" s="217">
        <v>12761.50619</v>
      </c>
      <c r="K13" s="217">
        <v>107.92487</v>
      </c>
      <c r="L13" s="217">
        <v>18.0246</v>
      </c>
      <c r="M13" s="217">
        <v>0</v>
      </c>
      <c r="N13" s="217">
        <v>0</v>
      </c>
      <c r="O13" s="217">
        <v>0</v>
      </c>
      <c r="P13" s="217">
        <v>35.44556</v>
      </c>
      <c r="Q13" s="217">
        <v>12922.901220000002</v>
      </c>
      <c r="R13" s="206"/>
    </row>
    <row r="14" spans="1:26" ht="123" customHeight="1">
      <c r="A14" s="216" t="s">
        <v>142</v>
      </c>
      <c r="B14" s="217">
        <v>9840778.6652374007</v>
      </c>
      <c r="C14" s="217">
        <v>140972.1785674</v>
      </c>
      <c r="D14" s="217">
        <v>12226.178302999999</v>
      </c>
      <c r="E14" s="217">
        <v>1356.8367700000001</v>
      </c>
      <c r="F14" s="217">
        <v>22920.934858000001</v>
      </c>
      <c r="G14" s="217">
        <v>17180.194448399998</v>
      </c>
      <c r="H14" s="217">
        <v>664968.18337999994</v>
      </c>
      <c r="I14" s="217">
        <v>10700403.171569999</v>
      </c>
      <c r="J14" s="217">
        <v>114391.53492200001</v>
      </c>
      <c r="K14" s="217">
        <v>10477.22179</v>
      </c>
      <c r="L14" s="217">
        <v>2061.3895299999999</v>
      </c>
      <c r="M14" s="217">
        <v>185.91604999999998</v>
      </c>
      <c r="N14" s="217">
        <v>3014.9430784000001</v>
      </c>
      <c r="O14" s="217">
        <v>14257.75835</v>
      </c>
      <c r="P14" s="217">
        <v>902.5653299999999</v>
      </c>
      <c r="Q14" s="217">
        <v>145291.32905999999</v>
      </c>
      <c r="R14" s="206"/>
    </row>
    <row r="15" spans="1:26" ht="123" customHeight="1">
      <c r="A15" s="216" t="s">
        <v>143</v>
      </c>
      <c r="B15" s="217">
        <v>582415.65791820001</v>
      </c>
      <c r="C15" s="217">
        <v>0</v>
      </c>
      <c r="D15" s="217">
        <v>0</v>
      </c>
      <c r="E15" s="217">
        <v>0</v>
      </c>
      <c r="F15" s="217">
        <v>0</v>
      </c>
      <c r="G15" s="217">
        <v>20.58</v>
      </c>
      <c r="H15" s="217">
        <v>103425.23693000001</v>
      </c>
      <c r="I15" s="217">
        <v>685861.47485</v>
      </c>
      <c r="J15" s="217">
        <v>1287.0568700000001</v>
      </c>
      <c r="K15" s="217">
        <v>0</v>
      </c>
      <c r="L15" s="217">
        <v>0</v>
      </c>
      <c r="M15" s="217">
        <v>0</v>
      </c>
      <c r="N15" s="217">
        <v>0</v>
      </c>
      <c r="O15" s="217">
        <v>0</v>
      </c>
      <c r="P15" s="217">
        <v>4928.2254000000003</v>
      </c>
      <c r="Q15" s="217">
        <v>6215.2822699999997</v>
      </c>
      <c r="R15" s="206"/>
    </row>
    <row r="16" spans="1:26" ht="123" customHeight="1">
      <c r="A16" s="216" t="s">
        <v>98</v>
      </c>
      <c r="B16" s="217">
        <v>5855474.5061856005</v>
      </c>
      <c r="C16" s="217">
        <v>188839.2503292</v>
      </c>
      <c r="D16" s="217">
        <v>10456.878572599999</v>
      </c>
      <c r="E16" s="217">
        <v>645.76139000000001</v>
      </c>
      <c r="F16" s="217">
        <v>50134.291731600002</v>
      </c>
      <c r="G16" s="217">
        <v>5826.2437249999994</v>
      </c>
      <c r="H16" s="217">
        <v>1581051.8283699998</v>
      </c>
      <c r="I16" s="217">
        <v>7692428.7602899997</v>
      </c>
      <c r="J16" s="217">
        <v>438182.37549379998</v>
      </c>
      <c r="K16" s="217">
        <v>44134.461640199996</v>
      </c>
      <c r="L16" s="217">
        <v>5308.9117023999997</v>
      </c>
      <c r="M16" s="217">
        <v>124.93425000000001</v>
      </c>
      <c r="N16" s="217">
        <v>5958.727175</v>
      </c>
      <c r="O16" s="217">
        <v>131.07953000000001</v>
      </c>
      <c r="P16" s="217">
        <v>66789.714170000007</v>
      </c>
      <c r="Q16" s="217">
        <v>560630.20397000003</v>
      </c>
      <c r="R16" s="206"/>
    </row>
    <row r="17" spans="1:18" ht="123" customHeight="1">
      <c r="A17" s="216" t="s">
        <v>144</v>
      </c>
      <c r="B17" s="217">
        <v>10199746.7164554</v>
      </c>
      <c r="C17" s="217">
        <v>139819.11289660001</v>
      </c>
      <c r="D17" s="217">
        <v>56545.589887000002</v>
      </c>
      <c r="E17" s="217">
        <v>7904.5842400000001</v>
      </c>
      <c r="F17" s="217">
        <v>123205.643102</v>
      </c>
      <c r="G17" s="217">
        <v>9321.8250119999993</v>
      </c>
      <c r="H17" s="217">
        <v>758546.24407000002</v>
      </c>
      <c r="I17" s="217">
        <v>11295089.71562</v>
      </c>
      <c r="J17" s="217">
        <v>611791.37050660001</v>
      </c>
      <c r="K17" s="217">
        <v>27054.284038400001</v>
      </c>
      <c r="L17" s="217">
        <v>9464.3443951999998</v>
      </c>
      <c r="M17" s="217">
        <v>2234.0299100000002</v>
      </c>
      <c r="N17" s="217">
        <v>19241.442721399999</v>
      </c>
      <c r="O17" s="217">
        <v>2170.2458837999998</v>
      </c>
      <c r="P17" s="217">
        <v>12975.902039999999</v>
      </c>
      <c r="Q17" s="217">
        <v>684931.61948999995</v>
      </c>
      <c r="R17" s="206"/>
    </row>
    <row r="18" spans="1:18" ht="123" customHeight="1">
      <c r="A18" s="216" t="s">
        <v>145</v>
      </c>
      <c r="B18" s="217">
        <v>652300.726715</v>
      </c>
      <c r="C18" s="217">
        <v>5623.1794659999996</v>
      </c>
      <c r="D18" s="217">
        <v>4738.1067136000001</v>
      </c>
      <c r="E18" s="217">
        <v>179.55017999999998</v>
      </c>
      <c r="F18" s="217">
        <v>2129.5890477999997</v>
      </c>
      <c r="G18" s="217">
        <v>24353.129604200003</v>
      </c>
      <c r="H18" s="217">
        <v>10895.488519999999</v>
      </c>
      <c r="I18" s="217">
        <v>700219.77026000002</v>
      </c>
      <c r="J18" s="217">
        <v>61190.917622400004</v>
      </c>
      <c r="K18" s="217">
        <v>3890.6593579999999</v>
      </c>
      <c r="L18" s="217">
        <v>1419.8558700000001</v>
      </c>
      <c r="M18" s="217">
        <v>160.15875</v>
      </c>
      <c r="N18" s="217">
        <v>2998.4374800000001</v>
      </c>
      <c r="O18" s="217">
        <v>247.40302</v>
      </c>
      <c r="P18" s="217">
        <v>599.00962000000004</v>
      </c>
      <c r="Q18" s="217">
        <v>70506.441720000003</v>
      </c>
      <c r="R18" s="206"/>
    </row>
    <row r="19" spans="1:18" ht="123" customHeight="1">
      <c r="A19" s="216" t="s">
        <v>146</v>
      </c>
      <c r="B19" s="217">
        <v>1885085.9941682001</v>
      </c>
      <c r="C19" s="217">
        <v>35839.571285400001</v>
      </c>
      <c r="D19" s="217">
        <v>7105.8032560000001</v>
      </c>
      <c r="E19" s="217">
        <v>192.23333</v>
      </c>
      <c r="F19" s="217">
        <v>11272.439791999999</v>
      </c>
      <c r="G19" s="217">
        <v>483.87056999999999</v>
      </c>
      <c r="H19" s="217">
        <v>158558.23322999998</v>
      </c>
      <c r="I19" s="217">
        <v>2098538.14567</v>
      </c>
      <c r="J19" s="217">
        <v>24873.630364000001</v>
      </c>
      <c r="K19" s="217">
        <v>1450.2801899999999</v>
      </c>
      <c r="L19" s="217">
        <v>678.99365</v>
      </c>
      <c r="M19" s="217">
        <v>155.56495999999999</v>
      </c>
      <c r="N19" s="217">
        <v>1529.1725900000001</v>
      </c>
      <c r="O19" s="217">
        <v>0</v>
      </c>
      <c r="P19" s="217">
        <v>758.24384999999995</v>
      </c>
      <c r="Q19" s="217">
        <v>29445.885589999998</v>
      </c>
      <c r="R19" s="206"/>
    </row>
    <row r="20" spans="1:18" ht="123" customHeight="1">
      <c r="A20" s="216" t="s">
        <v>147</v>
      </c>
      <c r="B20" s="217">
        <v>126731.6097824</v>
      </c>
      <c r="C20" s="217">
        <v>1097.4628</v>
      </c>
      <c r="D20" s="217">
        <v>310.67341679999998</v>
      </c>
      <c r="E20" s="217">
        <v>0</v>
      </c>
      <c r="F20" s="217">
        <v>621.95858599999997</v>
      </c>
      <c r="G20" s="217">
        <v>0</v>
      </c>
      <c r="H20" s="217">
        <v>794652.50219000003</v>
      </c>
      <c r="I20" s="217">
        <v>923414.20678000001</v>
      </c>
      <c r="J20" s="217">
        <v>5014.8253800000002</v>
      </c>
      <c r="K20" s="217">
        <v>132.87860999999998</v>
      </c>
      <c r="L20" s="217">
        <v>31.49859</v>
      </c>
      <c r="M20" s="217">
        <v>0</v>
      </c>
      <c r="N20" s="217">
        <v>11.07404</v>
      </c>
      <c r="O20" s="217">
        <v>0</v>
      </c>
      <c r="P20" s="217">
        <v>1759.76288</v>
      </c>
      <c r="Q20" s="217">
        <v>6950.0394999999999</v>
      </c>
      <c r="R20" s="206"/>
    </row>
    <row r="21" spans="1:18" ht="123" customHeight="1">
      <c r="A21" s="216" t="s">
        <v>148</v>
      </c>
      <c r="B21" s="217">
        <v>12081509.634746401</v>
      </c>
      <c r="C21" s="217">
        <v>110023.1647964</v>
      </c>
      <c r="D21" s="217">
        <v>46210.071615000001</v>
      </c>
      <c r="E21" s="217">
        <v>2782.8933705999998</v>
      </c>
      <c r="F21" s="217">
        <v>90587.218588000003</v>
      </c>
      <c r="G21" s="217">
        <v>9738.7520475999991</v>
      </c>
      <c r="H21" s="217">
        <v>927302.78992999997</v>
      </c>
      <c r="I21" s="217">
        <v>13268154.52517</v>
      </c>
      <c r="J21" s="217">
        <v>766938.9601736</v>
      </c>
      <c r="K21" s="217">
        <v>5115.3561906000004</v>
      </c>
      <c r="L21" s="217">
        <v>8865.1629015999988</v>
      </c>
      <c r="M21" s="217">
        <v>157.52685</v>
      </c>
      <c r="N21" s="217">
        <v>17279.078297</v>
      </c>
      <c r="O21" s="217">
        <v>454.30536000000001</v>
      </c>
      <c r="P21" s="217">
        <v>258.57395000000002</v>
      </c>
      <c r="Q21" s="217">
        <v>799068.96371000004</v>
      </c>
      <c r="R21" s="206"/>
    </row>
    <row r="22" spans="1:18" ht="123" customHeight="1">
      <c r="A22" s="216" t="s">
        <v>149</v>
      </c>
      <c r="B22" s="217">
        <v>379427.83603200002</v>
      </c>
      <c r="C22" s="217">
        <v>4.5821800000000001</v>
      </c>
      <c r="D22" s="217">
        <v>1433.5599099999999</v>
      </c>
      <c r="E22" s="217">
        <v>0</v>
      </c>
      <c r="F22" s="217">
        <v>285.44992999999999</v>
      </c>
      <c r="G22" s="217">
        <v>186.54714000000001</v>
      </c>
      <c r="H22" s="217">
        <v>1024.09447</v>
      </c>
      <c r="I22" s="217">
        <v>382362.06966000004</v>
      </c>
      <c r="J22" s="217">
        <v>85828.3895108</v>
      </c>
      <c r="K22" s="217">
        <v>0</v>
      </c>
      <c r="L22" s="217">
        <v>633.20154000000002</v>
      </c>
      <c r="M22" s="217">
        <v>0</v>
      </c>
      <c r="N22" s="217">
        <v>181.25819000000001</v>
      </c>
      <c r="O22" s="217">
        <v>0</v>
      </c>
      <c r="P22" s="217">
        <v>47.345839999999995</v>
      </c>
      <c r="Q22" s="217">
        <v>86690.195080000005</v>
      </c>
      <c r="R22" s="206"/>
    </row>
    <row r="23" spans="1:18" ht="123" customHeight="1">
      <c r="A23" s="216" t="s">
        <v>150</v>
      </c>
      <c r="B23" s="217">
        <v>80199.399225799993</v>
      </c>
      <c r="C23" s="217">
        <v>2901.7690476000002</v>
      </c>
      <c r="D23" s="217">
        <v>157.32104000000001</v>
      </c>
      <c r="E23" s="217">
        <v>0</v>
      </c>
      <c r="F23" s="217">
        <v>69.898440800000003</v>
      </c>
      <c r="G23" s="217">
        <v>0</v>
      </c>
      <c r="H23" s="217">
        <v>660.10900000000004</v>
      </c>
      <c r="I23" s="217">
        <v>83988.496739999988</v>
      </c>
      <c r="J23" s="217">
        <v>3545.4506900000001</v>
      </c>
      <c r="K23" s="217">
        <v>83.058030000000002</v>
      </c>
      <c r="L23" s="217">
        <v>162.75</v>
      </c>
      <c r="M23" s="217">
        <v>0</v>
      </c>
      <c r="N23" s="217">
        <v>78.603179999999995</v>
      </c>
      <c r="O23" s="217">
        <v>0</v>
      </c>
      <c r="P23" s="217">
        <v>0</v>
      </c>
      <c r="Q23" s="217">
        <v>3869.8618999999999</v>
      </c>
      <c r="R23" s="206"/>
    </row>
    <row r="24" spans="1:18" ht="123" customHeight="1">
      <c r="A24" s="216" t="s">
        <v>151</v>
      </c>
      <c r="B24" s="217">
        <v>942286.37941700011</v>
      </c>
      <c r="C24" s="217">
        <v>9189.3269572000008</v>
      </c>
      <c r="D24" s="217">
        <v>19637.2635716</v>
      </c>
      <c r="E24" s="217">
        <v>772.78588000000002</v>
      </c>
      <c r="F24" s="217">
        <v>5032.2635788000007</v>
      </c>
      <c r="G24" s="217">
        <v>379.0467744</v>
      </c>
      <c r="H24" s="217">
        <v>154227.46405000001</v>
      </c>
      <c r="I24" s="217">
        <v>1131524.53024</v>
      </c>
      <c r="J24" s="217">
        <v>48485.576430000001</v>
      </c>
      <c r="K24" s="217">
        <v>991.27621999999997</v>
      </c>
      <c r="L24" s="217">
        <v>1334.2678600000002</v>
      </c>
      <c r="M24" s="217">
        <v>30.394819999999999</v>
      </c>
      <c r="N24" s="217">
        <v>2181.4504999999999</v>
      </c>
      <c r="O24" s="217">
        <v>0</v>
      </c>
      <c r="P24" s="217">
        <v>539.11532</v>
      </c>
      <c r="Q24" s="217">
        <v>53562.081149999998</v>
      </c>
      <c r="R24" s="206"/>
    </row>
    <row r="25" spans="1:18" ht="123" customHeight="1">
      <c r="A25" s="216" t="s">
        <v>152</v>
      </c>
      <c r="B25" s="217">
        <v>944.53123340000002</v>
      </c>
      <c r="C25" s="217">
        <v>0</v>
      </c>
      <c r="D25" s="217">
        <v>0</v>
      </c>
      <c r="E25" s="217">
        <v>0</v>
      </c>
      <c r="F25" s="217">
        <v>0</v>
      </c>
      <c r="G25" s="217">
        <v>0</v>
      </c>
      <c r="H25" s="217">
        <v>15.1593</v>
      </c>
      <c r="I25" s="217">
        <v>959.69053000000008</v>
      </c>
      <c r="J25" s="217">
        <v>0</v>
      </c>
      <c r="K25" s="217">
        <v>0</v>
      </c>
      <c r="L25" s="217">
        <v>0</v>
      </c>
      <c r="M25" s="217">
        <v>0</v>
      </c>
      <c r="N25" s="217">
        <v>0</v>
      </c>
      <c r="O25" s="217">
        <v>0</v>
      </c>
      <c r="P25" s="217">
        <v>0</v>
      </c>
      <c r="Q25" s="217">
        <v>0</v>
      </c>
      <c r="R25" s="206"/>
    </row>
    <row r="26" spans="1:18" ht="123" customHeight="1">
      <c r="A26" s="216" t="s">
        <v>153</v>
      </c>
      <c r="B26" s="217">
        <v>52.718230000000005</v>
      </c>
      <c r="C26" s="217">
        <v>0</v>
      </c>
      <c r="D26" s="217">
        <v>0</v>
      </c>
      <c r="E26" s="217">
        <v>0</v>
      </c>
      <c r="F26" s="217">
        <v>0</v>
      </c>
      <c r="G26" s="217">
        <v>0</v>
      </c>
      <c r="H26" s="217">
        <v>0</v>
      </c>
      <c r="I26" s="217">
        <v>52.718230000000005</v>
      </c>
      <c r="J26" s="217">
        <v>0</v>
      </c>
      <c r="K26" s="217">
        <v>0</v>
      </c>
      <c r="L26" s="217">
        <v>0</v>
      </c>
      <c r="M26" s="217">
        <v>0</v>
      </c>
      <c r="N26" s="217">
        <v>0</v>
      </c>
      <c r="O26" s="217">
        <v>0</v>
      </c>
      <c r="P26" s="217">
        <v>0</v>
      </c>
      <c r="Q26" s="217">
        <v>0</v>
      </c>
      <c r="R26" s="206"/>
    </row>
    <row r="27" spans="1:18" s="153" customFormat="1" ht="123" customHeight="1">
      <c r="A27" s="219" t="s">
        <v>154</v>
      </c>
      <c r="B27" s="220">
        <v>320.55125900000002</v>
      </c>
      <c r="C27" s="220">
        <v>62.29674</v>
      </c>
      <c r="D27" s="220">
        <v>0</v>
      </c>
      <c r="E27" s="220">
        <v>0</v>
      </c>
      <c r="F27" s="220">
        <v>0</v>
      </c>
      <c r="G27" s="220">
        <v>194.12098</v>
      </c>
      <c r="H27" s="220">
        <v>365.56632000000002</v>
      </c>
      <c r="I27" s="220">
        <v>942.53531000000009</v>
      </c>
      <c r="J27" s="220">
        <v>0</v>
      </c>
      <c r="K27" s="220">
        <v>0</v>
      </c>
      <c r="L27" s="220">
        <v>0</v>
      </c>
      <c r="M27" s="220">
        <v>0</v>
      </c>
      <c r="N27" s="220">
        <v>0</v>
      </c>
      <c r="O27" s="220">
        <v>0</v>
      </c>
      <c r="P27" s="220">
        <v>0</v>
      </c>
      <c r="Q27" s="220">
        <v>0</v>
      </c>
      <c r="R27" s="221"/>
    </row>
    <row r="28" spans="1:18" s="153" customFormat="1" ht="111.75" customHeight="1">
      <c r="A28" s="248" t="s">
        <v>168</v>
      </c>
      <c r="B28" s="249">
        <f>SUM(B10:B27)</f>
        <v>50547843.992641009</v>
      </c>
      <c r="C28" s="249">
        <f t="shared" ref="C28:Q28" si="0">SUM(C10:C27)</f>
        <v>845381.01017579995</v>
      </c>
      <c r="D28" s="249">
        <f t="shared" si="0"/>
        <v>171178.23180220003</v>
      </c>
      <c r="E28" s="249">
        <f t="shared" si="0"/>
        <v>19051.462410599997</v>
      </c>
      <c r="F28" s="249">
        <f t="shared" si="0"/>
        <v>331735.87497620005</v>
      </c>
      <c r="G28" s="249">
        <f t="shared" si="0"/>
        <v>75637.680322600005</v>
      </c>
      <c r="H28" s="249">
        <f t="shared" si="0"/>
        <v>5933419.1104200007</v>
      </c>
      <c r="I28" s="249">
        <f t="shared" si="0"/>
        <v>57924247.362819992</v>
      </c>
      <c r="J28" s="249">
        <f t="shared" si="0"/>
        <v>2573396.5498500001</v>
      </c>
      <c r="K28" s="249">
        <f t="shared" si="0"/>
        <v>97899.414297199997</v>
      </c>
      <c r="L28" s="249">
        <f t="shared" si="0"/>
        <v>32101.167179199998</v>
      </c>
      <c r="M28" s="249">
        <f t="shared" si="0"/>
        <v>4465.0507200000002</v>
      </c>
      <c r="N28" s="249">
        <f t="shared" si="0"/>
        <v>57973.7377318</v>
      </c>
      <c r="O28" s="249">
        <f t="shared" si="0"/>
        <v>18931.3626272</v>
      </c>
      <c r="P28" s="249">
        <f t="shared" si="0"/>
        <v>89734.335279999999</v>
      </c>
      <c r="Q28" s="249">
        <f t="shared" si="0"/>
        <v>2874501.6176800001</v>
      </c>
      <c r="R28" s="221"/>
    </row>
    <row r="29" spans="1:18" ht="27.75" customHeight="1" thickBot="1">
      <c r="A29" s="250"/>
      <c r="B29" s="251"/>
      <c r="C29" s="252"/>
      <c r="D29" s="253"/>
      <c r="E29" s="253"/>
      <c r="F29" s="253"/>
      <c r="G29" s="253"/>
      <c r="H29" s="253"/>
      <c r="I29" s="253"/>
      <c r="J29" s="253"/>
      <c r="K29" s="253"/>
      <c r="L29" s="251"/>
      <c r="M29" s="251"/>
      <c r="N29" s="251"/>
      <c r="O29" s="251"/>
      <c r="P29" s="251"/>
      <c r="Q29" s="251"/>
      <c r="R29" s="206"/>
    </row>
    <row r="30" spans="1:18" ht="87" customHeight="1">
      <c r="A30" s="635" t="s">
        <v>765</v>
      </c>
      <c r="B30" s="136"/>
      <c r="C30" s="228"/>
      <c r="D30" s="161"/>
      <c r="E30" s="161"/>
      <c r="F30" s="161"/>
      <c r="G30" s="161"/>
      <c r="H30" s="161"/>
      <c r="I30" s="161"/>
      <c r="J30" s="161"/>
      <c r="K30" s="161"/>
      <c r="L30" s="162"/>
      <c r="M30" s="162"/>
      <c r="N30" s="17"/>
      <c r="O30" s="17"/>
      <c r="P30" s="17"/>
      <c r="Q30" s="17"/>
    </row>
    <row r="31" spans="1:18" ht="13.5" customHeight="1">
      <c r="A31" s="16"/>
      <c r="B31" s="37"/>
      <c r="C31" s="229"/>
      <c r="D31" s="18"/>
      <c r="E31" s="18"/>
      <c r="F31" s="18"/>
      <c r="G31" s="18"/>
      <c r="H31" s="18"/>
      <c r="I31" s="18"/>
      <c r="J31" s="18"/>
      <c r="K31" s="18"/>
      <c r="L31" s="18"/>
      <c r="M31" s="117"/>
      <c r="N31" s="17"/>
      <c r="O31" s="17"/>
      <c r="P31" s="17"/>
      <c r="Q31" s="17"/>
    </row>
    <row r="32" spans="1:18" ht="13.5" customHeight="1">
      <c r="A32" s="16"/>
      <c r="B32" s="37"/>
      <c r="C32" s="229"/>
      <c r="D32" s="18"/>
      <c r="E32" s="18"/>
      <c r="F32" s="18"/>
      <c r="G32" s="18"/>
      <c r="H32" s="18"/>
      <c r="I32" s="18"/>
      <c r="J32" s="18"/>
      <c r="K32" s="18"/>
      <c r="L32" s="18"/>
      <c r="M32" s="117"/>
      <c r="N32" s="17"/>
      <c r="O32" s="17"/>
      <c r="P32" s="17"/>
      <c r="Q32" s="17"/>
    </row>
    <row r="33" spans="1:17" ht="13.5" customHeight="1">
      <c r="A33" s="16"/>
      <c r="B33" s="37"/>
      <c r="C33" s="229"/>
      <c r="D33" s="18"/>
      <c r="E33" s="18"/>
      <c r="F33" s="18"/>
      <c r="G33" s="18"/>
      <c r="H33" s="18"/>
      <c r="I33" s="18"/>
      <c r="J33" s="18"/>
      <c r="K33" s="18"/>
      <c r="L33" s="18"/>
      <c r="M33" s="117"/>
      <c r="N33" s="17"/>
      <c r="O33" s="17"/>
      <c r="P33" s="17"/>
      <c r="Q33" s="17"/>
    </row>
    <row r="34" spans="1:17" ht="13.5" customHeight="1">
      <c r="A34" s="16"/>
      <c r="B34" s="37"/>
      <c r="C34" s="229"/>
      <c r="D34" s="18"/>
      <c r="E34" s="18"/>
      <c r="F34" s="18"/>
      <c r="G34" s="18"/>
      <c r="H34" s="18"/>
      <c r="I34" s="18"/>
      <c r="J34" s="18"/>
      <c r="K34" s="18"/>
      <c r="L34" s="18"/>
      <c r="M34" s="117"/>
      <c r="N34" s="17"/>
      <c r="O34" s="17"/>
      <c r="P34" s="17"/>
      <c r="Q34" s="17"/>
    </row>
    <row r="35" spans="1:17" ht="13.5" customHeight="1">
      <c r="A35" s="16"/>
      <c r="B35" s="37"/>
      <c r="C35" s="229"/>
      <c r="D35" s="18"/>
      <c r="E35" s="18"/>
      <c r="F35" s="18"/>
      <c r="G35" s="18"/>
      <c r="H35" s="18"/>
      <c r="I35" s="18"/>
      <c r="J35" s="18"/>
      <c r="K35" s="18"/>
      <c r="L35" s="18"/>
      <c r="M35" s="117"/>
      <c r="N35" s="17"/>
      <c r="O35" s="17"/>
      <c r="P35" s="17"/>
      <c r="Q35" s="17"/>
    </row>
    <row r="36" spans="1:17" ht="13.5" customHeight="1">
      <c r="A36" s="16"/>
      <c r="B36" s="37"/>
      <c r="C36" s="229"/>
      <c r="D36" s="18"/>
      <c r="E36" s="18"/>
      <c r="F36" s="18"/>
      <c r="G36" s="18"/>
      <c r="H36" s="18"/>
      <c r="I36" s="18"/>
      <c r="J36" s="18"/>
      <c r="K36" s="18"/>
      <c r="L36" s="18"/>
      <c r="M36" s="117"/>
      <c r="N36" s="17"/>
      <c r="O36" s="17"/>
      <c r="P36" s="17"/>
      <c r="Q36" s="17"/>
    </row>
    <row r="37" spans="1:17" ht="13.5" customHeight="1">
      <c r="A37" s="142"/>
      <c r="B37" s="200"/>
      <c r="C37" s="229"/>
      <c r="D37" s="18"/>
      <c r="E37" s="18"/>
      <c r="F37" s="18"/>
      <c r="G37" s="18"/>
      <c r="H37" s="18"/>
      <c r="I37" s="18"/>
      <c r="J37" s="18"/>
      <c r="K37" s="18"/>
      <c r="L37" s="18"/>
      <c r="M37" s="117"/>
      <c r="N37" s="17"/>
      <c r="O37" s="17"/>
      <c r="P37" s="17"/>
      <c r="Q37" s="17"/>
    </row>
    <row r="38" spans="1:17" ht="13.5" customHeight="1">
      <c r="A38" s="16"/>
      <c r="B38" s="200"/>
      <c r="C38" s="229"/>
      <c r="D38" s="18"/>
      <c r="E38" s="18"/>
      <c r="F38" s="18"/>
      <c r="G38" s="18"/>
      <c r="H38" s="18"/>
      <c r="I38" s="18"/>
      <c r="J38" s="18"/>
      <c r="K38" s="18"/>
      <c r="L38" s="18"/>
      <c r="M38" s="117"/>
      <c r="N38" s="17"/>
      <c r="O38" s="17"/>
      <c r="P38" s="17"/>
      <c r="Q38" s="17"/>
    </row>
    <row r="39" spans="1:17" ht="13.5" customHeight="1">
      <c r="A39" s="16"/>
      <c r="B39" s="200"/>
      <c r="C39" s="229"/>
      <c r="D39" s="18"/>
      <c r="E39" s="18"/>
      <c r="F39" s="18"/>
      <c r="G39" s="18"/>
      <c r="H39" s="18"/>
      <c r="I39" s="18"/>
      <c r="J39" s="18"/>
      <c r="K39" s="18"/>
      <c r="L39" s="18"/>
      <c r="M39" s="117"/>
      <c r="N39" s="17"/>
      <c r="O39" s="17"/>
      <c r="P39" s="17"/>
      <c r="Q39" s="17"/>
    </row>
    <row r="40" spans="1:17" ht="13.5" customHeight="1">
      <c r="A40" s="16"/>
      <c r="B40" s="200"/>
      <c r="C40" s="229"/>
      <c r="D40" s="18"/>
      <c r="E40" s="18"/>
      <c r="F40" s="18"/>
      <c r="G40" s="18"/>
      <c r="H40" s="18"/>
      <c r="I40" s="18"/>
      <c r="J40" s="18"/>
      <c r="K40" s="18"/>
      <c r="L40" s="18"/>
      <c r="M40" s="117"/>
      <c r="N40" s="17"/>
      <c r="O40" s="17"/>
      <c r="P40" s="17"/>
      <c r="Q40" s="17"/>
    </row>
    <row r="41" spans="1:17" ht="13.5" customHeight="1">
      <c r="A41" s="16"/>
      <c r="B41" s="200"/>
      <c r="C41" s="229"/>
      <c r="D41" s="18"/>
      <c r="E41" s="18"/>
      <c r="F41" s="18"/>
      <c r="G41" s="18"/>
      <c r="H41" s="18"/>
      <c r="I41" s="18"/>
      <c r="J41" s="18"/>
      <c r="K41" s="18"/>
      <c r="L41" s="18"/>
      <c r="M41" s="117"/>
      <c r="N41" s="17"/>
      <c r="O41" s="17"/>
      <c r="P41" s="17"/>
      <c r="Q41" s="17"/>
    </row>
    <row r="42" spans="1:17" ht="13.5" customHeight="1">
      <c r="A42" s="16"/>
      <c r="B42" s="200"/>
      <c r="C42" s="229"/>
      <c r="D42" s="18"/>
      <c r="E42" s="18"/>
      <c r="F42" s="18"/>
      <c r="G42" s="18"/>
      <c r="H42" s="18"/>
      <c r="I42" s="18"/>
      <c r="J42" s="18"/>
      <c r="K42" s="18"/>
      <c r="L42" s="18"/>
      <c r="M42" s="117"/>
      <c r="N42" s="17"/>
      <c r="O42" s="17"/>
      <c r="P42" s="17"/>
      <c r="Q42" s="17"/>
    </row>
    <row r="43" spans="1:17" ht="13.5" customHeight="1">
      <c r="A43" s="142"/>
      <c r="B43" s="200"/>
      <c r="C43" s="229"/>
      <c r="D43" s="18"/>
      <c r="E43" s="18"/>
      <c r="F43" s="18"/>
      <c r="G43" s="18"/>
      <c r="H43" s="18"/>
      <c r="I43" s="18"/>
      <c r="J43" s="18"/>
      <c r="K43" s="18"/>
      <c r="L43" s="18"/>
      <c r="M43" s="117"/>
      <c r="N43" s="17"/>
      <c r="O43" s="17"/>
      <c r="P43" s="17"/>
      <c r="Q43" s="17"/>
    </row>
    <row r="44" spans="1:17" ht="13.5" customHeight="1">
      <c r="A44" s="16"/>
      <c r="B44" s="37"/>
      <c r="C44" s="229"/>
      <c r="D44" s="18"/>
      <c r="E44" s="18"/>
      <c r="F44" s="18"/>
      <c r="G44" s="18"/>
      <c r="H44" s="18"/>
      <c r="I44" s="18"/>
      <c r="J44" s="18"/>
      <c r="K44" s="18"/>
      <c r="L44" s="18"/>
      <c r="M44" s="117"/>
      <c r="N44" s="17"/>
      <c r="O44" s="17"/>
      <c r="P44" s="17"/>
      <c r="Q44" s="17"/>
    </row>
    <row r="45" spans="1:17" ht="13.5" customHeight="1">
      <c r="A45" s="16"/>
      <c r="B45" s="37"/>
      <c r="C45" s="229"/>
      <c r="D45" s="18"/>
      <c r="E45" s="18"/>
      <c r="F45" s="18"/>
      <c r="G45" s="18"/>
      <c r="H45" s="18"/>
      <c r="I45" s="18"/>
      <c r="J45" s="18"/>
      <c r="K45" s="18"/>
      <c r="L45" s="18"/>
      <c r="M45" s="117"/>
      <c r="N45" s="17"/>
      <c r="O45" s="17"/>
      <c r="P45" s="17"/>
      <c r="Q45" s="17"/>
    </row>
    <row r="46" spans="1:17" ht="13.5" customHeight="1">
      <c r="A46" s="16"/>
      <c r="B46" s="37"/>
      <c r="C46" s="229"/>
      <c r="D46" s="18"/>
      <c r="E46" s="18"/>
      <c r="F46" s="18"/>
      <c r="G46" s="18"/>
      <c r="H46" s="18"/>
      <c r="I46" s="18"/>
      <c r="J46" s="18"/>
      <c r="K46" s="18"/>
      <c r="L46" s="18"/>
      <c r="M46" s="117"/>
      <c r="N46" s="17"/>
      <c r="O46" s="17"/>
      <c r="P46" s="17"/>
      <c r="Q46" s="17"/>
    </row>
    <row r="47" spans="1:17" ht="13.5" customHeight="1">
      <c r="A47" s="142"/>
      <c r="B47" s="37"/>
      <c r="C47" s="229"/>
      <c r="D47" s="18"/>
      <c r="E47" s="18"/>
      <c r="F47" s="18"/>
      <c r="G47" s="18"/>
      <c r="H47" s="18"/>
      <c r="I47" s="18"/>
      <c r="J47" s="18"/>
      <c r="K47" s="18"/>
      <c r="L47" s="18"/>
      <c r="M47" s="117"/>
      <c r="N47" s="17"/>
      <c r="O47" s="17"/>
      <c r="P47" s="17"/>
      <c r="Q47" s="17"/>
    </row>
    <row r="48" spans="1:17" ht="13.5" customHeight="1">
      <c r="A48" s="16"/>
      <c r="B48" s="37"/>
      <c r="C48" s="229"/>
      <c r="D48" s="18"/>
      <c r="E48" s="18"/>
      <c r="F48" s="18"/>
      <c r="G48" s="18"/>
      <c r="H48" s="18"/>
      <c r="I48" s="18"/>
      <c r="J48" s="18"/>
      <c r="K48" s="18"/>
      <c r="L48" s="18"/>
      <c r="M48" s="117"/>
      <c r="N48" s="17"/>
      <c r="O48" s="17"/>
      <c r="P48" s="17"/>
      <c r="Q48" s="17"/>
    </row>
    <row r="49" spans="1:17" ht="13.5" customHeight="1">
      <c r="A49" s="16"/>
      <c r="B49" s="37"/>
      <c r="C49" s="229"/>
      <c r="D49" s="18"/>
      <c r="E49" s="18"/>
      <c r="F49" s="18"/>
      <c r="G49" s="18"/>
      <c r="H49" s="18"/>
      <c r="I49" s="18"/>
      <c r="J49" s="18"/>
      <c r="K49" s="18"/>
      <c r="L49" s="18"/>
      <c r="M49" s="117"/>
      <c r="N49" s="17"/>
      <c r="O49" s="17"/>
      <c r="P49" s="17"/>
      <c r="Q49" s="17"/>
    </row>
    <row r="50" spans="1:17" ht="13.5" customHeight="1">
      <c r="A50" s="16"/>
      <c r="B50" s="37"/>
      <c r="C50" s="229"/>
      <c r="D50" s="18"/>
      <c r="E50" s="18"/>
      <c r="F50" s="18"/>
      <c r="G50" s="18"/>
      <c r="H50" s="18"/>
      <c r="I50" s="18"/>
      <c r="J50" s="18"/>
      <c r="K50" s="18"/>
      <c r="L50" s="18"/>
      <c r="M50" s="117"/>
      <c r="N50" s="17"/>
      <c r="O50" s="17"/>
      <c r="P50" s="17"/>
      <c r="Q50" s="17"/>
    </row>
    <row r="51" spans="1:17" ht="13.5" customHeight="1">
      <c r="A51" s="16"/>
      <c r="B51" s="37"/>
      <c r="C51" s="229"/>
      <c r="D51" s="18"/>
      <c r="E51" s="18"/>
      <c r="F51" s="18"/>
      <c r="G51" s="18"/>
      <c r="H51" s="18"/>
      <c r="I51" s="18"/>
      <c r="J51" s="18"/>
      <c r="K51" s="18"/>
      <c r="L51" s="18"/>
      <c r="M51" s="117"/>
      <c r="N51" s="17"/>
      <c r="O51" s="17"/>
      <c r="P51" s="17"/>
      <c r="Q51" s="17"/>
    </row>
    <row r="52" spans="1:17" ht="13.5" customHeight="1">
      <c r="A52" s="142"/>
      <c r="B52" s="37"/>
      <c r="C52" s="229"/>
      <c r="D52" s="18"/>
      <c r="E52" s="18"/>
      <c r="F52" s="18"/>
      <c r="G52" s="18"/>
      <c r="H52" s="18"/>
      <c r="I52" s="18"/>
      <c r="J52" s="18"/>
      <c r="K52" s="18"/>
      <c r="L52" s="18"/>
      <c r="M52" s="117"/>
      <c r="N52" s="17"/>
      <c r="O52" s="17"/>
      <c r="P52" s="17"/>
      <c r="Q52" s="17"/>
    </row>
    <row r="53" spans="1:17" ht="13.5" customHeight="1">
      <c r="A53" s="16"/>
      <c r="B53" s="37"/>
      <c r="C53" s="229"/>
      <c r="D53" s="18"/>
      <c r="E53" s="18"/>
      <c r="F53" s="18"/>
      <c r="G53" s="18"/>
      <c r="H53" s="18"/>
      <c r="I53" s="18"/>
      <c r="J53" s="18"/>
      <c r="K53" s="18"/>
      <c r="L53" s="18"/>
      <c r="M53" s="117"/>
      <c r="N53" s="17"/>
      <c r="O53" s="17"/>
      <c r="P53" s="17"/>
      <c r="Q53" s="17"/>
    </row>
    <row r="54" spans="1:17" ht="13.5" customHeight="1">
      <c r="A54" s="16"/>
      <c r="B54" s="37"/>
      <c r="C54" s="229"/>
      <c r="D54" s="18"/>
      <c r="E54" s="18"/>
      <c r="F54" s="18"/>
      <c r="G54" s="18"/>
      <c r="H54" s="18"/>
      <c r="I54" s="18"/>
      <c r="J54" s="18"/>
      <c r="K54" s="18"/>
      <c r="L54" s="18"/>
      <c r="M54" s="117"/>
      <c r="N54" s="17"/>
      <c r="O54" s="17"/>
      <c r="P54" s="17"/>
      <c r="Q54" s="17"/>
    </row>
    <row r="55" spans="1:17" ht="13.5" customHeight="1">
      <c r="A55" s="16"/>
      <c r="B55" s="37"/>
      <c r="C55" s="229"/>
      <c r="D55" s="18"/>
      <c r="E55" s="18"/>
      <c r="F55" s="18"/>
      <c r="G55" s="18"/>
      <c r="H55" s="18"/>
      <c r="I55" s="18"/>
      <c r="J55" s="18"/>
      <c r="K55" s="18"/>
      <c r="L55" s="18"/>
      <c r="M55" s="117"/>
      <c r="N55" s="17"/>
      <c r="O55" s="17"/>
      <c r="P55" s="17"/>
      <c r="Q55" s="17"/>
    </row>
    <row r="56" spans="1:17" ht="9" customHeight="1">
      <c r="A56" s="140"/>
      <c r="B56" s="37"/>
      <c r="C56" s="229"/>
      <c r="D56" s="18"/>
      <c r="E56" s="18"/>
      <c r="F56" s="18"/>
      <c r="G56" s="18"/>
      <c r="H56" s="18"/>
      <c r="I56" s="18"/>
      <c r="J56" s="18"/>
      <c r="K56" s="18"/>
      <c r="L56" s="18"/>
      <c r="M56" s="117"/>
      <c r="N56" s="17"/>
      <c r="O56" s="17"/>
      <c r="P56" s="17"/>
      <c r="Q56" s="17"/>
    </row>
    <row r="57" spans="1:17" ht="9" customHeight="1">
      <c r="A57" s="140"/>
      <c r="B57" s="37"/>
      <c r="C57" s="229"/>
      <c r="D57" s="18"/>
      <c r="E57" s="18"/>
      <c r="F57" s="18"/>
      <c r="G57" s="18"/>
      <c r="H57" s="18"/>
      <c r="I57" s="18"/>
      <c r="J57" s="18"/>
      <c r="K57" s="18"/>
      <c r="L57" s="18"/>
      <c r="M57" s="117"/>
      <c r="N57" s="17"/>
      <c r="O57" s="17"/>
      <c r="P57" s="17"/>
      <c r="Q57" s="17"/>
    </row>
    <row r="58" spans="1:17" ht="9" customHeight="1">
      <c r="A58" s="140"/>
      <c r="B58" s="37"/>
      <c r="C58" s="229"/>
      <c r="D58" s="18"/>
      <c r="E58" s="18"/>
      <c r="F58" s="18"/>
      <c r="G58" s="18"/>
      <c r="H58" s="18"/>
      <c r="I58" s="18"/>
      <c r="J58" s="18"/>
      <c r="K58" s="18"/>
      <c r="L58" s="18"/>
      <c r="M58" s="117"/>
      <c r="N58" s="17"/>
      <c r="O58" s="17"/>
      <c r="P58" s="17"/>
      <c r="Q58" s="17"/>
    </row>
    <row r="59" spans="1:17" ht="9" customHeight="1">
      <c r="A59" s="140"/>
      <c r="B59" s="37"/>
      <c r="C59" s="229"/>
      <c r="D59" s="18"/>
      <c r="E59" s="18"/>
      <c r="F59" s="18"/>
      <c r="G59" s="18"/>
      <c r="H59" s="18"/>
      <c r="I59" s="18"/>
      <c r="J59" s="18"/>
      <c r="K59" s="18"/>
      <c r="L59" s="18"/>
      <c r="M59" s="117"/>
      <c r="N59" s="17"/>
      <c r="O59" s="17"/>
      <c r="P59" s="17"/>
      <c r="Q59" s="17"/>
    </row>
    <row r="60" spans="1:17" ht="9" customHeight="1">
      <c r="A60" s="141"/>
      <c r="B60" s="37"/>
      <c r="C60" s="229"/>
      <c r="D60" s="18"/>
      <c r="E60" s="18"/>
      <c r="F60" s="18"/>
      <c r="G60" s="18"/>
      <c r="H60" s="18"/>
      <c r="I60" s="18"/>
      <c r="J60" s="18"/>
      <c r="K60" s="18"/>
      <c r="L60" s="18"/>
      <c r="M60" s="117"/>
      <c r="N60" s="17"/>
      <c r="O60" s="17"/>
      <c r="P60" s="17"/>
      <c r="Q60" s="17"/>
    </row>
    <row r="61" spans="1:17" ht="9" customHeight="1">
      <c r="A61" s="141"/>
      <c r="C61" s="229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42"/>
      <c r="C62" s="229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29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29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29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29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40"/>
      <c r="C67" s="229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42"/>
      <c r="C68" s="229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29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29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29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29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40"/>
      <c r="C73" s="229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42"/>
      <c r="C74" s="229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29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29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29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29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30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30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30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30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40"/>
      <c r="C83" s="230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42"/>
      <c r="C84" s="230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30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30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30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30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30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30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30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30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30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42"/>
      <c r="C94" s="230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30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30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30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43"/>
      <c r="C98" s="230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43"/>
      <c r="C99" s="230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43"/>
      <c r="C100" s="230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43"/>
      <c r="C101" s="230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43"/>
      <c r="C102" s="230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43"/>
      <c r="C103" s="230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43"/>
      <c r="C104" s="230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43"/>
      <c r="C105" s="230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43"/>
      <c r="C106" s="230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44"/>
      <c r="C107" s="230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44"/>
      <c r="C108" s="230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44"/>
      <c r="C109" s="230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44"/>
      <c r="C110" s="230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44"/>
      <c r="C111" s="230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44"/>
      <c r="C112" s="230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44"/>
      <c r="C113" s="230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44"/>
      <c r="C114" s="230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44"/>
      <c r="C115" s="230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44"/>
      <c r="C116" s="230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44"/>
      <c r="C117" s="230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44"/>
      <c r="C118" s="230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44"/>
      <c r="C119" s="230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44"/>
    </row>
    <row r="121" spans="1:12">
      <c r="A121" s="144"/>
    </row>
    <row r="122" spans="1:12">
      <c r="A122" s="144"/>
    </row>
    <row r="123" spans="1:12">
      <c r="A123" s="144"/>
    </row>
    <row r="124" spans="1:12">
      <c r="A124" s="144"/>
    </row>
    <row r="125" spans="1:12">
      <c r="A125" s="144"/>
    </row>
    <row r="126" spans="1:12">
      <c r="A126" s="144"/>
    </row>
    <row r="127" spans="1:12">
      <c r="A127" s="144"/>
    </row>
    <row r="128" spans="1:12">
      <c r="A128" s="144"/>
    </row>
    <row r="129" spans="1:1">
      <c r="A129" s="144"/>
    </row>
    <row r="130" spans="1:1">
      <c r="A130" s="144"/>
    </row>
    <row r="131" spans="1:1">
      <c r="A131" s="144"/>
    </row>
    <row r="132" spans="1:1">
      <c r="A132" s="144"/>
    </row>
    <row r="133" spans="1:1">
      <c r="A133" s="144"/>
    </row>
    <row r="134" spans="1:1">
      <c r="A134" s="144"/>
    </row>
    <row r="135" spans="1:1">
      <c r="A135" s="144"/>
    </row>
    <row r="136" spans="1:1">
      <c r="A136" s="144"/>
    </row>
    <row r="137" spans="1:1">
      <c r="A137" s="144"/>
    </row>
    <row r="138" spans="1:1">
      <c r="A138" s="144"/>
    </row>
    <row r="139" spans="1:1">
      <c r="A139" s="144"/>
    </row>
    <row r="140" spans="1:1">
      <c r="A140" s="144"/>
    </row>
    <row r="141" spans="1:1">
      <c r="A141" s="144"/>
    </row>
    <row r="142" spans="1:1">
      <c r="A142" s="144"/>
    </row>
    <row r="143" spans="1:1">
      <c r="A143" s="144"/>
    </row>
    <row r="144" spans="1:1">
      <c r="A144" s="144"/>
    </row>
    <row r="145" spans="1:1">
      <c r="A145" s="144"/>
    </row>
    <row r="146" spans="1:1">
      <c r="A146" s="144"/>
    </row>
    <row r="147" spans="1:1">
      <c r="A147" s="144"/>
    </row>
    <row r="148" spans="1:1">
      <c r="A148" s="144"/>
    </row>
    <row r="149" spans="1:1">
      <c r="A149" s="144"/>
    </row>
    <row r="150" spans="1:1">
      <c r="A150" s="144"/>
    </row>
    <row r="151" spans="1:1">
      <c r="A151" s="144"/>
    </row>
    <row r="152" spans="1:1">
      <c r="A152" s="144"/>
    </row>
    <row r="153" spans="1:1">
      <c r="A153" s="144"/>
    </row>
    <row r="154" spans="1:1">
      <c r="A154" s="144"/>
    </row>
    <row r="155" spans="1:1">
      <c r="A155" s="144"/>
    </row>
    <row r="156" spans="1:1">
      <c r="A156" s="144"/>
    </row>
    <row r="157" spans="1:1">
      <c r="A157" s="144"/>
    </row>
    <row r="158" spans="1:1">
      <c r="A158" s="144"/>
    </row>
    <row r="159" spans="1:1">
      <c r="A159" s="144"/>
    </row>
    <row r="160" spans="1:1">
      <c r="A160" s="144"/>
    </row>
    <row r="161" spans="1:1">
      <c r="A161" s="144"/>
    </row>
    <row r="162" spans="1:1">
      <c r="A162" s="144"/>
    </row>
    <row r="163" spans="1:1">
      <c r="A163" s="144"/>
    </row>
    <row r="164" spans="1:1">
      <c r="A164" s="144"/>
    </row>
    <row r="165" spans="1:1">
      <c r="A165" s="144"/>
    </row>
    <row r="166" spans="1:1">
      <c r="A166" s="144"/>
    </row>
    <row r="167" spans="1:1">
      <c r="A167" s="144"/>
    </row>
    <row r="168" spans="1:1">
      <c r="A168" s="144"/>
    </row>
    <row r="169" spans="1:1">
      <c r="A169" s="144"/>
    </row>
    <row r="170" spans="1:1">
      <c r="A170" s="144"/>
    </row>
    <row r="171" spans="1:1">
      <c r="A171" s="144"/>
    </row>
    <row r="172" spans="1:1">
      <c r="A172" s="144"/>
    </row>
    <row r="173" spans="1:1">
      <c r="A173" s="144"/>
    </row>
    <row r="174" spans="1:1">
      <c r="A174" s="144"/>
    </row>
    <row r="175" spans="1:1">
      <c r="A175" s="144"/>
    </row>
    <row r="176" spans="1:1">
      <c r="A176" s="144"/>
    </row>
    <row r="177" spans="1:1">
      <c r="A177" s="144"/>
    </row>
    <row r="178" spans="1:1">
      <c r="A178" s="144"/>
    </row>
    <row r="179" spans="1:1">
      <c r="A179" s="144"/>
    </row>
    <row r="180" spans="1:1">
      <c r="A180" s="144"/>
    </row>
    <row r="181" spans="1:1">
      <c r="A181" s="144"/>
    </row>
    <row r="182" spans="1:1">
      <c r="A182" s="144"/>
    </row>
    <row r="183" spans="1:1">
      <c r="A183" s="144"/>
    </row>
    <row r="184" spans="1:1">
      <c r="A184" s="144"/>
    </row>
    <row r="185" spans="1:1">
      <c r="A185" s="144"/>
    </row>
    <row r="186" spans="1:1">
      <c r="A186" s="144"/>
    </row>
    <row r="187" spans="1:1">
      <c r="A187" s="144"/>
    </row>
    <row r="188" spans="1:1">
      <c r="A188" s="144"/>
    </row>
    <row r="189" spans="1:1">
      <c r="A189" s="144"/>
    </row>
    <row r="190" spans="1:1">
      <c r="A190" s="144"/>
    </row>
    <row r="191" spans="1:1">
      <c r="A191" s="144"/>
    </row>
    <row r="192" spans="1:1">
      <c r="A192" s="144"/>
    </row>
    <row r="193" spans="1:1">
      <c r="A193" s="144"/>
    </row>
    <row r="194" spans="1:1">
      <c r="A194" s="144"/>
    </row>
    <row r="195" spans="1:1">
      <c r="A195" s="144"/>
    </row>
    <row r="196" spans="1:1">
      <c r="A196" s="144"/>
    </row>
    <row r="197" spans="1:1">
      <c r="A197" s="144"/>
    </row>
    <row r="198" spans="1:1">
      <c r="A198" s="144"/>
    </row>
    <row r="199" spans="1:1">
      <c r="A199" s="144"/>
    </row>
    <row r="200" spans="1:1">
      <c r="A200" s="144"/>
    </row>
    <row r="201" spans="1:1">
      <c r="A201" s="144"/>
    </row>
    <row r="202" spans="1:1">
      <c r="A202" s="144"/>
    </row>
    <row r="203" spans="1:1">
      <c r="A203" s="144"/>
    </row>
    <row r="204" spans="1:1">
      <c r="A204" s="144"/>
    </row>
    <row r="205" spans="1:1">
      <c r="A205" s="144"/>
    </row>
    <row r="206" spans="1:1">
      <c r="A206" s="144"/>
    </row>
    <row r="207" spans="1:1">
      <c r="A207" s="144"/>
    </row>
    <row r="208" spans="1:1">
      <c r="A208" s="144"/>
    </row>
    <row r="209" spans="1:1">
      <c r="A209" s="144"/>
    </row>
    <row r="210" spans="1:1">
      <c r="A210" s="144"/>
    </row>
    <row r="211" spans="1:1">
      <c r="A211" s="144"/>
    </row>
    <row r="212" spans="1:1">
      <c r="A212" s="144"/>
    </row>
    <row r="213" spans="1:1">
      <c r="A213" s="144"/>
    </row>
    <row r="214" spans="1:1">
      <c r="A214" s="144"/>
    </row>
    <row r="215" spans="1:1">
      <c r="A215" s="144"/>
    </row>
    <row r="216" spans="1:1">
      <c r="A216" s="144"/>
    </row>
    <row r="217" spans="1:1">
      <c r="A217" s="144"/>
    </row>
    <row r="218" spans="1:1">
      <c r="A218" s="144"/>
    </row>
    <row r="219" spans="1:1">
      <c r="A219" s="144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Z653"/>
  <sheetViews>
    <sheetView showGridLines="0" topLeftCell="A2" zoomScale="20" zoomScaleNormal="20" workbookViewId="0">
      <selection activeCell="H12" sqref="H12"/>
    </sheetView>
  </sheetViews>
  <sheetFormatPr defaultColWidth="11.42578125" defaultRowHeight="60"/>
  <cols>
    <col min="1" max="1" width="228" style="20" customWidth="1"/>
    <col min="2" max="2" width="39.42578125" style="394" customWidth="1"/>
    <col min="3" max="3" width="48.7109375" style="635" customWidth="1"/>
    <col min="4" max="4" width="41.140625" style="394" customWidth="1"/>
    <col min="5" max="5" width="48.7109375" style="394" customWidth="1"/>
    <col min="6" max="6" width="51.140625" style="394" customWidth="1"/>
    <col min="7" max="7" width="48.7109375" style="394" customWidth="1"/>
    <col min="8" max="8" width="64" style="394" customWidth="1"/>
    <col min="9" max="9" width="42.42578125" style="394" customWidth="1"/>
    <col min="10" max="10" width="47.5703125" style="394" bestFit="1" customWidth="1"/>
    <col min="11" max="11" width="48.7109375" style="394" customWidth="1"/>
    <col min="12" max="12" width="41.140625" style="394" customWidth="1"/>
    <col min="13" max="13" width="48.7109375" style="394" customWidth="1"/>
    <col min="14" max="14" width="51.140625" style="394" customWidth="1"/>
    <col min="15" max="15" width="48.7109375" style="394" customWidth="1"/>
    <col min="16" max="16" width="64" style="394" customWidth="1"/>
    <col min="17" max="17" width="47.5703125" style="394" bestFit="1" customWidth="1"/>
    <col min="18" max="18" width="6.5703125" style="204" customWidth="1"/>
    <col min="19" max="256" width="11.42578125" style="394"/>
    <col min="257" max="257" width="228" style="394" customWidth="1"/>
    <col min="258" max="258" width="39.42578125" style="394" customWidth="1"/>
    <col min="259" max="259" width="48.7109375" style="394" customWidth="1"/>
    <col min="260" max="260" width="41.140625" style="394" customWidth="1"/>
    <col min="261" max="261" width="48.7109375" style="394" customWidth="1"/>
    <col min="262" max="262" width="51.140625" style="394" customWidth="1"/>
    <col min="263" max="263" width="48.7109375" style="394" customWidth="1"/>
    <col min="264" max="264" width="64" style="394" customWidth="1"/>
    <col min="265" max="265" width="42.42578125" style="394" customWidth="1"/>
    <col min="266" max="266" width="47.5703125" style="394" bestFit="1" customWidth="1"/>
    <col min="267" max="267" width="48.7109375" style="394" customWidth="1"/>
    <col min="268" max="268" width="41.140625" style="394" customWidth="1"/>
    <col min="269" max="269" width="48.7109375" style="394" customWidth="1"/>
    <col min="270" max="270" width="51.140625" style="394" customWidth="1"/>
    <col min="271" max="271" width="48.7109375" style="394" customWidth="1"/>
    <col min="272" max="272" width="64" style="394" customWidth="1"/>
    <col min="273" max="273" width="47.5703125" style="394" bestFit="1" customWidth="1"/>
    <col min="274" max="274" width="6.5703125" style="394" customWidth="1"/>
    <col min="275" max="512" width="11.42578125" style="394"/>
    <col min="513" max="513" width="228" style="394" customWidth="1"/>
    <col min="514" max="514" width="39.42578125" style="394" customWidth="1"/>
    <col min="515" max="515" width="48.7109375" style="394" customWidth="1"/>
    <col min="516" max="516" width="41.140625" style="394" customWidth="1"/>
    <col min="517" max="517" width="48.7109375" style="394" customWidth="1"/>
    <col min="518" max="518" width="51.140625" style="394" customWidth="1"/>
    <col min="519" max="519" width="48.7109375" style="394" customWidth="1"/>
    <col min="520" max="520" width="64" style="394" customWidth="1"/>
    <col min="521" max="521" width="42.42578125" style="394" customWidth="1"/>
    <col min="522" max="522" width="47.5703125" style="394" bestFit="1" customWidth="1"/>
    <col min="523" max="523" width="48.7109375" style="394" customWidth="1"/>
    <col min="524" max="524" width="41.140625" style="394" customWidth="1"/>
    <col min="525" max="525" width="48.7109375" style="394" customWidth="1"/>
    <col min="526" max="526" width="51.140625" style="394" customWidth="1"/>
    <col min="527" max="527" width="48.7109375" style="394" customWidth="1"/>
    <col min="528" max="528" width="64" style="394" customWidth="1"/>
    <col min="529" max="529" width="47.5703125" style="394" bestFit="1" customWidth="1"/>
    <col min="530" max="530" width="6.5703125" style="394" customWidth="1"/>
    <col min="531" max="768" width="11.42578125" style="394"/>
    <col min="769" max="769" width="228" style="394" customWidth="1"/>
    <col min="770" max="770" width="39.42578125" style="394" customWidth="1"/>
    <col min="771" max="771" width="48.7109375" style="394" customWidth="1"/>
    <col min="772" max="772" width="41.140625" style="394" customWidth="1"/>
    <col min="773" max="773" width="48.7109375" style="394" customWidth="1"/>
    <col min="774" max="774" width="51.140625" style="394" customWidth="1"/>
    <col min="775" max="775" width="48.7109375" style="394" customWidth="1"/>
    <col min="776" max="776" width="64" style="394" customWidth="1"/>
    <col min="777" max="777" width="42.42578125" style="394" customWidth="1"/>
    <col min="778" max="778" width="47.5703125" style="394" bestFit="1" customWidth="1"/>
    <col min="779" max="779" width="48.7109375" style="394" customWidth="1"/>
    <col min="780" max="780" width="41.140625" style="394" customWidth="1"/>
    <col min="781" max="781" width="48.7109375" style="394" customWidth="1"/>
    <col min="782" max="782" width="51.140625" style="394" customWidth="1"/>
    <col min="783" max="783" width="48.7109375" style="394" customWidth="1"/>
    <col min="784" max="784" width="64" style="394" customWidth="1"/>
    <col min="785" max="785" width="47.5703125" style="394" bestFit="1" customWidth="1"/>
    <col min="786" max="786" width="6.5703125" style="394" customWidth="1"/>
    <col min="787" max="1024" width="11.42578125" style="394"/>
    <col min="1025" max="1025" width="228" style="394" customWidth="1"/>
    <col min="1026" max="1026" width="39.42578125" style="394" customWidth="1"/>
    <col min="1027" max="1027" width="48.7109375" style="394" customWidth="1"/>
    <col min="1028" max="1028" width="41.140625" style="394" customWidth="1"/>
    <col min="1029" max="1029" width="48.7109375" style="394" customWidth="1"/>
    <col min="1030" max="1030" width="51.140625" style="394" customWidth="1"/>
    <col min="1031" max="1031" width="48.7109375" style="394" customWidth="1"/>
    <col min="1032" max="1032" width="64" style="394" customWidth="1"/>
    <col min="1033" max="1033" width="42.42578125" style="394" customWidth="1"/>
    <col min="1034" max="1034" width="47.5703125" style="394" bestFit="1" customWidth="1"/>
    <col min="1035" max="1035" width="48.7109375" style="394" customWidth="1"/>
    <col min="1036" max="1036" width="41.140625" style="394" customWidth="1"/>
    <col min="1037" max="1037" width="48.7109375" style="394" customWidth="1"/>
    <col min="1038" max="1038" width="51.140625" style="394" customWidth="1"/>
    <col min="1039" max="1039" width="48.7109375" style="394" customWidth="1"/>
    <col min="1040" max="1040" width="64" style="394" customWidth="1"/>
    <col min="1041" max="1041" width="47.5703125" style="394" bestFit="1" customWidth="1"/>
    <col min="1042" max="1042" width="6.5703125" style="394" customWidth="1"/>
    <col min="1043" max="1280" width="11.42578125" style="394"/>
    <col min="1281" max="1281" width="228" style="394" customWidth="1"/>
    <col min="1282" max="1282" width="39.42578125" style="394" customWidth="1"/>
    <col min="1283" max="1283" width="48.7109375" style="394" customWidth="1"/>
    <col min="1284" max="1284" width="41.140625" style="394" customWidth="1"/>
    <col min="1285" max="1285" width="48.7109375" style="394" customWidth="1"/>
    <col min="1286" max="1286" width="51.140625" style="394" customWidth="1"/>
    <col min="1287" max="1287" width="48.7109375" style="394" customWidth="1"/>
    <col min="1288" max="1288" width="64" style="394" customWidth="1"/>
    <col min="1289" max="1289" width="42.42578125" style="394" customWidth="1"/>
    <col min="1290" max="1290" width="47.5703125" style="394" bestFit="1" customWidth="1"/>
    <col min="1291" max="1291" width="48.7109375" style="394" customWidth="1"/>
    <col min="1292" max="1292" width="41.140625" style="394" customWidth="1"/>
    <col min="1293" max="1293" width="48.7109375" style="394" customWidth="1"/>
    <col min="1294" max="1294" width="51.140625" style="394" customWidth="1"/>
    <col min="1295" max="1295" width="48.7109375" style="394" customWidth="1"/>
    <col min="1296" max="1296" width="64" style="394" customWidth="1"/>
    <col min="1297" max="1297" width="47.5703125" style="394" bestFit="1" customWidth="1"/>
    <col min="1298" max="1298" width="6.5703125" style="394" customWidth="1"/>
    <col min="1299" max="1536" width="11.42578125" style="394"/>
    <col min="1537" max="1537" width="228" style="394" customWidth="1"/>
    <col min="1538" max="1538" width="39.42578125" style="394" customWidth="1"/>
    <col min="1539" max="1539" width="48.7109375" style="394" customWidth="1"/>
    <col min="1540" max="1540" width="41.140625" style="394" customWidth="1"/>
    <col min="1541" max="1541" width="48.7109375" style="394" customWidth="1"/>
    <col min="1542" max="1542" width="51.140625" style="394" customWidth="1"/>
    <col min="1543" max="1543" width="48.7109375" style="394" customWidth="1"/>
    <col min="1544" max="1544" width="64" style="394" customWidth="1"/>
    <col min="1545" max="1545" width="42.42578125" style="394" customWidth="1"/>
    <col min="1546" max="1546" width="47.5703125" style="394" bestFit="1" customWidth="1"/>
    <col min="1547" max="1547" width="48.7109375" style="394" customWidth="1"/>
    <col min="1548" max="1548" width="41.140625" style="394" customWidth="1"/>
    <col min="1549" max="1549" width="48.7109375" style="394" customWidth="1"/>
    <col min="1550" max="1550" width="51.140625" style="394" customWidth="1"/>
    <col min="1551" max="1551" width="48.7109375" style="394" customWidth="1"/>
    <col min="1552" max="1552" width="64" style="394" customWidth="1"/>
    <col min="1553" max="1553" width="47.5703125" style="394" bestFit="1" customWidth="1"/>
    <col min="1554" max="1554" width="6.5703125" style="394" customWidth="1"/>
    <col min="1555" max="1792" width="11.42578125" style="394"/>
    <col min="1793" max="1793" width="228" style="394" customWidth="1"/>
    <col min="1794" max="1794" width="39.42578125" style="394" customWidth="1"/>
    <col min="1795" max="1795" width="48.7109375" style="394" customWidth="1"/>
    <col min="1796" max="1796" width="41.140625" style="394" customWidth="1"/>
    <col min="1797" max="1797" width="48.7109375" style="394" customWidth="1"/>
    <col min="1798" max="1798" width="51.140625" style="394" customWidth="1"/>
    <col min="1799" max="1799" width="48.7109375" style="394" customWidth="1"/>
    <col min="1800" max="1800" width="64" style="394" customWidth="1"/>
    <col min="1801" max="1801" width="42.42578125" style="394" customWidth="1"/>
    <col min="1802" max="1802" width="47.5703125" style="394" bestFit="1" customWidth="1"/>
    <col min="1803" max="1803" width="48.7109375" style="394" customWidth="1"/>
    <col min="1804" max="1804" width="41.140625" style="394" customWidth="1"/>
    <col min="1805" max="1805" width="48.7109375" style="394" customWidth="1"/>
    <col min="1806" max="1806" width="51.140625" style="394" customWidth="1"/>
    <col min="1807" max="1807" width="48.7109375" style="394" customWidth="1"/>
    <col min="1808" max="1808" width="64" style="394" customWidth="1"/>
    <col min="1809" max="1809" width="47.5703125" style="394" bestFit="1" customWidth="1"/>
    <col min="1810" max="1810" width="6.5703125" style="394" customWidth="1"/>
    <col min="1811" max="2048" width="11.42578125" style="394"/>
    <col min="2049" max="2049" width="228" style="394" customWidth="1"/>
    <col min="2050" max="2050" width="39.42578125" style="394" customWidth="1"/>
    <col min="2051" max="2051" width="48.7109375" style="394" customWidth="1"/>
    <col min="2052" max="2052" width="41.140625" style="394" customWidth="1"/>
    <col min="2053" max="2053" width="48.7109375" style="394" customWidth="1"/>
    <col min="2054" max="2054" width="51.140625" style="394" customWidth="1"/>
    <col min="2055" max="2055" width="48.7109375" style="394" customWidth="1"/>
    <col min="2056" max="2056" width="64" style="394" customWidth="1"/>
    <col min="2057" max="2057" width="42.42578125" style="394" customWidth="1"/>
    <col min="2058" max="2058" width="47.5703125" style="394" bestFit="1" customWidth="1"/>
    <col min="2059" max="2059" width="48.7109375" style="394" customWidth="1"/>
    <col min="2060" max="2060" width="41.140625" style="394" customWidth="1"/>
    <col min="2061" max="2061" width="48.7109375" style="394" customWidth="1"/>
    <col min="2062" max="2062" width="51.140625" style="394" customWidth="1"/>
    <col min="2063" max="2063" width="48.7109375" style="394" customWidth="1"/>
    <col min="2064" max="2064" width="64" style="394" customWidth="1"/>
    <col min="2065" max="2065" width="47.5703125" style="394" bestFit="1" customWidth="1"/>
    <col min="2066" max="2066" width="6.5703125" style="394" customWidth="1"/>
    <col min="2067" max="2304" width="11.42578125" style="394"/>
    <col min="2305" max="2305" width="228" style="394" customWidth="1"/>
    <col min="2306" max="2306" width="39.42578125" style="394" customWidth="1"/>
    <col min="2307" max="2307" width="48.7109375" style="394" customWidth="1"/>
    <col min="2308" max="2308" width="41.140625" style="394" customWidth="1"/>
    <col min="2309" max="2309" width="48.7109375" style="394" customWidth="1"/>
    <col min="2310" max="2310" width="51.140625" style="394" customWidth="1"/>
    <col min="2311" max="2311" width="48.7109375" style="394" customWidth="1"/>
    <col min="2312" max="2312" width="64" style="394" customWidth="1"/>
    <col min="2313" max="2313" width="42.42578125" style="394" customWidth="1"/>
    <col min="2314" max="2314" width="47.5703125" style="394" bestFit="1" customWidth="1"/>
    <col min="2315" max="2315" width="48.7109375" style="394" customWidth="1"/>
    <col min="2316" max="2316" width="41.140625" style="394" customWidth="1"/>
    <col min="2317" max="2317" width="48.7109375" style="394" customWidth="1"/>
    <col min="2318" max="2318" width="51.140625" style="394" customWidth="1"/>
    <col min="2319" max="2319" width="48.7109375" style="394" customWidth="1"/>
    <col min="2320" max="2320" width="64" style="394" customWidth="1"/>
    <col min="2321" max="2321" width="47.5703125" style="394" bestFit="1" customWidth="1"/>
    <col min="2322" max="2322" width="6.5703125" style="394" customWidth="1"/>
    <col min="2323" max="2560" width="11.42578125" style="394"/>
    <col min="2561" max="2561" width="228" style="394" customWidth="1"/>
    <col min="2562" max="2562" width="39.42578125" style="394" customWidth="1"/>
    <col min="2563" max="2563" width="48.7109375" style="394" customWidth="1"/>
    <col min="2564" max="2564" width="41.140625" style="394" customWidth="1"/>
    <col min="2565" max="2565" width="48.7109375" style="394" customWidth="1"/>
    <col min="2566" max="2566" width="51.140625" style="394" customWidth="1"/>
    <col min="2567" max="2567" width="48.7109375" style="394" customWidth="1"/>
    <col min="2568" max="2568" width="64" style="394" customWidth="1"/>
    <col min="2569" max="2569" width="42.42578125" style="394" customWidth="1"/>
    <col min="2570" max="2570" width="47.5703125" style="394" bestFit="1" customWidth="1"/>
    <col min="2571" max="2571" width="48.7109375" style="394" customWidth="1"/>
    <col min="2572" max="2572" width="41.140625" style="394" customWidth="1"/>
    <col min="2573" max="2573" width="48.7109375" style="394" customWidth="1"/>
    <col min="2574" max="2574" width="51.140625" style="394" customWidth="1"/>
    <col min="2575" max="2575" width="48.7109375" style="394" customWidth="1"/>
    <col min="2576" max="2576" width="64" style="394" customWidth="1"/>
    <col min="2577" max="2577" width="47.5703125" style="394" bestFit="1" customWidth="1"/>
    <col min="2578" max="2578" width="6.5703125" style="394" customWidth="1"/>
    <col min="2579" max="2816" width="11.42578125" style="394"/>
    <col min="2817" max="2817" width="228" style="394" customWidth="1"/>
    <col min="2818" max="2818" width="39.42578125" style="394" customWidth="1"/>
    <col min="2819" max="2819" width="48.7109375" style="394" customWidth="1"/>
    <col min="2820" max="2820" width="41.140625" style="394" customWidth="1"/>
    <col min="2821" max="2821" width="48.7109375" style="394" customWidth="1"/>
    <col min="2822" max="2822" width="51.140625" style="394" customWidth="1"/>
    <col min="2823" max="2823" width="48.7109375" style="394" customWidth="1"/>
    <col min="2824" max="2824" width="64" style="394" customWidth="1"/>
    <col min="2825" max="2825" width="42.42578125" style="394" customWidth="1"/>
    <col min="2826" max="2826" width="47.5703125" style="394" bestFit="1" customWidth="1"/>
    <col min="2827" max="2827" width="48.7109375" style="394" customWidth="1"/>
    <col min="2828" max="2828" width="41.140625" style="394" customWidth="1"/>
    <col min="2829" max="2829" width="48.7109375" style="394" customWidth="1"/>
    <col min="2830" max="2830" width="51.140625" style="394" customWidth="1"/>
    <col min="2831" max="2831" width="48.7109375" style="394" customWidth="1"/>
    <col min="2832" max="2832" width="64" style="394" customWidth="1"/>
    <col min="2833" max="2833" width="47.5703125" style="394" bestFit="1" customWidth="1"/>
    <col min="2834" max="2834" width="6.5703125" style="394" customWidth="1"/>
    <col min="2835" max="3072" width="11.42578125" style="394"/>
    <col min="3073" max="3073" width="228" style="394" customWidth="1"/>
    <col min="3074" max="3074" width="39.42578125" style="394" customWidth="1"/>
    <col min="3075" max="3075" width="48.7109375" style="394" customWidth="1"/>
    <col min="3076" max="3076" width="41.140625" style="394" customWidth="1"/>
    <col min="3077" max="3077" width="48.7109375" style="394" customWidth="1"/>
    <col min="3078" max="3078" width="51.140625" style="394" customWidth="1"/>
    <col min="3079" max="3079" width="48.7109375" style="394" customWidth="1"/>
    <col min="3080" max="3080" width="64" style="394" customWidth="1"/>
    <col min="3081" max="3081" width="42.42578125" style="394" customWidth="1"/>
    <col min="3082" max="3082" width="47.5703125" style="394" bestFit="1" customWidth="1"/>
    <col min="3083" max="3083" width="48.7109375" style="394" customWidth="1"/>
    <col min="3084" max="3084" width="41.140625" style="394" customWidth="1"/>
    <col min="3085" max="3085" width="48.7109375" style="394" customWidth="1"/>
    <col min="3086" max="3086" width="51.140625" style="394" customWidth="1"/>
    <col min="3087" max="3087" width="48.7109375" style="394" customWidth="1"/>
    <col min="3088" max="3088" width="64" style="394" customWidth="1"/>
    <col min="3089" max="3089" width="47.5703125" style="394" bestFit="1" customWidth="1"/>
    <col min="3090" max="3090" width="6.5703125" style="394" customWidth="1"/>
    <col min="3091" max="3328" width="11.42578125" style="394"/>
    <col min="3329" max="3329" width="228" style="394" customWidth="1"/>
    <col min="3330" max="3330" width="39.42578125" style="394" customWidth="1"/>
    <col min="3331" max="3331" width="48.7109375" style="394" customWidth="1"/>
    <col min="3332" max="3332" width="41.140625" style="394" customWidth="1"/>
    <col min="3333" max="3333" width="48.7109375" style="394" customWidth="1"/>
    <col min="3334" max="3334" width="51.140625" style="394" customWidth="1"/>
    <col min="3335" max="3335" width="48.7109375" style="394" customWidth="1"/>
    <col min="3336" max="3336" width="64" style="394" customWidth="1"/>
    <col min="3337" max="3337" width="42.42578125" style="394" customWidth="1"/>
    <col min="3338" max="3338" width="47.5703125" style="394" bestFit="1" customWidth="1"/>
    <col min="3339" max="3339" width="48.7109375" style="394" customWidth="1"/>
    <col min="3340" max="3340" width="41.140625" style="394" customWidth="1"/>
    <col min="3341" max="3341" width="48.7109375" style="394" customWidth="1"/>
    <col min="3342" max="3342" width="51.140625" style="394" customWidth="1"/>
    <col min="3343" max="3343" width="48.7109375" style="394" customWidth="1"/>
    <col min="3344" max="3344" width="64" style="394" customWidth="1"/>
    <col min="3345" max="3345" width="47.5703125" style="394" bestFit="1" customWidth="1"/>
    <col min="3346" max="3346" width="6.5703125" style="394" customWidth="1"/>
    <col min="3347" max="3584" width="11.42578125" style="394"/>
    <col min="3585" max="3585" width="228" style="394" customWidth="1"/>
    <col min="3586" max="3586" width="39.42578125" style="394" customWidth="1"/>
    <col min="3587" max="3587" width="48.7109375" style="394" customWidth="1"/>
    <col min="3588" max="3588" width="41.140625" style="394" customWidth="1"/>
    <col min="3589" max="3589" width="48.7109375" style="394" customWidth="1"/>
    <col min="3590" max="3590" width="51.140625" style="394" customWidth="1"/>
    <col min="3591" max="3591" width="48.7109375" style="394" customWidth="1"/>
    <col min="3592" max="3592" width="64" style="394" customWidth="1"/>
    <col min="3593" max="3593" width="42.42578125" style="394" customWidth="1"/>
    <col min="3594" max="3594" width="47.5703125" style="394" bestFit="1" customWidth="1"/>
    <col min="3595" max="3595" width="48.7109375" style="394" customWidth="1"/>
    <col min="3596" max="3596" width="41.140625" style="394" customWidth="1"/>
    <col min="3597" max="3597" width="48.7109375" style="394" customWidth="1"/>
    <col min="3598" max="3598" width="51.140625" style="394" customWidth="1"/>
    <col min="3599" max="3599" width="48.7109375" style="394" customWidth="1"/>
    <col min="3600" max="3600" width="64" style="394" customWidth="1"/>
    <col min="3601" max="3601" width="47.5703125" style="394" bestFit="1" customWidth="1"/>
    <col min="3602" max="3602" width="6.5703125" style="394" customWidth="1"/>
    <col min="3603" max="3840" width="11.42578125" style="394"/>
    <col min="3841" max="3841" width="228" style="394" customWidth="1"/>
    <col min="3842" max="3842" width="39.42578125" style="394" customWidth="1"/>
    <col min="3843" max="3843" width="48.7109375" style="394" customWidth="1"/>
    <col min="3844" max="3844" width="41.140625" style="394" customWidth="1"/>
    <col min="3845" max="3845" width="48.7109375" style="394" customWidth="1"/>
    <col min="3846" max="3846" width="51.140625" style="394" customWidth="1"/>
    <col min="3847" max="3847" width="48.7109375" style="394" customWidth="1"/>
    <col min="3848" max="3848" width="64" style="394" customWidth="1"/>
    <col min="3849" max="3849" width="42.42578125" style="394" customWidth="1"/>
    <col min="3850" max="3850" width="47.5703125" style="394" bestFit="1" customWidth="1"/>
    <col min="3851" max="3851" width="48.7109375" style="394" customWidth="1"/>
    <col min="3852" max="3852" width="41.140625" style="394" customWidth="1"/>
    <col min="3853" max="3853" width="48.7109375" style="394" customWidth="1"/>
    <col min="3854" max="3854" width="51.140625" style="394" customWidth="1"/>
    <col min="3855" max="3855" width="48.7109375" style="394" customWidth="1"/>
    <col min="3856" max="3856" width="64" style="394" customWidth="1"/>
    <col min="3857" max="3857" width="47.5703125" style="394" bestFit="1" customWidth="1"/>
    <col min="3858" max="3858" width="6.5703125" style="394" customWidth="1"/>
    <col min="3859" max="4096" width="11.42578125" style="394"/>
    <col min="4097" max="4097" width="228" style="394" customWidth="1"/>
    <col min="4098" max="4098" width="39.42578125" style="394" customWidth="1"/>
    <col min="4099" max="4099" width="48.7109375" style="394" customWidth="1"/>
    <col min="4100" max="4100" width="41.140625" style="394" customWidth="1"/>
    <col min="4101" max="4101" width="48.7109375" style="394" customWidth="1"/>
    <col min="4102" max="4102" width="51.140625" style="394" customWidth="1"/>
    <col min="4103" max="4103" width="48.7109375" style="394" customWidth="1"/>
    <col min="4104" max="4104" width="64" style="394" customWidth="1"/>
    <col min="4105" max="4105" width="42.42578125" style="394" customWidth="1"/>
    <col min="4106" max="4106" width="47.5703125" style="394" bestFit="1" customWidth="1"/>
    <col min="4107" max="4107" width="48.7109375" style="394" customWidth="1"/>
    <col min="4108" max="4108" width="41.140625" style="394" customWidth="1"/>
    <col min="4109" max="4109" width="48.7109375" style="394" customWidth="1"/>
    <col min="4110" max="4110" width="51.140625" style="394" customWidth="1"/>
    <col min="4111" max="4111" width="48.7109375" style="394" customWidth="1"/>
    <col min="4112" max="4112" width="64" style="394" customWidth="1"/>
    <col min="4113" max="4113" width="47.5703125" style="394" bestFit="1" customWidth="1"/>
    <col min="4114" max="4114" width="6.5703125" style="394" customWidth="1"/>
    <col min="4115" max="4352" width="11.42578125" style="394"/>
    <col min="4353" max="4353" width="228" style="394" customWidth="1"/>
    <col min="4354" max="4354" width="39.42578125" style="394" customWidth="1"/>
    <col min="4355" max="4355" width="48.7109375" style="394" customWidth="1"/>
    <col min="4356" max="4356" width="41.140625" style="394" customWidth="1"/>
    <col min="4357" max="4357" width="48.7109375" style="394" customWidth="1"/>
    <col min="4358" max="4358" width="51.140625" style="394" customWidth="1"/>
    <col min="4359" max="4359" width="48.7109375" style="394" customWidth="1"/>
    <col min="4360" max="4360" width="64" style="394" customWidth="1"/>
    <col min="4361" max="4361" width="42.42578125" style="394" customWidth="1"/>
    <col min="4362" max="4362" width="47.5703125" style="394" bestFit="1" customWidth="1"/>
    <col min="4363" max="4363" width="48.7109375" style="394" customWidth="1"/>
    <col min="4364" max="4364" width="41.140625" style="394" customWidth="1"/>
    <col min="4365" max="4365" width="48.7109375" style="394" customWidth="1"/>
    <col min="4366" max="4366" width="51.140625" style="394" customWidth="1"/>
    <col min="4367" max="4367" width="48.7109375" style="394" customWidth="1"/>
    <col min="4368" max="4368" width="64" style="394" customWidth="1"/>
    <col min="4369" max="4369" width="47.5703125" style="394" bestFit="1" customWidth="1"/>
    <col min="4370" max="4370" width="6.5703125" style="394" customWidth="1"/>
    <col min="4371" max="4608" width="11.42578125" style="394"/>
    <col min="4609" max="4609" width="228" style="394" customWidth="1"/>
    <col min="4610" max="4610" width="39.42578125" style="394" customWidth="1"/>
    <col min="4611" max="4611" width="48.7109375" style="394" customWidth="1"/>
    <col min="4612" max="4612" width="41.140625" style="394" customWidth="1"/>
    <col min="4613" max="4613" width="48.7109375" style="394" customWidth="1"/>
    <col min="4614" max="4614" width="51.140625" style="394" customWidth="1"/>
    <col min="4615" max="4615" width="48.7109375" style="394" customWidth="1"/>
    <col min="4616" max="4616" width="64" style="394" customWidth="1"/>
    <col min="4617" max="4617" width="42.42578125" style="394" customWidth="1"/>
    <col min="4618" max="4618" width="47.5703125" style="394" bestFit="1" customWidth="1"/>
    <col min="4619" max="4619" width="48.7109375" style="394" customWidth="1"/>
    <col min="4620" max="4620" width="41.140625" style="394" customWidth="1"/>
    <col min="4621" max="4621" width="48.7109375" style="394" customWidth="1"/>
    <col min="4622" max="4622" width="51.140625" style="394" customWidth="1"/>
    <col min="4623" max="4623" width="48.7109375" style="394" customWidth="1"/>
    <col min="4624" max="4624" width="64" style="394" customWidth="1"/>
    <col min="4625" max="4625" width="47.5703125" style="394" bestFit="1" customWidth="1"/>
    <col min="4626" max="4626" width="6.5703125" style="394" customWidth="1"/>
    <col min="4627" max="4864" width="11.42578125" style="394"/>
    <col min="4865" max="4865" width="228" style="394" customWidth="1"/>
    <col min="4866" max="4866" width="39.42578125" style="394" customWidth="1"/>
    <col min="4867" max="4867" width="48.7109375" style="394" customWidth="1"/>
    <col min="4868" max="4868" width="41.140625" style="394" customWidth="1"/>
    <col min="4869" max="4869" width="48.7109375" style="394" customWidth="1"/>
    <col min="4870" max="4870" width="51.140625" style="394" customWidth="1"/>
    <col min="4871" max="4871" width="48.7109375" style="394" customWidth="1"/>
    <col min="4872" max="4872" width="64" style="394" customWidth="1"/>
    <col min="4873" max="4873" width="42.42578125" style="394" customWidth="1"/>
    <col min="4874" max="4874" width="47.5703125" style="394" bestFit="1" customWidth="1"/>
    <col min="4875" max="4875" width="48.7109375" style="394" customWidth="1"/>
    <col min="4876" max="4876" width="41.140625" style="394" customWidth="1"/>
    <col min="4877" max="4877" width="48.7109375" style="394" customWidth="1"/>
    <col min="4878" max="4878" width="51.140625" style="394" customWidth="1"/>
    <col min="4879" max="4879" width="48.7109375" style="394" customWidth="1"/>
    <col min="4880" max="4880" width="64" style="394" customWidth="1"/>
    <col min="4881" max="4881" width="47.5703125" style="394" bestFit="1" customWidth="1"/>
    <col min="4882" max="4882" width="6.5703125" style="394" customWidth="1"/>
    <col min="4883" max="5120" width="11.42578125" style="394"/>
    <col min="5121" max="5121" width="228" style="394" customWidth="1"/>
    <col min="5122" max="5122" width="39.42578125" style="394" customWidth="1"/>
    <col min="5123" max="5123" width="48.7109375" style="394" customWidth="1"/>
    <col min="5124" max="5124" width="41.140625" style="394" customWidth="1"/>
    <col min="5125" max="5125" width="48.7109375" style="394" customWidth="1"/>
    <col min="5126" max="5126" width="51.140625" style="394" customWidth="1"/>
    <col min="5127" max="5127" width="48.7109375" style="394" customWidth="1"/>
    <col min="5128" max="5128" width="64" style="394" customWidth="1"/>
    <col min="5129" max="5129" width="42.42578125" style="394" customWidth="1"/>
    <col min="5130" max="5130" width="47.5703125" style="394" bestFit="1" customWidth="1"/>
    <col min="5131" max="5131" width="48.7109375" style="394" customWidth="1"/>
    <col min="5132" max="5132" width="41.140625" style="394" customWidth="1"/>
    <col min="5133" max="5133" width="48.7109375" style="394" customWidth="1"/>
    <col min="5134" max="5134" width="51.140625" style="394" customWidth="1"/>
    <col min="5135" max="5135" width="48.7109375" style="394" customWidth="1"/>
    <col min="5136" max="5136" width="64" style="394" customWidth="1"/>
    <col min="5137" max="5137" width="47.5703125" style="394" bestFit="1" customWidth="1"/>
    <col min="5138" max="5138" width="6.5703125" style="394" customWidth="1"/>
    <col min="5139" max="5376" width="11.42578125" style="394"/>
    <col min="5377" max="5377" width="228" style="394" customWidth="1"/>
    <col min="5378" max="5378" width="39.42578125" style="394" customWidth="1"/>
    <col min="5379" max="5379" width="48.7109375" style="394" customWidth="1"/>
    <col min="5380" max="5380" width="41.140625" style="394" customWidth="1"/>
    <col min="5381" max="5381" width="48.7109375" style="394" customWidth="1"/>
    <col min="5382" max="5382" width="51.140625" style="394" customWidth="1"/>
    <col min="5383" max="5383" width="48.7109375" style="394" customWidth="1"/>
    <col min="5384" max="5384" width="64" style="394" customWidth="1"/>
    <col min="5385" max="5385" width="42.42578125" style="394" customWidth="1"/>
    <col min="5386" max="5386" width="47.5703125" style="394" bestFit="1" customWidth="1"/>
    <col min="5387" max="5387" width="48.7109375" style="394" customWidth="1"/>
    <col min="5388" max="5388" width="41.140625" style="394" customWidth="1"/>
    <col min="5389" max="5389" width="48.7109375" style="394" customWidth="1"/>
    <col min="5390" max="5390" width="51.140625" style="394" customWidth="1"/>
    <col min="5391" max="5391" width="48.7109375" style="394" customWidth="1"/>
    <col min="5392" max="5392" width="64" style="394" customWidth="1"/>
    <col min="5393" max="5393" width="47.5703125" style="394" bestFit="1" customWidth="1"/>
    <col min="5394" max="5394" width="6.5703125" style="394" customWidth="1"/>
    <col min="5395" max="5632" width="11.42578125" style="394"/>
    <col min="5633" max="5633" width="228" style="394" customWidth="1"/>
    <col min="5634" max="5634" width="39.42578125" style="394" customWidth="1"/>
    <col min="5635" max="5635" width="48.7109375" style="394" customWidth="1"/>
    <col min="5636" max="5636" width="41.140625" style="394" customWidth="1"/>
    <col min="5637" max="5637" width="48.7109375" style="394" customWidth="1"/>
    <col min="5638" max="5638" width="51.140625" style="394" customWidth="1"/>
    <col min="5639" max="5639" width="48.7109375" style="394" customWidth="1"/>
    <col min="5640" max="5640" width="64" style="394" customWidth="1"/>
    <col min="5641" max="5641" width="42.42578125" style="394" customWidth="1"/>
    <col min="5642" max="5642" width="47.5703125" style="394" bestFit="1" customWidth="1"/>
    <col min="5643" max="5643" width="48.7109375" style="394" customWidth="1"/>
    <col min="5644" max="5644" width="41.140625" style="394" customWidth="1"/>
    <col min="5645" max="5645" width="48.7109375" style="394" customWidth="1"/>
    <col min="5646" max="5646" width="51.140625" style="394" customWidth="1"/>
    <col min="5647" max="5647" width="48.7109375" style="394" customWidth="1"/>
    <col min="5648" max="5648" width="64" style="394" customWidth="1"/>
    <col min="5649" max="5649" width="47.5703125" style="394" bestFit="1" customWidth="1"/>
    <col min="5650" max="5650" width="6.5703125" style="394" customWidth="1"/>
    <col min="5651" max="5888" width="11.42578125" style="394"/>
    <col min="5889" max="5889" width="228" style="394" customWidth="1"/>
    <col min="5890" max="5890" width="39.42578125" style="394" customWidth="1"/>
    <col min="5891" max="5891" width="48.7109375" style="394" customWidth="1"/>
    <col min="5892" max="5892" width="41.140625" style="394" customWidth="1"/>
    <col min="5893" max="5893" width="48.7109375" style="394" customWidth="1"/>
    <col min="5894" max="5894" width="51.140625" style="394" customWidth="1"/>
    <col min="5895" max="5895" width="48.7109375" style="394" customWidth="1"/>
    <col min="5896" max="5896" width="64" style="394" customWidth="1"/>
    <col min="5897" max="5897" width="42.42578125" style="394" customWidth="1"/>
    <col min="5898" max="5898" width="47.5703125" style="394" bestFit="1" customWidth="1"/>
    <col min="5899" max="5899" width="48.7109375" style="394" customWidth="1"/>
    <col min="5900" max="5900" width="41.140625" style="394" customWidth="1"/>
    <col min="5901" max="5901" width="48.7109375" style="394" customWidth="1"/>
    <col min="5902" max="5902" width="51.140625" style="394" customWidth="1"/>
    <col min="5903" max="5903" width="48.7109375" style="394" customWidth="1"/>
    <col min="5904" max="5904" width="64" style="394" customWidth="1"/>
    <col min="5905" max="5905" width="47.5703125" style="394" bestFit="1" customWidth="1"/>
    <col min="5906" max="5906" width="6.5703125" style="394" customWidth="1"/>
    <col min="5907" max="6144" width="11.42578125" style="394"/>
    <col min="6145" max="6145" width="228" style="394" customWidth="1"/>
    <col min="6146" max="6146" width="39.42578125" style="394" customWidth="1"/>
    <col min="6147" max="6147" width="48.7109375" style="394" customWidth="1"/>
    <col min="6148" max="6148" width="41.140625" style="394" customWidth="1"/>
    <col min="6149" max="6149" width="48.7109375" style="394" customWidth="1"/>
    <col min="6150" max="6150" width="51.140625" style="394" customWidth="1"/>
    <col min="6151" max="6151" width="48.7109375" style="394" customWidth="1"/>
    <col min="6152" max="6152" width="64" style="394" customWidth="1"/>
    <col min="6153" max="6153" width="42.42578125" style="394" customWidth="1"/>
    <col min="6154" max="6154" width="47.5703125" style="394" bestFit="1" customWidth="1"/>
    <col min="6155" max="6155" width="48.7109375" style="394" customWidth="1"/>
    <col min="6156" max="6156" width="41.140625" style="394" customWidth="1"/>
    <col min="6157" max="6157" width="48.7109375" style="394" customWidth="1"/>
    <col min="6158" max="6158" width="51.140625" style="394" customWidth="1"/>
    <col min="6159" max="6159" width="48.7109375" style="394" customWidth="1"/>
    <col min="6160" max="6160" width="64" style="394" customWidth="1"/>
    <col min="6161" max="6161" width="47.5703125" style="394" bestFit="1" customWidth="1"/>
    <col min="6162" max="6162" width="6.5703125" style="394" customWidth="1"/>
    <col min="6163" max="6400" width="11.42578125" style="394"/>
    <col min="6401" max="6401" width="228" style="394" customWidth="1"/>
    <col min="6402" max="6402" width="39.42578125" style="394" customWidth="1"/>
    <col min="6403" max="6403" width="48.7109375" style="394" customWidth="1"/>
    <col min="6404" max="6404" width="41.140625" style="394" customWidth="1"/>
    <col min="6405" max="6405" width="48.7109375" style="394" customWidth="1"/>
    <col min="6406" max="6406" width="51.140625" style="394" customWidth="1"/>
    <col min="6407" max="6407" width="48.7109375" style="394" customWidth="1"/>
    <col min="6408" max="6408" width="64" style="394" customWidth="1"/>
    <col min="6409" max="6409" width="42.42578125" style="394" customWidth="1"/>
    <col min="6410" max="6410" width="47.5703125" style="394" bestFit="1" customWidth="1"/>
    <col min="6411" max="6411" width="48.7109375" style="394" customWidth="1"/>
    <col min="6412" max="6412" width="41.140625" style="394" customWidth="1"/>
    <col min="6413" max="6413" width="48.7109375" style="394" customWidth="1"/>
    <col min="6414" max="6414" width="51.140625" style="394" customWidth="1"/>
    <col min="6415" max="6415" width="48.7109375" style="394" customWidth="1"/>
    <col min="6416" max="6416" width="64" style="394" customWidth="1"/>
    <col min="6417" max="6417" width="47.5703125" style="394" bestFit="1" customWidth="1"/>
    <col min="6418" max="6418" width="6.5703125" style="394" customWidth="1"/>
    <col min="6419" max="6656" width="11.42578125" style="394"/>
    <col min="6657" max="6657" width="228" style="394" customWidth="1"/>
    <col min="6658" max="6658" width="39.42578125" style="394" customWidth="1"/>
    <col min="6659" max="6659" width="48.7109375" style="394" customWidth="1"/>
    <col min="6660" max="6660" width="41.140625" style="394" customWidth="1"/>
    <col min="6661" max="6661" width="48.7109375" style="394" customWidth="1"/>
    <col min="6662" max="6662" width="51.140625" style="394" customWidth="1"/>
    <col min="6663" max="6663" width="48.7109375" style="394" customWidth="1"/>
    <col min="6664" max="6664" width="64" style="394" customWidth="1"/>
    <col min="6665" max="6665" width="42.42578125" style="394" customWidth="1"/>
    <col min="6666" max="6666" width="47.5703125" style="394" bestFit="1" customWidth="1"/>
    <col min="6667" max="6667" width="48.7109375" style="394" customWidth="1"/>
    <col min="6668" max="6668" width="41.140625" style="394" customWidth="1"/>
    <col min="6669" max="6669" width="48.7109375" style="394" customWidth="1"/>
    <col min="6670" max="6670" width="51.140625" style="394" customWidth="1"/>
    <col min="6671" max="6671" width="48.7109375" style="394" customWidth="1"/>
    <col min="6672" max="6672" width="64" style="394" customWidth="1"/>
    <col min="6673" max="6673" width="47.5703125" style="394" bestFit="1" customWidth="1"/>
    <col min="6674" max="6674" width="6.5703125" style="394" customWidth="1"/>
    <col min="6675" max="6912" width="11.42578125" style="394"/>
    <col min="6913" max="6913" width="228" style="394" customWidth="1"/>
    <col min="6914" max="6914" width="39.42578125" style="394" customWidth="1"/>
    <col min="6915" max="6915" width="48.7109375" style="394" customWidth="1"/>
    <col min="6916" max="6916" width="41.140625" style="394" customWidth="1"/>
    <col min="6917" max="6917" width="48.7109375" style="394" customWidth="1"/>
    <col min="6918" max="6918" width="51.140625" style="394" customWidth="1"/>
    <col min="6919" max="6919" width="48.7109375" style="394" customWidth="1"/>
    <col min="6920" max="6920" width="64" style="394" customWidth="1"/>
    <col min="6921" max="6921" width="42.42578125" style="394" customWidth="1"/>
    <col min="6922" max="6922" width="47.5703125" style="394" bestFit="1" customWidth="1"/>
    <col min="6923" max="6923" width="48.7109375" style="394" customWidth="1"/>
    <col min="6924" max="6924" width="41.140625" style="394" customWidth="1"/>
    <col min="6925" max="6925" width="48.7109375" style="394" customWidth="1"/>
    <col min="6926" max="6926" width="51.140625" style="394" customWidth="1"/>
    <col min="6927" max="6927" width="48.7109375" style="394" customWidth="1"/>
    <col min="6928" max="6928" width="64" style="394" customWidth="1"/>
    <col min="6929" max="6929" width="47.5703125" style="394" bestFit="1" customWidth="1"/>
    <col min="6930" max="6930" width="6.5703125" style="394" customWidth="1"/>
    <col min="6931" max="7168" width="11.42578125" style="394"/>
    <col min="7169" max="7169" width="228" style="394" customWidth="1"/>
    <col min="7170" max="7170" width="39.42578125" style="394" customWidth="1"/>
    <col min="7171" max="7171" width="48.7109375" style="394" customWidth="1"/>
    <col min="7172" max="7172" width="41.140625" style="394" customWidth="1"/>
    <col min="7173" max="7173" width="48.7109375" style="394" customWidth="1"/>
    <col min="7174" max="7174" width="51.140625" style="394" customWidth="1"/>
    <col min="7175" max="7175" width="48.7109375" style="394" customWidth="1"/>
    <col min="7176" max="7176" width="64" style="394" customWidth="1"/>
    <col min="7177" max="7177" width="42.42578125" style="394" customWidth="1"/>
    <col min="7178" max="7178" width="47.5703125" style="394" bestFit="1" customWidth="1"/>
    <col min="7179" max="7179" width="48.7109375" style="394" customWidth="1"/>
    <col min="7180" max="7180" width="41.140625" style="394" customWidth="1"/>
    <col min="7181" max="7181" width="48.7109375" style="394" customWidth="1"/>
    <col min="7182" max="7182" width="51.140625" style="394" customWidth="1"/>
    <col min="7183" max="7183" width="48.7109375" style="394" customWidth="1"/>
    <col min="7184" max="7184" width="64" style="394" customWidth="1"/>
    <col min="7185" max="7185" width="47.5703125" style="394" bestFit="1" customWidth="1"/>
    <col min="7186" max="7186" width="6.5703125" style="394" customWidth="1"/>
    <col min="7187" max="7424" width="11.42578125" style="394"/>
    <col min="7425" max="7425" width="228" style="394" customWidth="1"/>
    <col min="7426" max="7426" width="39.42578125" style="394" customWidth="1"/>
    <col min="7427" max="7427" width="48.7109375" style="394" customWidth="1"/>
    <col min="7428" max="7428" width="41.140625" style="394" customWidth="1"/>
    <col min="7429" max="7429" width="48.7109375" style="394" customWidth="1"/>
    <col min="7430" max="7430" width="51.140625" style="394" customWidth="1"/>
    <col min="7431" max="7431" width="48.7109375" style="394" customWidth="1"/>
    <col min="7432" max="7432" width="64" style="394" customWidth="1"/>
    <col min="7433" max="7433" width="42.42578125" style="394" customWidth="1"/>
    <col min="7434" max="7434" width="47.5703125" style="394" bestFit="1" customWidth="1"/>
    <col min="7435" max="7435" width="48.7109375" style="394" customWidth="1"/>
    <col min="7436" max="7436" width="41.140625" style="394" customWidth="1"/>
    <col min="7437" max="7437" width="48.7109375" style="394" customWidth="1"/>
    <col min="7438" max="7438" width="51.140625" style="394" customWidth="1"/>
    <col min="7439" max="7439" width="48.7109375" style="394" customWidth="1"/>
    <col min="7440" max="7440" width="64" style="394" customWidth="1"/>
    <col min="7441" max="7441" width="47.5703125" style="394" bestFit="1" customWidth="1"/>
    <col min="7442" max="7442" width="6.5703125" style="394" customWidth="1"/>
    <col min="7443" max="7680" width="11.42578125" style="394"/>
    <col min="7681" max="7681" width="228" style="394" customWidth="1"/>
    <col min="7682" max="7682" width="39.42578125" style="394" customWidth="1"/>
    <col min="7683" max="7683" width="48.7109375" style="394" customWidth="1"/>
    <col min="7684" max="7684" width="41.140625" style="394" customWidth="1"/>
    <col min="7685" max="7685" width="48.7109375" style="394" customWidth="1"/>
    <col min="7686" max="7686" width="51.140625" style="394" customWidth="1"/>
    <col min="7687" max="7687" width="48.7109375" style="394" customWidth="1"/>
    <col min="7688" max="7688" width="64" style="394" customWidth="1"/>
    <col min="7689" max="7689" width="42.42578125" style="394" customWidth="1"/>
    <col min="7690" max="7690" width="47.5703125" style="394" bestFit="1" customWidth="1"/>
    <col min="7691" max="7691" width="48.7109375" style="394" customWidth="1"/>
    <col min="7692" max="7692" width="41.140625" style="394" customWidth="1"/>
    <col min="7693" max="7693" width="48.7109375" style="394" customWidth="1"/>
    <col min="7694" max="7694" width="51.140625" style="394" customWidth="1"/>
    <col min="7695" max="7695" width="48.7109375" style="394" customWidth="1"/>
    <col min="7696" max="7696" width="64" style="394" customWidth="1"/>
    <col min="7697" max="7697" width="47.5703125" style="394" bestFit="1" customWidth="1"/>
    <col min="7698" max="7698" width="6.5703125" style="394" customWidth="1"/>
    <col min="7699" max="7936" width="11.42578125" style="394"/>
    <col min="7937" max="7937" width="228" style="394" customWidth="1"/>
    <col min="7938" max="7938" width="39.42578125" style="394" customWidth="1"/>
    <col min="7939" max="7939" width="48.7109375" style="394" customWidth="1"/>
    <col min="7940" max="7940" width="41.140625" style="394" customWidth="1"/>
    <col min="7941" max="7941" width="48.7109375" style="394" customWidth="1"/>
    <col min="7942" max="7942" width="51.140625" style="394" customWidth="1"/>
    <col min="7943" max="7943" width="48.7109375" style="394" customWidth="1"/>
    <col min="7944" max="7944" width="64" style="394" customWidth="1"/>
    <col min="7945" max="7945" width="42.42578125" style="394" customWidth="1"/>
    <col min="7946" max="7946" width="47.5703125" style="394" bestFit="1" customWidth="1"/>
    <col min="7947" max="7947" width="48.7109375" style="394" customWidth="1"/>
    <col min="7948" max="7948" width="41.140625" style="394" customWidth="1"/>
    <col min="7949" max="7949" width="48.7109375" style="394" customWidth="1"/>
    <col min="7950" max="7950" width="51.140625" style="394" customWidth="1"/>
    <col min="7951" max="7951" width="48.7109375" style="394" customWidth="1"/>
    <col min="7952" max="7952" width="64" style="394" customWidth="1"/>
    <col min="7953" max="7953" width="47.5703125" style="394" bestFit="1" customWidth="1"/>
    <col min="7954" max="7954" width="6.5703125" style="394" customWidth="1"/>
    <col min="7955" max="8192" width="11.42578125" style="394"/>
    <col min="8193" max="8193" width="228" style="394" customWidth="1"/>
    <col min="8194" max="8194" width="39.42578125" style="394" customWidth="1"/>
    <col min="8195" max="8195" width="48.7109375" style="394" customWidth="1"/>
    <col min="8196" max="8196" width="41.140625" style="394" customWidth="1"/>
    <col min="8197" max="8197" width="48.7109375" style="394" customWidth="1"/>
    <col min="8198" max="8198" width="51.140625" style="394" customWidth="1"/>
    <col min="8199" max="8199" width="48.7109375" style="394" customWidth="1"/>
    <col min="8200" max="8200" width="64" style="394" customWidth="1"/>
    <col min="8201" max="8201" width="42.42578125" style="394" customWidth="1"/>
    <col min="8202" max="8202" width="47.5703125" style="394" bestFit="1" customWidth="1"/>
    <col min="8203" max="8203" width="48.7109375" style="394" customWidth="1"/>
    <col min="8204" max="8204" width="41.140625" style="394" customWidth="1"/>
    <col min="8205" max="8205" width="48.7109375" style="394" customWidth="1"/>
    <col min="8206" max="8206" width="51.140625" style="394" customWidth="1"/>
    <col min="8207" max="8207" width="48.7109375" style="394" customWidth="1"/>
    <col min="8208" max="8208" width="64" style="394" customWidth="1"/>
    <col min="8209" max="8209" width="47.5703125" style="394" bestFit="1" customWidth="1"/>
    <col min="8210" max="8210" width="6.5703125" style="394" customWidth="1"/>
    <col min="8211" max="8448" width="11.42578125" style="394"/>
    <col min="8449" max="8449" width="228" style="394" customWidth="1"/>
    <col min="8450" max="8450" width="39.42578125" style="394" customWidth="1"/>
    <col min="8451" max="8451" width="48.7109375" style="394" customWidth="1"/>
    <col min="8452" max="8452" width="41.140625" style="394" customWidth="1"/>
    <col min="8453" max="8453" width="48.7109375" style="394" customWidth="1"/>
    <col min="8454" max="8454" width="51.140625" style="394" customWidth="1"/>
    <col min="8455" max="8455" width="48.7109375" style="394" customWidth="1"/>
    <col min="8456" max="8456" width="64" style="394" customWidth="1"/>
    <col min="8457" max="8457" width="42.42578125" style="394" customWidth="1"/>
    <col min="8458" max="8458" width="47.5703125" style="394" bestFit="1" customWidth="1"/>
    <col min="8459" max="8459" width="48.7109375" style="394" customWidth="1"/>
    <col min="8460" max="8460" width="41.140625" style="394" customWidth="1"/>
    <col min="8461" max="8461" width="48.7109375" style="394" customWidth="1"/>
    <col min="8462" max="8462" width="51.140625" style="394" customWidth="1"/>
    <col min="8463" max="8463" width="48.7109375" style="394" customWidth="1"/>
    <col min="8464" max="8464" width="64" style="394" customWidth="1"/>
    <col min="8465" max="8465" width="47.5703125" style="394" bestFit="1" customWidth="1"/>
    <col min="8466" max="8466" width="6.5703125" style="394" customWidth="1"/>
    <col min="8467" max="8704" width="11.42578125" style="394"/>
    <col min="8705" max="8705" width="228" style="394" customWidth="1"/>
    <col min="8706" max="8706" width="39.42578125" style="394" customWidth="1"/>
    <col min="8707" max="8707" width="48.7109375" style="394" customWidth="1"/>
    <col min="8708" max="8708" width="41.140625" style="394" customWidth="1"/>
    <col min="8709" max="8709" width="48.7109375" style="394" customWidth="1"/>
    <col min="8710" max="8710" width="51.140625" style="394" customWidth="1"/>
    <col min="8711" max="8711" width="48.7109375" style="394" customWidth="1"/>
    <col min="8712" max="8712" width="64" style="394" customWidth="1"/>
    <col min="8713" max="8713" width="42.42578125" style="394" customWidth="1"/>
    <col min="8714" max="8714" width="47.5703125" style="394" bestFit="1" customWidth="1"/>
    <col min="8715" max="8715" width="48.7109375" style="394" customWidth="1"/>
    <col min="8716" max="8716" width="41.140625" style="394" customWidth="1"/>
    <col min="8717" max="8717" width="48.7109375" style="394" customWidth="1"/>
    <col min="8718" max="8718" width="51.140625" style="394" customWidth="1"/>
    <col min="8719" max="8719" width="48.7109375" style="394" customWidth="1"/>
    <col min="8720" max="8720" width="64" style="394" customWidth="1"/>
    <col min="8721" max="8721" width="47.5703125" style="394" bestFit="1" customWidth="1"/>
    <col min="8722" max="8722" width="6.5703125" style="394" customWidth="1"/>
    <col min="8723" max="8960" width="11.42578125" style="394"/>
    <col min="8961" max="8961" width="228" style="394" customWidth="1"/>
    <col min="8962" max="8962" width="39.42578125" style="394" customWidth="1"/>
    <col min="8963" max="8963" width="48.7109375" style="394" customWidth="1"/>
    <col min="8964" max="8964" width="41.140625" style="394" customWidth="1"/>
    <col min="8965" max="8965" width="48.7109375" style="394" customWidth="1"/>
    <col min="8966" max="8966" width="51.140625" style="394" customWidth="1"/>
    <col min="8967" max="8967" width="48.7109375" style="394" customWidth="1"/>
    <col min="8968" max="8968" width="64" style="394" customWidth="1"/>
    <col min="8969" max="8969" width="42.42578125" style="394" customWidth="1"/>
    <col min="8970" max="8970" width="47.5703125" style="394" bestFit="1" customWidth="1"/>
    <col min="8971" max="8971" width="48.7109375" style="394" customWidth="1"/>
    <col min="8972" max="8972" width="41.140625" style="394" customWidth="1"/>
    <col min="8973" max="8973" width="48.7109375" style="394" customWidth="1"/>
    <col min="8974" max="8974" width="51.140625" style="394" customWidth="1"/>
    <col min="8975" max="8975" width="48.7109375" style="394" customWidth="1"/>
    <col min="8976" max="8976" width="64" style="394" customWidth="1"/>
    <col min="8977" max="8977" width="47.5703125" style="394" bestFit="1" customWidth="1"/>
    <col min="8978" max="8978" width="6.5703125" style="394" customWidth="1"/>
    <col min="8979" max="9216" width="11.42578125" style="394"/>
    <col min="9217" max="9217" width="228" style="394" customWidth="1"/>
    <col min="9218" max="9218" width="39.42578125" style="394" customWidth="1"/>
    <col min="9219" max="9219" width="48.7109375" style="394" customWidth="1"/>
    <col min="9220" max="9220" width="41.140625" style="394" customWidth="1"/>
    <col min="9221" max="9221" width="48.7109375" style="394" customWidth="1"/>
    <col min="9222" max="9222" width="51.140625" style="394" customWidth="1"/>
    <col min="9223" max="9223" width="48.7109375" style="394" customWidth="1"/>
    <col min="9224" max="9224" width="64" style="394" customWidth="1"/>
    <col min="9225" max="9225" width="42.42578125" style="394" customWidth="1"/>
    <col min="9226" max="9226" width="47.5703125" style="394" bestFit="1" customWidth="1"/>
    <col min="9227" max="9227" width="48.7109375" style="394" customWidth="1"/>
    <col min="9228" max="9228" width="41.140625" style="394" customWidth="1"/>
    <col min="9229" max="9229" width="48.7109375" style="394" customWidth="1"/>
    <col min="9230" max="9230" width="51.140625" style="394" customWidth="1"/>
    <col min="9231" max="9231" width="48.7109375" style="394" customWidth="1"/>
    <col min="9232" max="9232" width="64" style="394" customWidth="1"/>
    <col min="9233" max="9233" width="47.5703125" style="394" bestFit="1" customWidth="1"/>
    <col min="9234" max="9234" width="6.5703125" style="394" customWidth="1"/>
    <col min="9235" max="9472" width="11.42578125" style="394"/>
    <col min="9473" max="9473" width="228" style="394" customWidth="1"/>
    <col min="9474" max="9474" width="39.42578125" style="394" customWidth="1"/>
    <col min="9475" max="9475" width="48.7109375" style="394" customWidth="1"/>
    <col min="9476" max="9476" width="41.140625" style="394" customWidth="1"/>
    <col min="9477" max="9477" width="48.7109375" style="394" customWidth="1"/>
    <col min="9478" max="9478" width="51.140625" style="394" customWidth="1"/>
    <col min="9479" max="9479" width="48.7109375" style="394" customWidth="1"/>
    <col min="9480" max="9480" width="64" style="394" customWidth="1"/>
    <col min="9481" max="9481" width="42.42578125" style="394" customWidth="1"/>
    <col min="9482" max="9482" width="47.5703125" style="394" bestFit="1" customWidth="1"/>
    <col min="9483" max="9483" width="48.7109375" style="394" customWidth="1"/>
    <col min="9484" max="9484" width="41.140625" style="394" customWidth="1"/>
    <col min="9485" max="9485" width="48.7109375" style="394" customWidth="1"/>
    <col min="9486" max="9486" width="51.140625" style="394" customWidth="1"/>
    <col min="9487" max="9487" width="48.7109375" style="394" customWidth="1"/>
    <col min="9488" max="9488" width="64" style="394" customWidth="1"/>
    <col min="9489" max="9489" width="47.5703125" style="394" bestFit="1" customWidth="1"/>
    <col min="9490" max="9490" width="6.5703125" style="394" customWidth="1"/>
    <col min="9491" max="9728" width="11.42578125" style="394"/>
    <col min="9729" max="9729" width="228" style="394" customWidth="1"/>
    <col min="9730" max="9730" width="39.42578125" style="394" customWidth="1"/>
    <col min="9731" max="9731" width="48.7109375" style="394" customWidth="1"/>
    <col min="9732" max="9732" width="41.140625" style="394" customWidth="1"/>
    <col min="9733" max="9733" width="48.7109375" style="394" customWidth="1"/>
    <col min="9734" max="9734" width="51.140625" style="394" customWidth="1"/>
    <col min="9735" max="9735" width="48.7109375" style="394" customWidth="1"/>
    <col min="9736" max="9736" width="64" style="394" customWidth="1"/>
    <col min="9737" max="9737" width="42.42578125" style="394" customWidth="1"/>
    <col min="9738" max="9738" width="47.5703125" style="394" bestFit="1" customWidth="1"/>
    <col min="9739" max="9739" width="48.7109375" style="394" customWidth="1"/>
    <col min="9740" max="9740" width="41.140625" style="394" customWidth="1"/>
    <col min="9741" max="9741" width="48.7109375" style="394" customWidth="1"/>
    <col min="9742" max="9742" width="51.140625" style="394" customWidth="1"/>
    <col min="9743" max="9743" width="48.7109375" style="394" customWidth="1"/>
    <col min="9744" max="9744" width="64" style="394" customWidth="1"/>
    <col min="9745" max="9745" width="47.5703125" style="394" bestFit="1" customWidth="1"/>
    <col min="9746" max="9746" width="6.5703125" style="394" customWidth="1"/>
    <col min="9747" max="9984" width="11.42578125" style="394"/>
    <col min="9985" max="9985" width="228" style="394" customWidth="1"/>
    <col min="9986" max="9986" width="39.42578125" style="394" customWidth="1"/>
    <col min="9987" max="9987" width="48.7109375" style="394" customWidth="1"/>
    <col min="9988" max="9988" width="41.140625" style="394" customWidth="1"/>
    <col min="9989" max="9989" width="48.7109375" style="394" customWidth="1"/>
    <col min="9990" max="9990" width="51.140625" style="394" customWidth="1"/>
    <col min="9991" max="9991" width="48.7109375" style="394" customWidth="1"/>
    <col min="9992" max="9992" width="64" style="394" customWidth="1"/>
    <col min="9993" max="9993" width="42.42578125" style="394" customWidth="1"/>
    <col min="9994" max="9994" width="47.5703125" style="394" bestFit="1" customWidth="1"/>
    <col min="9995" max="9995" width="48.7109375" style="394" customWidth="1"/>
    <col min="9996" max="9996" width="41.140625" style="394" customWidth="1"/>
    <col min="9997" max="9997" width="48.7109375" style="394" customWidth="1"/>
    <col min="9998" max="9998" width="51.140625" style="394" customWidth="1"/>
    <col min="9999" max="9999" width="48.7109375" style="394" customWidth="1"/>
    <col min="10000" max="10000" width="64" style="394" customWidth="1"/>
    <col min="10001" max="10001" width="47.5703125" style="394" bestFit="1" customWidth="1"/>
    <col min="10002" max="10002" width="6.5703125" style="394" customWidth="1"/>
    <col min="10003" max="10240" width="11.42578125" style="394"/>
    <col min="10241" max="10241" width="228" style="394" customWidth="1"/>
    <col min="10242" max="10242" width="39.42578125" style="394" customWidth="1"/>
    <col min="10243" max="10243" width="48.7109375" style="394" customWidth="1"/>
    <col min="10244" max="10244" width="41.140625" style="394" customWidth="1"/>
    <col min="10245" max="10245" width="48.7109375" style="394" customWidth="1"/>
    <col min="10246" max="10246" width="51.140625" style="394" customWidth="1"/>
    <col min="10247" max="10247" width="48.7109375" style="394" customWidth="1"/>
    <col min="10248" max="10248" width="64" style="394" customWidth="1"/>
    <col min="10249" max="10249" width="42.42578125" style="394" customWidth="1"/>
    <col min="10250" max="10250" width="47.5703125" style="394" bestFit="1" customWidth="1"/>
    <col min="10251" max="10251" width="48.7109375" style="394" customWidth="1"/>
    <col min="10252" max="10252" width="41.140625" style="394" customWidth="1"/>
    <col min="10253" max="10253" width="48.7109375" style="394" customWidth="1"/>
    <col min="10254" max="10254" width="51.140625" style="394" customWidth="1"/>
    <col min="10255" max="10255" width="48.7109375" style="394" customWidth="1"/>
    <col min="10256" max="10256" width="64" style="394" customWidth="1"/>
    <col min="10257" max="10257" width="47.5703125" style="394" bestFit="1" customWidth="1"/>
    <col min="10258" max="10258" width="6.5703125" style="394" customWidth="1"/>
    <col min="10259" max="10496" width="11.42578125" style="394"/>
    <col min="10497" max="10497" width="228" style="394" customWidth="1"/>
    <col min="10498" max="10498" width="39.42578125" style="394" customWidth="1"/>
    <col min="10499" max="10499" width="48.7109375" style="394" customWidth="1"/>
    <col min="10500" max="10500" width="41.140625" style="394" customWidth="1"/>
    <col min="10501" max="10501" width="48.7109375" style="394" customWidth="1"/>
    <col min="10502" max="10502" width="51.140625" style="394" customWidth="1"/>
    <col min="10503" max="10503" width="48.7109375" style="394" customWidth="1"/>
    <col min="10504" max="10504" width="64" style="394" customWidth="1"/>
    <col min="10505" max="10505" width="42.42578125" style="394" customWidth="1"/>
    <col min="10506" max="10506" width="47.5703125" style="394" bestFit="1" customWidth="1"/>
    <col min="10507" max="10507" width="48.7109375" style="394" customWidth="1"/>
    <col min="10508" max="10508" width="41.140625" style="394" customWidth="1"/>
    <col min="10509" max="10509" width="48.7109375" style="394" customWidth="1"/>
    <col min="10510" max="10510" width="51.140625" style="394" customWidth="1"/>
    <col min="10511" max="10511" width="48.7109375" style="394" customWidth="1"/>
    <col min="10512" max="10512" width="64" style="394" customWidth="1"/>
    <col min="10513" max="10513" width="47.5703125" style="394" bestFit="1" customWidth="1"/>
    <col min="10514" max="10514" width="6.5703125" style="394" customWidth="1"/>
    <col min="10515" max="10752" width="11.42578125" style="394"/>
    <col min="10753" max="10753" width="228" style="394" customWidth="1"/>
    <col min="10754" max="10754" width="39.42578125" style="394" customWidth="1"/>
    <col min="10755" max="10755" width="48.7109375" style="394" customWidth="1"/>
    <col min="10756" max="10756" width="41.140625" style="394" customWidth="1"/>
    <col min="10757" max="10757" width="48.7109375" style="394" customWidth="1"/>
    <col min="10758" max="10758" width="51.140625" style="394" customWidth="1"/>
    <col min="10759" max="10759" width="48.7109375" style="394" customWidth="1"/>
    <col min="10760" max="10760" width="64" style="394" customWidth="1"/>
    <col min="10761" max="10761" width="42.42578125" style="394" customWidth="1"/>
    <col min="10762" max="10762" width="47.5703125" style="394" bestFit="1" customWidth="1"/>
    <col min="10763" max="10763" width="48.7109375" style="394" customWidth="1"/>
    <col min="10764" max="10764" width="41.140625" style="394" customWidth="1"/>
    <col min="10765" max="10765" width="48.7109375" style="394" customWidth="1"/>
    <col min="10766" max="10766" width="51.140625" style="394" customWidth="1"/>
    <col min="10767" max="10767" width="48.7109375" style="394" customWidth="1"/>
    <col min="10768" max="10768" width="64" style="394" customWidth="1"/>
    <col min="10769" max="10769" width="47.5703125" style="394" bestFit="1" customWidth="1"/>
    <col min="10770" max="10770" width="6.5703125" style="394" customWidth="1"/>
    <col min="10771" max="11008" width="11.42578125" style="394"/>
    <col min="11009" max="11009" width="228" style="394" customWidth="1"/>
    <col min="11010" max="11010" width="39.42578125" style="394" customWidth="1"/>
    <col min="11011" max="11011" width="48.7109375" style="394" customWidth="1"/>
    <col min="11012" max="11012" width="41.140625" style="394" customWidth="1"/>
    <col min="11013" max="11013" width="48.7109375" style="394" customWidth="1"/>
    <col min="11014" max="11014" width="51.140625" style="394" customWidth="1"/>
    <col min="11015" max="11015" width="48.7109375" style="394" customWidth="1"/>
    <col min="11016" max="11016" width="64" style="394" customWidth="1"/>
    <col min="11017" max="11017" width="42.42578125" style="394" customWidth="1"/>
    <col min="11018" max="11018" width="47.5703125" style="394" bestFit="1" customWidth="1"/>
    <col min="11019" max="11019" width="48.7109375" style="394" customWidth="1"/>
    <col min="11020" max="11020" width="41.140625" style="394" customWidth="1"/>
    <col min="11021" max="11021" width="48.7109375" style="394" customWidth="1"/>
    <col min="11022" max="11022" width="51.140625" style="394" customWidth="1"/>
    <col min="11023" max="11023" width="48.7109375" style="394" customWidth="1"/>
    <col min="11024" max="11024" width="64" style="394" customWidth="1"/>
    <col min="11025" max="11025" width="47.5703125" style="394" bestFit="1" customWidth="1"/>
    <col min="11026" max="11026" width="6.5703125" style="394" customWidth="1"/>
    <col min="11027" max="11264" width="11.42578125" style="394"/>
    <col min="11265" max="11265" width="228" style="394" customWidth="1"/>
    <col min="11266" max="11266" width="39.42578125" style="394" customWidth="1"/>
    <col min="11267" max="11267" width="48.7109375" style="394" customWidth="1"/>
    <col min="11268" max="11268" width="41.140625" style="394" customWidth="1"/>
    <col min="11269" max="11269" width="48.7109375" style="394" customWidth="1"/>
    <col min="11270" max="11270" width="51.140625" style="394" customWidth="1"/>
    <col min="11271" max="11271" width="48.7109375" style="394" customWidth="1"/>
    <col min="11272" max="11272" width="64" style="394" customWidth="1"/>
    <col min="11273" max="11273" width="42.42578125" style="394" customWidth="1"/>
    <col min="11274" max="11274" width="47.5703125" style="394" bestFit="1" customWidth="1"/>
    <col min="11275" max="11275" width="48.7109375" style="394" customWidth="1"/>
    <col min="11276" max="11276" width="41.140625" style="394" customWidth="1"/>
    <col min="11277" max="11277" width="48.7109375" style="394" customWidth="1"/>
    <col min="11278" max="11278" width="51.140625" style="394" customWidth="1"/>
    <col min="11279" max="11279" width="48.7109375" style="394" customWidth="1"/>
    <col min="11280" max="11280" width="64" style="394" customWidth="1"/>
    <col min="11281" max="11281" width="47.5703125" style="394" bestFit="1" customWidth="1"/>
    <col min="11282" max="11282" width="6.5703125" style="394" customWidth="1"/>
    <col min="11283" max="11520" width="11.42578125" style="394"/>
    <col min="11521" max="11521" width="228" style="394" customWidth="1"/>
    <col min="11522" max="11522" width="39.42578125" style="394" customWidth="1"/>
    <col min="11523" max="11523" width="48.7109375" style="394" customWidth="1"/>
    <col min="11524" max="11524" width="41.140625" style="394" customWidth="1"/>
    <col min="11525" max="11525" width="48.7109375" style="394" customWidth="1"/>
    <col min="11526" max="11526" width="51.140625" style="394" customWidth="1"/>
    <col min="11527" max="11527" width="48.7109375" style="394" customWidth="1"/>
    <col min="11528" max="11528" width="64" style="394" customWidth="1"/>
    <col min="11529" max="11529" width="42.42578125" style="394" customWidth="1"/>
    <col min="11530" max="11530" width="47.5703125" style="394" bestFit="1" customWidth="1"/>
    <col min="11531" max="11531" width="48.7109375" style="394" customWidth="1"/>
    <col min="11532" max="11532" width="41.140625" style="394" customWidth="1"/>
    <col min="11533" max="11533" width="48.7109375" style="394" customWidth="1"/>
    <col min="11534" max="11534" width="51.140625" style="394" customWidth="1"/>
    <col min="11535" max="11535" width="48.7109375" style="394" customWidth="1"/>
    <col min="11536" max="11536" width="64" style="394" customWidth="1"/>
    <col min="11537" max="11537" width="47.5703125" style="394" bestFit="1" customWidth="1"/>
    <col min="11538" max="11538" width="6.5703125" style="394" customWidth="1"/>
    <col min="11539" max="11776" width="11.42578125" style="394"/>
    <col min="11777" max="11777" width="228" style="394" customWidth="1"/>
    <col min="11778" max="11778" width="39.42578125" style="394" customWidth="1"/>
    <col min="11779" max="11779" width="48.7109375" style="394" customWidth="1"/>
    <col min="11780" max="11780" width="41.140625" style="394" customWidth="1"/>
    <col min="11781" max="11781" width="48.7109375" style="394" customWidth="1"/>
    <col min="11782" max="11782" width="51.140625" style="394" customWidth="1"/>
    <col min="11783" max="11783" width="48.7109375" style="394" customWidth="1"/>
    <col min="11784" max="11784" width="64" style="394" customWidth="1"/>
    <col min="11785" max="11785" width="42.42578125" style="394" customWidth="1"/>
    <col min="11786" max="11786" width="47.5703125" style="394" bestFit="1" customWidth="1"/>
    <col min="11787" max="11787" width="48.7109375" style="394" customWidth="1"/>
    <col min="11788" max="11788" width="41.140625" style="394" customWidth="1"/>
    <col min="11789" max="11789" width="48.7109375" style="394" customWidth="1"/>
    <col min="11790" max="11790" width="51.140625" style="394" customWidth="1"/>
    <col min="11791" max="11791" width="48.7109375" style="394" customWidth="1"/>
    <col min="11792" max="11792" width="64" style="394" customWidth="1"/>
    <col min="11793" max="11793" width="47.5703125" style="394" bestFit="1" customWidth="1"/>
    <col min="11794" max="11794" width="6.5703125" style="394" customWidth="1"/>
    <col min="11795" max="12032" width="11.42578125" style="394"/>
    <col min="12033" max="12033" width="228" style="394" customWidth="1"/>
    <col min="12034" max="12034" width="39.42578125" style="394" customWidth="1"/>
    <col min="12035" max="12035" width="48.7109375" style="394" customWidth="1"/>
    <col min="12036" max="12036" width="41.140625" style="394" customWidth="1"/>
    <col min="12037" max="12037" width="48.7109375" style="394" customWidth="1"/>
    <col min="12038" max="12038" width="51.140625" style="394" customWidth="1"/>
    <col min="12039" max="12039" width="48.7109375" style="394" customWidth="1"/>
    <col min="12040" max="12040" width="64" style="394" customWidth="1"/>
    <col min="12041" max="12041" width="42.42578125" style="394" customWidth="1"/>
    <col min="12042" max="12042" width="47.5703125" style="394" bestFit="1" customWidth="1"/>
    <col min="12043" max="12043" width="48.7109375" style="394" customWidth="1"/>
    <col min="12044" max="12044" width="41.140625" style="394" customWidth="1"/>
    <col min="12045" max="12045" width="48.7109375" style="394" customWidth="1"/>
    <col min="12046" max="12046" width="51.140625" style="394" customWidth="1"/>
    <col min="12047" max="12047" width="48.7109375" style="394" customWidth="1"/>
    <col min="12048" max="12048" width="64" style="394" customWidth="1"/>
    <col min="12049" max="12049" width="47.5703125" style="394" bestFit="1" customWidth="1"/>
    <col min="12050" max="12050" width="6.5703125" style="394" customWidth="1"/>
    <col min="12051" max="12288" width="11.42578125" style="394"/>
    <col min="12289" max="12289" width="228" style="394" customWidth="1"/>
    <col min="12290" max="12290" width="39.42578125" style="394" customWidth="1"/>
    <col min="12291" max="12291" width="48.7109375" style="394" customWidth="1"/>
    <col min="12292" max="12292" width="41.140625" style="394" customWidth="1"/>
    <col min="12293" max="12293" width="48.7109375" style="394" customWidth="1"/>
    <col min="12294" max="12294" width="51.140625" style="394" customWidth="1"/>
    <col min="12295" max="12295" width="48.7109375" style="394" customWidth="1"/>
    <col min="12296" max="12296" width="64" style="394" customWidth="1"/>
    <col min="12297" max="12297" width="42.42578125" style="394" customWidth="1"/>
    <col min="12298" max="12298" width="47.5703125" style="394" bestFit="1" customWidth="1"/>
    <col min="12299" max="12299" width="48.7109375" style="394" customWidth="1"/>
    <col min="12300" max="12300" width="41.140625" style="394" customWidth="1"/>
    <col min="12301" max="12301" width="48.7109375" style="394" customWidth="1"/>
    <col min="12302" max="12302" width="51.140625" style="394" customWidth="1"/>
    <col min="12303" max="12303" width="48.7109375" style="394" customWidth="1"/>
    <col min="12304" max="12304" width="64" style="394" customWidth="1"/>
    <col min="12305" max="12305" width="47.5703125" style="394" bestFit="1" customWidth="1"/>
    <col min="12306" max="12306" width="6.5703125" style="394" customWidth="1"/>
    <col min="12307" max="12544" width="11.42578125" style="394"/>
    <col min="12545" max="12545" width="228" style="394" customWidth="1"/>
    <col min="12546" max="12546" width="39.42578125" style="394" customWidth="1"/>
    <col min="12547" max="12547" width="48.7109375" style="394" customWidth="1"/>
    <col min="12548" max="12548" width="41.140625" style="394" customWidth="1"/>
    <col min="12549" max="12549" width="48.7109375" style="394" customWidth="1"/>
    <col min="12550" max="12550" width="51.140625" style="394" customWidth="1"/>
    <col min="12551" max="12551" width="48.7109375" style="394" customWidth="1"/>
    <col min="12552" max="12552" width="64" style="394" customWidth="1"/>
    <col min="12553" max="12553" width="42.42578125" style="394" customWidth="1"/>
    <col min="12554" max="12554" width="47.5703125" style="394" bestFit="1" customWidth="1"/>
    <col min="12555" max="12555" width="48.7109375" style="394" customWidth="1"/>
    <col min="12556" max="12556" width="41.140625" style="394" customWidth="1"/>
    <col min="12557" max="12557" width="48.7109375" style="394" customWidth="1"/>
    <col min="12558" max="12558" width="51.140625" style="394" customWidth="1"/>
    <col min="12559" max="12559" width="48.7109375" style="394" customWidth="1"/>
    <col min="12560" max="12560" width="64" style="394" customWidth="1"/>
    <col min="12561" max="12561" width="47.5703125" style="394" bestFit="1" customWidth="1"/>
    <col min="12562" max="12562" width="6.5703125" style="394" customWidth="1"/>
    <col min="12563" max="12800" width="11.42578125" style="394"/>
    <col min="12801" max="12801" width="228" style="394" customWidth="1"/>
    <col min="12802" max="12802" width="39.42578125" style="394" customWidth="1"/>
    <col min="12803" max="12803" width="48.7109375" style="394" customWidth="1"/>
    <col min="12804" max="12804" width="41.140625" style="394" customWidth="1"/>
    <col min="12805" max="12805" width="48.7109375" style="394" customWidth="1"/>
    <col min="12806" max="12806" width="51.140625" style="394" customWidth="1"/>
    <col min="12807" max="12807" width="48.7109375" style="394" customWidth="1"/>
    <col min="12808" max="12808" width="64" style="394" customWidth="1"/>
    <col min="12809" max="12809" width="42.42578125" style="394" customWidth="1"/>
    <col min="12810" max="12810" width="47.5703125" style="394" bestFit="1" customWidth="1"/>
    <col min="12811" max="12811" width="48.7109375" style="394" customWidth="1"/>
    <col min="12812" max="12812" width="41.140625" style="394" customWidth="1"/>
    <col min="12813" max="12813" width="48.7109375" style="394" customWidth="1"/>
    <col min="12814" max="12814" width="51.140625" style="394" customWidth="1"/>
    <col min="12815" max="12815" width="48.7109375" style="394" customWidth="1"/>
    <col min="12816" max="12816" width="64" style="394" customWidth="1"/>
    <col min="12817" max="12817" width="47.5703125" style="394" bestFit="1" customWidth="1"/>
    <col min="12818" max="12818" width="6.5703125" style="394" customWidth="1"/>
    <col min="12819" max="13056" width="11.42578125" style="394"/>
    <col min="13057" max="13057" width="228" style="394" customWidth="1"/>
    <col min="13058" max="13058" width="39.42578125" style="394" customWidth="1"/>
    <col min="13059" max="13059" width="48.7109375" style="394" customWidth="1"/>
    <col min="13060" max="13060" width="41.140625" style="394" customWidth="1"/>
    <col min="13061" max="13061" width="48.7109375" style="394" customWidth="1"/>
    <col min="13062" max="13062" width="51.140625" style="394" customWidth="1"/>
    <col min="13063" max="13063" width="48.7109375" style="394" customWidth="1"/>
    <col min="13064" max="13064" width="64" style="394" customWidth="1"/>
    <col min="13065" max="13065" width="42.42578125" style="394" customWidth="1"/>
    <col min="13066" max="13066" width="47.5703125" style="394" bestFit="1" customWidth="1"/>
    <col min="13067" max="13067" width="48.7109375" style="394" customWidth="1"/>
    <col min="13068" max="13068" width="41.140625" style="394" customWidth="1"/>
    <col min="13069" max="13069" width="48.7109375" style="394" customWidth="1"/>
    <col min="13070" max="13070" width="51.140625" style="394" customWidth="1"/>
    <col min="13071" max="13071" width="48.7109375" style="394" customWidth="1"/>
    <col min="13072" max="13072" width="64" style="394" customWidth="1"/>
    <col min="13073" max="13073" width="47.5703125" style="394" bestFit="1" customWidth="1"/>
    <col min="13074" max="13074" width="6.5703125" style="394" customWidth="1"/>
    <col min="13075" max="13312" width="11.42578125" style="394"/>
    <col min="13313" max="13313" width="228" style="394" customWidth="1"/>
    <col min="13314" max="13314" width="39.42578125" style="394" customWidth="1"/>
    <col min="13315" max="13315" width="48.7109375" style="394" customWidth="1"/>
    <col min="13316" max="13316" width="41.140625" style="394" customWidth="1"/>
    <col min="13317" max="13317" width="48.7109375" style="394" customWidth="1"/>
    <col min="13318" max="13318" width="51.140625" style="394" customWidth="1"/>
    <col min="13319" max="13319" width="48.7109375" style="394" customWidth="1"/>
    <col min="13320" max="13320" width="64" style="394" customWidth="1"/>
    <col min="13321" max="13321" width="42.42578125" style="394" customWidth="1"/>
    <col min="13322" max="13322" width="47.5703125" style="394" bestFit="1" customWidth="1"/>
    <col min="13323" max="13323" width="48.7109375" style="394" customWidth="1"/>
    <col min="13324" max="13324" width="41.140625" style="394" customWidth="1"/>
    <col min="13325" max="13325" width="48.7109375" style="394" customWidth="1"/>
    <col min="13326" max="13326" width="51.140625" style="394" customWidth="1"/>
    <col min="13327" max="13327" width="48.7109375" style="394" customWidth="1"/>
    <col min="13328" max="13328" width="64" style="394" customWidth="1"/>
    <col min="13329" max="13329" width="47.5703125" style="394" bestFit="1" customWidth="1"/>
    <col min="13330" max="13330" width="6.5703125" style="394" customWidth="1"/>
    <col min="13331" max="13568" width="11.42578125" style="394"/>
    <col min="13569" max="13569" width="228" style="394" customWidth="1"/>
    <col min="13570" max="13570" width="39.42578125" style="394" customWidth="1"/>
    <col min="13571" max="13571" width="48.7109375" style="394" customWidth="1"/>
    <col min="13572" max="13572" width="41.140625" style="394" customWidth="1"/>
    <col min="13573" max="13573" width="48.7109375" style="394" customWidth="1"/>
    <col min="13574" max="13574" width="51.140625" style="394" customWidth="1"/>
    <col min="13575" max="13575" width="48.7109375" style="394" customWidth="1"/>
    <col min="13576" max="13576" width="64" style="394" customWidth="1"/>
    <col min="13577" max="13577" width="42.42578125" style="394" customWidth="1"/>
    <col min="13578" max="13578" width="47.5703125" style="394" bestFit="1" customWidth="1"/>
    <col min="13579" max="13579" width="48.7109375" style="394" customWidth="1"/>
    <col min="13580" max="13580" width="41.140625" style="394" customWidth="1"/>
    <col min="13581" max="13581" width="48.7109375" style="394" customWidth="1"/>
    <col min="13582" max="13582" width="51.140625" style="394" customWidth="1"/>
    <col min="13583" max="13583" width="48.7109375" style="394" customWidth="1"/>
    <col min="13584" max="13584" width="64" style="394" customWidth="1"/>
    <col min="13585" max="13585" width="47.5703125" style="394" bestFit="1" customWidth="1"/>
    <col min="13586" max="13586" width="6.5703125" style="394" customWidth="1"/>
    <col min="13587" max="13824" width="11.42578125" style="394"/>
    <col min="13825" max="13825" width="228" style="394" customWidth="1"/>
    <col min="13826" max="13826" width="39.42578125" style="394" customWidth="1"/>
    <col min="13827" max="13827" width="48.7109375" style="394" customWidth="1"/>
    <col min="13828" max="13828" width="41.140625" style="394" customWidth="1"/>
    <col min="13829" max="13829" width="48.7109375" style="394" customWidth="1"/>
    <col min="13830" max="13830" width="51.140625" style="394" customWidth="1"/>
    <col min="13831" max="13831" width="48.7109375" style="394" customWidth="1"/>
    <col min="13832" max="13832" width="64" style="394" customWidth="1"/>
    <col min="13833" max="13833" width="42.42578125" style="394" customWidth="1"/>
    <col min="13834" max="13834" width="47.5703125" style="394" bestFit="1" customWidth="1"/>
    <col min="13835" max="13835" width="48.7109375" style="394" customWidth="1"/>
    <col min="13836" max="13836" width="41.140625" style="394" customWidth="1"/>
    <col min="13837" max="13837" width="48.7109375" style="394" customWidth="1"/>
    <col min="13838" max="13838" width="51.140625" style="394" customWidth="1"/>
    <col min="13839" max="13839" width="48.7109375" style="394" customWidth="1"/>
    <col min="13840" max="13840" width="64" style="394" customWidth="1"/>
    <col min="13841" max="13841" width="47.5703125" style="394" bestFit="1" customWidth="1"/>
    <col min="13842" max="13842" width="6.5703125" style="394" customWidth="1"/>
    <col min="13843" max="14080" width="11.42578125" style="394"/>
    <col min="14081" max="14081" width="228" style="394" customWidth="1"/>
    <col min="14082" max="14082" width="39.42578125" style="394" customWidth="1"/>
    <col min="14083" max="14083" width="48.7109375" style="394" customWidth="1"/>
    <col min="14084" max="14084" width="41.140625" style="394" customWidth="1"/>
    <col min="14085" max="14085" width="48.7109375" style="394" customWidth="1"/>
    <col min="14086" max="14086" width="51.140625" style="394" customWidth="1"/>
    <col min="14087" max="14087" width="48.7109375" style="394" customWidth="1"/>
    <col min="14088" max="14088" width="64" style="394" customWidth="1"/>
    <col min="14089" max="14089" width="42.42578125" style="394" customWidth="1"/>
    <col min="14090" max="14090" width="47.5703125" style="394" bestFit="1" customWidth="1"/>
    <col min="14091" max="14091" width="48.7109375" style="394" customWidth="1"/>
    <col min="14092" max="14092" width="41.140625" style="394" customWidth="1"/>
    <col min="14093" max="14093" width="48.7109375" style="394" customWidth="1"/>
    <col min="14094" max="14094" width="51.140625" style="394" customWidth="1"/>
    <col min="14095" max="14095" width="48.7109375" style="394" customWidth="1"/>
    <col min="14096" max="14096" width="64" style="394" customWidth="1"/>
    <col min="14097" max="14097" width="47.5703125" style="394" bestFit="1" customWidth="1"/>
    <col min="14098" max="14098" width="6.5703125" style="394" customWidth="1"/>
    <col min="14099" max="14336" width="11.42578125" style="394"/>
    <col min="14337" max="14337" width="228" style="394" customWidth="1"/>
    <col min="14338" max="14338" width="39.42578125" style="394" customWidth="1"/>
    <col min="14339" max="14339" width="48.7109375" style="394" customWidth="1"/>
    <col min="14340" max="14340" width="41.140625" style="394" customWidth="1"/>
    <col min="14341" max="14341" width="48.7109375" style="394" customWidth="1"/>
    <col min="14342" max="14342" width="51.140625" style="394" customWidth="1"/>
    <col min="14343" max="14343" width="48.7109375" style="394" customWidth="1"/>
    <col min="14344" max="14344" width="64" style="394" customWidth="1"/>
    <col min="14345" max="14345" width="42.42578125" style="394" customWidth="1"/>
    <col min="14346" max="14346" width="47.5703125" style="394" bestFit="1" customWidth="1"/>
    <col min="14347" max="14347" width="48.7109375" style="394" customWidth="1"/>
    <col min="14348" max="14348" width="41.140625" style="394" customWidth="1"/>
    <col min="14349" max="14349" width="48.7109375" style="394" customWidth="1"/>
    <col min="14350" max="14350" width="51.140625" style="394" customWidth="1"/>
    <col min="14351" max="14351" width="48.7109375" style="394" customWidth="1"/>
    <col min="14352" max="14352" width="64" style="394" customWidth="1"/>
    <col min="14353" max="14353" width="47.5703125" style="394" bestFit="1" customWidth="1"/>
    <col min="14354" max="14354" width="6.5703125" style="394" customWidth="1"/>
    <col min="14355" max="14592" width="11.42578125" style="394"/>
    <col min="14593" max="14593" width="228" style="394" customWidth="1"/>
    <col min="14594" max="14594" width="39.42578125" style="394" customWidth="1"/>
    <col min="14595" max="14595" width="48.7109375" style="394" customWidth="1"/>
    <col min="14596" max="14596" width="41.140625" style="394" customWidth="1"/>
    <col min="14597" max="14597" width="48.7109375" style="394" customWidth="1"/>
    <col min="14598" max="14598" width="51.140625" style="394" customWidth="1"/>
    <col min="14599" max="14599" width="48.7109375" style="394" customWidth="1"/>
    <col min="14600" max="14600" width="64" style="394" customWidth="1"/>
    <col min="14601" max="14601" width="42.42578125" style="394" customWidth="1"/>
    <col min="14602" max="14602" width="47.5703125" style="394" bestFit="1" customWidth="1"/>
    <col min="14603" max="14603" width="48.7109375" style="394" customWidth="1"/>
    <col min="14604" max="14604" width="41.140625" style="394" customWidth="1"/>
    <col min="14605" max="14605" width="48.7109375" style="394" customWidth="1"/>
    <col min="14606" max="14606" width="51.140625" style="394" customWidth="1"/>
    <col min="14607" max="14607" width="48.7109375" style="394" customWidth="1"/>
    <col min="14608" max="14608" width="64" style="394" customWidth="1"/>
    <col min="14609" max="14609" width="47.5703125" style="394" bestFit="1" customWidth="1"/>
    <col min="14610" max="14610" width="6.5703125" style="394" customWidth="1"/>
    <col min="14611" max="14848" width="11.42578125" style="394"/>
    <col min="14849" max="14849" width="228" style="394" customWidth="1"/>
    <col min="14850" max="14850" width="39.42578125" style="394" customWidth="1"/>
    <col min="14851" max="14851" width="48.7109375" style="394" customWidth="1"/>
    <col min="14852" max="14852" width="41.140625" style="394" customWidth="1"/>
    <col min="14853" max="14853" width="48.7109375" style="394" customWidth="1"/>
    <col min="14854" max="14854" width="51.140625" style="394" customWidth="1"/>
    <col min="14855" max="14855" width="48.7109375" style="394" customWidth="1"/>
    <col min="14856" max="14856" width="64" style="394" customWidth="1"/>
    <col min="14857" max="14857" width="42.42578125" style="394" customWidth="1"/>
    <col min="14858" max="14858" width="47.5703125" style="394" bestFit="1" customWidth="1"/>
    <col min="14859" max="14859" width="48.7109375" style="394" customWidth="1"/>
    <col min="14860" max="14860" width="41.140625" style="394" customWidth="1"/>
    <col min="14861" max="14861" width="48.7109375" style="394" customWidth="1"/>
    <col min="14862" max="14862" width="51.140625" style="394" customWidth="1"/>
    <col min="14863" max="14863" width="48.7109375" style="394" customWidth="1"/>
    <col min="14864" max="14864" width="64" style="394" customWidth="1"/>
    <col min="14865" max="14865" width="47.5703125" style="394" bestFit="1" customWidth="1"/>
    <col min="14866" max="14866" width="6.5703125" style="394" customWidth="1"/>
    <col min="14867" max="15104" width="11.42578125" style="394"/>
    <col min="15105" max="15105" width="228" style="394" customWidth="1"/>
    <col min="15106" max="15106" width="39.42578125" style="394" customWidth="1"/>
    <col min="15107" max="15107" width="48.7109375" style="394" customWidth="1"/>
    <col min="15108" max="15108" width="41.140625" style="394" customWidth="1"/>
    <col min="15109" max="15109" width="48.7109375" style="394" customWidth="1"/>
    <col min="15110" max="15110" width="51.140625" style="394" customWidth="1"/>
    <col min="15111" max="15111" width="48.7109375" style="394" customWidth="1"/>
    <col min="15112" max="15112" width="64" style="394" customWidth="1"/>
    <col min="15113" max="15113" width="42.42578125" style="394" customWidth="1"/>
    <col min="15114" max="15114" width="47.5703125" style="394" bestFit="1" customWidth="1"/>
    <col min="15115" max="15115" width="48.7109375" style="394" customWidth="1"/>
    <col min="15116" max="15116" width="41.140625" style="394" customWidth="1"/>
    <col min="15117" max="15117" width="48.7109375" style="394" customWidth="1"/>
    <col min="15118" max="15118" width="51.140625" style="394" customWidth="1"/>
    <col min="15119" max="15119" width="48.7109375" style="394" customWidth="1"/>
    <col min="15120" max="15120" width="64" style="394" customWidth="1"/>
    <col min="15121" max="15121" width="47.5703125" style="394" bestFit="1" customWidth="1"/>
    <col min="15122" max="15122" width="6.5703125" style="394" customWidth="1"/>
    <col min="15123" max="15360" width="11.42578125" style="394"/>
    <col min="15361" max="15361" width="228" style="394" customWidth="1"/>
    <col min="15362" max="15362" width="39.42578125" style="394" customWidth="1"/>
    <col min="15363" max="15363" width="48.7109375" style="394" customWidth="1"/>
    <col min="15364" max="15364" width="41.140625" style="394" customWidth="1"/>
    <col min="15365" max="15365" width="48.7109375" style="394" customWidth="1"/>
    <col min="15366" max="15366" width="51.140625" style="394" customWidth="1"/>
    <col min="15367" max="15367" width="48.7109375" style="394" customWidth="1"/>
    <col min="15368" max="15368" width="64" style="394" customWidth="1"/>
    <col min="15369" max="15369" width="42.42578125" style="394" customWidth="1"/>
    <col min="15370" max="15370" width="47.5703125" style="394" bestFit="1" customWidth="1"/>
    <col min="15371" max="15371" width="48.7109375" style="394" customWidth="1"/>
    <col min="15372" max="15372" width="41.140625" style="394" customWidth="1"/>
    <col min="15373" max="15373" width="48.7109375" style="394" customWidth="1"/>
    <col min="15374" max="15374" width="51.140625" style="394" customWidth="1"/>
    <col min="15375" max="15375" width="48.7109375" style="394" customWidth="1"/>
    <col min="15376" max="15376" width="64" style="394" customWidth="1"/>
    <col min="15377" max="15377" width="47.5703125" style="394" bestFit="1" customWidth="1"/>
    <col min="15378" max="15378" width="6.5703125" style="394" customWidth="1"/>
    <col min="15379" max="15616" width="11.42578125" style="394"/>
    <col min="15617" max="15617" width="228" style="394" customWidth="1"/>
    <col min="15618" max="15618" width="39.42578125" style="394" customWidth="1"/>
    <col min="15619" max="15619" width="48.7109375" style="394" customWidth="1"/>
    <col min="15620" max="15620" width="41.140625" style="394" customWidth="1"/>
    <col min="15621" max="15621" width="48.7109375" style="394" customWidth="1"/>
    <col min="15622" max="15622" width="51.140625" style="394" customWidth="1"/>
    <col min="15623" max="15623" width="48.7109375" style="394" customWidth="1"/>
    <col min="15624" max="15624" width="64" style="394" customWidth="1"/>
    <col min="15625" max="15625" width="42.42578125" style="394" customWidth="1"/>
    <col min="15626" max="15626" width="47.5703125" style="394" bestFit="1" customWidth="1"/>
    <col min="15627" max="15627" width="48.7109375" style="394" customWidth="1"/>
    <col min="15628" max="15628" width="41.140625" style="394" customWidth="1"/>
    <col min="15629" max="15629" width="48.7109375" style="394" customWidth="1"/>
    <col min="15630" max="15630" width="51.140625" style="394" customWidth="1"/>
    <col min="15631" max="15631" width="48.7109375" style="394" customWidth="1"/>
    <col min="15632" max="15632" width="64" style="394" customWidth="1"/>
    <col min="15633" max="15633" width="47.5703125" style="394" bestFit="1" customWidth="1"/>
    <col min="15634" max="15634" width="6.5703125" style="394" customWidth="1"/>
    <col min="15635" max="15872" width="11.42578125" style="394"/>
    <col min="15873" max="15873" width="228" style="394" customWidth="1"/>
    <col min="15874" max="15874" width="39.42578125" style="394" customWidth="1"/>
    <col min="15875" max="15875" width="48.7109375" style="394" customWidth="1"/>
    <col min="15876" max="15876" width="41.140625" style="394" customWidth="1"/>
    <col min="15877" max="15877" width="48.7109375" style="394" customWidth="1"/>
    <col min="15878" max="15878" width="51.140625" style="394" customWidth="1"/>
    <col min="15879" max="15879" width="48.7109375" style="394" customWidth="1"/>
    <col min="15880" max="15880" width="64" style="394" customWidth="1"/>
    <col min="15881" max="15881" width="42.42578125" style="394" customWidth="1"/>
    <col min="15882" max="15882" width="47.5703125" style="394" bestFit="1" customWidth="1"/>
    <col min="15883" max="15883" width="48.7109375" style="394" customWidth="1"/>
    <col min="15884" max="15884" width="41.140625" style="394" customWidth="1"/>
    <col min="15885" max="15885" width="48.7109375" style="394" customWidth="1"/>
    <col min="15886" max="15886" width="51.140625" style="394" customWidth="1"/>
    <col min="15887" max="15887" width="48.7109375" style="394" customWidth="1"/>
    <col min="15888" max="15888" width="64" style="394" customWidth="1"/>
    <col min="15889" max="15889" width="47.5703125" style="394" bestFit="1" customWidth="1"/>
    <col min="15890" max="15890" width="6.5703125" style="394" customWidth="1"/>
    <col min="15891" max="16128" width="11.42578125" style="394"/>
    <col min="16129" max="16129" width="228" style="394" customWidth="1"/>
    <col min="16130" max="16130" width="39.42578125" style="394" customWidth="1"/>
    <col min="16131" max="16131" width="48.7109375" style="394" customWidth="1"/>
    <col min="16132" max="16132" width="41.140625" style="394" customWidth="1"/>
    <col min="16133" max="16133" width="48.7109375" style="394" customWidth="1"/>
    <col min="16134" max="16134" width="51.140625" style="394" customWidth="1"/>
    <col min="16135" max="16135" width="48.7109375" style="394" customWidth="1"/>
    <col min="16136" max="16136" width="64" style="394" customWidth="1"/>
    <col min="16137" max="16137" width="42.42578125" style="394" customWidth="1"/>
    <col min="16138" max="16138" width="47.5703125" style="394" bestFit="1" customWidth="1"/>
    <col min="16139" max="16139" width="48.7109375" style="394" customWidth="1"/>
    <col min="16140" max="16140" width="41.140625" style="394" customWidth="1"/>
    <col min="16141" max="16141" width="48.7109375" style="394" customWidth="1"/>
    <col min="16142" max="16142" width="51.140625" style="394" customWidth="1"/>
    <col min="16143" max="16143" width="48.7109375" style="394" customWidth="1"/>
    <col min="16144" max="16144" width="64" style="394" customWidth="1"/>
    <col min="16145" max="16145" width="47.5703125" style="394" bestFit="1" customWidth="1"/>
    <col min="16146" max="16146" width="6.5703125" style="394" customWidth="1"/>
    <col min="16147" max="16384" width="11.42578125" style="394"/>
  </cols>
  <sheetData>
    <row r="1" spans="1:26" s="1" customFormat="1" ht="5.25" hidden="1" customHeight="1">
      <c r="A1" s="118"/>
      <c r="B1" s="119"/>
      <c r="C1" s="246"/>
      <c r="D1" s="119"/>
      <c r="E1" s="119"/>
      <c r="F1" s="119"/>
      <c r="G1" s="119"/>
      <c r="H1" s="119"/>
      <c r="I1" s="119"/>
      <c r="J1" s="119"/>
      <c r="K1" s="119"/>
      <c r="L1" s="119"/>
      <c r="M1" s="119"/>
      <c r="N1" s="119"/>
      <c r="O1" s="119"/>
      <c r="P1" s="119"/>
      <c r="Q1" s="119"/>
      <c r="R1" s="202"/>
    </row>
    <row r="2" spans="1:26" s="2" customFormat="1" ht="145.5" customHeight="1">
      <c r="A2" s="851" t="s">
        <v>569</v>
      </c>
      <c r="B2" s="851"/>
      <c r="C2" s="851"/>
      <c r="D2" s="851"/>
      <c r="E2" s="851"/>
      <c r="F2" s="851"/>
      <c r="G2" s="851"/>
      <c r="H2" s="851"/>
      <c r="I2" s="851"/>
      <c r="J2" s="851"/>
      <c r="K2" s="851"/>
      <c r="L2" s="851"/>
      <c r="M2" s="851"/>
      <c r="N2" s="851"/>
      <c r="O2" s="851"/>
      <c r="P2" s="851"/>
      <c r="Q2" s="851"/>
      <c r="R2" s="202"/>
    </row>
    <row r="3" spans="1:26" s="2" customFormat="1" ht="75" customHeight="1">
      <c r="A3" s="851" t="s">
        <v>186</v>
      </c>
      <c r="B3" s="851"/>
      <c r="C3" s="851"/>
      <c r="D3" s="851"/>
      <c r="E3" s="851"/>
      <c r="F3" s="851"/>
      <c r="G3" s="851"/>
      <c r="H3" s="851"/>
      <c r="I3" s="851"/>
      <c r="J3" s="851"/>
      <c r="K3" s="851"/>
      <c r="L3" s="851"/>
      <c r="M3" s="851"/>
      <c r="N3" s="851"/>
      <c r="O3" s="851"/>
      <c r="P3" s="851"/>
      <c r="Q3" s="851"/>
      <c r="R3" s="202"/>
    </row>
    <row r="4" spans="1:26" s="2" customFormat="1" ht="63" customHeight="1">
      <c r="A4" s="851" t="s">
        <v>852</v>
      </c>
      <c r="B4" s="851"/>
      <c r="C4" s="851"/>
      <c r="D4" s="851"/>
      <c r="E4" s="851"/>
      <c r="F4" s="851"/>
      <c r="G4" s="851"/>
      <c r="H4" s="851"/>
      <c r="I4" s="851"/>
      <c r="J4" s="851"/>
      <c r="K4" s="851"/>
      <c r="L4" s="851"/>
      <c r="M4" s="851"/>
      <c r="N4" s="851"/>
      <c r="O4" s="851"/>
      <c r="P4" s="851"/>
      <c r="Q4" s="851"/>
      <c r="R4" s="202"/>
    </row>
    <row r="5" spans="1:26" s="3" customFormat="1" ht="144.75" customHeight="1">
      <c r="A5" s="856" t="s">
        <v>764</v>
      </c>
      <c r="B5" s="856"/>
      <c r="C5" s="856"/>
      <c r="D5" s="856"/>
      <c r="E5" s="856"/>
      <c r="F5" s="856"/>
      <c r="G5" s="856"/>
      <c r="H5" s="856"/>
      <c r="I5" s="856"/>
      <c r="J5" s="856"/>
      <c r="K5" s="856"/>
      <c r="L5" s="856"/>
      <c r="M5" s="856"/>
      <c r="N5" s="856"/>
      <c r="O5" s="856"/>
      <c r="P5" s="856"/>
      <c r="Q5" s="856"/>
      <c r="R5" s="203"/>
    </row>
    <row r="6" spans="1:26" ht="6" customHeight="1"/>
    <row r="7" spans="1:26" ht="73.5" customHeight="1">
      <c r="A7" s="171"/>
      <c r="B7" s="172"/>
      <c r="C7" s="205"/>
      <c r="D7" s="173"/>
      <c r="E7" s="173"/>
      <c r="F7" s="172"/>
      <c r="G7" s="172"/>
      <c r="H7" s="172"/>
      <c r="I7" s="172"/>
      <c r="J7" s="172"/>
      <c r="K7" s="173"/>
      <c r="L7" s="172"/>
      <c r="M7" s="172"/>
      <c r="N7" s="173"/>
      <c r="O7" s="173"/>
      <c r="P7" s="172"/>
      <c r="Q7" s="173"/>
      <c r="R7" s="206"/>
    </row>
    <row r="8" spans="1:26" s="208" customFormat="1" ht="82.5" customHeight="1">
      <c r="A8" s="247"/>
      <c r="B8" s="853" t="s">
        <v>185</v>
      </c>
      <c r="C8" s="853"/>
      <c r="D8" s="853"/>
      <c r="E8" s="853"/>
      <c r="F8" s="853"/>
      <c r="G8" s="853"/>
      <c r="H8" s="853"/>
      <c r="I8" s="853"/>
      <c r="J8" s="853" t="s">
        <v>43</v>
      </c>
      <c r="K8" s="853"/>
      <c r="L8" s="853"/>
      <c r="M8" s="853"/>
      <c r="N8" s="853"/>
      <c r="O8" s="853"/>
      <c r="P8" s="853"/>
      <c r="Q8" s="853"/>
      <c r="R8" s="206"/>
      <c r="Y8" s="208">
        <v>1</v>
      </c>
      <c r="Z8" s="208">
        <v>1</v>
      </c>
    </row>
    <row r="9" spans="1:26" s="215" customFormat="1" ht="262.5" customHeight="1">
      <c r="A9" s="209"/>
      <c r="B9" s="209" t="s">
        <v>41</v>
      </c>
      <c r="C9" s="210" t="s">
        <v>170</v>
      </c>
      <c r="D9" s="209" t="s">
        <v>171</v>
      </c>
      <c r="E9" s="211" t="s">
        <v>172</v>
      </c>
      <c r="F9" s="212" t="s">
        <v>173</v>
      </c>
      <c r="G9" s="211" t="s">
        <v>174</v>
      </c>
      <c r="H9" s="209" t="s">
        <v>175</v>
      </c>
      <c r="I9" s="212" t="s">
        <v>43</v>
      </c>
      <c r="J9" s="209" t="s">
        <v>41</v>
      </c>
      <c r="K9" s="211" t="s">
        <v>170</v>
      </c>
      <c r="L9" s="212" t="s">
        <v>171</v>
      </c>
      <c r="M9" s="211" t="s">
        <v>172</v>
      </c>
      <c r="N9" s="209" t="s">
        <v>173</v>
      </c>
      <c r="O9" s="211" t="s">
        <v>174</v>
      </c>
      <c r="P9" s="209" t="s">
        <v>175</v>
      </c>
      <c r="Q9" s="209" t="s">
        <v>43</v>
      </c>
      <c r="R9" s="213"/>
      <c r="S9" s="214"/>
      <c r="T9" s="214"/>
      <c r="U9" s="213"/>
      <c r="V9" s="214"/>
      <c r="W9" s="214"/>
      <c r="X9" s="213"/>
      <c r="Y9" s="214">
        <v>1</v>
      </c>
      <c r="Z9" s="215">
        <v>1</v>
      </c>
    </row>
    <row r="10" spans="1:26" ht="120" customHeight="1">
      <c r="A10" s="216" t="s">
        <v>138</v>
      </c>
      <c r="B10" s="217">
        <v>15226.977289999999</v>
      </c>
      <c r="C10" s="217">
        <v>2074.1876699999998</v>
      </c>
      <c r="D10" s="217">
        <v>791.50038800000004</v>
      </c>
      <c r="E10" s="217">
        <v>137.27348000000001</v>
      </c>
      <c r="F10" s="217">
        <v>0</v>
      </c>
      <c r="G10" s="217">
        <v>0</v>
      </c>
      <c r="H10" s="217">
        <v>0</v>
      </c>
      <c r="I10" s="217">
        <v>18229.938829999999</v>
      </c>
      <c r="J10" s="217">
        <v>11696230.2596396</v>
      </c>
      <c r="K10" s="217">
        <v>263323.87540680001</v>
      </c>
      <c r="L10" s="217">
        <v>29514.827254600001</v>
      </c>
      <c r="M10" s="217">
        <v>7779.4322499999998</v>
      </c>
      <c r="N10" s="217">
        <v>48424.752376000004</v>
      </c>
      <c r="O10" s="217">
        <v>10179.721003799999</v>
      </c>
      <c r="P10" s="217">
        <v>19948.4771</v>
      </c>
      <c r="Q10" s="217">
        <v>12075401.34503</v>
      </c>
      <c r="R10" s="206"/>
    </row>
    <row r="11" spans="1:26" ht="120" customHeight="1">
      <c r="A11" s="216" t="s">
        <v>139</v>
      </c>
      <c r="B11" s="218">
        <v>21439.0046764</v>
      </c>
      <c r="C11" s="218">
        <v>0</v>
      </c>
      <c r="D11" s="218">
        <v>0</v>
      </c>
      <c r="E11" s="218">
        <v>0</v>
      </c>
      <c r="F11" s="218">
        <v>41.999480000000005</v>
      </c>
      <c r="G11" s="218">
        <v>0</v>
      </c>
      <c r="H11" s="218">
        <v>0</v>
      </c>
      <c r="I11" s="218">
        <v>21481.00416</v>
      </c>
      <c r="J11" s="218">
        <v>182698.42422639998</v>
      </c>
      <c r="K11" s="218">
        <v>1776.2562700000001</v>
      </c>
      <c r="L11" s="217">
        <v>446.11282</v>
      </c>
      <c r="M11" s="217">
        <v>1416.52513</v>
      </c>
      <c r="N11" s="217">
        <v>41.999480000000005</v>
      </c>
      <c r="O11" s="217">
        <v>1191.85184</v>
      </c>
      <c r="P11" s="217">
        <v>509.2099</v>
      </c>
      <c r="Q11" s="217">
        <v>188080.37966999999</v>
      </c>
      <c r="R11" s="206"/>
    </row>
    <row r="12" spans="1:26" ht="120" customHeight="1">
      <c r="A12" s="216" t="s">
        <v>140</v>
      </c>
      <c r="B12" s="218">
        <v>0</v>
      </c>
      <c r="C12" s="218">
        <v>0</v>
      </c>
      <c r="D12" s="218">
        <v>0</v>
      </c>
      <c r="E12" s="218">
        <v>0</v>
      </c>
      <c r="F12" s="218">
        <v>0</v>
      </c>
      <c r="G12" s="218">
        <v>0</v>
      </c>
      <c r="H12" s="218">
        <v>0</v>
      </c>
      <c r="I12" s="218">
        <v>0</v>
      </c>
      <c r="J12" s="218">
        <v>142839.5220658</v>
      </c>
      <c r="K12" s="218">
        <v>40.250120000000003</v>
      </c>
      <c r="L12" s="217">
        <v>0</v>
      </c>
      <c r="M12" s="217">
        <v>103.399</v>
      </c>
      <c r="N12" s="217">
        <v>42.138080000000002</v>
      </c>
      <c r="O12" s="217">
        <v>1247.83043</v>
      </c>
      <c r="P12" s="217">
        <v>528896.60985000001</v>
      </c>
      <c r="Q12" s="217">
        <v>673169.74954999995</v>
      </c>
      <c r="R12" s="206"/>
    </row>
    <row r="13" spans="1:26" ht="120" customHeight="1">
      <c r="A13" s="216" t="s">
        <v>141</v>
      </c>
      <c r="B13" s="217">
        <v>327.65073999999998</v>
      </c>
      <c r="C13" s="217">
        <v>24.90962</v>
      </c>
      <c r="D13" s="217">
        <v>0</v>
      </c>
      <c r="E13" s="217">
        <v>0</v>
      </c>
      <c r="F13" s="217">
        <v>1237.5611699999999</v>
      </c>
      <c r="G13" s="217">
        <v>0</v>
      </c>
      <c r="H13" s="217">
        <v>0</v>
      </c>
      <c r="I13" s="217">
        <v>1590.1215300000001</v>
      </c>
      <c r="J13" s="217">
        <v>547154.38338020002</v>
      </c>
      <c r="K13" s="217">
        <v>3109.6616400000003</v>
      </c>
      <c r="L13" s="217">
        <v>610.23258999999996</v>
      </c>
      <c r="M13" s="217">
        <v>0</v>
      </c>
      <c r="N13" s="217">
        <v>6506.1322724000001</v>
      </c>
      <c r="O13" s="217">
        <v>653.59680000000003</v>
      </c>
      <c r="P13" s="217">
        <v>669525.94246000005</v>
      </c>
      <c r="Q13" s="217">
        <v>1227559.9491400002</v>
      </c>
      <c r="R13" s="206"/>
    </row>
    <row r="14" spans="1:26" ht="120" customHeight="1">
      <c r="A14" s="216" t="s">
        <v>142</v>
      </c>
      <c r="B14" s="217">
        <v>28649.699191</v>
      </c>
      <c r="C14" s="217">
        <v>12366.24928</v>
      </c>
      <c r="D14" s="217">
        <v>1951.3585700000001</v>
      </c>
      <c r="E14" s="217">
        <v>469.85669000000001</v>
      </c>
      <c r="F14" s="217">
        <v>540.35474999999997</v>
      </c>
      <c r="G14" s="217">
        <v>636.43253000000004</v>
      </c>
      <c r="H14" s="217">
        <v>34.329389999999997</v>
      </c>
      <c r="I14" s="217">
        <v>44648.280399999996</v>
      </c>
      <c r="J14" s="217">
        <v>20003504.573674399</v>
      </c>
      <c r="K14" s="217">
        <v>372952.950748</v>
      </c>
      <c r="L14" s="217">
        <v>47969.868474800001</v>
      </c>
      <c r="M14" s="217">
        <v>9212.5343100000009</v>
      </c>
      <c r="N14" s="217">
        <v>118847.48211920001</v>
      </c>
      <c r="O14" s="217">
        <v>58272.884040600002</v>
      </c>
      <c r="P14" s="217">
        <v>1465733.4894000001</v>
      </c>
      <c r="Q14" s="217">
        <v>22076493.782790001</v>
      </c>
      <c r="R14" s="206"/>
    </row>
    <row r="15" spans="1:26" ht="120" customHeight="1">
      <c r="A15" s="216" t="s">
        <v>143</v>
      </c>
      <c r="B15" s="217">
        <v>126.71461000000001</v>
      </c>
      <c r="C15" s="217">
        <v>0</v>
      </c>
      <c r="D15" s="217">
        <v>4.0244200000000001</v>
      </c>
      <c r="E15" s="217">
        <v>0</v>
      </c>
      <c r="F15" s="217">
        <v>0</v>
      </c>
      <c r="G15" s="217">
        <v>0</v>
      </c>
      <c r="H15" s="217">
        <v>0</v>
      </c>
      <c r="I15" s="217">
        <v>130.73902999999999</v>
      </c>
      <c r="J15" s="217">
        <v>1784923.9062482</v>
      </c>
      <c r="K15" s="217">
        <v>318.1189</v>
      </c>
      <c r="L15" s="217">
        <v>8.6284400000000012</v>
      </c>
      <c r="M15" s="217">
        <v>34.532029999999999</v>
      </c>
      <c r="N15" s="217">
        <v>1006.16903</v>
      </c>
      <c r="O15" s="217">
        <v>20.58</v>
      </c>
      <c r="P15" s="217">
        <v>398060.16091000004</v>
      </c>
      <c r="Q15" s="217">
        <v>2184372.0955599998</v>
      </c>
      <c r="R15" s="206"/>
    </row>
    <row r="16" spans="1:26" ht="120" customHeight="1">
      <c r="A16" s="216" t="s">
        <v>98</v>
      </c>
      <c r="B16" s="217">
        <v>193047.202472</v>
      </c>
      <c r="C16" s="217">
        <v>20885.204318399999</v>
      </c>
      <c r="D16" s="217">
        <v>11924.736258199999</v>
      </c>
      <c r="E16" s="217">
        <v>3596.5945572000001</v>
      </c>
      <c r="F16" s="217">
        <v>4955.4266090000001</v>
      </c>
      <c r="G16" s="217">
        <v>736.95505879999996</v>
      </c>
      <c r="H16" s="217">
        <v>25900.165370000002</v>
      </c>
      <c r="I16" s="217">
        <v>261046.28464</v>
      </c>
      <c r="J16" s="217">
        <v>17962970.962370999</v>
      </c>
      <c r="K16" s="217">
        <v>483238.0346214</v>
      </c>
      <c r="L16" s="217">
        <v>84687.642095200004</v>
      </c>
      <c r="M16" s="217">
        <v>17842.828950599996</v>
      </c>
      <c r="N16" s="217">
        <v>164687.36410800001</v>
      </c>
      <c r="O16" s="217">
        <v>62416.322656999997</v>
      </c>
      <c r="P16" s="217">
        <v>5291328.8442799998</v>
      </c>
      <c r="Q16" s="217">
        <v>24067171.999000002</v>
      </c>
      <c r="R16" s="206"/>
    </row>
    <row r="17" spans="1:18" ht="120" customHeight="1">
      <c r="A17" s="216" t="s">
        <v>144</v>
      </c>
      <c r="B17" s="217">
        <v>192660.9852274</v>
      </c>
      <c r="C17" s="217">
        <v>40095.992351599998</v>
      </c>
      <c r="D17" s="217">
        <v>12978.4404486</v>
      </c>
      <c r="E17" s="217">
        <v>8106.3264546</v>
      </c>
      <c r="F17" s="217">
        <v>14356.0835658</v>
      </c>
      <c r="G17" s="217">
        <v>2525.2887599999999</v>
      </c>
      <c r="H17" s="217">
        <v>13776.60478</v>
      </c>
      <c r="I17" s="217">
        <v>284499.72161000001</v>
      </c>
      <c r="J17" s="217">
        <v>25243870.037922401</v>
      </c>
      <c r="K17" s="217">
        <v>382289.52288940002</v>
      </c>
      <c r="L17" s="217">
        <v>173893.9537018</v>
      </c>
      <c r="M17" s="217">
        <v>26880.2024714</v>
      </c>
      <c r="N17" s="217">
        <v>397970.72529199999</v>
      </c>
      <c r="O17" s="217">
        <v>44544.318304799999</v>
      </c>
      <c r="P17" s="217">
        <v>1760389.3422900001</v>
      </c>
      <c r="Q17" s="217">
        <v>28029838.102900002</v>
      </c>
      <c r="R17" s="206"/>
    </row>
    <row r="18" spans="1:18" ht="120" customHeight="1">
      <c r="A18" s="216" t="s">
        <v>145</v>
      </c>
      <c r="B18" s="217">
        <v>25875.748275400001</v>
      </c>
      <c r="C18" s="217">
        <v>3673.3445780000002</v>
      </c>
      <c r="D18" s="217">
        <v>2291.2281638000004</v>
      </c>
      <c r="E18" s="217">
        <v>403.99144000000001</v>
      </c>
      <c r="F18" s="217">
        <v>783.18383999999992</v>
      </c>
      <c r="G18" s="217">
        <v>93.984380000000002</v>
      </c>
      <c r="H18" s="217">
        <v>98.291550000000001</v>
      </c>
      <c r="I18" s="217">
        <v>33219.772219999999</v>
      </c>
      <c r="J18" s="217">
        <v>1902230.4462516</v>
      </c>
      <c r="K18" s="217">
        <v>77372.459329600009</v>
      </c>
      <c r="L18" s="217">
        <v>15923.557093399999</v>
      </c>
      <c r="M18" s="217">
        <v>1083.58986</v>
      </c>
      <c r="N18" s="217">
        <v>13841.920686000001</v>
      </c>
      <c r="O18" s="217">
        <v>25876.4810636</v>
      </c>
      <c r="P18" s="217">
        <v>27219.755000000001</v>
      </c>
      <c r="Q18" s="217">
        <v>2063548.2093</v>
      </c>
      <c r="R18" s="206"/>
    </row>
    <row r="19" spans="1:18" ht="120" customHeight="1">
      <c r="A19" s="216" t="s">
        <v>146</v>
      </c>
      <c r="B19" s="217">
        <v>17356.478651400001</v>
      </c>
      <c r="C19" s="217">
        <v>1985.3434499999998</v>
      </c>
      <c r="D19" s="217">
        <v>1799.8127616000002</v>
      </c>
      <c r="E19" s="217">
        <v>447.24137999999999</v>
      </c>
      <c r="F19" s="217">
        <v>404.27440000000001</v>
      </c>
      <c r="G19" s="217">
        <v>233.36496119999998</v>
      </c>
      <c r="H19" s="217">
        <v>143.57336999999998</v>
      </c>
      <c r="I19" s="217">
        <v>22370.08898</v>
      </c>
      <c r="J19" s="217">
        <v>6277911.3433444006</v>
      </c>
      <c r="K19" s="217">
        <v>77059.956763800001</v>
      </c>
      <c r="L19" s="217">
        <v>38758.675487599998</v>
      </c>
      <c r="M19" s="217">
        <v>2705.1132799999996</v>
      </c>
      <c r="N19" s="217">
        <v>80229.41931360001</v>
      </c>
      <c r="O19" s="217">
        <v>7323.3489718000001</v>
      </c>
      <c r="P19" s="217">
        <v>347418.95004000003</v>
      </c>
      <c r="Q19" s="217">
        <v>6831406.8071999997</v>
      </c>
      <c r="R19" s="206"/>
    </row>
    <row r="20" spans="1:18" ht="120" customHeight="1">
      <c r="A20" s="216" t="s">
        <v>147</v>
      </c>
      <c r="B20" s="217">
        <v>838.40502500000002</v>
      </c>
      <c r="C20" s="217">
        <v>0</v>
      </c>
      <c r="D20" s="217">
        <v>98.221140000000005</v>
      </c>
      <c r="E20" s="217">
        <v>0</v>
      </c>
      <c r="F20" s="217">
        <v>0</v>
      </c>
      <c r="G20" s="217">
        <v>0</v>
      </c>
      <c r="H20" s="217">
        <v>0</v>
      </c>
      <c r="I20" s="217">
        <v>936.62617</v>
      </c>
      <c r="J20" s="217">
        <v>1181350.8575964</v>
      </c>
      <c r="K20" s="217">
        <v>2751.5541499999999</v>
      </c>
      <c r="L20" s="217">
        <v>1887.9704768000001</v>
      </c>
      <c r="M20" s="217">
        <v>0</v>
      </c>
      <c r="N20" s="217">
        <v>2886.4050359999997</v>
      </c>
      <c r="O20" s="217">
        <v>211.74379000000002</v>
      </c>
      <c r="P20" s="217">
        <v>5163907.6718999995</v>
      </c>
      <c r="Q20" s="217">
        <v>6352996.2029499998</v>
      </c>
      <c r="R20" s="206"/>
    </row>
    <row r="21" spans="1:18" ht="120" customHeight="1">
      <c r="A21" s="216" t="s">
        <v>148</v>
      </c>
      <c r="B21" s="217">
        <v>304749.71167819999</v>
      </c>
      <c r="C21" s="217">
        <v>12966.0404764</v>
      </c>
      <c r="D21" s="217">
        <v>14386.373002599999</v>
      </c>
      <c r="E21" s="217">
        <v>341.0255128</v>
      </c>
      <c r="F21" s="217">
        <v>17156.197370000002</v>
      </c>
      <c r="G21" s="217">
        <v>595.09749999999997</v>
      </c>
      <c r="H21" s="217">
        <v>522.26405</v>
      </c>
      <c r="I21" s="217">
        <v>350716.70955999999</v>
      </c>
      <c r="J21" s="217">
        <v>30845344.962652802</v>
      </c>
      <c r="K21" s="217">
        <v>201711.60853659999</v>
      </c>
      <c r="L21" s="217">
        <v>156646.23437360002</v>
      </c>
      <c r="M21" s="217">
        <v>5512.6952493999997</v>
      </c>
      <c r="N21" s="217">
        <v>334157.9005708</v>
      </c>
      <c r="O21" s="217">
        <v>21794.356366600001</v>
      </c>
      <c r="P21" s="217">
        <v>4266672.8870299999</v>
      </c>
      <c r="Q21" s="217">
        <v>35831840.644890003</v>
      </c>
      <c r="R21" s="206"/>
    </row>
    <row r="22" spans="1:18" ht="120" customHeight="1">
      <c r="A22" s="216" t="s">
        <v>149</v>
      </c>
      <c r="B22" s="217">
        <v>41324.825420000001</v>
      </c>
      <c r="C22" s="217">
        <v>17.733319999999999</v>
      </c>
      <c r="D22" s="217">
        <v>216.76777999999999</v>
      </c>
      <c r="E22" s="217">
        <v>0</v>
      </c>
      <c r="F22" s="217">
        <v>0</v>
      </c>
      <c r="G22" s="217">
        <v>0</v>
      </c>
      <c r="H22" s="217">
        <v>40</v>
      </c>
      <c r="I22" s="217">
        <v>41599.326520000002</v>
      </c>
      <c r="J22" s="217">
        <v>1295064.7779081999</v>
      </c>
      <c r="K22" s="217">
        <v>52.976370000000003</v>
      </c>
      <c r="L22" s="217">
        <v>5621.6568099999995</v>
      </c>
      <c r="M22" s="217">
        <v>0</v>
      </c>
      <c r="N22" s="217">
        <v>1169.33592</v>
      </c>
      <c r="O22" s="217">
        <v>341.8312454</v>
      </c>
      <c r="P22" s="217">
        <v>3624.1746000000003</v>
      </c>
      <c r="Q22" s="217">
        <v>1305874.7528599999</v>
      </c>
      <c r="R22" s="206"/>
    </row>
    <row r="23" spans="1:18" ht="120" customHeight="1">
      <c r="A23" s="216" t="s">
        <v>150</v>
      </c>
      <c r="B23" s="217">
        <v>929.16386999999997</v>
      </c>
      <c r="C23" s="217">
        <v>17.395</v>
      </c>
      <c r="D23" s="217">
        <v>48.58643</v>
      </c>
      <c r="E23" s="217">
        <v>0</v>
      </c>
      <c r="F23" s="217">
        <v>0</v>
      </c>
      <c r="G23" s="217">
        <v>0</v>
      </c>
      <c r="H23" s="217">
        <v>0</v>
      </c>
      <c r="I23" s="217">
        <v>995.14530000000002</v>
      </c>
      <c r="J23" s="217">
        <v>230349.33196419998</v>
      </c>
      <c r="K23" s="217">
        <v>3880.2363676</v>
      </c>
      <c r="L23" s="217">
        <v>737.67313999999999</v>
      </c>
      <c r="M23" s="217">
        <v>19.473207600000002</v>
      </c>
      <c r="N23" s="217">
        <v>1271.1716562000001</v>
      </c>
      <c r="O23" s="217">
        <v>0</v>
      </c>
      <c r="P23" s="217">
        <v>3292.11969</v>
      </c>
      <c r="Q23" s="217">
        <v>239550.00602</v>
      </c>
      <c r="R23" s="206"/>
    </row>
    <row r="24" spans="1:18" ht="120" customHeight="1">
      <c r="A24" s="216" t="s">
        <v>151</v>
      </c>
      <c r="B24" s="217">
        <v>11836.737810000001</v>
      </c>
      <c r="C24" s="217">
        <v>1037.9067399999999</v>
      </c>
      <c r="D24" s="217">
        <v>773.01351999999997</v>
      </c>
      <c r="E24" s="217">
        <v>20.717599999999997</v>
      </c>
      <c r="F24" s="217">
        <v>301.36455000000001</v>
      </c>
      <c r="G24" s="217">
        <v>31.654109999999999</v>
      </c>
      <c r="H24" s="217">
        <v>7.34</v>
      </c>
      <c r="I24" s="217">
        <v>14008.734329999999</v>
      </c>
      <c r="J24" s="217">
        <v>3394122.4438748001</v>
      </c>
      <c r="K24" s="217">
        <v>26382.1330084</v>
      </c>
      <c r="L24" s="217">
        <v>43767.221228599999</v>
      </c>
      <c r="M24" s="217">
        <v>1780.73937</v>
      </c>
      <c r="N24" s="217">
        <v>20294.53959</v>
      </c>
      <c r="O24" s="217">
        <v>1557.0380138</v>
      </c>
      <c r="P24" s="217">
        <v>337998.72381</v>
      </c>
      <c r="Q24" s="217">
        <v>3825902.8389299996</v>
      </c>
      <c r="R24" s="206"/>
    </row>
    <row r="25" spans="1:18" ht="120" customHeight="1">
      <c r="A25" s="216" t="s">
        <v>152</v>
      </c>
      <c r="B25" s="217">
        <v>3.3334000000000001</v>
      </c>
      <c r="C25" s="217">
        <v>26.08559</v>
      </c>
      <c r="D25" s="217">
        <v>0</v>
      </c>
      <c r="E25" s="217">
        <v>0</v>
      </c>
      <c r="F25" s="217">
        <v>0</v>
      </c>
      <c r="G25" s="217">
        <v>0</v>
      </c>
      <c r="H25" s="217">
        <v>0</v>
      </c>
      <c r="I25" s="217">
        <v>29.418990000000001</v>
      </c>
      <c r="J25" s="217">
        <v>2490.9034434</v>
      </c>
      <c r="K25" s="217">
        <v>26.08559</v>
      </c>
      <c r="L25" s="217">
        <v>0</v>
      </c>
      <c r="M25" s="217">
        <v>0</v>
      </c>
      <c r="N25" s="217">
        <v>0</v>
      </c>
      <c r="O25" s="217">
        <v>0</v>
      </c>
      <c r="P25" s="217">
        <v>85.980899999999991</v>
      </c>
      <c r="Q25" s="217">
        <v>2602.9699300000002</v>
      </c>
      <c r="R25" s="206"/>
    </row>
    <row r="26" spans="1:18" ht="120" customHeight="1">
      <c r="A26" s="216" t="s">
        <v>153</v>
      </c>
      <c r="B26" s="217">
        <v>0</v>
      </c>
      <c r="C26" s="217">
        <v>0</v>
      </c>
      <c r="D26" s="217">
        <v>0</v>
      </c>
      <c r="E26" s="217">
        <v>0</v>
      </c>
      <c r="F26" s="217">
        <v>0</v>
      </c>
      <c r="G26" s="217">
        <v>0</v>
      </c>
      <c r="H26" s="217">
        <v>0</v>
      </c>
      <c r="I26" s="217">
        <v>0</v>
      </c>
      <c r="J26" s="217">
        <v>133.82429000000002</v>
      </c>
      <c r="K26" s="217">
        <v>0</v>
      </c>
      <c r="L26" s="217">
        <v>0</v>
      </c>
      <c r="M26" s="217">
        <v>0</v>
      </c>
      <c r="N26" s="217">
        <v>0</v>
      </c>
      <c r="O26" s="217">
        <v>0</v>
      </c>
      <c r="P26" s="217">
        <v>1161.7714799999999</v>
      </c>
      <c r="Q26" s="217">
        <v>1295.5957700000001</v>
      </c>
      <c r="R26" s="206"/>
    </row>
    <row r="27" spans="1:18" s="153" customFormat="1" ht="120" customHeight="1">
      <c r="A27" s="219" t="s">
        <v>154</v>
      </c>
      <c r="B27" s="220">
        <v>0</v>
      </c>
      <c r="C27" s="220">
        <v>0</v>
      </c>
      <c r="D27" s="220">
        <v>0</v>
      </c>
      <c r="E27" s="220">
        <v>0</v>
      </c>
      <c r="F27" s="220">
        <v>0</v>
      </c>
      <c r="G27" s="220">
        <v>0</v>
      </c>
      <c r="H27" s="220">
        <v>95.868800000000007</v>
      </c>
      <c r="I27" s="220">
        <v>95.868800000000007</v>
      </c>
      <c r="J27" s="220">
        <v>2017.3169395999998</v>
      </c>
      <c r="K27" s="220">
        <v>133.74723</v>
      </c>
      <c r="L27" s="220">
        <v>0</v>
      </c>
      <c r="M27" s="220">
        <v>31.78068</v>
      </c>
      <c r="N27" s="220">
        <v>146.15463</v>
      </c>
      <c r="O27" s="220">
        <v>486.99187999999998</v>
      </c>
      <c r="P27" s="220">
        <v>8632.9647799999984</v>
      </c>
      <c r="Q27" s="220">
        <v>11448.95615</v>
      </c>
      <c r="R27" s="221"/>
    </row>
    <row r="28" spans="1:18" s="153" customFormat="1" ht="111.75" customHeight="1">
      <c r="A28" s="248" t="s">
        <v>168</v>
      </c>
      <c r="B28" s="249">
        <f>SUM(B10:B27)</f>
        <v>854392.63833680004</v>
      </c>
      <c r="C28" s="249">
        <f t="shared" ref="C28:Q28" si="0">SUM(C10:C27)</f>
        <v>95170.392394400013</v>
      </c>
      <c r="D28" s="249">
        <f t="shared" si="0"/>
        <v>47264.062882800004</v>
      </c>
      <c r="E28" s="249">
        <f t="shared" si="0"/>
        <v>13523.027114600001</v>
      </c>
      <c r="F28" s="249">
        <f t="shared" si="0"/>
        <v>39776.4457348</v>
      </c>
      <c r="G28" s="249">
        <f t="shared" si="0"/>
        <v>4852.7772999999997</v>
      </c>
      <c r="H28" s="249">
        <f t="shared" si="0"/>
        <v>40618.437309999994</v>
      </c>
      <c r="I28" s="249">
        <f t="shared" si="0"/>
        <v>1095597.7810699998</v>
      </c>
      <c r="J28" s="249">
        <f t="shared" si="0"/>
        <v>122695208.27779342</v>
      </c>
      <c r="K28" s="249">
        <f t="shared" si="0"/>
        <v>1896419.4279415999</v>
      </c>
      <c r="L28" s="249">
        <f t="shared" si="0"/>
        <v>600474.25398639985</v>
      </c>
      <c r="M28" s="249">
        <f t="shared" si="0"/>
        <v>74402.845788999985</v>
      </c>
      <c r="N28" s="249">
        <f t="shared" si="0"/>
        <v>1191523.6101601999</v>
      </c>
      <c r="O28" s="249">
        <f t="shared" si="0"/>
        <v>236118.8964074</v>
      </c>
      <c r="P28" s="249">
        <f t="shared" si="0"/>
        <v>20294407.07542</v>
      </c>
      <c r="Q28" s="249">
        <f t="shared" si="0"/>
        <v>146988554.38764003</v>
      </c>
      <c r="R28" s="221"/>
    </row>
    <row r="29" spans="1:18" ht="27.75" customHeight="1" thickBot="1">
      <c r="A29" s="250"/>
      <c r="B29" s="251"/>
      <c r="C29" s="252"/>
      <c r="D29" s="253"/>
      <c r="E29" s="253"/>
      <c r="F29" s="253"/>
      <c r="G29" s="253"/>
      <c r="H29" s="253"/>
      <c r="I29" s="253"/>
      <c r="J29" s="253"/>
      <c r="K29" s="253"/>
      <c r="L29" s="251"/>
      <c r="M29" s="251"/>
      <c r="N29" s="251"/>
      <c r="O29" s="251"/>
      <c r="P29" s="251"/>
      <c r="Q29" s="251"/>
      <c r="R29" s="206"/>
    </row>
    <row r="30" spans="1:18" ht="87" customHeight="1">
      <c r="A30" s="635" t="s">
        <v>765</v>
      </c>
      <c r="B30" s="136"/>
      <c r="C30" s="228"/>
      <c r="D30" s="161"/>
      <c r="E30" s="161"/>
      <c r="F30" s="161"/>
      <c r="G30" s="161"/>
      <c r="H30" s="161"/>
      <c r="I30" s="161"/>
      <c r="J30" s="161"/>
      <c r="K30" s="161"/>
      <c r="L30" s="162"/>
      <c r="M30" s="162"/>
      <c r="N30" s="17"/>
      <c r="O30" s="17"/>
      <c r="P30" s="17"/>
      <c r="Q30" s="17"/>
    </row>
    <row r="31" spans="1:18" ht="13.5" customHeight="1">
      <c r="A31" s="16"/>
      <c r="B31" s="37"/>
      <c r="C31" s="229"/>
      <c r="D31" s="18"/>
      <c r="E31" s="18"/>
      <c r="F31" s="18"/>
      <c r="G31" s="18"/>
      <c r="H31" s="18"/>
      <c r="I31" s="18"/>
      <c r="J31" s="18"/>
      <c r="K31" s="18"/>
      <c r="L31" s="18"/>
      <c r="M31" s="117"/>
      <c r="N31" s="17"/>
      <c r="O31" s="17"/>
      <c r="P31" s="17"/>
      <c r="Q31" s="17"/>
    </row>
    <row r="32" spans="1:18" ht="13.5" customHeight="1">
      <c r="A32" s="16"/>
      <c r="B32" s="37"/>
      <c r="C32" s="229"/>
      <c r="D32" s="18"/>
      <c r="E32" s="18"/>
      <c r="F32" s="18"/>
      <c r="G32" s="18"/>
      <c r="H32" s="18"/>
      <c r="I32" s="18"/>
      <c r="J32" s="18"/>
      <c r="K32" s="18"/>
      <c r="L32" s="18"/>
      <c r="M32" s="117"/>
      <c r="N32" s="17"/>
      <c r="O32" s="17"/>
      <c r="P32" s="17"/>
      <c r="Q32" s="17"/>
    </row>
    <row r="33" spans="1:17" ht="13.5" customHeight="1">
      <c r="A33" s="16"/>
      <c r="B33" s="37"/>
      <c r="C33" s="229"/>
      <c r="D33" s="18"/>
      <c r="E33" s="18"/>
      <c r="F33" s="18"/>
      <c r="G33" s="18"/>
      <c r="H33" s="18"/>
      <c r="I33" s="18"/>
      <c r="J33" s="18"/>
      <c r="K33" s="18"/>
      <c r="L33" s="18"/>
      <c r="M33" s="117"/>
      <c r="N33" s="17"/>
      <c r="O33" s="17"/>
      <c r="P33" s="17"/>
      <c r="Q33" s="17"/>
    </row>
    <row r="34" spans="1:17" ht="13.5" customHeight="1">
      <c r="A34" s="16"/>
      <c r="B34" s="37"/>
      <c r="C34" s="229"/>
      <c r="D34" s="18"/>
      <c r="E34" s="18"/>
      <c r="F34" s="18"/>
      <c r="G34" s="18"/>
      <c r="H34" s="18"/>
      <c r="I34" s="18"/>
      <c r="J34" s="18"/>
      <c r="K34" s="18"/>
      <c r="L34" s="18"/>
      <c r="M34" s="117"/>
      <c r="N34" s="17"/>
      <c r="O34" s="17"/>
      <c r="P34" s="17"/>
      <c r="Q34" s="17"/>
    </row>
    <row r="35" spans="1:17" ht="13.5" customHeight="1">
      <c r="A35" s="16"/>
      <c r="B35" s="37"/>
      <c r="C35" s="229"/>
      <c r="D35" s="18"/>
      <c r="E35" s="18"/>
      <c r="F35" s="18"/>
      <c r="G35" s="18"/>
      <c r="H35" s="18"/>
      <c r="I35" s="18"/>
      <c r="J35" s="18"/>
      <c r="K35" s="18"/>
      <c r="L35" s="18"/>
      <c r="M35" s="117"/>
      <c r="N35" s="17"/>
      <c r="O35" s="17"/>
      <c r="P35" s="17"/>
      <c r="Q35" s="17"/>
    </row>
    <row r="36" spans="1:17" ht="13.5" customHeight="1">
      <c r="A36" s="16"/>
      <c r="B36" s="37"/>
      <c r="C36" s="229"/>
      <c r="D36" s="18"/>
      <c r="E36" s="18"/>
      <c r="F36" s="18"/>
      <c r="G36" s="18"/>
      <c r="H36" s="18"/>
      <c r="I36" s="18"/>
      <c r="J36" s="18"/>
      <c r="K36" s="18"/>
      <c r="L36" s="18"/>
      <c r="M36" s="117"/>
      <c r="N36" s="17"/>
      <c r="O36" s="17"/>
      <c r="P36" s="17"/>
      <c r="Q36" s="17"/>
    </row>
    <row r="37" spans="1:17" ht="13.5" customHeight="1">
      <c r="A37" s="142"/>
      <c r="B37" s="200"/>
      <c r="C37" s="229"/>
      <c r="D37" s="18"/>
      <c r="E37" s="18"/>
      <c r="F37" s="18"/>
      <c r="G37" s="18"/>
      <c r="H37" s="18"/>
      <c r="I37" s="18"/>
      <c r="J37" s="18"/>
      <c r="K37" s="18"/>
      <c r="L37" s="18"/>
      <c r="M37" s="117"/>
      <c r="N37" s="17"/>
      <c r="O37" s="17"/>
      <c r="P37" s="17"/>
      <c r="Q37" s="17"/>
    </row>
    <row r="38" spans="1:17" ht="13.5" customHeight="1">
      <c r="A38" s="16"/>
      <c r="B38" s="200"/>
      <c r="C38" s="229"/>
      <c r="D38" s="18"/>
      <c r="E38" s="18"/>
      <c r="F38" s="18"/>
      <c r="G38" s="18"/>
      <c r="H38" s="18"/>
      <c r="I38" s="18"/>
      <c r="J38" s="18"/>
      <c r="K38" s="18"/>
      <c r="L38" s="18"/>
      <c r="M38" s="117"/>
      <c r="N38" s="17"/>
      <c r="O38" s="17"/>
      <c r="P38" s="17"/>
      <c r="Q38" s="17"/>
    </row>
    <row r="39" spans="1:17" ht="13.5" customHeight="1">
      <c r="A39" s="16"/>
      <c r="B39" s="200"/>
      <c r="C39" s="229"/>
      <c r="D39" s="18"/>
      <c r="E39" s="18"/>
      <c r="F39" s="18"/>
      <c r="G39" s="18"/>
      <c r="H39" s="18"/>
      <c r="I39" s="18"/>
      <c r="J39" s="18"/>
      <c r="K39" s="18"/>
      <c r="L39" s="18"/>
      <c r="M39" s="117"/>
      <c r="N39" s="17"/>
      <c r="O39" s="17"/>
      <c r="P39" s="17"/>
      <c r="Q39" s="17"/>
    </row>
    <row r="40" spans="1:17" ht="13.5" customHeight="1">
      <c r="A40" s="16"/>
      <c r="B40" s="200"/>
      <c r="C40" s="229"/>
      <c r="D40" s="18"/>
      <c r="E40" s="18"/>
      <c r="F40" s="18"/>
      <c r="G40" s="18"/>
      <c r="H40" s="18"/>
      <c r="I40" s="18"/>
      <c r="J40" s="18"/>
      <c r="K40" s="18"/>
      <c r="L40" s="18"/>
      <c r="M40" s="117"/>
      <c r="N40" s="17"/>
      <c r="O40" s="17"/>
      <c r="P40" s="17"/>
      <c r="Q40" s="17"/>
    </row>
    <row r="41" spans="1:17" ht="13.5" customHeight="1">
      <c r="A41" s="16"/>
      <c r="B41" s="200"/>
      <c r="C41" s="229"/>
      <c r="D41" s="18"/>
      <c r="E41" s="18"/>
      <c r="F41" s="18"/>
      <c r="G41" s="18"/>
      <c r="H41" s="18"/>
      <c r="I41" s="18"/>
      <c r="J41" s="18"/>
      <c r="K41" s="18"/>
      <c r="L41" s="18"/>
      <c r="M41" s="117"/>
      <c r="N41" s="17"/>
      <c r="O41" s="17"/>
      <c r="P41" s="17"/>
      <c r="Q41" s="17"/>
    </row>
    <row r="42" spans="1:17" ht="13.5" customHeight="1">
      <c r="A42" s="16"/>
      <c r="B42" s="200"/>
      <c r="C42" s="229"/>
      <c r="D42" s="18"/>
      <c r="E42" s="18"/>
      <c r="F42" s="18"/>
      <c r="G42" s="18"/>
      <c r="H42" s="18"/>
      <c r="I42" s="18"/>
      <c r="J42" s="18"/>
      <c r="K42" s="18"/>
      <c r="L42" s="18"/>
      <c r="M42" s="117"/>
      <c r="N42" s="17"/>
      <c r="O42" s="17"/>
      <c r="P42" s="17"/>
      <c r="Q42" s="17"/>
    </row>
    <row r="43" spans="1:17" ht="13.5" customHeight="1">
      <c r="A43" s="142"/>
      <c r="B43" s="200"/>
      <c r="C43" s="229"/>
      <c r="D43" s="18"/>
      <c r="E43" s="18"/>
      <c r="F43" s="18"/>
      <c r="G43" s="18"/>
      <c r="H43" s="18"/>
      <c r="I43" s="18"/>
      <c r="J43" s="18"/>
      <c r="K43" s="18"/>
      <c r="L43" s="18"/>
      <c r="M43" s="117"/>
      <c r="N43" s="17"/>
      <c r="O43" s="17"/>
      <c r="P43" s="17"/>
      <c r="Q43" s="17"/>
    </row>
    <row r="44" spans="1:17" ht="13.5" customHeight="1">
      <c r="A44" s="16"/>
      <c r="B44" s="37"/>
      <c r="C44" s="229"/>
      <c r="D44" s="18"/>
      <c r="E44" s="18"/>
      <c r="F44" s="18"/>
      <c r="G44" s="18"/>
      <c r="H44" s="18"/>
      <c r="I44" s="18"/>
      <c r="J44" s="18"/>
      <c r="K44" s="18"/>
      <c r="L44" s="18"/>
      <c r="M44" s="117"/>
      <c r="N44" s="17"/>
      <c r="O44" s="17"/>
      <c r="P44" s="17"/>
      <c r="Q44" s="17"/>
    </row>
    <row r="45" spans="1:17" ht="13.5" customHeight="1">
      <c r="A45" s="16"/>
      <c r="B45" s="37"/>
      <c r="C45" s="229"/>
      <c r="D45" s="18"/>
      <c r="E45" s="18"/>
      <c r="F45" s="18"/>
      <c r="G45" s="18"/>
      <c r="H45" s="18"/>
      <c r="I45" s="18"/>
      <c r="J45" s="18"/>
      <c r="K45" s="18"/>
      <c r="L45" s="18"/>
      <c r="M45" s="117"/>
      <c r="N45" s="17"/>
      <c r="O45" s="17"/>
      <c r="P45" s="17"/>
      <c r="Q45" s="17"/>
    </row>
    <row r="46" spans="1:17" ht="13.5" customHeight="1">
      <c r="A46" s="16"/>
      <c r="B46" s="37"/>
      <c r="C46" s="229"/>
      <c r="D46" s="18"/>
      <c r="E46" s="18"/>
      <c r="F46" s="18"/>
      <c r="G46" s="18"/>
      <c r="H46" s="18"/>
      <c r="I46" s="18"/>
      <c r="J46" s="18"/>
      <c r="K46" s="18"/>
      <c r="L46" s="18"/>
      <c r="M46" s="117"/>
      <c r="N46" s="17"/>
      <c r="O46" s="17"/>
      <c r="P46" s="17"/>
      <c r="Q46" s="17"/>
    </row>
    <row r="47" spans="1:17" ht="13.5" customHeight="1">
      <c r="A47" s="142"/>
      <c r="B47" s="37"/>
      <c r="C47" s="229"/>
      <c r="D47" s="18"/>
      <c r="E47" s="18"/>
      <c r="F47" s="18"/>
      <c r="G47" s="18"/>
      <c r="H47" s="18"/>
      <c r="I47" s="18"/>
      <c r="J47" s="18"/>
      <c r="K47" s="18"/>
      <c r="L47" s="18"/>
      <c r="M47" s="117"/>
      <c r="N47" s="17"/>
      <c r="O47" s="17"/>
      <c r="P47" s="17"/>
      <c r="Q47" s="17"/>
    </row>
    <row r="48" spans="1:17" ht="13.5" customHeight="1">
      <c r="A48" s="16"/>
      <c r="B48" s="37"/>
      <c r="C48" s="229"/>
      <c r="D48" s="18"/>
      <c r="E48" s="18"/>
      <c r="F48" s="18"/>
      <c r="G48" s="18"/>
      <c r="H48" s="18"/>
      <c r="I48" s="18"/>
      <c r="J48" s="18"/>
      <c r="K48" s="18"/>
      <c r="L48" s="18"/>
      <c r="M48" s="117"/>
      <c r="N48" s="17"/>
      <c r="O48" s="17"/>
      <c r="P48" s="17"/>
      <c r="Q48" s="17"/>
    </row>
    <row r="49" spans="1:17" ht="13.5" customHeight="1">
      <c r="A49" s="16"/>
      <c r="B49" s="37"/>
      <c r="C49" s="229"/>
      <c r="D49" s="18"/>
      <c r="E49" s="18"/>
      <c r="F49" s="18"/>
      <c r="G49" s="18"/>
      <c r="H49" s="18"/>
      <c r="I49" s="18"/>
      <c r="J49" s="18"/>
      <c r="K49" s="18"/>
      <c r="L49" s="18"/>
      <c r="M49" s="117"/>
      <c r="N49" s="17"/>
      <c r="O49" s="17"/>
      <c r="P49" s="17"/>
      <c r="Q49" s="17"/>
    </row>
    <row r="50" spans="1:17" ht="13.5" customHeight="1">
      <c r="A50" s="16"/>
      <c r="B50" s="37"/>
      <c r="C50" s="229"/>
      <c r="D50" s="18"/>
      <c r="E50" s="18"/>
      <c r="F50" s="18"/>
      <c r="G50" s="18"/>
      <c r="H50" s="18"/>
      <c r="I50" s="18"/>
      <c r="J50" s="18"/>
      <c r="K50" s="18"/>
      <c r="L50" s="18"/>
      <c r="M50" s="117"/>
      <c r="N50" s="17"/>
      <c r="O50" s="17"/>
      <c r="P50" s="17"/>
      <c r="Q50" s="17"/>
    </row>
    <row r="51" spans="1:17" ht="13.5" customHeight="1">
      <c r="A51" s="16"/>
      <c r="B51" s="37"/>
      <c r="C51" s="229"/>
      <c r="D51" s="18"/>
      <c r="E51" s="18"/>
      <c r="F51" s="18"/>
      <c r="G51" s="18"/>
      <c r="H51" s="18"/>
      <c r="I51" s="18"/>
      <c r="J51" s="18"/>
      <c r="K51" s="18"/>
      <c r="L51" s="18"/>
      <c r="M51" s="117"/>
      <c r="N51" s="17"/>
      <c r="O51" s="17"/>
      <c r="P51" s="17"/>
      <c r="Q51" s="17"/>
    </row>
    <row r="52" spans="1:17" ht="13.5" customHeight="1">
      <c r="A52" s="142"/>
      <c r="B52" s="37"/>
      <c r="C52" s="229"/>
      <c r="D52" s="18"/>
      <c r="E52" s="18"/>
      <c r="F52" s="18"/>
      <c r="G52" s="18"/>
      <c r="H52" s="18"/>
      <c r="I52" s="18"/>
      <c r="J52" s="18"/>
      <c r="K52" s="18"/>
      <c r="L52" s="18"/>
      <c r="M52" s="117"/>
      <c r="N52" s="17"/>
      <c r="O52" s="17"/>
      <c r="P52" s="17"/>
      <c r="Q52" s="17"/>
    </row>
    <row r="53" spans="1:17" ht="13.5" customHeight="1">
      <c r="A53" s="16"/>
      <c r="B53" s="37"/>
      <c r="C53" s="229"/>
      <c r="D53" s="18"/>
      <c r="E53" s="18"/>
      <c r="F53" s="18"/>
      <c r="G53" s="18"/>
      <c r="H53" s="18"/>
      <c r="I53" s="18"/>
      <c r="J53" s="18"/>
      <c r="K53" s="18"/>
      <c r="L53" s="18"/>
      <c r="M53" s="117"/>
      <c r="N53" s="17"/>
      <c r="O53" s="17"/>
      <c r="P53" s="17"/>
      <c r="Q53" s="17"/>
    </row>
    <row r="54" spans="1:17" ht="13.5" customHeight="1">
      <c r="A54" s="16"/>
      <c r="B54" s="37"/>
      <c r="C54" s="229"/>
      <c r="D54" s="18"/>
      <c r="E54" s="18"/>
      <c r="F54" s="18"/>
      <c r="G54" s="18"/>
      <c r="H54" s="18"/>
      <c r="I54" s="18"/>
      <c r="J54" s="18"/>
      <c r="K54" s="18"/>
      <c r="L54" s="18"/>
      <c r="M54" s="117"/>
      <c r="N54" s="17"/>
      <c r="O54" s="17"/>
      <c r="P54" s="17"/>
      <c r="Q54" s="17"/>
    </row>
    <row r="55" spans="1:17" ht="13.5" customHeight="1">
      <c r="A55" s="16"/>
      <c r="B55" s="37"/>
      <c r="C55" s="229"/>
      <c r="D55" s="18"/>
      <c r="E55" s="18"/>
      <c r="F55" s="18"/>
      <c r="G55" s="18"/>
      <c r="H55" s="18"/>
      <c r="I55" s="18"/>
      <c r="J55" s="18"/>
      <c r="K55" s="18"/>
      <c r="L55" s="18"/>
      <c r="M55" s="117"/>
      <c r="N55" s="17"/>
      <c r="O55" s="17"/>
      <c r="P55" s="17"/>
      <c r="Q55" s="17"/>
    </row>
    <row r="56" spans="1:17" ht="9" customHeight="1">
      <c r="A56" s="140"/>
      <c r="B56" s="37"/>
      <c r="C56" s="229"/>
      <c r="D56" s="18"/>
      <c r="E56" s="18"/>
      <c r="F56" s="18"/>
      <c r="G56" s="18"/>
      <c r="H56" s="18"/>
      <c r="I56" s="18"/>
      <c r="J56" s="18"/>
      <c r="K56" s="18"/>
      <c r="L56" s="18"/>
      <c r="M56" s="117"/>
      <c r="N56" s="17"/>
      <c r="O56" s="17"/>
      <c r="P56" s="17"/>
      <c r="Q56" s="17"/>
    </row>
    <row r="57" spans="1:17" ht="9" customHeight="1">
      <c r="A57" s="140"/>
      <c r="B57" s="37"/>
      <c r="C57" s="229"/>
      <c r="D57" s="18"/>
      <c r="E57" s="18"/>
      <c r="F57" s="18"/>
      <c r="G57" s="18"/>
      <c r="H57" s="18"/>
      <c r="I57" s="18"/>
      <c r="J57" s="18"/>
      <c r="K57" s="18"/>
      <c r="L57" s="18"/>
      <c r="M57" s="117"/>
      <c r="N57" s="17"/>
      <c r="O57" s="17"/>
      <c r="P57" s="17"/>
      <c r="Q57" s="17"/>
    </row>
    <row r="58" spans="1:17" ht="9" customHeight="1">
      <c r="A58" s="140"/>
      <c r="B58" s="37"/>
      <c r="C58" s="229"/>
      <c r="D58" s="18"/>
      <c r="E58" s="18"/>
      <c r="F58" s="18"/>
      <c r="G58" s="18"/>
      <c r="H58" s="18"/>
      <c r="I58" s="18"/>
      <c r="J58" s="18"/>
      <c r="K58" s="18"/>
      <c r="L58" s="18"/>
      <c r="M58" s="117"/>
      <c r="N58" s="17"/>
      <c r="O58" s="17"/>
      <c r="P58" s="17"/>
      <c r="Q58" s="17"/>
    </row>
    <row r="59" spans="1:17" ht="9" customHeight="1">
      <c r="A59" s="140"/>
      <c r="B59" s="37"/>
      <c r="C59" s="229"/>
      <c r="D59" s="18"/>
      <c r="E59" s="18"/>
      <c r="F59" s="18"/>
      <c r="G59" s="18"/>
      <c r="H59" s="18"/>
      <c r="I59" s="18"/>
      <c r="J59" s="18"/>
      <c r="K59" s="18"/>
      <c r="L59" s="18"/>
      <c r="M59" s="117"/>
      <c r="N59" s="17"/>
      <c r="O59" s="17"/>
      <c r="P59" s="17"/>
      <c r="Q59" s="17"/>
    </row>
    <row r="60" spans="1:17" ht="9" customHeight="1">
      <c r="A60" s="141"/>
      <c r="B60" s="37"/>
      <c r="C60" s="229"/>
      <c r="D60" s="18"/>
      <c r="E60" s="18"/>
      <c r="F60" s="18"/>
      <c r="G60" s="18"/>
      <c r="H60" s="18"/>
      <c r="I60" s="18"/>
      <c r="J60" s="18"/>
      <c r="K60" s="18"/>
      <c r="L60" s="18"/>
      <c r="M60" s="117"/>
      <c r="N60" s="17"/>
      <c r="O60" s="17"/>
      <c r="P60" s="17"/>
      <c r="Q60" s="17"/>
    </row>
    <row r="61" spans="1:17" ht="9" customHeight="1">
      <c r="A61" s="141"/>
      <c r="C61" s="229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42"/>
      <c r="C62" s="229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6"/>
      <c r="C63" s="229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6"/>
      <c r="C64" s="229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29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29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40"/>
      <c r="C67" s="229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42"/>
      <c r="C68" s="229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6"/>
      <c r="C69" s="229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6"/>
      <c r="C70" s="229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29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29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40"/>
      <c r="C73" s="229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42"/>
      <c r="C74" s="229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29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29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29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6"/>
      <c r="C78" s="229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>
      <c r="A79" s="16"/>
      <c r="C79" s="230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6"/>
      <c r="C80" s="230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30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30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40"/>
      <c r="C83" s="230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42"/>
      <c r="C84" s="230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30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30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30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30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30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6"/>
      <c r="C90" s="230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30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30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30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42"/>
      <c r="C94" s="230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6"/>
      <c r="C95" s="230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6"/>
      <c r="C96" s="230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30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43"/>
      <c r="C98" s="230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43"/>
      <c r="C99" s="230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43"/>
      <c r="C100" s="230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43"/>
      <c r="C101" s="230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43"/>
      <c r="C102" s="230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43"/>
      <c r="C103" s="230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43"/>
      <c r="C104" s="230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43"/>
      <c r="C105" s="230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43"/>
      <c r="C106" s="230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44"/>
      <c r="C107" s="230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44"/>
      <c r="C108" s="230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44"/>
      <c r="C109" s="230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44"/>
      <c r="C110" s="230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44"/>
      <c r="C111" s="230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44"/>
      <c r="C112" s="230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44"/>
      <c r="C113" s="230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44"/>
      <c r="C114" s="230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44"/>
      <c r="C115" s="230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44"/>
      <c r="C116" s="230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44"/>
      <c r="C117" s="230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44"/>
      <c r="C118" s="230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44"/>
      <c r="C119" s="230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44"/>
    </row>
    <row r="121" spans="1:12">
      <c r="A121" s="144"/>
    </row>
    <row r="122" spans="1:12">
      <c r="A122" s="144"/>
    </row>
    <row r="123" spans="1:12">
      <c r="A123" s="144"/>
    </row>
    <row r="124" spans="1:12">
      <c r="A124" s="144"/>
    </row>
    <row r="125" spans="1:12">
      <c r="A125" s="144"/>
    </row>
    <row r="126" spans="1:12">
      <c r="A126" s="144"/>
    </row>
    <row r="127" spans="1:12">
      <c r="A127" s="144"/>
    </row>
    <row r="128" spans="1:12">
      <c r="A128" s="144"/>
    </row>
    <row r="129" spans="1:1">
      <c r="A129" s="144"/>
    </row>
    <row r="130" spans="1:1">
      <c r="A130" s="144"/>
    </row>
    <row r="131" spans="1:1">
      <c r="A131" s="144"/>
    </row>
    <row r="132" spans="1:1">
      <c r="A132" s="144"/>
    </row>
    <row r="133" spans="1:1">
      <c r="A133" s="144"/>
    </row>
    <row r="134" spans="1:1">
      <c r="A134" s="144"/>
    </row>
    <row r="135" spans="1:1">
      <c r="A135" s="144"/>
    </row>
    <row r="136" spans="1:1">
      <c r="A136" s="144"/>
    </row>
    <row r="137" spans="1:1">
      <c r="A137" s="144"/>
    </row>
    <row r="138" spans="1:1">
      <c r="A138" s="144"/>
    </row>
    <row r="139" spans="1:1">
      <c r="A139" s="144"/>
    </row>
    <row r="140" spans="1:1">
      <c r="A140" s="144"/>
    </row>
    <row r="141" spans="1:1">
      <c r="A141" s="144"/>
    </row>
    <row r="142" spans="1:1">
      <c r="A142" s="144"/>
    </row>
    <row r="143" spans="1:1">
      <c r="A143" s="144"/>
    </row>
    <row r="144" spans="1:1">
      <c r="A144" s="144"/>
    </row>
    <row r="145" spans="1:1">
      <c r="A145" s="144"/>
    </row>
    <row r="146" spans="1:1">
      <c r="A146" s="144"/>
    </row>
    <row r="147" spans="1:1">
      <c r="A147" s="144"/>
    </row>
    <row r="148" spans="1:1">
      <c r="A148" s="144"/>
    </row>
    <row r="149" spans="1:1">
      <c r="A149" s="144"/>
    </row>
    <row r="150" spans="1:1">
      <c r="A150" s="144"/>
    </row>
    <row r="151" spans="1:1">
      <c r="A151" s="144"/>
    </row>
    <row r="152" spans="1:1">
      <c r="A152" s="144"/>
    </row>
    <row r="153" spans="1:1">
      <c r="A153" s="144"/>
    </row>
    <row r="154" spans="1:1">
      <c r="A154" s="144"/>
    </row>
    <row r="155" spans="1:1">
      <c r="A155" s="144"/>
    </row>
    <row r="156" spans="1:1">
      <c r="A156" s="144"/>
    </row>
    <row r="157" spans="1:1">
      <c r="A157" s="144"/>
    </row>
    <row r="158" spans="1:1">
      <c r="A158" s="144"/>
    </row>
    <row r="159" spans="1:1">
      <c r="A159" s="144"/>
    </row>
    <row r="160" spans="1:1">
      <c r="A160" s="144"/>
    </row>
    <row r="161" spans="1:1">
      <c r="A161" s="144"/>
    </row>
    <row r="162" spans="1:1">
      <c r="A162" s="144"/>
    </row>
    <row r="163" spans="1:1">
      <c r="A163" s="144"/>
    </row>
    <row r="164" spans="1:1">
      <c r="A164" s="144"/>
    </row>
    <row r="165" spans="1:1">
      <c r="A165" s="144"/>
    </row>
    <row r="166" spans="1:1">
      <c r="A166" s="144"/>
    </row>
    <row r="167" spans="1:1">
      <c r="A167" s="144"/>
    </row>
    <row r="168" spans="1:1">
      <c r="A168" s="144"/>
    </row>
    <row r="169" spans="1:1">
      <c r="A169" s="144"/>
    </row>
    <row r="170" spans="1:1">
      <c r="A170" s="144"/>
    </row>
    <row r="171" spans="1:1">
      <c r="A171" s="144"/>
    </row>
    <row r="172" spans="1:1">
      <c r="A172" s="144"/>
    </row>
    <row r="173" spans="1:1">
      <c r="A173" s="144"/>
    </row>
    <row r="174" spans="1:1">
      <c r="A174" s="144"/>
    </row>
    <row r="175" spans="1:1">
      <c r="A175" s="144"/>
    </row>
    <row r="176" spans="1:1">
      <c r="A176" s="144"/>
    </row>
    <row r="177" spans="1:1">
      <c r="A177" s="144"/>
    </row>
    <row r="178" spans="1:1">
      <c r="A178" s="144"/>
    </row>
    <row r="179" spans="1:1">
      <c r="A179" s="144"/>
    </row>
    <row r="180" spans="1:1">
      <c r="A180" s="144"/>
    </row>
    <row r="181" spans="1:1">
      <c r="A181" s="144"/>
    </row>
    <row r="182" spans="1:1">
      <c r="A182" s="144"/>
    </row>
    <row r="183" spans="1:1">
      <c r="A183" s="144"/>
    </row>
    <row r="184" spans="1:1">
      <c r="A184" s="144"/>
    </row>
    <row r="185" spans="1:1">
      <c r="A185" s="144"/>
    </row>
    <row r="186" spans="1:1">
      <c r="A186" s="144"/>
    </row>
    <row r="187" spans="1:1">
      <c r="A187" s="144"/>
    </row>
    <row r="188" spans="1:1">
      <c r="A188" s="144"/>
    </row>
    <row r="189" spans="1:1">
      <c r="A189" s="144"/>
    </row>
    <row r="190" spans="1:1">
      <c r="A190" s="144"/>
    </row>
    <row r="191" spans="1:1">
      <c r="A191" s="144"/>
    </row>
    <row r="192" spans="1:1">
      <c r="A192" s="144"/>
    </row>
    <row r="193" spans="1:1">
      <c r="A193" s="144"/>
    </row>
    <row r="194" spans="1:1">
      <c r="A194" s="144"/>
    </row>
    <row r="195" spans="1:1">
      <c r="A195" s="144"/>
    </row>
    <row r="196" spans="1:1">
      <c r="A196" s="144"/>
    </row>
    <row r="197" spans="1:1">
      <c r="A197" s="144"/>
    </row>
    <row r="198" spans="1:1">
      <c r="A198" s="144"/>
    </row>
    <row r="199" spans="1:1">
      <c r="A199" s="144"/>
    </row>
    <row r="200" spans="1:1">
      <c r="A200" s="144"/>
    </row>
    <row r="201" spans="1:1">
      <c r="A201" s="144"/>
    </row>
    <row r="202" spans="1:1">
      <c r="A202" s="144"/>
    </row>
    <row r="203" spans="1:1">
      <c r="A203" s="144"/>
    </row>
    <row r="204" spans="1:1">
      <c r="A204" s="144"/>
    </row>
    <row r="205" spans="1:1">
      <c r="A205" s="144"/>
    </row>
    <row r="206" spans="1:1">
      <c r="A206" s="144"/>
    </row>
    <row r="207" spans="1:1">
      <c r="A207" s="144"/>
    </row>
    <row r="208" spans="1:1">
      <c r="A208" s="144"/>
    </row>
    <row r="209" spans="1:1">
      <c r="A209" s="144"/>
    </row>
    <row r="210" spans="1:1">
      <c r="A210" s="144"/>
    </row>
    <row r="211" spans="1:1">
      <c r="A211" s="144"/>
    </row>
    <row r="212" spans="1:1">
      <c r="A212" s="144"/>
    </row>
    <row r="213" spans="1:1">
      <c r="A213" s="144"/>
    </row>
    <row r="214" spans="1:1">
      <c r="A214" s="144"/>
    </row>
    <row r="215" spans="1:1">
      <c r="A215" s="144"/>
    </row>
    <row r="216" spans="1:1">
      <c r="A216" s="144"/>
    </row>
    <row r="217" spans="1:1">
      <c r="A217" s="144"/>
    </row>
    <row r="218" spans="1:1">
      <c r="A218" s="144"/>
    </row>
    <row r="219" spans="1:1">
      <c r="A219" s="144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Z674"/>
  <sheetViews>
    <sheetView showGridLines="0" zoomScale="85" zoomScaleNormal="85" workbookViewId="0"/>
  </sheetViews>
  <sheetFormatPr defaultColWidth="11.42578125" defaultRowHeight="15"/>
  <cols>
    <col min="1" max="1" width="87.42578125" style="20" customWidth="1"/>
    <col min="2" max="15" width="11.7109375" style="484" customWidth="1"/>
    <col min="16" max="16" width="14" style="484" customWidth="1"/>
    <col min="17" max="17" width="11.5703125" style="484" bestFit="1" customWidth="1"/>
    <col min="18" max="18" width="2.42578125" style="394" customWidth="1"/>
    <col min="19" max="256" width="11.42578125" style="394"/>
    <col min="257" max="257" width="87.42578125" style="394" customWidth="1"/>
    <col min="258" max="271" width="11.7109375" style="394" customWidth="1"/>
    <col min="272" max="272" width="14" style="394" customWidth="1"/>
    <col min="273" max="273" width="11.5703125" style="394" bestFit="1" customWidth="1"/>
    <col min="274" max="274" width="2.42578125" style="394" customWidth="1"/>
    <col min="275" max="512" width="11.42578125" style="394"/>
    <col min="513" max="513" width="87.42578125" style="394" customWidth="1"/>
    <col min="514" max="527" width="11.7109375" style="394" customWidth="1"/>
    <col min="528" max="528" width="14" style="394" customWidth="1"/>
    <col min="529" max="529" width="11.5703125" style="394" bestFit="1" customWidth="1"/>
    <col min="530" max="530" width="2.42578125" style="394" customWidth="1"/>
    <col min="531" max="768" width="11.42578125" style="394"/>
    <col min="769" max="769" width="87.42578125" style="394" customWidth="1"/>
    <col min="770" max="783" width="11.7109375" style="394" customWidth="1"/>
    <col min="784" max="784" width="14" style="394" customWidth="1"/>
    <col min="785" max="785" width="11.5703125" style="394" bestFit="1" customWidth="1"/>
    <col min="786" max="786" width="2.42578125" style="394" customWidth="1"/>
    <col min="787" max="1024" width="11.42578125" style="394"/>
    <col min="1025" max="1025" width="87.42578125" style="394" customWidth="1"/>
    <col min="1026" max="1039" width="11.7109375" style="394" customWidth="1"/>
    <col min="1040" max="1040" width="14" style="394" customWidth="1"/>
    <col min="1041" max="1041" width="11.5703125" style="394" bestFit="1" customWidth="1"/>
    <col min="1042" max="1042" width="2.42578125" style="394" customWidth="1"/>
    <col min="1043" max="1280" width="11.42578125" style="394"/>
    <col min="1281" max="1281" width="87.42578125" style="394" customWidth="1"/>
    <col min="1282" max="1295" width="11.7109375" style="394" customWidth="1"/>
    <col min="1296" max="1296" width="14" style="394" customWidth="1"/>
    <col min="1297" max="1297" width="11.5703125" style="394" bestFit="1" customWidth="1"/>
    <col min="1298" max="1298" width="2.42578125" style="394" customWidth="1"/>
    <col min="1299" max="1536" width="11.42578125" style="394"/>
    <col min="1537" max="1537" width="87.42578125" style="394" customWidth="1"/>
    <col min="1538" max="1551" width="11.7109375" style="394" customWidth="1"/>
    <col min="1552" max="1552" width="14" style="394" customWidth="1"/>
    <col min="1553" max="1553" width="11.5703125" style="394" bestFit="1" customWidth="1"/>
    <col min="1554" max="1554" width="2.42578125" style="394" customWidth="1"/>
    <col min="1555" max="1792" width="11.42578125" style="394"/>
    <col min="1793" max="1793" width="87.42578125" style="394" customWidth="1"/>
    <col min="1794" max="1807" width="11.7109375" style="394" customWidth="1"/>
    <col min="1808" max="1808" width="14" style="394" customWidth="1"/>
    <col min="1809" max="1809" width="11.5703125" style="394" bestFit="1" customWidth="1"/>
    <col min="1810" max="1810" width="2.42578125" style="394" customWidth="1"/>
    <col min="1811" max="2048" width="11.42578125" style="394"/>
    <col min="2049" max="2049" width="87.42578125" style="394" customWidth="1"/>
    <col min="2050" max="2063" width="11.7109375" style="394" customWidth="1"/>
    <col min="2064" max="2064" width="14" style="394" customWidth="1"/>
    <col min="2065" max="2065" width="11.5703125" style="394" bestFit="1" customWidth="1"/>
    <col min="2066" max="2066" width="2.42578125" style="394" customWidth="1"/>
    <col min="2067" max="2304" width="11.42578125" style="394"/>
    <col min="2305" max="2305" width="87.42578125" style="394" customWidth="1"/>
    <col min="2306" max="2319" width="11.7109375" style="394" customWidth="1"/>
    <col min="2320" max="2320" width="14" style="394" customWidth="1"/>
    <col min="2321" max="2321" width="11.5703125" style="394" bestFit="1" customWidth="1"/>
    <col min="2322" max="2322" width="2.42578125" style="394" customWidth="1"/>
    <col min="2323" max="2560" width="11.42578125" style="394"/>
    <col min="2561" max="2561" width="87.42578125" style="394" customWidth="1"/>
    <col min="2562" max="2575" width="11.7109375" style="394" customWidth="1"/>
    <col min="2576" max="2576" width="14" style="394" customWidth="1"/>
    <col min="2577" max="2577" width="11.5703125" style="394" bestFit="1" customWidth="1"/>
    <col min="2578" max="2578" width="2.42578125" style="394" customWidth="1"/>
    <col min="2579" max="2816" width="11.42578125" style="394"/>
    <col min="2817" max="2817" width="87.42578125" style="394" customWidth="1"/>
    <col min="2818" max="2831" width="11.7109375" style="394" customWidth="1"/>
    <col min="2832" max="2832" width="14" style="394" customWidth="1"/>
    <col min="2833" max="2833" width="11.5703125" style="394" bestFit="1" customWidth="1"/>
    <col min="2834" max="2834" width="2.42578125" style="394" customWidth="1"/>
    <col min="2835" max="3072" width="11.42578125" style="394"/>
    <col min="3073" max="3073" width="87.42578125" style="394" customWidth="1"/>
    <col min="3074" max="3087" width="11.7109375" style="394" customWidth="1"/>
    <col min="3088" max="3088" width="14" style="394" customWidth="1"/>
    <col min="3089" max="3089" width="11.5703125" style="394" bestFit="1" customWidth="1"/>
    <col min="3090" max="3090" width="2.42578125" style="394" customWidth="1"/>
    <col min="3091" max="3328" width="11.42578125" style="394"/>
    <col min="3329" max="3329" width="87.42578125" style="394" customWidth="1"/>
    <col min="3330" max="3343" width="11.7109375" style="394" customWidth="1"/>
    <col min="3344" max="3344" width="14" style="394" customWidth="1"/>
    <col min="3345" max="3345" width="11.5703125" style="394" bestFit="1" customWidth="1"/>
    <col min="3346" max="3346" width="2.42578125" style="394" customWidth="1"/>
    <col min="3347" max="3584" width="11.42578125" style="394"/>
    <col min="3585" max="3585" width="87.42578125" style="394" customWidth="1"/>
    <col min="3586" max="3599" width="11.7109375" style="394" customWidth="1"/>
    <col min="3600" max="3600" width="14" style="394" customWidth="1"/>
    <col min="3601" max="3601" width="11.5703125" style="394" bestFit="1" customWidth="1"/>
    <col min="3602" max="3602" width="2.42578125" style="394" customWidth="1"/>
    <col min="3603" max="3840" width="11.42578125" style="394"/>
    <col min="3841" max="3841" width="87.42578125" style="394" customWidth="1"/>
    <col min="3842" max="3855" width="11.7109375" style="394" customWidth="1"/>
    <col min="3856" max="3856" width="14" style="394" customWidth="1"/>
    <col min="3857" max="3857" width="11.5703125" style="394" bestFit="1" customWidth="1"/>
    <col min="3858" max="3858" width="2.42578125" style="394" customWidth="1"/>
    <col min="3859" max="4096" width="11.42578125" style="394"/>
    <col min="4097" max="4097" width="87.42578125" style="394" customWidth="1"/>
    <col min="4098" max="4111" width="11.7109375" style="394" customWidth="1"/>
    <col min="4112" max="4112" width="14" style="394" customWidth="1"/>
    <col min="4113" max="4113" width="11.5703125" style="394" bestFit="1" customWidth="1"/>
    <col min="4114" max="4114" width="2.42578125" style="394" customWidth="1"/>
    <col min="4115" max="4352" width="11.42578125" style="394"/>
    <col min="4353" max="4353" width="87.42578125" style="394" customWidth="1"/>
    <col min="4354" max="4367" width="11.7109375" style="394" customWidth="1"/>
    <col min="4368" max="4368" width="14" style="394" customWidth="1"/>
    <col min="4369" max="4369" width="11.5703125" style="394" bestFit="1" customWidth="1"/>
    <col min="4370" max="4370" width="2.42578125" style="394" customWidth="1"/>
    <col min="4371" max="4608" width="11.42578125" style="394"/>
    <col min="4609" max="4609" width="87.42578125" style="394" customWidth="1"/>
    <col min="4610" max="4623" width="11.7109375" style="394" customWidth="1"/>
    <col min="4624" max="4624" width="14" style="394" customWidth="1"/>
    <col min="4625" max="4625" width="11.5703125" style="394" bestFit="1" customWidth="1"/>
    <col min="4626" max="4626" width="2.42578125" style="394" customWidth="1"/>
    <col min="4627" max="4864" width="11.42578125" style="394"/>
    <col min="4865" max="4865" width="87.42578125" style="394" customWidth="1"/>
    <col min="4866" max="4879" width="11.7109375" style="394" customWidth="1"/>
    <col min="4880" max="4880" width="14" style="394" customWidth="1"/>
    <col min="4881" max="4881" width="11.5703125" style="394" bestFit="1" customWidth="1"/>
    <col min="4882" max="4882" width="2.42578125" style="394" customWidth="1"/>
    <col min="4883" max="5120" width="11.42578125" style="394"/>
    <col min="5121" max="5121" width="87.42578125" style="394" customWidth="1"/>
    <col min="5122" max="5135" width="11.7109375" style="394" customWidth="1"/>
    <col min="5136" max="5136" width="14" style="394" customWidth="1"/>
    <col min="5137" max="5137" width="11.5703125" style="394" bestFit="1" customWidth="1"/>
    <col min="5138" max="5138" width="2.42578125" style="394" customWidth="1"/>
    <col min="5139" max="5376" width="11.42578125" style="394"/>
    <col min="5377" max="5377" width="87.42578125" style="394" customWidth="1"/>
    <col min="5378" max="5391" width="11.7109375" style="394" customWidth="1"/>
    <col min="5392" max="5392" width="14" style="394" customWidth="1"/>
    <col min="5393" max="5393" width="11.5703125" style="394" bestFit="1" customWidth="1"/>
    <col min="5394" max="5394" width="2.42578125" style="394" customWidth="1"/>
    <col min="5395" max="5632" width="11.42578125" style="394"/>
    <col min="5633" max="5633" width="87.42578125" style="394" customWidth="1"/>
    <col min="5634" max="5647" width="11.7109375" style="394" customWidth="1"/>
    <col min="5648" max="5648" width="14" style="394" customWidth="1"/>
    <col min="5649" max="5649" width="11.5703125" style="394" bestFit="1" customWidth="1"/>
    <col min="5650" max="5650" width="2.42578125" style="394" customWidth="1"/>
    <col min="5651" max="5888" width="11.42578125" style="394"/>
    <col min="5889" max="5889" width="87.42578125" style="394" customWidth="1"/>
    <col min="5890" max="5903" width="11.7109375" style="394" customWidth="1"/>
    <col min="5904" max="5904" width="14" style="394" customWidth="1"/>
    <col min="5905" max="5905" width="11.5703125" style="394" bestFit="1" customWidth="1"/>
    <col min="5906" max="5906" width="2.42578125" style="394" customWidth="1"/>
    <col min="5907" max="6144" width="11.42578125" style="394"/>
    <col min="6145" max="6145" width="87.42578125" style="394" customWidth="1"/>
    <col min="6146" max="6159" width="11.7109375" style="394" customWidth="1"/>
    <col min="6160" max="6160" width="14" style="394" customWidth="1"/>
    <col min="6161" max="6161" width="11.5703125" style="394" bestFit="1" customWidth="1"/>
    <col min="6162" max="6162" width="2.42578125" style="394" customWidth="1"/>
    <col min="6163" max="6400" width="11.42578125" style="394"/>
    <col min="6401" max="6401" width="87.42578125" style="394" customWidth="1"/>
    <col min="6402" max="6415" width="11.7109375" style="394" customWidth="1"/>
    <col min="6416" max="6416" width="14" style="394" customWidth="1"/>
    <col min="6417" max="6417" width="11.5703125" style="394" bestFit="1" customWidth="1"/>
    <col min="6418" max="6418" width="2.42578125" style="394" customWidth="1"/>
    <col min="6419" max="6656" width="11.42578125" style="394"/>
    <col min="6657" max="6657" width="87.42578125" style="394" customWidth="1"/>
    <col min="6658" max="6671" width="11.7109375" style="394" customWidth="1"/>
    <col min="6672" max="6672" width="14" style="394" customWidth="1"/>
    <col min="6673" max="6673" width="11.5703125" style="394" bestFit="1" customWidth="1"/>
    <col min="6674" max="6674" width="2.42578125" style="394" customWidth="1"/>
    <col min="6675" max="6912" width="11.42578125" style="394"/>
    <col min="6913" max="6913" width="87.42578125" style="394" customWidth="1"/>
    <col min="6914" max="6927" width="11.7109375" style="394" customWidth="1"/>
    <col min="6928" max="6928" width="14" style="394" customWidth="1"/>
    <col min="6929" max="6929" width="11.5703125" style="394" bestFit="1" customWidth="1"/>
    <col min="6930" max="6930" width="2.42578125" style="394" customWidth="1"/>
    <col min="6931" max="7168" width="11.42578125" style="394"/>
    <col min="7169" max="7169" width="87.42578125" style="394" customWidth="1"/>
    <col min="7170" max="7183" width="11.7109375" style="394" customWidth="1"/>
    <col min="7184" max="7184" width="14" style="394" customWidth="1"/>
    <col min="7185" max="7185" width="11.5703125" style="394" bestFit="1" customWidth="1"/>
    <col min="7186" max="7186" width="2.42578125" style="394" customWidth="1"/>
    <col min="7187" max="7424" width="11.42578125" style="394"/>
    <col min="7425" max="7425" width="87.42578125" style="394" customWidth="1"/>
    <col min="7426" max="7439" width="11.7109375" style="394" customWidth="1"/>
    <col min="7440" max="7440" width="14" style="394" customWidth="1"/>
    <col min="7441" max="7441" width="11.5703125" style="394" bestFit="1" customWidth="1"/>
    <col min="7442" max="7442" width="2.42578125" style="394" customWidth="1"/>
    <col min="7443" max="7680" width="11.42578125" style="394"/>
    <col min="7681" max="7681" width="87.42578125" style="394" customWidth="1"/>
    <col min="7682" max="7695" width="11.7109375" style="394" customWidth="1"/>
    <col min="7696" max="7696" width="14" style="394" customWidth="1"/>
    <col min="7697" max="7697" width="11.5703125" style="394" bestFit="1" customWidth="1"/>
    <col min="7698" max="7698" width="2.42578125" style="394" customWidth="1"/>
    <col min="7699" max="7936" width="11.42578125" style="394"/>
    <col min="7937" max="7937" width="87.42578125" style="394" customWidth="1"/>
    <col min="7938" max="7951" width="11.7109375" style="394" customWidth="1"/>
    <col min="7952" max="7952" width="14" style="394" customWidth="1"/>
    <col min="7953" max="7953" width="11.5703125" style="394" bestFit="1" customWidth="1"/>
    <col min="7954" max="7954" width="2.42578125" style="394" customWidth="1"/>
    <col min="7955" max="8192" width="11.42578125" style="394"/>
    <col min="8193" max="8193" width="87.42578125" style="394" customWidth="1"/>
    <col min="8194" max="8207" width="11.7109375" style="394" customWidth="1"/>
    <col min="8208" max="8208" width="14" style="394" customWidth="1"/>
    <col min="8209" max="8209" width="11.5703125" style="394" bestFit="1" customWidth="1"/>
    <col min="8210" max="8210" width="2.42578125" style="394" customWidth="1"/>
    <col min="8211" max="8448" width="11.42578125" style="394"/>
    <col min="8449" max="8449" width="87.42578125" style="394" customWidth="1"/>
    <col min="8450" max="8463" width="11.7109375" style="394" customWidth="1"/>
    <col min="8464" max="8464" width="14" style="394" customWidth="1"/>
    <col min="8465" max="8465" width="11.5703125" style="394" bestFit="1" customWidth="1"/>
    <col min="8466" max="8466" width="2.42578125" style="394" customWidth="1"/>
    <col min="8467" max="8704" width="11.42578125" style="394"/>
    <col min="8705" max="8705" width="87.42578125" style="394" customWidth="1"/>
    <col min="8706" max="8719" width="11.7109375" style="394" customWidth="1"/>
    <col min="8720" max="8720" width="14" style="394" customWidth="1"/>
    <col min="8721" max="8721" width="11.5703125" style="394" bestFit="1" customWidth="1"/>
    <col min="8722" max="8722" width="2.42578125" style="394" customWidth="1"/>
    <col min="8723" max="8960" width="11.42578125" style="394"/>
    <col min="8961" max="8961" width="87.42578125" style="394" customWidth="1"/>
    <col min="8962" max="8975" width="11.7109375" style="394" customWidth="1"/>
    <col min="8976" max="8976" width="14" style="394" customWidth="1"/>
    <col min="8977" max="8977" width="11.5703125" style="394" bestFit="1" customWidth="1"/>
    <col min="8978" max="8978" width="2.42578125" style="394" customWidth="1"/>
    <col min="8979" max="9216" width="11.42578125" style="394"/>
    <col min="9217" max="9217" width="87.42578125" style="394" customWidth="1"/>
    <col min="9218" max="9231" width="11.7109375" style="394" customWidth="1"/>
    <col min="9232" max="9232" width="14" style="394" customWidth="1"/>
    <col min="9233" max="9233" width="11.5703125" style="394" bestFit="1" customWidth="1"/>
    <col min="9234" max="9234" width="2.42578125" style="394" customWidth="1"/>
    <col min="9235" max="9472" width="11.42578125" style="394"/>
    <col min="9473" max="9473" width="87.42578125" style="394" customWidth="1"/>
    <col min="9474" max="9487" width="11.7109375" style="394" customWidth="1"/>
    <col min="9488" max="9488" width="14" style="394" customWidth="1"/>
    <col min="9489" max="9489" width="11.5703125" style="394" bestFit="1" customWidth="1"/>
    <col min="9490" max="9490" width="2.42578125" style="394" customWidth="1"/>
    <col min="9491" max="9728" width="11.42578125" style="394"/>
    <col min="9729" max="9729" width="87.42578125" style="394" customWidth="1"/>
    <col min="9730" max="9743" width="11.7109375" style="394" customWidth="1"/>
    <col min="9744" max="9744" width="14" style="394" customWidth="1"/>
    <col min="9745" max="9745" width="11.5703125" style="394" bestFit="1" customWidth="1"/>
    <col min="9746" max="9746" width="2.42578125" style="394" customWidth="1"/>
    <col min="9747" max="9984" width="11.42578125" style="394"/>
    <col min="9985" max="9985" width="87.42578125" style="394" customWidth="1"/>
    <col min="9986" max="9999" width="11.7109375" style="394" customWidth="1"/>
    <col min="10000" max="10000" width="14" style="394" customWidth="1"/>
    <col min="10001" max="10001" width="11.5703125" style="394" bestFit="1" customWidth="1"/>
    <col min="10002" max="10002" width="2.42578125" style="394" customWidth="1"/>
    <col min="10003" max="10240" width="11.42578125" style="394"/>
    <col min="10241" max="10241" width="87.42578125" style="394" customWidth="1"/>
    <col min="10242" max="10255" width="11.7109375" style="394" customWidth="1"/>
    <col min="10256" max="10256" width="14" style="394" customWidth="1"/>
    <col min="10257" max="10257" width="11.5703125" style="394" bestFit="1" customWidth="1"/>
    <col min="10258" max="10258" width="2.42578125" style="394" customWidth="1"/>
    <col min="10259" max="10496" width="11.42578125" style="394"/>
    <col min="10497" max="10497" width="87.42578125" style="394" customWidth="1"/>
    <col min="10498" max="10511" width="11.7109375" style="394" customWidth="1"/>
    <col min="10512" max="10512" width="14" style="394" customWidth="1"/>
    <col min="10513" max="10513" width="11.5703125" style="394" bestFit="1" customWidth="1"/>
    <col min="10514" max="10514" width="2.42578125" style="394" customWidth="1"/>
    <col min="10515" max="10752" width="11.42578125" style="394"/>
    <col min="10753" max="10753" width="87.42578125" style="394" customWidth="1"/>
    <col min="10754" max="10767" width="11.7109375" style="394" customWidth="1"/>
    <col min="10768" max="10768" width="14" style="394" customWidth="1"/>
    <col min="10769" max="10769" width="11.5703125" style="394" bestFit="1" customWidth="1"/>
    <col min="10770" max="10770" width="2.42578125" style="394" customWidth="1"/>
    <col min="10771" max="11008" width="11.42578125" style="394"/>
    <col min="11009" max="11009" width="87.42578125" style="394" customWidth="1"/>
    <col min="11010" max="11023" width="11.7109375" style="394" customWidth="1"/>
    <col min="11024" max="11024" width="14" style="394" customWidth="1"/>
    <col min="11025" max="11025" width="11.5703125" style="394" bestFit="1" customWidth="1"/>
    <col min="11026" max="11026" width="2.42578125" style="394" customWidth="1"/>
    <col min="11027" max="11264" width="11.42578125" style="394"/>
    <col min="11265" max="11265" width="87.42578125" style="394" customWidth="1"/>
    <col min="11266" max="11279" width="11.7109375" style="394" customWidth="1"/>
    <col min="11280" max="11280" width="14" style="394" customWidth="1"/>
    <col min="11281" max="11281" width="11.5703125" style="394" bestFit="1" customWidth="1"/>
    <col min="11282" max="11282" width="2.42578125" style="394" customWidth="1"/>
    <col min="11283" max="11520" width="11.42578125" style="394"/>
    <col min="11521" max="11521" width="87.42578125" style="394" customWidth="1"/>
    <col min="11522" max="11535" width="11.7109375" style="394" customWidth="1"/>
    <col min="11536" max="11536" width="14" style="394" customWidth="1"/>
    <col min="11537" max="11537" width="11.5703125" style="394" bestFit="1" customWidth="1"/>
    <col min="11538" max="11538" width="2.42578125" style="394" customWidth="1"/>
    <col min="11539" max="11776" width="11.42578125" style="394"/>
    <col min="11777" max="11777" width="87.42578125" style="394" customWidth="1"/>
    <col min="11778" max="11791" width="11.7109375" style="394" customWidth="1"/>
    <col min="11792" max="11792" width="14" style="394" customWidth="1"/>
    <col min="11793" max="11793" width="11.5703125" style="394" bestFit="1" customWidth="1"/>
    <col min="11794" max="11794" width="2.42578125" style="394" customWidth="1"/>
    <col min="11795" max="12032" width="11.42578125" style="394"/>
    <col min="12033" max="12033" width="87.42578125" style="394" customWidth="1"/>
    <col min="12034" max="12047" width="11.7109375" style="394" customWidth="1"/>
    <col min="12048" max="12048" width="14" style="394" customWidth="1"/>
    <col min="12049" max="12049" width="11.5703125" style="394" bestFit="1" customWidth="1"/>
    <col min="12050" max="12050" width="2.42578125" style="394" customWidth="1"/>
    <col min="12051" max="12288" width="11.42578125" style="394"/>
    <col min="12289" max="12289" width="87.42578125" style="394" customWidth="1"/>
    <col min="12290" max="12303" width="11.7109375" style="394" customWidth="1"/>
    <col min="12304" max="12304" width="14" style="394" customWidth="1"/>
    <col min="12305" max="12305" width="11.5703125" style="394" bestFit="1" customWidth="1"/>
    <col min="12306" max="12306" width="2.42578125" style="394" customWidth="1"/>
    <col min="12307" max="12544" width="11.42578125" style="394"/>
    <col min="12545" max="12545" width="87.42578125" style="394" customWidth="1"/>
    <col min="12546" max="12559" width="11.7109375" style="394" customWidth="1"/>
    <col min="12560" max="12560" width="14" style="394" customWidth="1"/>
    <col min="12561" max="12561" width="11.5703125" style="394" bestFit="1" customWidth="1"/>
    <col min="12562" max="12562" width="2.42578125" style="394" customWidth="1"/>
    <col min="12563" max="12800" width="11.42578125" style="394"/>
    <col min="12801" max="12801" width="87.42578125" style="394" customWidth="1"/>
    <col min="12802" max="12815" width="11.7109375" style="394" customWidth="1"/>
    <col min="12816" max="12816" width="14" style="394" customWidth="1"/>
    <col min="12817" max="12817" width="11.5703125" style="394" bestFit="1" customWidth="1"/>
    <col min="12818" max="12818" width="2.42578125" style="394" customWidth="1"/>
    <col min="12819" max="13056" width="11.42578125" style="394"/>
    <col min="13057" max="13057" width="87.42578125" style="394" customWidth="1"/>
    <col min="13058" max="13071" width="11.7109375" style="394" customWidth="1"/>
    <col min="13072" max="13072" width="14" style="394" customWidth="1"/>
    <col min="13073" max="13073" width="11.5703125" style="394" bestFit="1" customWidth="1"/>
    <col min="13074" max="13074" width="2.42578125" style="394" customWidth="1"/>
    <col min="13075" max="13312" width="11.42578125" style="394"/>
    <col min="13313" max="13313" width="87.42578125" style="394" customWidth="1"/>
    <col min="13314" max="13327" width="11.7109375" style="394" customWidth="1"/>
    <col min="13328" max="13328" width="14" style="394" customWidth="1"/>
    <col min="13329" max="13329" width="11.5703125" style="394" bestFit="1" customWidth="1"/>
    <col min="13330" max="13330" width="2.42578125" style="394" customWidth="1"/>
    <col min="13331" max="13568" width="11.42578125" style="394"/>
    <col min="13569" max="13569" width="87.42578125" style="394" customWidth="1"/>
    <col min="13570" max="13583" width="11.7109375" style="394" customWidth="1"/>
    <col min="13584" max="13584" width="14" style="394" customWidth="1"/>
    <col min="13585" max="13585" width="11.5703125" style="394" bestFit="1" customWidth="1"/>
    <col min="13586" max="13586" width="2.42578125" style="394" customWidth="1"/>
    <col min="13587" max="13824" width="11.42578125" style="394"/>
    <col min="13825" max="13825" width="87.42578125" style="394" customWidth="1"/>
    <col min="13826" max="13839" width="11.7109375" style="394" customWidth="1"/>
    <col min="13840" max="13840" width="14" style="394" customWidth="1"/>
    <col min="13841" max="13841" width="11.5703125" style="394" bestFit="1" customWidth="1"/>
    <col min="13842" max="13842" width="2.42578125" style="394" customWidth="1"/>
    <col min="13843" max="14080" width="11.42578125" style="394"/>
    <col min="14081" max="14081" width="87.42578125" style="394" customWidth="1"/>
    <col min="14082" max="14095" width="11.7109375" style="394" customWidth="1"/>
    <col min="14096" max="14096" width="14" style="394" customWidth="1"/>
    <col min="14097" max="14097" width="11.5703125" style="394" bestFit="1" customWidth="1"/>
    <col min="14098" max="14098" width="2.42578125" style="394" customWidth="1"/>
    <col min="14099" max="14336" width="11.42578125" style="394"/>
    <col min="14337" max="14337" width="87.42578125" style="394" customWidth="1"/>
    <col min="14338" max="14351" width="11.7109375" style="394" customWidth="1"/>
    <col min="14352" max="14352" width="14" style="394" customWidth="1"/>
    <col min="14353" max="14353" width="11.5703125" style="394" bestFit="1" customWidth="1"/>
    <col min="14354" max="14354" width="2.42578125" style="394" customWidth="1"/>
    <col min="14355" max="14592" width="11.42578125" style="394"/>
    <col min="14593" max="14593" width="87.42578125" style="394" customWidth="1"/>
    <col min="14594" max="14607" width="11.7109375" style="394" customWidth="1"/>
    <col min="14608" max="14608" width="14" style="394" customWidth="1"/>
    <col min="14609" max="14609" width="11.5703125" style="394" bestFit="1" customWidth="1"/>
    <col min="14610" max="14610" width="2.42578125" style="394" customWidth="1"/>
    <col min="14611" max="14848" width="11.42578125" style="394"/>
    <col min="14849" max="14849" width="87.42578125" style="394" customWidth="1"/>
    <col min="14850" max="14863" width="11.7109375" style="394" customWidth="1"/>
    <col min="14864" max="14864" width="14" style="394" customWidth="1"/>
    <col min="14865" max="14865" width="11.5703125" style="394" bestFit="1" customWidth="1"/>
    <col min="14866" max="14866" width="2.42578125" style="394" customWidth="1"/>
    <col min="14867" max="15104" width="11.42578125" style="394"/>
    <col min="15105" max="15105" width="87.42578125" style="394" customWidth="1"/>
    <col min="15106" max="15119" width="11.7109375" style="394" customWidth="1"/>
    <col min="15120" max="15120" width="14" style="394" customWidth="1"/>
    <col min="15121" max="15121" width="11.5703125" style="394" bestFit="1" customWidth="1"/>
    <col min="15122" max="15122" width="2.42578125" style="394" customWidth="1"/>
    <col min="15123" max="15360" width="11.42578125" style="394"/>
    <col min="15361" max="15361" width="87.42578125" style="394" customWidth="1"/>
    <col min="15362" max="15375" width="11.7109375" style="394" customWidth="1"/>
    <col min="15376" max="15376" width="14" style="394" customWidth="1"/>
    <col min="15377" max="15377" width="11.5703125" style="394" bestFit="1" customWidth="1"/>
    <col min="15378" max="15378" width="2.42578125" style="394" customWidth="1"/>
    <col min="15379" max="15616" width="11.42578125" style="394"/>
    <col min="15617" max="15617" width="87.42578125" style="394" customWidth="1"/>
    <col min="15618" max="15631" width="11.7109375" style="394" customWidth="1"/>
    <col min="15632" max="15632" width="14" style="394" customWidth="1"/>
    <col min="15633" max="15633" width="11.5703125" style="394" bestFit="1" customWidth="1"/>
    <col min="15634" max="15634" width="2.42578125" style="394" customWidth="1"/>
    <col min="15635" max="15872" width="11.42578125" style="394"/>
    <col min="15873" max="15873" width="87.42578125" style="394" customWidth="1"/>
    <col min="15874" max="15887" width="11.7109375" style="394" customWidth="1"/>
    <col min="15888" max="15888" width="14" style="394" customWidth="1"/>
    <col min="15889" max="15889" width="11.5703125" style="394" bestFit="1" customWidth="1"/>
    <col min="15890" max="15890" width="2.42578125" style="394" customWidth="1"/>
    <col min="15891" max="16128" width="11.42578125" style="394"/>
    <col min="16129" max="16129" width="87.42578125" style="394" customWidth="1"/>
    <col min="16130" max="16143" width="11.7109375" style="394" customWidth="1"/>
    <col min="16144" max="16144" width="14" style="394" customWidth="1"/>
    <col min="16145" max="16145" width="11.5703125" style="394" bestFit="1" customWidth="1"/>
    <col min="16146" max="16146" width="2.42578125" style="394" customWidth="1"/>
    <col min="16147" max="16384" width="11.42578125" style="394"/>
  </cols>
  <sheetData>
    <row r="1" spans="1:26" s="1" customFormat="1" ht="3.75" customHeight="1">
      <c r="A1" s="146"/>
      <c r="B1" s="512"/>
      <c r="C1" s="512"/>
      <c r="D1" s="512"/>
      <c r="E1" s="512"/>
      <c r="F1" s="512"/>
      <c r="G1" s="512"/>
      <c r="H1" s="512"/>
      <c r="I1" s="512"/>
      <c r="J1" s="512"/>
      <c r="K1" s="512"/>
      <c r="L1" s="512"/>
      <c r="M1" s="512"/>
      <c r="N1" s="512"/>
      <c r="O1" s="512"/>
      <c r="P1" s="512"/>
      <c r="Q1" s="512"/>
    </row>
    <row r="2" spans="1:26" s="2" customFormat="1" ht="39" customHeight="1">
      <c r="A2" s="826" t="s">
        <v>569</v>
      </c>
      <c r="B2" s="826"/>
      <c r="C2" s="826"/>
      <c r="D2" s="826"/>
      <c r="E2" s="826"/>
      <c r="F2" s="826"/>
      <c r="G2" s="826"/>
      <c r="H2" s="826"/>
      <c r="I2" s="826"/>
      <c r="J2" s="826"/>
      <c r="K2" s="826"/>
      <c r="L2" s="826"/>
      <c r="M2" s="826"/>
      <c r="N2" s="826"/>
      <c r="O2" s="826"/>
      <c r="P2" s="826"/>
      <c r="Q2" s="826"/>
    </row>
    <row r="3" spans="1:26" s="2" customFormat="1" ht="27" customHeight="1">
      <c r="A3" s="826" t="s">
        <v>187</v>
      </c>
      <c r="B3" s="826"/>
      <c r="C3" s="826"/>
      <c r="D3" s="826"/>
      <c r="E3" s="826"/>
      <c r="F3" s="826"/>
      <c r="G3" s="826"/>
      <c r="H3" s="826"/>
      <c r="I3" s="826"/>
      <c r="J3" s="826"/>
      <c r="K3" s="826"/>
      <c r="L3" s="826"/>
      <c r="M3" s="826"/>
      <c r="N3" s="826"/>
      <c r="O3" s="826"/>
      <c r="P3" s="826"/>
      <c r="Q3" s="826"/>
    </row>
    <row r="4" spans="1:26" s="2" customFormat="1" ht="27" customHeight="1">
      <c r="A4" s="826" t="s">
        <v>852</v>
      </c>
      <c r="B4" s="826"/>
      <c r="C4" s="826"/>
      <c r="D4" s="826"/>
      <c r="E4" s="826"/>
      <c r="F4" s="826"/>
      <c r="G4" s="826"/>
      <c r="H4" s="826"/>
      <c r="I4" s="826"/>
      <c r="J4" s="826"/>
      <c r="K4" s="826"/>
      <c r="L4" s="826"/>
      <c r="M4" s="826"/>
      <c r="N4" s="826"/>
      <c r="O4" s="826"/>
      <c r="P4" s="826"/>
      <c r="Q4" s="826"/>
    </row>
    <row r="5" spans="1:26" s="3" customFormat="1" ht="39" customHeight="1">
      <c r="A5" s="847" t="s">
        <v>764</v>
      </c>
      <c r="B5" s="847"/>
      <c r="C5" s="847"/>
      <c r="D5" s="847"/>
      <c r="E5" s="847"/>
      <c r="F5" s="847"/>
      <c r="G5" s="847"/>
      <c r="H5" s="847"/>
      <c r="I5" s="847"/>
      <c r="J5" s="847"/>
      <c r="K5" s="847"/>
      <c r="L5" s="847"/>
      <c r="M5" s="847"/>
      <c r="N5" s="847"/>
      <c r="O5" s="847"/>
      <c r="P5" s="847"/>
      <c r="Q5" s="847"/>
    </row>
    <row r="6" spans="1:26" ht="6" customHeight="1">
      <c r="A6" s="120"/>
    </row>
    <row r="7" spans="1:26" ht="6" customHeight="1">
      <c r="A7" s="254"/>
      <c r="B7" s="513"/>
      <c r="C7" s="255"/>
      <c r="D7" s="255"/>
      <c r="E7" s="255"/>
      <c r="F7" s="255"/>
      <c r="G7" s="255"/>
      <c r="H7" s="513"/>
      <c r="I7" s="513"/>
      <c r="J7" s="513"/>
      <c r="K7" s="255"/>
      <c r="L7" s="513"/>
      <c r="M7" s="513"/>
      <c r="N7" s="513"/>
      <c r="O7" s="513"/>
      <c r="P7" s="513"/>
      <c r="Q7" s="255"/>
      <c r="R7" s="163"/>
      <c r="S7" s="17"/>
      <c r="T7" s="17"/>
      <c r="U7" s="17"/>
      <c r="V7" s="17"/>
      <c r="W7" s="17"/>
    </row>
    <row r="8" spans="1:26" ht="43.5" customHeight="1">
      <c r="A8" s="256"/>
      <c r="B8" s="514" t="s">
        <v>45</v>
      </c>
      <c r="C8" s="514" t="s">
        <v>51</v>
      </c>
      <c r="D8" s="514" t="s">
        <v>46</v>
      </c>
      <c r="E8" s="514" t="s">
        <v>50</v>
      </c>
      <c r="F8" s="514" t="s">
        <v>47</v>
      </c>
      <c r="G8" s="514" t="s">
        <v>54</v>
      </c>
      <c r="H8" s="514" t="s">
        <v>52</v>
      </c>
      <c r="I8" s="514" t="s">
        <v>53</v>
      </c>
      <c r="J8" s="514" t="s">
        <v>48</v>
      </c>
      <c r="K8" s="514" t="s">
        <v>49</v>
      </c>
      <c r="L8" s="514" t="s">
        <v>55</v>
      </c>
      <c r="M8" s="514" t="s">
        <v>56</v>
      </c>
      <c r="N8" s="514" t="s">
        <v>564</v>
      </c>
      <c r="O8" s="514" t="s">
        <v>563</v>
      </c>
      <c r="P8" s="515" t="s">
        <v>43</v>
      </c>
      <c r="Q8" s="516" t="s">
        <v>11</v>
      </c>
      <c r="R8" s="163"/>
      <c r="Y8" s="394">
        <v>1</v>
      </c>
      <c r="Z8" s="394">
        <v>1</v>
      </c>
    </row>
    <row r="9" spans="1:26" ht="33" customHeight="1">
      <c r="A9" s="257" t="s">
        <v>13</v>
      </c>
      <c r="B9" s="127">
        <v>3507630.9640900004</v>
      </c>
      <c r="C9" s="127">
        <v>2894920.3537300001</v>
      </c>
      <c r="D9" s="127">
        <v>3087661.38215</v>
      </c>
      <c r="E9" s="127">
        <v>5934657.7087200005</v>
      </c>
      <c r="F9" s="127">
        <v>3785892.4625300001</v>
      </c>
      <c r="G9" s="127">
        <v>2329064.96545</v>
      </c>
      <c r="H9" s="127">
        <v>1594293.5246900001</v>
      </c>
      <c r="I9" s="127">
        <v>0</v>
      </c>
      <c r="J9" s="127">
        <v>92686.599029999998</v>
      </c>
      <c r="K9" s="127">
        <v>348154.71312000003</v>
      </c>
      <c r="L9" s="127">
        <v>245067.75331999999</v>
      </c>
      <c r="M9" s="127">
        <v>283510.06432999996</v>
      </c>
      <c r="N9" s="127">
        <v>2099976.8723499998</v>
      </c>
      <c r="O9" s="127">
        <v>0</v>
      </c>
      <c r="P9" s="127">
        <f>SUM(B9:O9)</f>
        <v>26203517.363509998</v>
      </c>
      <c r="Q9" s="128">
        <f>+P9/$P$38</f>
        <v>0.20682500272830354</v>
      </c>
      <c r="R9" s="163"/>
      <c r="S9" s="17"/>
      <c r="T9" s="17"/>
      <c r="U9" s="17"/>
      <c r="V9" s="17"/>
      <c r="W9" s="17"/>
    </row>
    <row r="10" spans="1:26" ht="33" customHeight="1">
      <c r="A10" s="257" t="s">
        <v>14</v>
      </c>
      <c r="B10" s="127">
        <v>27643.828870000001</v>
      </c>
      <c r="C10" s="127">
        <v>9410.61283</v>
      </c>
      <c r="D10" s="127">
        <v>24086.555620000003</v>
      </c>
      <c r="E10" s="127">
        <v>10664.938550000001</v>
      </c>
      <c r="F10" s="127">
        <v>4766.5258400000002</v>
      </c>
      <c r="G10" s="127">
        <v>4186.3140100000001</v>
      </c>
      <c r="H10" s="127">
        <v>1879.6823700000002</v>
      </c>
      <c r="I10" s="127">
        <v>0</v>
      </c>
      <c r="J10" s="127">
        <v>0</v>
      </c>
      <c r="K10" s="127">
        <v>0</v>
      </c>
      <c r="L10" s="127">
        <v>116977.55710999999</v>
      </c>
      <c r="M10" s="127">
        <v>697.38151000000005</v>
      </c>
      <c r="N10" s="127">
        <v>0</v>
      </c>
      <c r="O10" s="127">
        <v>13531.50987</v>
      </c>
      <c r="P10" s="127">
        <f>SUM(B10:O10)</f>
        <v>213844.90658000004</v>
      </c>
      <c r="Q10" s="128">
        <f>+P10/$P$38</f>
        <v>1.6878830720807422E-3</v>
      </c>
      <c r="R10" s="163"/>
      <c r="S10" s="17"/>
      <c r="T10" s="17"/>
      <c r="U10" s="17"/>
      <c r="V10" s="17"/>
      <c r="W10" s="17"/>
    </row>
    <row r="11" spans="1:26" ht="33" customHeight="1">
      <c r="A11" s="257" t="s">
        <v>15</v>
      </c>
      <c r="B11" s="127">
        <v>2416.6666800000003</v>
      </c>
      <c r="C11" s="127">
        <v>0</v>
      </c>
      <c r="D11" s="127">
        <v>0</v>
      </c>
      <c r="E11" s="127">
        <v>19234.893350000002</v>
      </c>
      <c r="F11" s="127">
        <v>0</v>
      </c>
      <c r="G11" s="127">
        <v>0</v>
      </c>
      <c r="H11" s="127">
        <v>0</v>
      </c>
      <c r="I11" s="127">
        <v>0</v>
      </c>
      <c r="J11" s="127">
        <v>0</v>
      </c>
      <c r="K11" s="127">
        <v>0</v>
      </c>
      <c r="L11" s="127">
        <v>0</v>
      </c>
      <c r="M11" s="127">
        <v>0</v>
      </c>
      <c r="N11" s="127">
        <v>0</v>
      </c>
      <c r="O11" s="127">
        <v>0</v>
      </c>
      <c r="P11" s="127">
        <f t="shared" ref="P11:P38" si="0">SUM(B11:O11)</f>
        <v>21651.560030000001</v>
      </c>
      <c r="Q11" s="128">
        <f t="shared" ref="Q11:Q38" si="1">+P11/$P$38</f>
        <v>1.7089629228604188E-4</v>
      </c>
      <c r="R11" s="163"/>
      <c r="S11" s="17"/>
      <c r="T11" s="17"/>
      <c r="U11" s="17"/>
      <c r="V11" s="17"/>
      <c r="W11" s="17"/>
    </row>
    <row r="12" spans="1:26" ht="33" customHeight="1">
      <c r="A12" s="257" t="s">
        <v>16</v>
      </c>
      <c r="B12" s="127">
        <v>267891.71179999999</v>
      </c>
      <c r="C12" s="127">
        <v>260155.60350999999</v>
      </c>
      <c r="D12" s="127">
        <v>32254.6342</v>
      </c>
      <c r="E12" s="127">
        <v>465523.96070999996</v>
      </c>
      <c r="F12" s="127">
        <v>292858.46047000005</v>
      </c>
      <c r="G12" s="127">
        <v>0</v>
      </c>
      <c r="H12" s="127">
        <v>0</v>
      </c>
      <c r="I12" s="127">
        <v>0</v>
      </c>
      <c r="J12" s="127">
        <v>0</v>
      </c>
      <c r="K12" s="127">
        <v>0</v>
      </c>
      <c r="L12" s="127">
        <v>0</v>
      </c>
      <c r="M12" s="127">
        <v>12128.295289999998</v>
      </c>
      <c r="N12" s="127">
        <v>345994</v>
      </c>
      <c r="O12" s="127">
        <v>0</v>
      </c>
      <c r="P12" s="127">
        <f t="shared" si="0"/>
        <v>1676806.66598</v>
      </c>
      <c r="Q12" s="128">
        <f t="shared" si="1"/>
        <v>1.3235075980642929E-2</v>
      </c>
      <c r="R12" s="163"/>
      <c r="S12" s="17"/>
      <c r="T12" s="17"/>
      <c r="U12" s="17"/>
      <c r="V12" s="17"/>
      <c r="W12" s="17"/>
    </row>
    <row r="13" spans="1:26" ht="33" customHeight="1">
      <c r="A13" s="257" t="s">
        <v>33</v>
      </c>
      <c r="B13" s="127">
        <v>1983251.5579200001</v>
      </c>
      <c r="C13" s="127">
        <v>1045683.18801</v>
      </c>
      <c r="D13" s="127">
        <v>1704477.05143</v>
      </c>
      <c r="E13" s="127">
        <v>1633779.5923900001</v>
      </c>
      <c r="F13" s="127">
        <v>671580.44798000006</v>
      </c>
      <c r="G13" s="127">
        <v>1876641.45419</v>
      </c>
      <c r="H13" s="127">
        <v>1155101.0604900001</v>
      </c>
      <c r="I13" s="127">
        <v>0</v>
      </c>
      <c r="J13" s="127">
        <v>24166.150890000001</v>
      </c>
      <c r="K13" s="127">
        <v>10680</v>
      </c>
      <c r="L13" s="127">
        <v>113709.87819</v>
      </c>
      <c r="M13" s="127">
        <v>205405.66062000001</v>
      </c>
      <c r="N13" s="127">
        <v>761160.42058999999</v>
      </c>
      <c r="O13" s="127">
        <v>0</v>
      </c>
      <c r="P13" s="127">
        <f t="shared" si="0"/>
        <v>11185636.4627</v>
      </c>
      <c r="Q13" s="128">
        <f t="shared" si="1"/>
        <v>8.8288501876369732E-2</v>
      </c>
      <c r="R13" s="163"/>
      <c r="S13" s="17"/>
      <c r="T13" s="17"/>
      <c r="U13" s="17"/>
      <c r="V13" s="17"/>
      <c r="W13" s="17"/>
    </row>
    <row r="14" spans="1:26" ht="33" customHeight="1">
      <c r="A14" s="257" t="s">
        <v>34</v>
      </c>
      <c r="B14" s="127">
        <v>592788.14811000007</v>
      </c>
      <c r="C14" s="127">
        <v>537028.9169500001</v>
      </c>
      <c r="D14" s="127">
        <v>1033165.86625</v>
      </c>
      <c r="E14" s="127">
        <v>349257.83671</v>
      </c>
      <c r="F14" s="127">
        <v>406722.34992000001</v>
      </c>
      <c r="G14" s="127">
        <v>93748.654379999993</v>
      </c>
      <c r="H14" s="127">
        <v>310845.43381000002</v>
      </c>
      <c r="I14" s="127">
        <v>15872.938699999999</v>
      </c>
      <c r="J14" s="127">
        <v>0</v>
      </c>
      <c r="K14" s="127">
        <v>0</v>
      </c>
      <c r="L14" s="127">
        <v>524191.04561000003</v>
      </c>
      <c r="M14" s="127">
        <v>43484.666140000001</v>
      </c>
      <c r="N14" s="127">
        <v>300877.72701999999</v>
      </c>
      <c r="O14" s="127">
        <v>122939.02337000001</v>
      </c>
      <c r="P14" s="127">
        <f t="shared" si="0"/>
        <v>4330922.6069699991</v>
      </c>
      <c r="Q14" s="128">
        <f t="shared" si="1"/>
        <v>3.4184077945582168E-2</v>
      </c>
      <c r="R14" s="163"/>
      <c r="S14" s="17"/>
      <c r="T14" s="17"/>
      <c r="U14" s="17"/>
      <c r="V14" s="17"/>
      <c r="W14" s="17"/>
    </row>
    <row r="15" spans="1:26" ht="33" customHeight="1">
      <c r="A15" s="257" t="s">
        <v>35</v>
      </c>
      <c r="B15" s="127">
        <v>38880.759979999995</v>
      </c>
      <c r="C15" s="127">
        <v>3588.0887000000002</v>
      </c>
      <c r="D15" s="127">
        <v>70655.653069999986</v>
      </c>
      <c r="E15" s="127">
        <v>13712.807710000001</v>
      </c>
      <c r="F15" s="127">
        <v>33024.806579999997</v>
      </c>
      <c r="G15" s="127">
        <v>0</v>
      </c>
      <c r="H15" s="127">
        <v>503.83886999999999</v>
      </c>
      <c r="I15" s="127">
        <v>6.86</v>
      </c>
      <c r="J15" s="127">
        <v>0</v>
      </c>
      <c r="K15" s="127">
        <v>0</v>
      </c>
      <c r="L15" s="127">
        <v>5102.2314000000006</v>
      </c>
      <c r="M15" s="127">
        <v>992.47166000000004</v>
      </c>
      <c r="N15" s="127">
        <v>7609.6618499999995</v>
      </c>
      <c r="O15" s="127">
        <v>13221.71573</v>
      </c>
      <c r="P15" s="127">
        <f t="shared" si="0"/>
        <v>187298.89554999999</v>
      </c>
      <c r="Q15" s="128">
        <f t="shared" si="1"/>
        <v>1.4783547584753701E-3</v>
      </c>
      <c r="R15" s="163"/>
      <c r="S15" s="17"/>
      <c r="T15" s="17"/>
      <c r="U15" s="17"/>
      <c r="V15" s="17"/>
      <c r="W15" s="17"/>
    </row>
    <row r="16" spans="1:26" ht="33" customHeight="1">
      <c r="A16" s="257" t="s">
        <v>861</v>
      </c>
      <c r="B16" s="127">
        <v>56703.046539999996</v>
      </c>
      <c r="C16" s="127">
        <v>69366.615209999989</v>
      </c>
      <c r="D16" s="127">
        <v>110110.61152999999</v>
      </c>
      <c r="E16" s="127">
        <v>11039.04134</v>
      </c>
      <c r="F16" s="127">
        <v>0</v>
      </c>
      <c r="G16" s="127">
        <v>0</v>
      </c>
      <c r="H16" s="127">
        <v>790.77621999999997</v>
      </c>
      <c r="I16" s="127">
        <v>347.83584000000002</v>
      </c>
      <c r="J16" s="127">
        <v>0</v>
      </c>
      <c r="K16" s="127">
        <v>0</v>
      </c>
      <c r="L16" s="127">
        <v>263920.35704999999</v>
      </c>
      <c r="M16" s="127">
        <v>18121.420730000002</v>
      </c>
      <c r="N16" s="127">
        <v>530288.79911999998</v>
      </c>
      <c r="O16" s="127">
        <v>72422.333620000005</v>
      </c>
      <c r="P16" s="127">
        <f t="shared" si="0"/>
        <v>1133110.8371999997</v>
      </c>
      <c r="Q16" s="128">
        <f t="shared" si="1"/>
        <v>8.9436715210498754E-3</v>
      </c>
      <c r="R16" s="163"/>
      <c r="S16" s="17"/>
      <c r="T16" s="17"/>
      <c r="U16" s="17"/>
      <c r="V16" s="17"/>
      <c r="W16" s="17"/>
    </row>
    <row r="17" spans="1:23" ht="33" customHeight="1">
      <c r="A17" s="257" t="s">
        <v>860</v>
      </c>
      <c r="B17" s="127">
        <v>0</v>
      </c>
      <c r="C17" s="127">
        <v>0</v>
      </c>
      <c r="D17" s="127">
        <v>8652.5666999999994</v>
      </c>
      <c r="E17" s="127">
        <v>0</v>
      </c>
      <c r="F17" s="127">
        <v>0</v>
      </c>
      <c r="G17" s="127">
        <v>0</v>
      </c>
      <c r="H17" s="127">
        <v>0</v>
      </c>
      <c r="I17" s="127">
        <v>0</v>
      </c>
      <c r="J17" s="127">
        <v>0</v>
      </c>
      <c r="K17" s="127">
        <v>0</v>
      </c>
      <c r="L17" s="127">
        <v>0</v>
      </c>
      <c r="M17" s="127">
        <v>0</v>
      </c>
      <c r="N17" s="127">
        <v>0</v>
      </c>
      <c r="O17" s="127">
        <v>0</v>
      </c>
      <c r="P17" s="127">
        <f t="shared" si="0"/>
        <v>8652.5666999999994</v>
      </c>
      <c r="Q17" s="128">
        <f t="shared" si="1"/>
        <v>6.8294920353952562E-5</v>
      </c>
      <c r="R17" s="163"/>
      <c r="S17" s="17"/>
      <c r="T17" s="17"/>
      <c r="U17" s="17"/>
      <c r="V17" s="17"/>
      <c r="W17" s="17"/>
    </row>
    <row r="18" spans="1:23" ht="33" customHeight="1">
      <c r="A18" s="257" t="s">
        <v>37</v>
      </c>
      <c r="B18" s="127">
        <v>176088.23456000001</v>
      </c>
      <c r="C18" s="127">
        <v>3850</v>
      </c>
      <c r="D18" s="127">
        <v>31153.286620000003</v>
      </c>
      <c r="E18" s="127">
        <v>139529.20525999999</v>
      </c>
      <c r="F18" s="127">
        <v>50113.718489999999</v>
      </c>
      <c r="G18" s="127">
        <v>0</v>
      </c>
      <c r="H18" s="127">
        <v>6298.25</v>
      </c>
      <c r="I18" s="127">
        <v>0</v>
      </c>
      <c r="J18" s="127">
        <v>0</v>
      </c>
      <c r="K18" s="127">
        <v>0</v>
      </c>
      <c r="L18" s="127">
        <v>5000</v>
      </c>
      <c r="M18" s="127">
        <v>6973.5608099999999</v>
      </c>
      <c r="N18" s="127">
        <v>0</v>
      </c>
      <c r="O18" s="127">
        <v>0</v>
      </c>
      <c r="P18" s="127">
        <f t="shared" si="0"/>
        <v>419006.25573999999</v>
      </c>
      <c r="Q18" s="128">
        <f t="shared" si="1"/>
        <v>3.3072266132974371E-3</v>
      </c>
      <c r="R18" s="163"/>
      <c r="S18" s="17"/>
      <c r="T18" s="17"/>
      <c r="U18" s="17"/>
      <c r="V18" s="17"/>
      <c r="W18" s="17"/>
    </row>
    <row r="19" spans="1:23" ht="33" customHeight="1">
      <c r="A19" s="257" t="s">
        <v>38</v>
      </c>
      <c r="B19" s="127">
        <v>369964.89575000003</v>
      </c>
      <c r="C19" s="127">
        <v>100890.83173999999</v>
      </c>
      <c r="D19" s="127">
        <v>120754.0806</v>
      </c>
      <c r="E19" s="127">
        <v>257277.96037000002</v>
      </c>
      <c r="F19" s="127">
        <v>237820.18846</v>
      </c>
      <c r="G19" s="127">
        <v>0</v>
      </c>
      <c r="H19" s="127">
        <v>3480</v>
      </c>
      <c r="I19" s="127">
        <v>0</v>
      </c>
      <c r="J19" s="127">
        <v>0</v>
      </c>
      <c r="K19" s="127">
        <v>0</v>
      </c>
      <c r="L19" s="127">
        <v>63900.592990000005</v>
      </c>
      <c r="M19" s="127">
        <v>133041.97208000001</v>
      </c>
      <c r="N19" s="127">
        <v>691044.15958000009</v>
      </c>
      <c r="O19" s="127">
        <v>0</v>
      </c>
      <c r="P19" s="127">
        <f t="shared" si="0"/>
        <v>1978174.68157</v>
      </c>
      <c r="Q19" s="128">
        <f t="shared" si="1"/>
        <v>1.5613781090416631E-2</v>
      </c>
      <c r="R19" s="163"/>
      <c r="S19" s="17"/>
      <c r="T19" s="17"/>
      <c r="U19" s="17"/>
      <c r="V19" s="17"/>
      <c r="W19" s="17"/>
    </row>
    <row r="20" spans="1:23" ht="33" customHeight="1">
      <c r="A20" s="257" t="s">
        <v>21</v>
      </c>
      <c r="B20" s="127">
        <v>576361.50508000003</v>
      </c>
      <c r="C20" s="127">
        <v>1211211.72114</v>
      </c>
      <c r="D20" s="127">
        <v>1572531.8165599999</v>
      </c>
      <c r="E20" s="127">
        <v>376591.77113999997</v>
      </c>
      <c r="F20" s="127">
        <v>608454.98834000004</v>
      </c>
      <c r="G20" s="127">
        <v>63.270400000000002</v>
      </c>
      <c r="H20" s="127">
        <v>1444594.90754</v>
      </c>
      <c r="I20" s="127">
        <v>1613016.7848699999</v>
      </c>
      <c r="J20" s="127">
        <v>0</v>
      </c>
      <c r="K20" s="127">
        <v>0</v>
      </c>
      <c r="L20" s="127">
        <v>1514158.86044</v>
      </c>
      <c r="M20" s="127">
        <v>171863.01556999999</v>
      </c>
      <c r="N20" s="127">
        <v>290956.04012000002</v>
      </c>
      <c r="O20" s="127">
        <v>1335366.2615399999</v>
      </c>
      <c r="P20" s="127">
        <f t="shared" si="0"/>
        <v>10715170.942739999</v>
      </c>
      <c r="Q20" s="128">
        <f t="shared" si="1"/>
        <v>8.4575106033382558E-2</v>
      </c>
      <c r="R20" s="163"/>
      <c r="S20" s="17"/>
      <c r="T20" s="17"/>
      <c r="U20" s="17"/>
      <c r="V20" s="17"/>
      <c r="W20" s="17"/>
    </row>
    <row r="21" spans="1:23" ht="33" customHeight="1">
      <c r="A21" s="257" t="s">
        <v>22</v>
      </c>
      <c r="B21" s="127">
        <v>0</v>
      </c>
      <c r="C21" s="127">
        <v>1958954.5462</v>
      </c>
      <c r="D21" s="127">
        <v>174352.50394</v>
      </c>
      <c r="E21" s="127">
        <v>645132.83848999999</v>
      </c>
      <c r="F21" s="127">
        <v>171380.59546000001</v>
      </c>
      <c r="G21" s="127">
        <v>101522.59670000001</v>
      </c>
      <c r="H21" s="127">
        <v>109638.5978</v>
      </c>
      <c r="I21" s="127">
        <v>4484471.8940600008</v>
      </c>
      <c r="J21" s="127">
        <v>0</v>
      </c>
      <c r="K21" s="127">
        <v>0</v>
      </c>
      <c r="L21" s="127">
        <v>2176626.9512399998</v>
      </c>
      <c r="M21" s="127">
        <v>177177.62174999999</v>
      </c>
      <c r="N21" s="127">
        <v>247764.93289</v>
      </c>
      <c r="O21" s="127">
        <v>1408013.5595799999</v>
      </c>
      <c r="P21" s="127">
        <f t="shared" si="0"/>
        <v>11655036.638110001</v>
      </c>
      <c r="Q21" s="128">
        <f t="shared" si="1"/>
        <v>9.1993488928796302E-2</v>
      </c>
      <c r="R21" s="163"/>
      <c r="S21" s="17"/>
      <c r="T21" s="17"/>
      <c r="U21" s="17"/>
      <c r="V21" s="17"/>
      <c r="W21" s="17"/>
    </row>
    <row r="22" spans="1:23" ht="33" customHeight="1">
      <c r="A22" s="257" t="s">
        <v>23</v>
      </c>
      <c r="B22" s="127">
        <v>519416.84279999998</v>
      </c>
      <c r="C22" s="127">
        <v>0</v>
      </c>
      <c r="D22" s="127">
        <v>2100338.3159699999</v>
      </c>
      <c r="E22" s="127">
        <v>458351.85311999999</v>
      </c>
      <c r="F22" s="127">
        <v>941659.91576999996</v>
      </c>
      <c r="G22" s="127">
        <v>335600.16108999995</v>
      </c>
      <c r="H22" s="127">
        <v>230070.58726</v>
      </c>
      <c r="I22" s="127">
        <v>475271.92404000001</v>
      </c>
      <c r="J22" s="127">
        <v>0</v>
      </c>
      <c r="K22" s="127">
        <v>0</v>
      </c>
      <c r="L22" s="127">
        <v>174485.23909000002</v>
      </c>
      <c r="M22" s="127">
        <v>570561.19892999995</v>
      </c>
      <c r="N22" s="127">
        <v>2509759.31513</v>
      </c>
      <c r="O22" s="127">
        <v>1564002.2605399999</v>
      </c>
      <c r="P22" s="127">
        <f t="shared" si="0"/>
        <v>9879517.613739999</v>
      </c>
      <c r="Q22" s="128">
        <f t="shared" si="1"/>
        <v>7.7979273891739517E-2</v>
      </c>
      <c r="R22" s="163"/>
      <c r="S22" s="17"/>
      <c r="T22" s="17"/>
      <c r="U22" s="17"/>
      <c r="V22" s="17"/>
      <c r="W22" s="17"/>
    </row>
    <row r="23" spans="1:23" ht="33" customHeight="1">
      <c r="A23" s="257" t="s">
        <v>24</v>
      </c>
      <c r="B23" s="127">
        <v>0</v>
      </c>
      <c r="C23" s="127">
        <v>0</v>
      </c>
      <c r="D23" s="127">
        <v>0</v>
      </c>
      <c r="E23" s="127">
        <v>0</v>
      </c>
      <c r="F23" s="127">
        <v>0</v>
      </c>
      <c r="G23" s="127">
        <v>0</v>
      </c>
      <c r="H23" s="127">
        <v>0</v>
      </c>
      <c r="I23" s="127">
        <v>0</v>
      </c>
      <c r="J23" s="127">
        <v>0</v>
      </c>
      <c r="K23" s="127">
        <v>0</v>
      </c>
      <c r="L23" s="127">
        <v>0</v>
      </c>
      <c r="M23" s="127">
        <v>0</v>
      </c>
      <c r="N23" s="127">
        <v>0</v>
      </c>
      <c r="O23" s="127">
        <v>0</v>
      </c>
      <c r="P23" s="127">
        <f t="shared" si="0"/>
        <v>0</v>
      </c>
      <c r="Q23" s="128">
        <f t="shared" si="1"/>
        <v>0</v>
      </c>
      <c r="R23" s="163"/>
      <c r="S23" s="17"/>
      <c r="T23" s="17"/>
      <c r="U23" s="17"/>
      <c r="V23" s="17"/>
      <c r="W23" s="17"/>
    </row>
    <row r="24" spans="1:23" ht="33" customHeight="1">
      <c r="A24" s="257" t="s">
        <v>25</v>
      </c>
      <c r="B24" s="127">
        <v>0</v>
      </c>
      <c r="C24" s="127">
        <v>0</v>
      </c>
      <c r="D24" s="127">
        <v>0</v>
      </c>
      <c r="E24" s="127">
        <v>0</v>
      </c>
      <c r="F24" s="127">
        <v>0</v>
      </c>
      <c r="G24" s="127">
        <v>0</v>
      </c>
      <c r="H24" s="127">
        <v>0</v>
      </c>
      <c r="I24" s="127">
        <v>0</v>
      </c>
      <c r="J24" s="127">
        <v>0</v>
      </c>
      <c r="K24" s="127">
        <v>0</v>
      </c>
      <c r="L24" s="127">
        <v>0</v>
      </c>
      <c r="M24" s="127">
        <v>0</v>
      </c>
      <c r="N24" s="127">
        <v>0</v>
      </c>
      <c r="O24" s="127">
        <v>0</v>
      </c>
      <c r="P24" s="127">
        <f t="shared" si="0"/>
        <v>0</v>
      </c>
      <c r="Q24" s="128">
        <f t="shared" si="1"/>
        <v>0</v>
      </c>
      <c r="R24" s="163"/>
      <c r="S24" s="17"/>
      <c r="T24" s="17"/>
      <c r="U24" s="17"/>
      <c r="V24" s="17"/>
      <c r="W24" s="17"/>
    </row>
    <row r="25" spans="1:23" ht="33" customHeight="1">
      <c r="A25" s="257" t="s">
        <v>26</v>
      </c>
      <c r="B25" s="127">
        <v>0</v>
      </c>
      <c r="C25" s="127">
        <v>0</v>
      </c>
      <c r="D25" s="127">
        <v>0</v>
      </c>
      <c r="E25" s="127">
        <v>0</v>
      </c>
      <c r="F25" s="127">
        <v>0</v>
      </c>
      <c r="G25" s="127">
        <v>0</v>
      </c>
      <c r="H25" s="127">
        <v>0</v>
      </c>
      <c r="I25" s="127">
        <v>0</v>
      </c>
      <c r="J25" s="127">
        <v>0</v>
      </c>
      <c r="K25" s="127">
        <v>0</v>
      </c>
      <c r="L25" s="127">
        <v>0</v>
      </c>
      <c r="M25" s="127">
        <v>0</v>
      </c>
      <c r="N25" s="127">
        <v>0</v>
      </c>
      <c r="O25" s="127">
        <v>0</v>
      </c>
      <c r="P25" s="127">
        <f t="shared" si="0"/>
        <v>0</v>
      </c>
      <c r="Q25" s="128">
        <f t="shared" si="1"/>
        <v>0</v>
      </c>
      <c r="R25" s="163"/>
      <c r="S25" s="17"/>
      <c r="T25" s="17"/>
      <c r="U25" s="17"/>
      <c r="V25" s="17"/>
      <c r="W25" s="17"/>
    </row>
    <row r="26" spans="1:23" ht="33" customHeight="1">
      <c r="A26" s="257" t="s">
        <v>27</v>
      </c>
      <c r="B26" s="127">
        <v>0</v>
      </c>
      <c r="C26" s="127">
        <v>0</v>
      </c>
      <c r="D26" s="127">
        <v>0</v>
      </c>
      <c r="E26" s="127">
        <v>0</v>
      </c>
      <c r="F26" s="127">
        <v>0</v>
      </c>
      <c r="G26" s="127">
        <v>0</v>
      </c>
      <c r="H26" s="127">
        <v>0</v>
      </c>
      <c r="I26" s="127">
        <v>0</v>
      </c>
      <c r="J26" s="127">
        <v>0</v>
      </c>
      <c r="K26" s="127">
        <v>0</v>
      </c>
      <c r="L26" s="127">
        <v>0</v>
      </c>
      <c r="M26" s="127">
        <v>0</v>
      </c>
      <c r="N26" s="127">
        <v>0</v>
      </c>
      <c r="O26" s="127">
        <v>0</v>
      </c>
      <c r="P26" s="127">
        <f t="shared" si="0"/>
        <v>0</v>
      </c>
      <c r="Q26" s="128">
        <f t="shared" si="1"/>
        <v>0</v>
      </c>
      <c r="R26" s="163"/>
      <c r="S26" s="17"/>
      <c r="T26" s="17"/>
      <c r="U26" s="17"/>
      <c r="V26" s="17"/>
      <c r="W26" s="17"/>
    </row>
    <row r="27" spans="1:23" ht="33" customHeight="1">
      <c r="A27" s="257" t="s">
        <v>28</v>
      </c>
      <c r="B27" s="127">
        <v>19891.178769999999</v>
      </c>
      <c r="C27" s="127">
        <v>412962.12479000003</v>
      </c>
      <c r="D27" s="127">
        <v>171656.19141999999</v>
      </c>
      <c r="E27" s="127">
        <v>105268.22498999999</v>
      </c>
      <c r="F27" s="127">
        <v>2868.9277200000001</v>
      </c>
      <c r="G27" s="127">
        <v>0</v>
      </c>
      <c r="H27" s="127">
        <v>0</v>
      </c>
      <c r="I27" s="127">
        <v>456885.39961999998</v>
      </c>
      <c r="J27" s="127">
        <v>300.80889000000002</v>
      </c>
      <c r="K27" s="127">
        <v>0</v>
      </c>
      <c r="L27" s="127">
        <v>938165.22319000005</v>
      </c>
      <c r="M27" s="127">
        <v>12067.289419999999</v>
      </c>
      <c r="N27" s="127">
        <v>25883.596870000001</v>
      </c>
      <c r="O27" s="127">
        <v>1027197.99699</v>
      </c>
      <c r="P27" s="127">
        <f t="shared" si="0"/>
        <v>3173146.9626699998</v>
      </c>
      <c r="Q27" s="128">
        <f t="shared" si="1"/>
        <v>2.5045726499506111E-2</v>
      </c>
      <c r="R27" s="163"/>
      <c r="S27" s="17"/>
      <c r="T27" s="17"/>
      <c r="U27" s="17"/>
      <c r="V27" s="17"/>
      <c r="W27" s="17"/>
    </row>
    <row r="28" spans="1:23" ht="33" customHeight="1">
      <c r="A28" s="257" t="s">
        <v>189</v>
      </c>
      <c r="B28" s="127">
        <v>5711.0094900000004</v>
      </c>
      <c r="C28" s="127">
        <v>10112.24596</v>
      </c>
      <c r="D28" s="127">
        <v>78257.54084999999</v>
      </c>
      <c r="E28" s="127">
        <v>11721.03875</v>
      </c>
      <c r="F28" s="127">
        <v>17204.94485</v>
      </c>
      <c r="G28" s="127">
        <v>0</v>
      </c>
      <c r="H28" s="127">
        <v>0</v>
      </c>
      <c r="I28" s="127">
        <v>20217.708429999999</v>
      </c>
      <c r="J28" s="127">
        <v>0</v>
      </c>
      <c r="K28" s="127">
        <v>0</v>
      </c>
      <c r="L28" s="127">
        <v>120949.96709999999</v>
      </c>
      <c r="M28" s="127">
        <v>87731.667319999993</v>
      </c>
      <c r="N28" s="127">
        <v>308966.02513000002</v>
      </c>
      <c r="O28" s="127">
        <v>224557.47766999999</v>
      </c>
      <c r="P28" s="127">
        <f t="shared" si="0"/>
        <v>885429.62555</v>
      </c>
      <c r="Q28" s="128">
        <f t="shared" si="1"/>
        <v>6.9887176663968728E-3</v>
      </c>
      <c r="R28" s="163"/>
      <c r="S28" s="17"/>
      <c r="T28" s="17"/>
      <c r="U28" s="17"/>
      <c r="V28" s="17"/>
      <c r="W28" s="17"/>
    </row>
    <row r="29" spans="1:23" ht="33" customHeight="1">
      <c r="A29" s="257" t="s">
        <v>29</v>
      </c>
      <c r="B29" s="127">
        <v>0</v>
      </c>
      <c r="C29" s="127">
        <v>194362.94451</v>
      </c>
      <c r="D29" s="127">
        <v>62157.19354</v>
      </c>
      <c r="E29" s="127">
        <v>0</v>
      </c>
      <c r="F29" s="127">
        <v>929.30601000000001</v>
      </c>
      <c r="G29" s="127">
        <v>0</v>
      </c>
      <c r="H29" s="127">
        <v>0</v>
      </c>
      <c r="I29" s="127">
        <v>0</v>
      </c>
      <c r="J29" s="127">
        <v>0</v>
      </c>
      <c r="K29" s="127">
        <v>0</v>
      </c>
      <c r="L29" s="127">
        <v>8907.7022500000003</v>
      </c>
      <c r="M29" s="127">
        <v>1320.5092199999999</v>
      </c>
      <c r="N29" s="127">
        <v>0</v>
      </c>
      <c r="O29" s="127">
        <v>0</v>
      </c>
      <c r="P29" s="127">
        <f>SUM(B29:O29)</f>
        <v>267677.65552999999</v>
      </c>
      <c r="Q29" s="128">
        <f>+P29/$P$38</f>
        <v>2.1127862747309534E-3</v>
      </c>
      <c r="R29" s="163"/>
      <c r="S29" s="17"/>
      <c r="T29" s="17"/>
      <c r="U29" s="17"/>
      <c r="V29" s="17"/>
      <c r="W29" s="17"/>
    </row>
    <row r="30" spans="1:23" ht="33" customHeight="1">
      <c r="A30" s="257" t="s">
        <v>17</v>
      </c>
      <c r="B30" s="127">
        <v>2199089.0488800001</v>
      </c>
      <c r="C30" s="127">
        <v>1244554.3752899999</v>
      </c>
      <c r="D30" s="127">
        <v>4115347.0786100002</v>
      </c>
      <c r="E30" s="127">
        <v>748666.46280999994</v>
      </c>
      <c r="F30" s="127">
        <v>1963631.52409</v>
      </c>
      <c r="G30" s="127">
        <v>935632.60923000006</v>
      </c>
      <c r="H30" s="127">
        <v>617086.73334999999</v>
      </c>
      <c r="I30" s="127">
        <v>212131.59393999999</v>
      </c>
      <c r="J30" s="127">
        <v>0</v>
      </c>
      <c r="K30" s="127">
        <v>0</v>
      </c>
      <c r="L30" s="127">
        <v>563436.98923000006</v>
      </c>
      <c r="M30" s="127">
        <v>399337.31545999995</v>
      </c>
      <c r="N30" s="127">
        <v>1112731.6879100001</v>
      </c>
      <c r="O30" s="127">
        <v>303183.83530999999</v>
      </c>
      <c r="P30" s="127">
        <f t="shared" si="0"/>
        <v>14414829.254109997</v>
      </c>
      <c r="Q30" s="128">
        <f t="shared" si="1"/>
        <v>0.11377659947137625</v>
      </c>
      <c r="R30" s="163"/>
      <c r="S30" s="17"/>
      <c r="T30" s="17"/>
      <c r="U30" s="17"/>
      <c r="V30" s="17"/>
      <c r="W30" s="17"/>
    </row>
    <row r="31" spans="1:23" ht="33" customHeight="1">
      <c r="A31" s="257" t="s">
        <v>18</v>
      </c>
      <c r="B31" s="127">
        <v>702415.58517999994</v>
      </c>
      <c r="C31" s="127">
        <v>0</v>
      </c>
      <c r="D31" s="127">
        <v>5678.45777</v>
      </c>
      <c r="E31" s="127">
        <v>0</v>
      </c>
      <c r="F31" s="127">
        <v>55882.397199999999</v>
      </c>
      <c r="G31" s="127">
        <v>0</v>
      </c>
      <c r="H31" s="127">
        <v>4475.3760700000003</v>
      </c>
      <c r="I31" s="127">
        <v>885284.38545000006</v>
      </c>
      <c r="J31" s="127">
        <v>0</v>
      </c>
      <c r="K31" s="127">
        <v>0</v>
      </c>
      <c r="L31" s="127">
        <v>403804.90318999998</v>
      </c>
      <c r="M31" s="127">
        <v>2349.4792000000002</v>
      </c>
      <c r="N31" s="127">
        <v>0</v>
      </c>
      <c r="O31" s="127">
        <v>19141.088210000002</v>
      </c>
      <c r="P31" s="127">
        <f>SUM(B31:O31)</f>
        <v>2079031.6722699997</v>
      </c>
      <c r="Q31" s="128">
        <f>+P31/$P$38</f>
        <v>1.6409847782048816E-2</v>
      </c>
      <c r="R31" s="163"/>
      <c r="S31" s="17"/>
      <c r="T31" s="17"/>
      <c r="U31" s="17"/>
      <c r="V31" s="17"/>
      <c r="W31" s="17"/>
    </row>
    <row r="32" spans="1:23" ht="33" customHeight="1">
      <c r="A32" s="258" t="s">
        <v>190</v>
      </c>
      <c r="B32" s="127">
        <v>4798.2479899999998</v>
      </c>
      <c r="C32" s="127">
        <v>0</v>
      </c>
      <c r="D32" s="127">
        <v>0</v>
      </c>
      <c r="E32" s="127">
        <v>0</v>
      </c>
      <c r="F32" s="127">
        <v>0</v>
      </c>
      <c r="G32" s="127">
        <v>0</v>
      </c>
      <c r="H32" s="127">
        <v>88.966449999999995</v>
      </c>
      <c r="I32" s="127">
        <v>53711.606380000005</v>
      </c>
      <c r="J32" s="127">
        <v>0</v>
      </c>
      <c r="K32" s="127">
        <v>0</v>
      </c>
      <c r="L32" s="127">
        <v>0</v>
      </c>
      <c r="M32" s="127">
        <v>1960.8075100000001</v>
      </c>
      <c r="N32" s="127">
        <v>0</v>
      </c>
      <c r="O32" s="127">
        <v>0</v>
      </c>
      <c r="P32" s="127">
        <f>SUM(B32:O32)</f>
        <v>60559.628330000007</v>
      </c>
      <c r="Q32" s="128">
        <f>+P32/$P$38</f>
        <v>4.7799862594093844E-4</v>
      </c>
      <c r="R32" s="163"/>
      <c r="S32" s="17"/>
      <c r="T32" s="17"/>
      <c r="U32" s="17"/>
      <c r="V32" s="17"/>
      <c r="W32" s="17"/>
    </row>
    <row r="33" spans="1:23" ht="33" customHeight="1">
      <c r="A33" s="257" t="s">
        <v>191</v>
      </c>
      <c r="B33" s="127">
        <v>1944514.2887299999</v>
      </c>
      <c r="C33" s="127">
        <v>1952397.8594500001</v>
      </c>
      <c r="D33" s="127">
        <v>5405862.2879499998</v>
      </c>
      <c r="E33" s="127">
        <v>287745.03741000005</v>
      </c>
      <c r="F33" s="127">
        <v>1676469.0471199998</v>
      </c>
      <c r="G33" s="127">
        <v>1015906.24733</v>
      </c>
      <c r="H33" s="127">
        <v>635048.25878999999</v>
      </c>
      <c r="I33" s="127">
        <v>167701.69536000001</v>
      </c>
      <c r="J33" s="127">
        <v>0</v>
      </c>
      <c r="K33" s="127">
        <v>0</v>
      </c>
      <c r="L33" s="127">
        <v>756487.08927999996</v>
      </c>
      <c r="M33" s="127">
        <v>82490.835739999995</v>
      </c>
      <c r="N33" s="127">
        <v>637311.96774999995</v>
      </c>
      <c r="O33" s="127">
        <v>219942.31318999999</v>
      </c>
      <c r="P33" s="127">
        <f>SUM(B33:O33)</f>
        <v>14781876.928099999</v>
      </c>
      <c r="Q33" s="128">
        <f>+P33/$P$38</f>
        <v>0.11667371572952087</v>
      </c>
      <c r="R33" s="163"/>
      <c r="S33" s="17"/>
      <c r="T33" s="17"/>
      <c r="U33" s="17"/>
      <c r="V33" s="17"/>
      <c r="W33" s="17"/>
    </row>
    <row r="34" spans="1:23" ht="30" customHeight="1">
      <c r="A34" s="258" t="s">
        <v>20</v>
      </c>
      <c r="B34" s="127">
        <v>0</v>
      </c>
      <c r="C34" s="127">
        <v>5065.1850000000004</v>
      </c>
      <c r="D34" s="127">
        <v>1514.3535400000001</v>
      </c>
      <c r="E34" s="127">
        <v>445.52715000000001</v>
      </c>
      <c r="F34" s="127">
        <v>0</v>
      </c>
      <c r="G34" s="127">
        <v>0</v>
      </c>
      <c r="H34" s="127">
        <v>65.276730000000001</v>
      </c>
      <c r="I34" s="127">
        <v>24168.022260000002</v>
      </c>
      <c r="J34" s="127">
        <v>0</v>
      </c>
      <c r="K34" s="127">
        <v>0</v>
      </c>
      <c r="L34" s="127">
        <v>42309.452659999995</v>
      </c>
      <c r="M34" s="127">
        <v>298.65606000000002</v>
      </c>
      <c r="N34" s="127">
        <v>7.0978000000000003</v>
      </c>
      <c r="O34" s="127">
        <v>6210.9274100000002</v>
      </c>
      <c r="P34" s="127">
        <f>SUM(B34:O34)</f>
        <v>80084.498609999995</v>
      </c>
      <c r="Q34" s="128">
        <f>+P34/$P$38</f>
        <v>6.3210890407307404E-4</v>
      </c>
      <c r="R34" s="163"/>
      <c r="S34" s="17"/>
      <c r="T34" s="17"/>
      <c r="U34" s="17"/>
      <c r="V34" s="17"/>
      <c r="W34" s="17"/>
    </row>
    <row r="35" spans="1:23" ht="33" customHeight="1">
      <c r="A35" s="257" t="s">
        <v>30</v>
      </c>
      <c r="B35" s="127">
        <v>1309408.1324500002</v>
      </c>
      <c r="C35" s="127">
        <v>1603413.3086400002</v>
      </c>
      <c r="D35" s="127">
        <v>1378941.2634999999</v>
      </c>
      <c r="E35" s="127">
        <v>556938.28523000004</v>
      </c>
      <c r="F35" s="127">
        <v>1339257.8133099999</v>
      </c>
      <c r="G35" s="127">
        <v>479909.16211000003</v>
      </c>
      <c r="H35" s="127">
        <v>586660.27191000001</v>
      </c>
      <c r="I35" s="127">
        <v>249637.30813999998</v>
      </c>
      <c r="J35" s="127">
        <v>2232.29009</v>
      </c>
      <c r="K35" s="127">
        <v>0</v>
      </c>
      <c r="L35" s="127">
        <v>682138.15786000004</v>
      </c>
      <c r="M35" s="127">
        <v>111014.52151999999</v>
      </c>
      <c r="N35" s="127">
        <v>117639.22159</v>
      </c>
      <c r="O35" s="127">
        <v>264557.2536</v>
      </c>
      <c r="P35" s="127">
        <f>SUM(B35:O35)</f>
        <v>8681746.9899499994</v>
      </c>
      <c r="Q35" s="128">
        <f>+P35/$P$38</f>
        <v>6.8525241095431566E-2</v>
      </c>
      <c r="R35" s="163"/>
      <c r="S35" s="17"/>
      <c r="T35" s="17"/>
      <c r="U35" s="17"/>
      <c r="V35" s="17"/>
      <c r="W35" s="17"/>
    </row>
    <row r="36" spans="1:23" ht="33" customHeight="1">
      <c r="A36" s="257" t="s">
        <v>31</v>
      </c>
      <c r="B36" s="127">
        <v>0</v>
      </c>
      <c r="C36" s="127">
        <v>100917.03518000001</v>
      </c>
      <c r="D36" s="127">
        <v>6471.11204</v>
      </c>
      <c r="E36" s="127">
        <v>0</v>
      </c>
      <c r="F36" s="127">
        <v>16798.610510000002</v>
      </c>
      <c r="G36" s="127">
        <v>0</v>
      </c>
      <c r="H36" s="127">
        <v>3601.1609800000001</v>
      </c>
      <c r="I36" s="127">
        <v>597545.44829999993</v>
      </c>
      <c r="J36" s="127">
        <v>0</v>
      </c>
      <c r="K36" s="127">
        <v>0</v>
      </c>
      <c r="L36" s="127">
        <v>560414.65879999998</v>
      </c>
      <c r="M36" s="127">
        <v>17065.174510000001</v>
      </c>
      <c r="N36" s="127">
        <v>22365.372239999997</v>
      </c>
      <c r="O36" s="127">
        <v>116145.16498</v>
      </c>
      <c r="P36" s="127">
        <f t="shared" si="0"/>
        <v>1441323.7375400001</v>
      </c>
      <c r="Q36" s="128">
        <f t="shared" si="1"/>
        <v>1.1376403473382707E-2</v>
      </c>
      <c r="R36" s="163"/>
      <c r="S36" s="17"/>
      <c r="T36" s="17"/>
      <c r="U36" s="17"/>
      <c r="V36" s="17"/>
      <c r="W36" s="17"/>
    </row>
    <row r="37" spans="1:23" s="153" customFormat="1" ht="54" customHeight="1">
      <c r="A37" s="259" t="s">
        <v>32</v>
      </c>
      <c r="B37" s="152">
        <v>118252.14567</v>
      </c>
      <c r="C37" s="152">
        <v>0</v>
      </c>
      <c r="D37" s="152">
        <v>249612.29187000002</v>
      </c>
      <c r="E37" s="152">
        <v>52671.570639999998</v>
      </c>
      <c r="F37" s="152">
        <v>32542.02173</v>
      </c>
      <c r="G37" s="152">
        <v>64115.336289999999</v>
      </c>
      <c r="H37" s="152">
        <v>267704.87771999999</v>
      </c>
      <c r="I37" s="152">
        <v>156007.87367</v>
      </c>
      <c r="J37" s="152">
        <v>0</v>
      </c>
      <c r="K37" s="152">
        <v>0</v>
      </c>
      <c r="L37" s="152">
        <v>20996.74871</v>
      </c>
      <c r="M37" s="152">
        <v>94605.420209999997</v>
      </c>
      <c r="N37" s="152">
        <v>96516.915919999999</v>
      </c>
      <c r="O37" s="152">
        <v>67067.160009999992</v>
      </c>
      <c r="P37" s="152">
        <f t="shared" si="0"/>
        <v>1220092.3624400001</v>
      </c>
      <c r="Q37" s="490">
        <f t="shared" si="1"/>
        <v>9.6302188248147957E-3</v>
      </c>
      <c r="R37" s="260"/>
      <c r="S37" s="261"/>
      <c r="T37" s="261"/>
      <c r="U37" s="261"/>
      <c r="V37" s="261"/>
      <c r="W37" s="261"/>
    </row>
    <row r="38" spans="1:23" s="153" customFormat="1" ht="35.25" customHeight="1">
      <c r="A38" s="262" t="s">
        <v>39</v>
      </c>
      <c r="B38" s="517">
        <f>SUM(B9:B37)</f>
        <v>14423117.799339999</v>
      </c>
      <c r="C38" s="517">
        <f t="shared" ref="C38:O38" si="2">SUM(C9:C37)</f>
        <v>13618845.556840001</v>
      </c>
      <c r="D38" s="517">
        <f t="shared" si="2"/>
        <v>21545692.095730003</v>
      </c>
      <c r="E38" s="517">
        <f t="shared" si="2"/>
        <v>12078210.554839998</v>
      </c>
      <c r="F38" s="517">
        <f t="shared" si="2"/>
        <v>12309859.052379996</v>
      </c>
      <c r="G38" s="517">
        <f t="shared" si="2"/>
        <v>7236390.7711799983</v>
      </c>
      <c r="H38" s="517">
        <f t="shared" si="2"/>
        <v>6972227.5810500011</v>
      </c>
      <c r="I38" s="517">
        <f t="shared" si="2"/>
        <v>9412279.2790600024</v>
      </c>
      <c r="J38" s="517">
        <f t="shared" si="2"/>
        <v>119385.8489</v>
      </c>
      <c r="K38" s="517">
        <f t="shared" si="2"/>
        <v>358834.71312000003</v>
      </c>
      <c r="L38" s="517">
        <f t="shared" si="2"/>
        <v>9300751.3587100022</v>
      </c>
      <c r="M38" s="517">
        <f>SUM(M9:M37)</f>
        <v>2434199.0055899997</v>
      </c>
      <c r="N38" s="517">
        <f>SUM(N9:N37)</f>
        <v>10106853.813859999</v>
      </c>
      <c r="O38" s="517">
        <f t="shared" si="2"/>
        <v>6777499.8816199992</v>
      </c>
      <c r="P38" s="517">
        <f t="shared" si="0"/>
        <v>126694147.31222002</v>
      </c>
      <c r="Q38" s="518">
        <f t="shared" si="1"/>
        <v>1</v>
      </c>
      <c r="R38" s="260"/>
      <c r="S38" s="261"/>
      <c r="T38" s="261"/>
      <c r="U38" s="261"/>
      <c r="V38" s="261"/>
      <c r="W38" s="261"/>
    </row>
    <row r="39" spans="1:23" ht="18">
      <c r="A39" s="263" t="s">
        <v>40</v>
      </c>
      <c r="B39" s="128">
        <f t="shared" ref="B39:P39" si="3">+B38/$P$38</f>
        <v>0.1138420211613741</v>
      </c>
      <c r="C39" s="128">
        <f t="shared" si="3"/>
        <v>0.10749388070214687</v>
      </c>
      <c r="D39" s="128">
        <f t="shared" si="3"/>
        <v>0.17006067409438935</v>
      </c>
      <c r="E39" s="128">
        <f t="shared" si="3"/>
        <v>9.5333610992107923E-2</v>
      </c>
      <c r="F39" s="128">
        <f t="shared" si="3"/>
        <v>9.7162018242595433E-2</v>
      </c>
      <c r="G39" s="128">
        <f t="shared" si="3"/>
        <v>5.7117009149182912E-2</v>
      </c>
      <c r="H39" s="128">
        <f t="shared" si="3"/>
        <v>5.5031962635716081E-2</v>
      </c>
      <c r="I39" s="128">
        <f t="shared" si="3"/>
        <v>7.4291350301010792E-2</v>
      </c>
      <c r="J39" s="128">
        <f t="shared" si="3"/>
        <v>9.4231542208331263E-4</v>
      </c>
      <c r="K39" s="128">
        <f t="shared" si="3"/>
        <v>2.8322911573468506E-3</v>
      </c>
      <c r="L39" s="128">
        <f t="shared" si="3"/>
        <v>7.3411057700949675E-2</v>
      </c>
      <c r="M39" s="128">
        <f>+M38/$P$38</f>
        <v>1.9213192221036512E-2</v>
      </c>
      <c r="N39" s="128">
        <f>+N38/$P$38</f>
        <v>7.9773644073337271E-2</v>
      </c>
      <c r="O39" s="128">
        <f t="shared" si="3"/>
        <v>5.3494972146722754E-2</v>
      </c>
      <c r="P39" s="128">
        <f t="shared" si="3"/>
        <v>1</v>
      </c>
      <c r="Q39" s="128"/>
      <c r="S39" s="17"/>
      <c r="T39" s="17"/>
      <c r="U39" s="17"/>
      <c r="V39" s="17"/>
      <c r="W39" s="17"/>
    </row>
    <row r="40" spans="1:23" ht="9" customHeight="1" thickBot="1">
      <c r="A40" s="156"/>
      <c r="B40" s="500"/>
      <c r="C40" s="158"/>
      <c r="D40" s="158"/>
      <c r="E40" s="158"/>
      <c r="F40" s="158"/>
      <c r="G40" s="158"/>
      <c r="H40" s="501"/>
      <c r="I40" s="501"/>
      <c r="J40" s="501"/>
      <c r="K40" s="501"/>
      <c r="L40" s="501"/>
      <c r="M40" s="501"/>
      <c r="N40" s="501"/>
      <c r="O40" s="501"/>
      <c r="P40" s="501"/>
      <c r="Q40" s="502"/>
      <c r="R40" s="17"/>
      <c r="S40" s="17"/>
      <c r="T40" s="17"/>
      <c r="U40" s="17"/>
      <c r="V40" s="17"/>
      <c r="W40" s="17"/>
    </row>
    <row r="41" spans="1:23" ht="26.25" customHeight="1" thickTop="1">
      <c r="A41" s="456" t="s">
        <v>765</v>
      </c>
      <c r="B41" s="503"/>
      <c r="C41" s="161"/>
      <c r="D41" s="161"/>
      <c r="E41" s="161"/>
      <c r="F41" s="161"/>
      <c r="G41" s="161"/>
      <c r="H41" s="161"/>
      <c r="I41" s="161"/>
      <c r="J41" s="161"/>
      <c r="K41" s="161"/>
      <c r="L41" s="161"/>
      <c r="M41" s="161"/>
      <c r="N41" s="161"/>
      <c r="O41" s="161"/>
      <c r="P41" s="161"/>
      <c r="Q41" s="161"/>
      <c r="R41" s="17"/>
      <c r="S41" s="17"/>
      <c r="T41" s="17"/>
      <c r="U41" s="17"/>
      <c r="V41" s="17"/>
      <c r="W41" s="17"/>
    </row>
    <row r="42" spans="1:23" ht="13.5" customHeight="1">
      <c r="A42" s="264"/>
      <c r="B42" s="493"/>
      <c r="C42" s="18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61"/>
      <c r="R42" s="17"/>
      <c r="S42" s="17"/>
      <c r="T42" s="17"/>
      <c r="U42" s="17"/>
      <c r="V42" s="17"/>
      <c r="W42" s="17"/>
    </row>
    <row r="43" spans="1:23" ht="13.5" customHeight="1">
      <c r="A43" s="264"/>
      <c r="B43" s="493"/>
      <c r="C43" s="18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61"/>
      <c r="R43" s="17"/>
      <c r="S43" s="17"/>
      <c r="T43" s="17"/>
      <c r="U43" s="17"/>
      <c r="V43" s="17"/>
      <c r="W43" s="17"/>
    </row>
    <row r="44" spans="1:23" ht="9" customHeight="1">
      <c r="A44" s="264"/>
      <c r="B44" s="493"/>
      <c r="C44" s="18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61"/>
      <c r="R44" s="17"/>
      <c r="S44" s="17"/>
      <c r="T44" s="17"/>
      <c r="U44" s="17"/>
      <c r="V44" s="17"/>
      <c r="W44" s="17"/>
    </row>
    <row r="45" spans="1:23" ht="9" customHeight="1">
      <c r="A45" s="117"/>
      <c r="B45" s="493"/>
      <c r="C45" s="18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61"/>
      <c r="R45" s="17"/>
      <c r="S45" s="17"/>
      <c r="T45" s="17"/>
      <c r="U45" s="17"/>
      <c r="V45" s="17"/>
      <c r="W45" s="17"/>
    </row>
    <row r="46" spans="1:23" ht="9" customHeight="1">
      <c r="A46" s="117"/>
      <c r="B46" s="493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61"/>
      <c r="R46" s="17"/>
      <c r="S46" s="17"/>
      <c r="T46" s="17"/>
      <c r="U46" s="17"/>
      <c r="V46" s="17"/>
      <c r="W46" s="17"/>
    </row>
    <row r="47" spans="1:23" ht="9" customHeight="1">
      <c r="A47" s="117"/>
      <c r="B47" s="493"/>
      <c r="C47" s="18"/>
      <c r="D47" s="18"/>
      <c r="E47" s="18"/>
      <c r="F47" s="18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161"/>
      <c r="R47" s="17"/>
      <c r="S47" s="17"/>
      <c r="T47" s="17"/>
      <c r="U47" s="17"/>
      <c r="V47" s="17"/>
      <c r="W47" s="17"/>
    </row>
    <row r="48" spans="1:23" ht="9" customHeight="1">
      <c r="A48" s="117"/>
      <c r="B48" s="493"/>
      <c r="C48" s="18"/>
      <c r="D48" s="18"/>
      <c r="E48" s="18"/>
      <c r="F48" s="18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61"/>
      <c r="R48" s="17"/>
      <c r="S48" s="17"/>
      <c r="T48" s="17"/>
      <c r="U48" s="17"/>
      <c r="V48" s="17"/>
      <c r="W48" s="17"/>
    </row>
    <row r="49" spans="1:23" ht="9" customHeight="1">
      <c r="A49" s="117"/>
      <c r="B49" s="493"/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61"/>
      <c r="R49" s="17"/>
      <c r="S49" s="17"/>
      <c r="T49" s="17"/>
      <c r="U49" s="17"/>
      <c r="V49" s="17"/>
      <c r="W49" s="17"/>
    </row>
    <row r="50" spans="1:23" ht="9" customHeight="1">
      <c r="A50" s="265"/>
      <c r="B50" s="493"/>
      <c r="C50" s="18"/>
      <c r="D50" s="18"/>
      <c r="E50" s="18"/>
      <c r="F50" s="18"/>
      <c r="G50" s="18"/>
      <c r="H50" s="18"/>
      <c r="I50" s="18"/>
      <c r="J50" s="18"/>
      <c r="K50" s="18"/>
      <c r="L50" s="18"/>
      <c r="M50" s="18"/>
      <c r="N50" s="18"/>
      <c r="O50" s="18"/>
      <c r="P50" s="18"/>
      <c r="Q50" s="161"/>
      <c r="R50" s="17"/>
      <c r="S50" s="17"/>
      <c r="T50" s="17"/>
      <c r="U50" s="17"/>
      <c r="V50" s="17"/>
      <c r="W50" s="17"/>
    </row>
    <row r="51" spans="1:23" ht="9" customHeight="1">
      <c r="A51" s="16"/>
      <c r="B51" s="493"/>
      <c r="C51" s="18"/>
      <c r="D51" s="18"/>
      <c r="E51" s="18"/>
      <c r="F51" s="18"/>
      <c r="G51" s="18"/>
      <c r="H51" s="18"/>
      <c r="I51" s="18"/>
      <c r="J51" s="18"/>
      <c r="K51" s="18"/>
      <c r="L51" s="18"/>
      <c r="M51" s="18"/>
      <c r="N51" s="18"/>
      <c r="O51" s="18"/>
      <c r="P51" s="18"/>
      <c r="Q51" s="161"/>
      <c r="R51" s="17"/>
      <c r="S51" s="17"/>
      <c r="T51" s="17"/>
      <c r="U51" s="17"/>
      <c r="V51" s="17"/>
      <c r="W51" s="17"/>
    </row>
    <row r="52" spans="1:23" ht="9" customHeight="1">
      <c r="B52" s="493"/>
      <c r="C52" s="18"/>
      <c r="D52" s="18"/>
      <c r="E52" s="18"/>
      <c r="F52" s="18"/>
      <c r="G52" s="18"/>
      <c r="H52" s="18"/>
      <c r="I52" s="18"/>
      <c r="J52" s="18"/>
      <c r="K52" s="18"/>
      <c r="L52" s="18"/>
      <c r="M52" s="18"/>
      <c r="N52" s="18"/>
      <c r="O52" s="18"/>
      <c r="P52" s="18"/>
      <c r="Q52" s="161"/>
      <c r="R52" s="162"/>
      <c r="S52" s="162"/>
      <c r="T52" s="17"/>
      <c r="U52" s="17"/>
      <c r="V52" s="17"/>
      <c r="W52" s="17"/>
    </row>
    <row r="53" spans="1:23" ht="9" customHeight="1">
      <c r="B53" s="493"/>
      <c r="C53" s="18"/>
      <c r="D53" s="18"/>
      <c r="E53" s="18"/>
      <c r="F53" s="18"/>
      <c r="G53" s="18"/>
      <c r="H53" s="18"/>
      <c r="I53" s="18"/>
      <c r="J53" s="18"/>
      <c r="K53" s="18"/>
      <c r="L53" s="18"/>
      <c r="M53" s="18"/>
      <c r="N53" s="18"/>
      <c r="O53" s="18"/>
      <c r="P53" s="18"/>
      <c r="Q53" s="161"/>
      <c r="R53" s="17"/>
      <c r="S53" s="17"/>
      <c r="T53" s="17"/>
      <c r="U53" s="17"/>
      <c r="V53" s="17"/>
      <c r="W53" s="17"/>
    </row>
    <row r="54" spans="1:23" ht="9" customHeight="1">
      <c r="A54" s="16"/>
      <c r="B54" s="493"/>
      <c r="C54" s="18"/>
      <c r="D54" s="18"/>
      <c r="E54" s="18"/>
      <c r="F54" s="18"/>
      <c r="G54" s="18"/>
      <c r="H54" s="18"/>
      <c r="I54" s="18"/>
      <c r="J54" s="18"/>
      <c r="K54" s="18"/>
      <c r="L54" s="18"/>
      <c r="M54" s="18"/>
      <c r="N54" s="18"/>
      <c r="O54" s="18"/>
      <c r="P54" s="18"/>
      <c r="Q54" s="161"/>
      <c r="R54" s="17"/>
      <c r="S54" s="17"/>
      <c r="T54" s="17"/>
      <c r="U54" s="17"/>
      <c r="V54" s="17"/>
      <c r="W54" s="17"/>
    </row>
    <row r="55" spans="1:23" ht="9" customHeight="1">
      <c r="A55" s="142"/>
      <c r="C55" s="18"/>
      <c r="D55" s="18"/>
      <c r="E55" s="18"/>
      <c r="F55" s="18"/>
      <c r="G55" s="18"/>
      <c r="H55" s="492"/>
      <c r="I55" s="492"/>
      <c r="J55" s="492"/>
      <c r="K55" s="492"/>
      <c r="L55" s="492"/>
      <c r="M55" s="492"/>
      <c r="N55" s="492"/>
      <c r="O55" s="492"/>
      <c r="P55" s="492"/>
      <c r="Q55" s="161"/>
      <c r="R55" s="17"/>
      <c r="S55" s="17"/>
      <c r="T55" s="17"/>
      <c r="U55" s="17"/>
      <c r="V55" s="17"/>
      <c r="W55" s="17"/>
    </row>
    <row r="56" spans="1:23" ht="9" customHeight="1">
      <c r="A56" s="16"/>
      <c r="C56" s="18"/>
      <c r="D56" s="18"/>
      <c r="E56" s="18"/>
      <c r="F56" s="18"/>
      <c r="G56" s="18"/>
      <c r="H56" s="492"/>
      <c r="I56" s="492"/>
      <c r="J56" s="492"/>
      <c r="K56" s="492"/>
      <c r="L56" s="492"/>
      <c r="M56" s="492"/>
      <c r="N56" s="492"/>
      <c r="O56" s="492"/>
      <c r="P56" s="492"/>
      <c r="Q56" s="161"/>
      <c r="R56" s="17"/>
      <c r="S56" s="17"/>
      <c r="T56" s="17"/>
      <c r="U56" s="17"/>
      <c r="V56" s="17"/>
      <c r="W56" s="17"/>
    </row>
    <row r="57" spans="1:23" ht="9" customHeight="1">
      <c r="A57" s="16"/>
      <c r="C57" s="18"/>
      <c r="D57" s="18"/>
      <c r="E57" s="18"/>
      <c r="F57" s="18"/>
      <c r="G57" s="18"/>
      <c r="H57" s="492"/>
      <c r="I57" s="492"/>
      <c r="J57" s="492"/>
      <c r="K57" s="492"/>
      <c r="L57" s="492"/>
      <c r="M57" s="492"/>
      <c r="N57" s="492"/>
      <c r="O57" s="492"/>
      <c r="P57" s="492"/>
      <c r="Q57" s="161"/>
      <c r="R57" s="17"/>
      <c r="S57" s="17"/>
      <c r="T57" s="17"/>
      <c r="U57" s="17"/>
      <c r="V57" s="17"/>
      <c r="W57" s="17"/>
    </row>
    <row r="58" spans="1:23" ht="9" customHeight="1">
      <c r="A58" s="16"/>
      <c r="B58" s="504"/>
      <c r="C58" s="18"/>
      <c r="D58" s="18"/>
      <c r="E58" s="18"/>
      <c r="F58" s="18"/>
      <c r="G58" s="18"/>
      <c r="H58" s="492"/>
      <c r="I58" s="492"/>
      <c r="J58" s="492"/>
      <c r="K58" s="492"/>
      <c r="L58" s="492"/>
      <c r="M58" s="492"/>
      <c r="N58" s="492"/>
      <c r="O58" s="492"/>
      <c r="P58" s="492"/>
      <c r="Q58" s="161"/>
      <c r="R58" s="17"/>
      <c r="S58" s="17"/>
      <c r="T58" s="17"/>
      <c r="U58" s="17"/>
      <c r="V58" s="17"/>
      <c r="W58" s="17"/>
    </row>
    <row r="59" spans="1:23" ht="9" customHeight="1">
      <c r="A59" s="16"/>
      <c r="B59" s="504"/>
      <c r="C59" s="18"/>
      <c r="D59" s="18"/>
      <c r="E59" s="18"/>
      <c r="F59" s="18"/>
      <c r="G59" s="18"/>
      <c r="H59" s="492"/>
      <c r="I59" s="492"/>
      <c r="J59" s="492"/>
      <c r="K59" s="492"/>
      <c r="L59" s="492"/>
      <c r="M59" s="492"/>
      <c r="N59" s="492"/>
      <c r="O59" s="492"/>
      <c r="P59" s="492"/>
      <c r="Q59" s="161"/>
      <c r="R59" s="17"/>
      <c r="S59" s="17"/>
      <c r="T59" s="17"/>
      <c r="U59" s="17"/>
      <c r="V59" s="17"/>
      <c r="W59" s="17"/>
    </row>
    <row r="60" spans="1:23" ht="9" customHeight="1">
      <c r="A60" s="16"/>
      <c r="B60" s="504"/>
      <c r="C60" s="18"/>
      <c r="D60" s="18"/>
      <c r="E60" s="18"/>
      <c r="F60" s="18"/>
      <c r="G60" s="18"/>
      <c r="H60" s="492"/>
      <c r="I60" s="492"/>
      <c r="J60" s="492"/>
      <c r="K60" s="492"/>
      <c r="L60" s="492"/>
      <c r="M60" s="492"/>
      <c r="N60" s="492"/>
      <c r="O60" s="492"/>
      <c r="P60" s="492"/>
      <c r="Q60" s="161"/>
      <c r="R60" s="17"/>
      <c r="S60" s="17"/>
      <c r="T60" s="17"/>
      <c r="U60" s="17"/>
      <c r="V60" s="17"/>
      <c r="W60" s="17"/>
    </row>
    <row r="61" spans="1:23" ht="9" customHeight="1">
      <c r="A61" s="139"/>
      <c r="B61" s="504"/>
      <c r="C61" s="18"/>
      <c r="D61" s="18"/>
      <c r="E61" s="18"/>
      <c r="F61" s="18"/>
      <c r="G61" s="18"/>
      <c r="H61" s="492"/>
      <c r="I61" s="492"/>
      <c r="J61" s="492"/>
      <c r="K61" s="492"/>
      <c r="L61" s="492"/>
      <c r="M61" s="492"/>
      <c r="N61" s="492"/>
      <c r="O61" s="492"/>
      <c r="P61" s="492"/>
      <c r="Q61" s="161"/>
      <c r="R61" s="17"/>
      <c r="S61" s="17"/>
      <c r="T61" s="17"/>
      <c r="U61" s="17"/>
      <c r="V61" s="17"/>
      <c r="W61" s="17"/>
    </row>
    <row r="62" spans="1:23" ht="9" customHeight="1">
      <c r="A62" s="16"/>
      <c r="B62" s="504"/>
      <c r="C62" s="18"/>
      <c r="D62" s="18"/>
      <c r="E62" s="18"/>
      <c r="F62" s="18"/>
      <c r="G62" s="18"/>
      <c r="H62" s="492"/>
      <c r="I62" s="492"/>
      <c r="J62" s="492"/>
      <c r="K62" s="492"/>
      <c r="L62" s="492"/>
      <c r="M62" s="492"/>
      <c r="N62" s="492"/>
      <c r="O62" s="492"/>
      <c r="P62" s="492"/>
      <c r="Q62" s="161"/>
      <c r="R62" s="17"/>
      <c r="S62" s="17"/>
      <c r="T62" s="17"/>
      <c r="U62" s="17"/>
      <c r="V62" s="17"/>
      <c r="W62" s="17"/>
    </row>
    <row r="63" spans="1:23" ht="9" customHeight="1">
      <c r="A63" s="16"/>
      <c r="B63" s="504"/>
      <c r="C63" s="18"/>
      <c r="D63" s="18"/>
      <c r="E63" s="18"/>
      <c r="F63" s="18"/>
      <c r="G63" s="18"/>
      <c r="H63" s="492"/>
      <c r="I63" s="492"/>
      <c r="J63" s="492"/>
      <c r="K63" s="492"/>
      <c r="L63" s="492"/>
      <c r="M63" s="492"/>
      <c r="N63" s="492"/>
      <c r="O63" s="492"/>
      <c r="P63" s="492"/>
      <c r="Q63" s="161"/>
      <c r="R63" s="17"/>
      <c r="S63" s="17"/>
      <c r="T63" s="17"/>
      <c r="U63" s="17"/>
      <c r="V63" s="17"/>
      <c r="W63" s="17"/>
    </row>
    <row r="64" spans="1:23" ht="9" customHeight="1">
      <c r="A64" s="16"/>
      <c r="B64" s="504"/>
      <c r="C64" s="18"/>
      <c r="D64" s="18"/>
      <c r="E64" s="18"/>
      <c r="F64" s="18"/>
      <c r="G64" s="18"/>
      <c r="H64" s="492"/>
      <c r="I64" s="492"/>
      <c r="J64" s="492"/>
      <c r="K64" s="492"/>
      <c r="L64" s="492"/>
      <c r="M64" s="492"/>
      <c r="N64" s="492"/>
      <c r="O64" s="492"/>
      <c r="P64" s="492"/>
      <c r="Q64" s="161"/>
      <c r="R64" s="17"/>
      <c r="S64" s="17"/>
      <c r="T64" s="17"/>
      <c r="U64" s="17"/>
      <c r="V64" s="17"/>
      <c r="W64" s="17"/>
    </row>
    <row r="65" spans="1:23" ht="9" customHeight="1">
      <c r="A65" s="16"/>
      <c r="C65" s="18"/>
      <c r="D65" s="18"/>
      <c r="E65" s="18"/>
      <c r="F65" s="18"/>
      <c r="G65" s="18"/>
      <c r="H65" s="492"/>
      <c r="I65" s="492"/>
      <c r="J65" s="492"/>
      <c r="K65" s="492"/>
      <c r="L65" s="492"/>
      <c r="M65" s="492"/>
      <c r="N65" s="492"/>
      <c r="O65" s="492"/>
      <c r="P65" s="492"/>
      <c r="Q65" s="161"/>
      <c r="R65" s="17"/>
      <c r="S65" s="17"/>
      <c r="T65" s="17"/>
      <c r="U65" s="17"/>
      <c r="V65" s="17"/>
      <c r="W65" s="17"/>
    </row>
    <row r="66" spans="1:23" ht="9" customHeight="1">
      <c r="A66" s="16"/>
      <c r="C66" s="18"/>
      <c r="D66" s="18"/>
      <c r="E66" s="18"/>
      <c r="F66" s="18"/>
      <c r="G66" s="18"/>
      <c r="H66" s="492"/>
      <c r="I66" s="492"/>
      <c r="J66" s="492"/>
      <c r="K66" s="492"/>
      <c r="L66" s="492"/>
      <c r="M66" s="492"/>
      <c r="N66" s="492"/>
      <c r="O66" s="492"/>
      <c r="P66" s="492"/>
      <c r="Q66" s="161"/>
      <c r="R66" s="17"/>
      <c r="S66" s="17"/>
      <c r="T66" s="17"/>
      <c r="U66" s="17"/>
      <c r="V66" s="17"/>
      <c r="W66" s="17"/>
    </row>
    <row r="67" spans="1:23" ht="9" customHeight="1">
      <c r="A67" s="139"/>
      <c r="C67" s="18"/>
      <c r="D67" s="18"/>
      <c r="E67" s="18"/>
      <c r="F67" s="18"/>
      <c r="G67" s="18"/>
      <c r="H67" s="492"/>
      <c r="I67" s="492"/>
      <c r="J67" s="492"/>
      <c r="K67" s="492"/>
      <c r="L67" s="492"/>
      <c r="M67" s="492"/>
      <c r="N67" s="492"/>
      <c r="O67" s="492"/>
      <c r="P67" s="492"/>
      <c r="Q67" s="161"/>
      <c r="R67" s="17"/>
      <c r="S67" s="17"/>
      <c r="T67" s="17"/>
      <c r="U67" s="17"/>
      <c r="V67" s="17"/>
      <c r="W67" s="17"/>
    </row>
    <row r="68" spans="1:23" ht="9" customHeight="1">
      <c r="A68" s="16"/>
      <c r="C68" s="18"/>
      <c r="D68" s="18"/>
      <c r="E68" s="18"/>
      <c r="F68" s="18"/>
      <c r="G68" s="18"/>
      <c r="H68" s="492"/>
      <c r="I68" s="492"/>
      <c r="J68" s="492"/>
      <c r="K68" s="492"/>
      <c r="L68" s="492"/>
      <c r="M68" s="492"/>
      <c r="N68" s="492"/>
      <c r="O68" s="492"/>
      <c r="P68" s="492"/>
      <c r="Q68" s="161"/>
      <c r="R68" s="17"/>
      <c r="S68" s="17"/>
      <c r="T68" s="17"/>
      <c r="U68" s="17"/>
      <c r="V68" s="17"/>
      <c r="W68" s="17"/>
    </row>
    <row r="69" spans="1:23" ht="9" customHeight="1">
      <c r="A69" s="16"/>
      <c r="C69" s="18"/>
      <c r="D69" s="18"/>
      <c r="E69" s="18"/>
      <c r="F69" s="18"/>
      <c r="G69" s="18"/>
      <c r="H69" s="492"/>
      <c r="I69" s="492"/>
      <c r="J69" s="492"/>
      <c r="K69" s="492"/>
      <c r="L69" s="492"/>
      <c r="M69" s="492"/>
      <c r="N69" s="492"/>
      <c r="O69" s="492"/>
      <c r="P69" s="492"/>
      <c r="Q69" s="161"/>
      <c r="R69" s="17"/>
      <c r="S69" s="17"/>
      <c r="T69" s="17"/>
      <c r="U69" s="17"/>
      <c r="V69" s="17"/>
      <c r="W69" s="17"/>
    </row>
    <row r="70" spans="1:23" ht="9" customHeight="1">
      <c r="A70" s="16"/>
      <c r="C70" s="18"/>
      <c r="D70" s="18"/>
      <c r="E70" s="18"/>
      <c r="F70" s="18"/>
      <c r="G70" s="18"/>
      <c r="H70" s="492"/>
      <c r="I70" s="492"/>
      <c r="J70" s="492"/>
      <c r="K70" s="492"/>
      <c r="L70" s="492"/>
      <c r="M70" s="492"/>
      <c r="N70" s="492"/>
      <c r="O70" s="492"/>
      <c r="P70" s="492"/>
      <c r="Q70" s="161"/>
      <c r="R70" s="17"/>
      <c r="S70" s="17"/>
      <c r="T70" s="17"/>
      <c r="U70" s="17"/>
      <c r="V70" s="17"/>
      <c r="W70" s="17"/>
    </row>
    <row r="71" spans="1:23" ht="9" customHeight="1">
      <c r="A71" s="16"/>
      <c r="C71" s="18"/>
      <c r="D71" s="18"/>
      <c r="E71" s="18"/>
      <c r="F71" s="18"/>
      <c r="G71" s="18"/>
      <c r="H71" s="492"/>
      <c r="I71" s="492"/>
      <c r="J71" s="492"/>
      <c r="K71" s="492"/>
      <c r="L71" s="492"/>
      <c r="M71" s="492"/>
      <c r="N71" s="492"/>
      <c r="O71" s="492"/>
      <c r="P71" s="492"/>
      <c r="Q71" s="161"/>
      <c r="R71" s="17"/>
      <c r="S71" s="17"/>
      <c r="T71" s="17"/>
      <c r="U71" s="17"/>
      <c r="V71" s="17"/>
      <c r="W71" s="17"/>
    </row>
    <row r="72" spans="1:23" ht="9" customHeight="1">
      <c r="A72" s="16"/>
      <c r="C72" s="18"/>
      <c r="D72" s="18"/>
      <c r="E72" s="18"/>
      <c r="F72" s="18"/>
      <c r="G72" s="18"/>
      <c r="H72" s="492"/>
      <c r="I72" s="492"/>
      <c r="J72" s="492"/>
      <c r="K72" s="492"/>
      <c r="L72" s="492"/>
      <c r="M72" s="492"/>
      <c r="N72" s="492"/>
      <c r="O72" s="492"/>
      <c r="P72" s="492"/>
      <c r="Q72" s="161"/>
      <c r="R72" s="17"/>
      <c r="S72" s="17"/>
      <c r="T72" s="17"/>
      <c r="U72" s="17"/>
      <c r="V72" s="17"/>
      <c r="W72" s="17"/>
    </row>
    <row r="73" spans="1:23" ht="9" customHeight="1">
      <c r="A73" s="139"/>
      <c r="C73" s="18"/>
      <c r="D73" s="18"/>
      <c r="E73" s="18"/>
      <c r="F73" s="18"/>
      <c r="G73" s="18"/>
      <c r="H73" s="492"/>
      <c r="I73" s="492"/>
      <c r="J73" s="492"/>
      <c r="K73" s="492"/>
      <c r="L73" s="492"/>
      <c r="M73" s="492"/>
      <c r="N73" s="492"/>
      <c r="O73" s="492"/>
      <c r="P73" s="492"/>
      <c r="Q73" s="161"/>
      <c r="R73" s="17"/>
      <c r="S73" s="17"/>
      <c r="T73" s="17"/>
      <c r="U73" s="17"/>
      <c r="V73" s="17"/>
      <c r="W73" s="17"/>
    </row>
    <row r="74" spans="1:23" ht="9" customHeight="1">
      <c r="A74" s="16"/>
      <c r="C74" s="18"/>
      <c r="D74" s="18"/>
      <c r="E74" s="18"/>
      <c r="F74" s="18"/>
      <c r="G74" s="18"/>
      <c r="H74" s="492"/>
      <c r="I74" s="492"/>
      <c r="J74" s="492"/>
      <c r="K74" s="492"/>
      <c r="L74" s="492"/>
      <c r="M74" s="492"/>
      <c r="N74" s="492"/>
      <c r="O74" s="492"/>
      <c r="P74" s="492"/>
      <c r="Q74" s="161"/>
      <c r="R74" s="17"/>
      <c r="S74" s="17"/>
      <c r="T74" s="17"/>
      <c r="U74" s="17"/>
      <c r="V74" s="17"/>
      <c r="W74" s="17"/>
    </row>
    <row r="75" spans="1:23" ht="9" customHeight="1">
      <c r="A75" s="16"/>
      <c r="C75" s="18"/>
      <c r="D75" s="18"/>
      <c r="E75" s="18"/>
      <c r="F75" s="18"/>
      <c r="G75" s="18"/>
      <c r="H75" s="492"/>
      <c r="I75" s="492"/>
      <c r="J75" s="492"/>
      <c r="K75" s="492"/>
      <c r="L75" s="492"/>
      <c r="M75" s="492"/>
      <c r="N75" s="492"/>
      <c r="O75" s="492"/>
      <c r="P75" s="492"/>
      <c r="Q75" s="161"/>
      <c r="R75" s="17"/>
      <c r="S75" s="17"/>
      <c r="T75" s="17"/>
      <c r="U75" s="17"/>
      <c r="V75" s="17"/>
      <c r="W75" s="17"/>
    </row>
    <row r="76" spans="1:23" ht="9" customHeight="1">
      <c r="A76" s="16"/>
      <c r="C76" s="18"/>
      <c r="D76" s="18"/>
      <c r="E76" s="18"/>
      <c r="F76" s="18"/>
      <c r="G76" s="18"/>
      <c r="H76" s="492"/>
      <c r="I76" s="492"/>
      <c r="J76" s="492"/>
      <c r="K76" s="492"/>
      <c r="L76" s="492"/>
      <c r="M76" s="492"/>
      <c r="N76" s="492"/>
      <c r="O76" s="492"/>
      <c r="P76" s="492"/>
      <c r="Q76" s="161"/>
      <c r="R76" s="17"/>
      <c r="S76" s="17"/>
      <c r="T76" s="17"/>
      <c r="U76" s="17"/>
      <c r="V76" s="17"/>
      <c r="W76" s="17"/>
    </row>
    <row r="77" spans="1:23" ht="9" customHeight="1">
      <c r="A77" s="16"/>
      <c r="C77" s="18"/>
      <c r="D77" s="18"/>
      <c r="E77" s="18"/>
      <c r="F77" s="18"/>
      <c r="G77" s="18"/>
      <c r="H77" s="492"/>
      <c r="I77" s="492"/>
      <c r="J77" s="492"/>
      <c r="K77" s="492"/>
      <c r="L77" s="492"/>
      <c r="M77" s="492"/>
      <c r="N77" s="492"/>
      <c r="O77" s="492"/>
      <c r="P77" s="492"/>
      <c r="Q77" s="161"/>
      <c r="R77" s="17"/>
      <c r="S77" s="17"/>
      <c r="T77" s="17"/>
      <c r="U77" s="17"/>
      <c r="V77" s="17"/>
      <c r="W77" s="17"/>
    </row>
    <row r="78" spans="1:23" ht="9" customHeight="1">
      <c r="A78" s="139"/>
      <c r="C78" s="18"/>
      <c r="D78" s="18"/>
      <c r="E78" s="18"/>
      <c r="F78" s="18"/>
      <c r="G78" s="18"/>
      <c r="H78" s="492"/>
      <c r="I78" s="492"/>
      <c r="J78" s="492"/>
      <c r="K78" s="492"/>
      <c r="L78" s="492"/>
      <c r="M78" s="492"/>
      <c r="N78" s="492"/>
      <c r="O78" s="492"/>
      <c r="P78" s="492"/>
      <c r="Q78" s="161"/>
      <c r="R78" s="17"/>
      <c r="S78" s="17"/>
      <c r="T78" s="17"/>
      <c r="U78" s="17"/>
      <c r="V78" s="17"/>
      <c r="W78" s="17"/>
    </row>
    <row r="79" spans="1:23" ht="9" customHeight="1">
      <c r="A79" s="140"/>
      <c r="C79" s="18"/>
      <c r="D79" s="18"/>
      <c r="E79" s="18"/>
      <c r="F79" s="18"/>
      <c r="G79" s="18"/>
      <c r="H79" s="492"/>
      <c r="I79" s="492"/>
      <c r="J79" s="492"/>
      <c r="K79" s="492"/>
      <c r="L79" s="492"/>
      <c r="M79" s="492"/>
      <c r="N79" s="492"/>
      <c r="O79" s="492"/>
      <c r="P79" s="492"/>
      <c r="Q79" s="161"/>
      <c r="R79" s="17"/>
      <c r="S79" s="17"/>
      <c r="T79" s="17"/>
      <c r="U79" s="17"/>
      <c r="V79" s="17"/>
      <c r="W79" s="17"/>
    </row>
    <row r="80" spans="1:23" ht="9" customHeight="1">
      <c r="A80" s="140"/>
      <c r="C80" s="18"/>
      <c r="D80" s="18"/>
      <c r="E80" s="18"/>
      <c r="F80" s="18"/>
      <c r="G80" s="18"/>
      <c r="H80" s="492"/>
      <c r="I80" s="492"/>
      <c r="J80" s="492"/>
      <c r="K80" s="492"/>
      <c r="L80" s="492"/>
      <c r="M80" s="492"/>
      <c r="N80" s="492"/>
      <c r="O80" s="492"/>
      <c r="P80" s="492"/>
      <c r="Q80" s="161"/>
      <c r="R80" s="17"/>
      <c r="S80" s="17"/>
      <c r="T80" s="17"/>
      <c r="U80" s="17"/>
      <c r="V80" s="17"/>
      <c r="W80" s="17"/>
    </row>
    <row r="81" spans="1:23" ht="9" customHeight="1">
      <c r="A81" s="140"/>
      <c r="C81" s="18"/>
      <c r="D81" s="18"/>
      <c r="E81" s="18"/>
      <c r="F81" s="18"/>
      <c r="G81" s="18"/>
      <c r="H81" s="492"/>
      <c r="I81" s="492"/>
      <c r="J81" s="492"/>
      <c r="K81" s="492"/>
      <c r="L81" s="492"/>
      <c r="M81" s="492"/>
      <c r="N81" s="492"/>
      <c r="O81" s="492"/>
      <c r="P81" s="492"/>
      <c r="Q81" s="161"/>
      <c r="R81" s="17"/>
      <c r="S81" s="17"/>
      <c r="T81" s="17"/>
      <c r="U81" s="17"/>
      <c r="V81" s="17"/>
      <c r="W81" s="17"/>
    </row>
    <row r="82" spans="1:23" ht="9" customHeight="1">
      <c r="A82" s="140"/>
      <c r="C82" s="18"/>
      <c r="D82" s="18"/>
      <c r="E82" s="18"/>
      <c r="F82" s="18"/>
      <c r="G82" s="18"/>
      <c r="H82" s="492"/>
      <c r="I82" s="492"/>
      <c r="J82" s="492"/>
      <c r="K82" s="492"/>
      <c r="L82" s="492"/>
      <c r="M82" s="492"/>
      <c r="N82" s="492"/>
      <c r="O82" s="492"/>
      <c r="P82" s="492"/>
      <c r="Q82" s="161"/>
      <c r="R82" s="17"/>
      <c r="S82" s="17"/>
      <c r="T82" s="17"/>
      <c r="U82" s="17"/>
      <c r="V82" s="17"/>
      <c r="W82" s="17"/>
    </row>
    <row r="83" spans="1:23" ht="9" customHeight="1">
      <c r="A83" s="141"/>
      <c r="C83" s="18"/>
      <c r="D83" s="18"/>
      <c r="E83" s="18"/>
      <c r="F83" s="18"/>
      <c r="G83" s="18"/>
      <c r="H83" s="492"/>
      <c r="I83" s="492"/>
      <c r="J83" s="492"/>
      <c r="K83" s="492"/>
      <c r="L83" s="492"/>
      <c r="M83" s="492"/>
      <c r="N83" s="492"/>
      <c r="O83" s="492"/>
      <c r="P83" s="492"/>
      <c r="Q83" s="161"/>
      <c r="R83" s="17"/>
      <c r="S83" s="17"/>
      <c r="T83" s="17"/>
      <c r="U83" s="17"/>
      <c r="V83" s="17"/>
      <c r="W83" s="17"/>
    </row>
    <row r="84" spans="1:23" ht="9" customHeight="1">
      <c r="A84" s="141"/>
      <c r="C84" s="18"/>
      <c r="D84" s="18"/>
      <c r="E84" s="18"/>
      <c r="F84" s="18"/>
      <c r="G84" s="18"/>
      <c r="H84" s="492"/>
      <c r="I84" s="492"/>
      <c r="J84" s="492"/>
      <c r="K84" s="492"/>
      <c r="L84" s="492"/>
      <c r="M84" s="492"/>
      <c r="N84" s="492"/>
      <c r="O84" s="492"/>
      <c r="P84" s="492"/>
      <c r="Q84" s="161"/>
      <c r="R84" s="17"/>
      <c r="S84" s="17"/>
      <c r="T84" s="17"/>
      <c r="U84" s="17"/>
      <c r="V84" s="17"/>
      <c r="W84" s="17"/>
    </row>
    <row r="85" spans="1:23" ht="9" customHeight="1">
      <c r="A85" s="142"/>
      <c r="C85" s="18"/>
      <c r="D85" s="18"/>
      <c r="E85" s="18"/>
      <c r="F85" s="18"/>
      <c r="G85" s="18"/>
      <c r="H85" s="492"/>
      <c r="I85" s="492"/>
      <c r="J85" s="492"/>
      <c r="K85" s="492"/>
      <c r="L85" s="492"/>
      <c r="M85" s="492"/>
      <c r="N85" s="492"/>
      <c r="O85" s="492"/>
      <c r="P85" s="492"/>
      <c r="Q85" s="161"/>
      <c r="R85" s="17"/>
      <c r="S85" s="17"/>
      <c r="T85" s="17"/>
      <c r="U85" s="17"/>
      <c r="V85" s="17"/>
      <c r="W85" s="17"/>
    </row>
    <row r="86" spans="1:23" ht="9" customHeight="1">
      <c r="A86" s="16"/>
      <c r="C86" s="18"/>
      <c r="D86" s="18"/>
      <c r="E86" s="18"/>
      <c r="F86" s="18"/>
      <c r="G86" s="18"/>
      <c r="H86" s="492"/>
      <c r="I86" s="492"/>
      <c r="J86" s="492"/>
      <c r="K86" s="492"/>
      <c r="L86" s="492"/>
      <c r="M86" s="492"/>
      <c r="N86" s="492"/>
      <c r="O86" s="492"/>
      <c r="P86" s="492"/>
      <c r="Q86" s="161"/>
      <c r="R86" s="17"/>
      <c r="S86" s="17"/>
      <c r="T86" s="17"/>
      <c r="U86" s="17"/>
      <c r="V86" s="17"/>
      <c r="W86" s="17"/>
    </row>
    <row r="87" spans="1:23" ht="9" customHeight="1">
      <c r="A87" s="16"/>
      <c r="C87" s="18"/>
      <c r="D87" s="18"/>
      <c r="E87" s="18"/>
      <c r="F87" s="18"/>
      <c r="G87" s="18"/>
      <c r="H87" s="492"/>
      <c r="I87" s="492"/>
      <c r="J87" s="492"/>
      <c r="K87" s="492"/>
      <c r="L87" s="492"/>
      <c r="M87" s="492"/>
      <c r="N87" s="492"/>
      <c r="O87" s="492"/>
      <c r="P87" s="492"/>
      <c r="Q87" s="161"/>
      <c r="R87" s="17"/>
      <c r="S87" s="17"/>
      <c r="T87" s="17"/>
      <c r="U87" s="17"/>
      <c r="V87" s="17"/>
      <c r="W87" s="17"/>
    </row>
    <row r="88" spans="1:23" ht="9" customHeight="1">
      <c r="A88" s="16"/>
      <c r="C88" s="18"/>
      <c r="D88" s="18"/>
      <c r="E88" s="18"/>
      <c r="F88" s="18"/>
      <c r="G88" s="18"/>
      <c r="H88" s="492"/>
      <c r="I88" s="492"/>
      <c r="J88" s="492"/>
      <c r="K88" s="492"/>
      <c r="L88" s="492"/>
      <c r="M88" s="492"/>
      <c r="N88" s="492"/>
      <c r="O88" s="492"/>
      <c r="P88" s="492"/>
      <c r="Q88" s="161"/>
      <c r="R88" s="17"/>
      <c r="S88" s="17"/>
      <c r="T88" s="17"/>
      <c r="U88" s="17"/>
      <c r="V88" s="17"/>
      <c r="W88" s="17"/>
    </row>
    <row r="89" spans="1:23" ht="9" customHeight="1">
      <c r="A89" s="16"/>
      <c r="C89" s="18"/>
      <c r="D89" s="18"/>
      <c r="E89" s="18"/>
      <c r="F89" s="18"/>
      <c r="G89" s="18"/>
      <c r="H89" s="492"/>
      <c r="I89" s="492"/>
      <c r="J89" s="492"/>
      <c r="K89" s="492"/>
      <c r="L89" s="492"/>
      <c r="M89" s="492"/>
      <c r="N89" s="492"/>
      <c r="O89" s="492"/>
      <c r="P89" s="492"/>
      <c r="Q89" s="161"/>
      <c r="R89" s="17"/>
      <c r="S89" s="17"/>
      <c r="T89" s="17"/>
      <c r="U89" s="17"/>
      <c r="V89" s="17"/>
      <c r="W89" s="17"/>
    </row>
    <row r="90" spans="1:23" ht="9" customHeight="1">
      <c r="A90" s="140"/>
      <c r="C90" s="18"/>
      <c r="D90" s="18"/>
      <c r="E90" s="18"/>
      <c r="F90" s="18"/>
      <c r="G90" s="18"/>
      <c r="H90" s="492"/>
      <c r="I90" s="492"/>
      <c r="J90" s="492"/>
      <c r="K90" s="492"/>
      <c r="L90" s="492"/>
      <c r="M90" s="492"/>
      <c r="N90" s="492"/>
      <c r="O90" s="492"/>
      <c r="P90" s="492"/>
      <c r="Q90" s="161"/>
      <c r="R90" s="17"/>
      <c r="S90" s="17"/>
      <c r="T90" s="17"/>
      <c r="U90" s="17"/>
      <c r="V90" s="17"/>
      <c r="W90" s="17"/>
    </row>
    <row r="91" spans="1:23" ht="9" customHeight="1">
      <c r="A91" s="142"/>
      <c r="C91" s="18"/>
      <c r="D91" s="18"/>
      <c r="E91" s="18"/>
      <c r="F91" s="18"/>
      <c r="G91" s="18"/>
      <c r="H91" s="492"/>
      <c r="I91" s="492"/>
      <c r="J91" s="492"/>
      <c r="K91" s="492"/>
      <c r="L91" s="492"/>
      <c r="M91" s="492"/>
      <c r="N91" s="492"/>
      <c r="O91" s="492"/>
      <c r="P91" s="492"/>
      <c r="Q91" s="161"/>
      <c r="R91" s="17"/>
      <c r="S91" s="17"/>
      <c r="T91" s="17"/>
      <c r="U91" s="17"/>
      <c r="V91" s="17"/>
      <c r="W91" s="17"/>
    </row>
    <row r="92" spans="1:23" ht="9" customHeight="1">
      <c r="A92" s="16"/>
      <c r="C92" s="18"/>
      <c r="D92" s="18"/>
      <c r="E92" s="18"/>
      <c r="F92" s="18"/>
      <c r="G92" s="18"/>
      <c r="H92" s="492"/>
      <c r="I92" s="492"/>
      <c r="J92" s="492"/>
      <c r="K92" s="492"/>
      <c r="L92" s="492"/>
      <c r="M92" s="492"/>
      <c r="N92" s="492"/>
      <c r="O92" s="492"/>
      <c r="P92" s="492"/>
      <c r="Q92" s="161"/>
      <c r="R92" s="17"/>
      <c r="S92" s="17"/>
      <c r="T92" s="17"/>
      <c r="U92" s="17"/>
      <c r="V92" s="17"/>
      <c r="W92" s="17"/>
    </row>
    <row r="93" spans="1:23" ht="9" customHeight="1">
      <c r="A93" s="16"/>
      <c r="C93" s="18"/>
      <c r="D93" s="18"/>
      <c r="E93" s="18"/>
      <c r="F93" s="18"/>
      <c r="G93" s="18"/>
      <c r="H93" s="492"/>
      <c r="I93" s="492"/>
      <c r="J93" s="492"/>
      <c r="K93" s="492"/>
      <c r="L93" s="492"/>
      <c r="M93" s="492"/>
      <c r="N93" s="492"/>
      <c r="O93" s="492"/>
      <c r="P93" s="492"/>
      <c r="Q93" s="161"/>
      <c r="R93" s="17"/>
      <c r="S93" s="17"/>
      <c r="T93" s="17"/>
      <c r="U93" s="17"/>
      <c r="V93" s="17"/>
      <c r="W93" s="17"/>
    </row>
    <row r="94" spans="1:23" ht="9" customHeight="1">
      <c r="A94" s="16"/>
      <c r="C94" s="18"/>
      <c r="D94" s="18"/>
      <c r="E94" s="18"/>
      <c r="F94" s="18"/>
      <c r="G94" s="18"/>
      <c r="H94" s="492"/>
      <c r="I94" s="492"/>
      <c r="J94" s="492"/>
      <c r="K94" s="492"/>
      <c r="L94" s="492"/>
      <c r="M94" s="492"/>
      <c r="N94" s="492"/>
      <c r="O94" s="492"/>
      <c r="P94" s="492"/>
      <c r="Q94" s="161"/>
      <c r="R94" s="17"/>
      <c r="S94" s="17"/>
      <c r="T94" s="17"/>
      <c r="U94" s="17"/>
      <c r="V94" s="17"/>
      <c r="W94" s="17"/>
    </row>
    <row r="95" spans="1:23" ht="9" customHeight="1">
      <c r="A95" s="16"/>
      <c r="C95" s="18"/>
      <c r="D95" s="18"/>
      <c r="E95" s="18"/>
      <c r="F95" s="18"/>
      <c r="G95" s="18"/>
      <c r="H95" s="492"/>
      <c r="I95" s="492"/>
      <c r="J95" s="492"/>
      <c r="K95" s="492"/>
      <c r="L95" s="492"/>
      <c r="M95" s="492"/>
      <c r="N95" s="492"/>
      <c r="O95" s="492"/>
      <c r="P95" s="492"/>
      <c r="Q95" s="161"/>
      <c r="R95" s="17"/>
      <c r="S95" s="17"/>
      <c r="T95" s="17"/>
      <c r="U95" s="17"/>
      <c r="V95" s="17"/>
      <c r="W95" s="17"/>
    </row>
    <row r="96" spans="1:23" ht="9" customHeight="1">
      <c r="A96" s="140"/>
      <c r="C96" s="18"/>
      <c r="D96" s="18"/>
      <c r="E96" s="18"/>
      <c r="F96" s="18"/>
      <c r="G96" s="18"/>
      <c r="H96" s="492"/>
      <c r="I96" s="492"/>
      <c r="J96" s="492"/>
      <c r="K96" s="492"/>
      <c r="L96" s="492"/>
      <c r="M96" s="492"/>
      <c r="N96" s="492"/>
      <c r="O96" s="492"/>
      <c r="P96" s="492"/>
      <c r="Q96" s="161"/>
      <c r="R96" s="17"/>
      <c r="S96" s="17"/>
      <c r="T96" s="17"/>
      <c r="U96" s="17"/>
      <c r="V96" s="17"/>
      <c r="W96" s="17"/>
    </row>
    <row r="97" spans="1:23" ht="9" customHeight="1">
      <c r="A97" s="142"/>
      <c r="C97" s="18"/>
      <c r="D97" s="18"/>
      <c r="E97" s="18"/>
      <c r="F97" s="18"/>
      <c r="G97" s="18"/>
      <c r="H97" s="492"/>
      <c r="I97" s="492"/>
      <c r="J97" s="492"/>
      <c r="K97" s="492"/>
      <c r="L97" s="492"/>
      <c r="M97" s="492"/>
      <c r="N97" s="492"/>
      <c r="O97" s="492"/>
      <c r="P97" s="492"/>
      <c r="Q97" s="161"/>
      <c r="R97" s="17"/>
      <c r="S97" s="17"/>
      <c r="T97" s="17"/>
      <c r="U97" s="17"/>
      <c r="V97" s="17"/>
      <c r="W97" s="17"/>
    </row>
    <row r="98" spans="1:23" ht="9" customHeight="1">
      <c r="A98" s="16"/>
      <c r="C98" s="18"/>
      <c r="D98" s="18"/>
      <c r="E98" s="18"/>
      <c r="F98" s="18"/>
      <c r="G98" s="18"/>
      <c r="H98" s="492"/>
      <c r="I98" s="492"/>
      <c r="J98" s="492"/>
      <c r="K98" s="492"/>
      <c r="L98" s="492"/>
      <c r="M98" s="492"/>
      <c r="N98" s="492"/>
      <c r="O98" s="492"/>
      <c r="P98" s="492"/>
      <c r="Q98" s="161"/>
      <c r="R98" s="17"/>
      <c r="S98" s="17"/>
      <c r="T98" s="17"/>
      <c r="U98" s="17"/>
      <c r="V98" s="17"/>
      <c r="W98" s="17"/>
    </row>
    <row r="99" spans="1:23" ht="9" customHeight="1">
      <c r="A99" s="16"/>
      <c r="C99" s="18"/>
      <c r="D99" s="18"/>
      <c r="E99" s="18"/>
      <c r="F99" s="18"/>
      <c r="G99" s="18"/>
      <c r="H99" s="492"/>
      <c r="I99" s="492"/>
      <c r="J99" s="492"/>
      <c r="K99" s="492"/>
      <c r="L99" s="492"/>
      <c r="M99" s="492"/>
      <c r="N99" s="492"/>
      <c r="O99" s="492"/>
      <c r="P99" s="492"/>
      <c r="Q99" s="161"/>
      <c r="R99" s="17"/>
      <c r="S99" s="17"/>
      <c r="T99" s="17"/>
      <c r="U99" s="17"/>
      <c r="V99" s="17"/>
      <c r="W99" s="17"/>
    </row>
    <row r="100" spans="1:23" ht="9" customHeight="1">
      <c r="A100" s="16"/>
      <c r="C100" s="493"/>
      <c r="D100" s="493"/>
      <c r="E100" s="493"/>
      <c r="F100" s="493"/>
      <c r="G100" s="493"/>
      <c r="Q100" s="503"/>
    </row>
    <row r="101" spans="1:23" ht="9" customHeight="1">
      <c r="A101" s="16"/>
      <c r="C101" s="493"/>
      <c r="D101" s="493"/>
      <c r="E101" s="493"/>
      <c r="F101" s="493"/>
      <c r="G101" s="493"/>
      <c r="Q101" s="503"/>
    </row>
    <row r="102" spans="1:23" ht="9" customHeight="1">
      <c r="A102" s="16"/>
      <c r="C102" s="493"/>
      <c r="D102" s="493"/>
      <c r="E102" s="493"/>
      <c r="F102" s="493"/>
      <c r="G102" s="493"/>
      <c r="Q102" s="503"/>
    </row>
    <row r="103" spans="1:23" ht="9" customHeight="1">
      <c r="A103" s="16"/>
      <c r="C103" s="493"/>
      <c r="D103" s="493"/>
      <c r="E103" s="493"/>
      <c r="F103" s="493"/>
      <c r="G103" s="493"/>
      <c r="Q103" s="503"/>
    </row>
    <row r="104" spans="1:23" ht="9" customHeight="1">
      <c r="A104" s="16"/>
      <c r="C104" s="493"/>
      <c r="D104" s="493"/>
      <c r="E104" s="493"/>
      <c r="F104" s="493"/>
      <c r="G104" s="493"/>
      <c r="Q104" s="503"/>
    </row>
    <row r="105" spans="1:23" ht="9" customHeight="1">
      <c r="A105" s="16"/>
      <c r="C105" s="493"/>
      <c r="D105" s="493"/>
      <c r="E105" s="493"/>
      <c r="F105" s="493"/>
      <c r="G105" s="493"/>
      <c r="Q105" s="503"/>
    </row>
    <row r="106" spans="1:23" ht="9" customHeight="1">
      <c r="A106" s="140"/>
      <c r="C106" s="493"/>
      <c r="D106" s="493"/>
      <c r="E106" s="493"/>
      <c r="F106" s="493"/>
      <c r="G106" s="493"/>
      <c r="Q106" s="503"/>
    </row>
    <row r="107" spans="1:23" ht="9" customHeight="1">
      <c r="A107" s="142"/>
      <c r="C107" s="493"/>
      <c r="D107" s="493"/>
      <c r="E107" s="493"/>
      <c r="F107" s="493"/>
      <c r="G107" s="493"/>
      <c r="Q107" s="503"/>
    </row>
    <row r="108" spans="1:23" ht="9" customHeight="1">
      <c r="A108" s="16"/>
      <c r="C108" s="493"/>
      <c r="D108" s="493"/>
      <c r="E108" s="493"/>
      <c r="F108" s="493"/>
      <c r="G108" s="493"/>
      <c r="Q108" s="503"/>
    </row>
    <row r="109" spans="1:23" ht="9" customHeight="1">
      <c r="A109" s="16"/>
      <c r="C109" s="493"/>
      <c r="D109" s="493"/>
      <c r="E109" s="493"/>
      <c r="F109" s="493"/>
      <c r="G109" s="493"/>
      <c r="Q109" s="503"/>
    </row>
    <row r="110" spans="1:23" ht="9" customHeight="1">
      <c r="A110" s="16"/>
      <c r="C110" s="493"/>
      <c r="D110" s="493"/>
      <c r="E110" s="493"/>
      <c r="F110" s="493"/>
      <c r="G110" s="493"/>
      <c r="Q110" s="503"/>
    </row>
    <row r="111" spans="1:23" ht="9" customHeight="1">
      <c r="A111" s="16"/>
      <c r="C111" s="493"/>
      <c r="D111" s="493"/>
      <c r="E111" s="493"/>
      <c r="F111" s="493"/>
      <c r="G111" s="493"/>
      <c r="Q111" s="503"/>
    </row>
    <row r="112" spans="1:23" ht="9" customHeight="1">
      <c r="A112" s="16"/>
      <c r="C112" s="493"/>
      <c r="D112" s="493"/>
      <c r="E112" s="493"/>
      <c r="F112" s="493"/>
      <c r="G112" s="493"/>
      <c r="Q112" s="503"/>
    </row>
    <row r="113" spans="1:17" ht="9" customHeight="1">
      <c r="A113" s="16"/>
      <c r="C113" s="493"/>
      <c r="D113" s="493"/>
      <c r="E113" s="493"/>
      <c r="F113" s="493"/>
      <c r="G113" s="493"/>
      <c r="Q113" s="503"/>
    </row>
    <row r="114" spans="1:17" ht="9" customHeight="1">
      <c r="A114" s="16"/>
      <c r="C114" s="493"/>
      <c r="D114" s="493"/>
      <c r="E114" s="493"/>
      <c r="F114" s="493"/>
      <c r="G114" s="493"/>
      <c r="Q114" s="503"/>
    </row>
    <row r="115" spans="1:17" ht="9" customHeight="1">
      <c r="A115" s="16"/>
      <c r="C115" s="493"/>
      <c r="D115" s="493"/>
      <c r="E115" s="493"/>
      <c r="F115" s="493"/>
      <c r="G115" s="493"/>
      <c r="Q115" s="503"/>
    </row>
    <row r="116" spans="1:17" ht="9" customHeight="1">
      <c r="A116" s="16"/>
      <c r="C116" s="493"/>
      <c r="D116" s="493"/>
      <c r="E116" s="493"/>
      <c r="F116" s="493"/>
      <c r="G116" s="493"/>
      <c r="Q116" s="503"/>
    </row>
    <row r="117" spans="1:17" ht="9" customHeight="1">
      <c r="A117" s="142"/>
      <c r="C117" s="493"/>
      <c r="D117" s="493"/>
      <c r="E117" s="493"/>
      <c r="F117" s="493"/>
      <c r="G117" s="493"/>
      <c r="Q117" s="503"/>
    </row>
    <row r="118" spans="1:17" ht="9" customHeight="1">
      <c r="A118" s="16"/>
      <c r="C118" s="493"/>
      <c r="D118" s="493"/>
      <c r="E118" s="493"/>
      <c r="F118" s="493"/>
      <c r="G118" s="493"/>
      <c r="Q118" s="503"/>
    </row>
    <row r="119" spans="1:17" ht="9" customHeight="1">
      <c r="A119" s="16"/>
      <c r="C119" s="493"/>
      <c r="D119" s="493"/>
      <c r="E119" s="493"/>
      <c r="F119" s="493"/>
      <c r="G119" s="493"/>
      <c r="Q119" s="503"/>
    </row>
    <row r="120" spans="1:17" ht="9" customHeight="1">
      <c r="A120" s="16"/>
      <c r="C120" s="493"/>
      <c r="D120" s="493"/>
      <c r="E120" s="493"/>
      <c r="F120" s="493"/>
      <c r="G120" s="493"/>
      <c r="Q120" s="503"/>
    </row>
    <row r="121" spans="1:17">
      <c r="A121" s="143"/>
      <c r="C121" s="493"/>
      <c r="D121" s="493"/>
      <c r="E121" s="493"/>
      <c r="F121" s="493"/>
      <c r="G121" s="493"/>
      <c r="Q121" s="503"/>
    </row>
    <row r="122" spans="1:17">
      <c r="A122" s="143"/>
      <c r="C122" s="493"/>
      <c r="D122" s="493"/>
      <c r="E122" s="493"/>
      <c r="F122" s="493"/>
      <c r="G122" s="493"/>
      <c r="Q122" s="503"/>
    </row>
    <row r="123" spans="1:17">
      <c r="A123" s="143"/>
      <c r="C123" s="493"/>
      <c r="D123" s="493"/>
      <c r="E123" s="493"/>
      <c r="F123" s="493"/>
      <c r="G123" s="493"/>
      <c r="Q123" s="503"/>
    </row>
    <row r="124" spans="1:17">
      <c r="A124" s="143"/>
      <c r="C124" s="493"/>
      <c r="D124" s="493"/>
      <c r="E124" s="493"/>
      <c r="F124" s="493"/>
      <c r="G124" s="493"/>
      <c r="Q124" s="503"/>
    </row>
    <row r="125" spans="1:17">
      <c r="A125" s="143"/>
      <c r="C125" s="493"/>
      <c r="D125" s="493"/>
      <c r="E125" s="493"/>
      <c r="F125" s="493"/>
      <c r="G125" s="493"/>
      <c r="Q125" s="503"/>
    </row>
    <row r="126" spans="1:17">
      <c r="A126" s="143"/>
      <c r="C126" s="493"/>
      <c r="D126" s="493"/>
      <c r="E126" s="493"/>
      <c r="F126" s="493"/>
      <c r="G126" s="493"/>
      <c r="Q126" s="503"/>
    </row>
    <row r="127" spans="1:17">
      <c r="A127" s="143"/>
      <c r="C127" s="493"/>
      <c r="D127" s="493"/>
      <c r="E127" s="493"/>
      <c r="F127" s="493"/>
      <c r="G127" s="493"/>
      <c r="Q127" s="503"/>
    </row>
    <row r="128" spans="1:17" ht="15.75">
      <c r="A128" s="144"/>
      <c r="C128" s="493"/>
      <c r="D128" s="493"/>
      <c r="E128" s="493"/>
      <c r="F128" s="493"/>
      <c r="G128" s="493"/>
      <c r="Q128" s="503"/>
    </row>
    <row r="129" spans="1:17" ht="15.75">
      <c r="A129" s="144"/>
      <c r="C129" s="493"/>
      <c r="D129" s="493"/>
      <c r="E129" s="493"/>
      <c r="F129" s="493"/>
      <c r="G129" s="493"/>
      <c r="Q129" s="503"/>
    </row>
    <row r="130" spans="1:17" ht="15.75">
      <c r="A130" s="144"/>
      <c r="C130" s="493"/>
      <c r="D130" s="493"/>
      <c r="E130" s="493"/>
      <c r="F130" s="493"/>
      <c r="G130" s="493"/>
      <c r="Q130" s="503"/>
    </row>
    <row r="131" spans="1:17" ht="15.75">
      <c r="A131" s="144"/>
      <c r="C131" s="493"/>
      <c r="D131" s="493"/>
      <c r="E131" s="493"/>
      <c r="F131" s="493"/>
      <c r="G131" s="493"/>
      <c r="Q131" s="503"/>
    </row>
    <row r="132" spans="1:17" ht="15.75">
      <c r="A132" s="144"/>
      <c r="C132" s="493"/>
      <c r="D132" s="493"/>
      <c r="E132" s="493"/>
      <c r="F132" s="493"/>
      <c r="G132" s="493"/>
      <c r="Q132" s="503"/>
    </row>
    <row r="133" spans="1:17" ht="15.75">
      <c r="A133" s="144"/>
      <c r="C133" s="493"/>
      <c r="D133" s="493"/>
      <c r="E133" s="493"/>
      <c r="F133" s="493"/>
      <c r="G133" s="493"/>
      <c r="Q133" s="503"/>
    </row>
    <row r="134" spans="1:17" ht="15.75">
      <c r="A134" s="144"/>
      <c r="C134" s="493"/>
      <c r="D134" s="493"/>
      <c r="E134" s="493"/>
      <c r="F134" s="493"/>
      <c r="G134" s="493"/>
      <c r="Q134" s="503"/>
    </row>
    <row r="135" spans="1:17" ht="15.75">
      <c r="A135" s="144"/>
      <c r="C135" s="493"/>
      <c r="D135" s="493"/>
      <c r="E135" s="493"/>
      <c r="F135" s="493"/>
      <c r="G135" s="493"/>
      <c r="Q135" s="503"/>
    </row>
    <row r="136" spans="1:17" ht="15.75">
      <c r="A136" s="144"/>
      <c r="C136" s="493"/>
      <c r="D136" s="493"/>
      <c r="E136" s="493"/>
      <c r="F136" s="493"/>
      <c r="G136" s="493"/>
      <c r="Q136" s="503"/>
    </row>
    <row r="137" spans="1:17" ht="15.75">
      <c r="A137" s="144"/>
      <c r="C137" s="493"/>
      <c r="D137" s="493"/>
      <c r="E137" s="493"/>
      <c r="F137" s="493"/>
      <c r="G137" s="493"/>
      <c r="Q137" s="503"/>
    </row>
    <row r="138" spans="1:17" ht="15.75">
      <c r="A138" s="144"/>
      <c r="C138" s="493"/>
      <c r="D138" s="493"/>
      <c r="E138" s="493"/>
      <c r="F138" s="493"/>
      <c r="G138" s="493"/>
      <c r="Q138" s="503"/>
    </row>
    <row r="139" spans="1:17" ht="15.75">
      <c r="A139" s="144"/>
      <c r="C139" s="493"/>
      <c r="D139" s="493"/>
      <c r="E139" s="493"/>
      <c r="F139" s="493"/>
      <c r="G139" s="493"/>
      <c r="Q139" s="503"/>
    </row>
    <row r="140" spans="1:17" ht="15.75">
      <c r="A140" s="144"/>
      <c r="C140" s="493"/>
      <c r="D140" s="493"/>
      <c r="E140" s="493"/>
      <c r="F140" s="493"/>
      <c r="G140" s="493"/>
      <c r="Q140" s="503"/>
    </row>
    <row r="141" spans="1:17" ht="15.75">
      <c r="A141" s="144"/>
      <c r="C141" s="493"/>
      <c r="D141" s="493"/>
      <c r="E141" s="493"/>
      <c r="F141" s="493"/>
      <c r="G141" s="493"/>
      <c r="Q141" s="503"/>
    </row>
    <row r="142" spans="1:17" ht="15.75">
      <c r="A142" s="144"/>
      <c r="C142" s="493"/>
      <c r="D142" s="493"/>
      <c r="E142" s="493"/>
      <c r="F142" s="493"/>
      <c r="G142" s="493"/>
      <c r="Q142" s="503"/>
    </row>
    <row r="143" spans="1:17" ht="15.75">
      <c r="A143" s="144"/>
      <c r="C143" s="493"/>
      <c r="D143" s="493"/>
      <c r="E143" s="493"/>
      <c r="F143" s="493"/>
      <c r="G143" s="493"/>
      <c r="Q143" s="503"/>
    </row>
    <row r="144" spans="1:17" ht="15.75">
      <c r="A144" s="144"/>
      <c r="C144" s="493"/>
      <c r="D144" s="493"/>
      <c r="E144" s="493"/>
      <c r="F144" s="493"/>
      <c r="G144" s="493"/>
      <c r="Q144" s="503"/>
    </row>
    <row r="145" spans="1:17" ht="15.75">
      <c r="A145" s="144"/>
      <c r="C145" s="493"/>
      <c r="D145" s="493"/>
      <c r="E145" s="493"/>
      <c r="F145" s="493"/>
      <c r="G145" s="493"/>
      <c r="Q145" s="503"/>
    </row>
    <row r="146" spans="1:17" ht="15.75">
      <c r="A146" s="144"/>
      <c r="C146" s="493"/>
      <c r="D146" s="493"/>
      <c r="E146" s="493"/>
      <c r="F146" s="493"/>
      <c r="G146" s="493"/>
      <c r="Q146" s="503"/>
    </row>
    <row r="147" spans="1:17" ht="15.75">
      <c r="A147" s="144"/>
      <c r="C147" s="493"/>
      <c r="D147" s="493"/>
      <c r="E147" s="493"/>
      <c r="F147" s="493"/>
      <c r="G147" s="493"/>
      <c r="Q147" s="503"/>
    </row>
    <row r="148" spans="1:17" ht="15.75">
      <c r="A148" s="144"/>
      <c r="C148" s="493"/>
      <c r="D148" s="493"/>
      <c r="E148" s="493"/>
      <c r="F148" s="493"/>
      <c r="G148" s="493"/>
      <c r="Q148" s="503"/>
    </row>
    <row r="149" spans="1:17" ht="15.75">
      <c r="A149" s="144"/>
      <c r="C149" s="493"/>
      <c r="D149" s="493"/>
      <c r="E149" s="493"/>
      <c r="F149" s="493"/>
      <c r="G149" s="493"/>
      <c r="Q149" s="503"/>
    </row>
    <row r="150" spans="1:17" ht="15.75">
      <c r="A150" s="144"/>
      <c r="C150" s="493"/>
      <c r="D150" s="493"/>
      <c r="E150" s="493"/>
      <c r="F150" s="493"/>
      <c r="G150" s="493"/>
      <c r="Q150" s="503"/>
    </row>
    <row r="151" spans="1:17" ht="15.75">
      <c r="A151" s="144"/>
      <c r="C151" s="493"/>
      <c r="D151" s="493"/>
      <c r="E151" s="493"/>
      <c r="F151" s="493"/>
      <c r="G151" s="493"/>
      <c r="Q151" s="503"/>
    </row>
    <row r="152" spans="1:17" ht="15.75">
      <c r="A152" s="144"/>
      <c r="C152" s="493"/>
      <c r="D152" s="493"/>
      <c r="E152" s="493"/>
      <c r="F152" s="493"/>
      <c r="G152" s="493"/>
      <c r="Q152" s="503"/>
    </row>
    <row r="153" spans="1:17" ht="15.75">
      <c r="A153" s="144"/>
      <c r="C153" s="493"/>
      <c r="D153" s="493"/>
      <c r="E153" s="493"/>
      <c r="F153" s="493"/>
      <c r="G153" s="493"/>
      <c r="Q153" s="503"/>
    </row>
    <row r="154" spans="1:17" ht="15.75">
      <c r="A154" s="144"/>
      <c r="C154" s="493"/>
      <c r="D154" s="493"/>
      <c r="E154" s="493"/>
      <c r="F154" s="493"/>
      <c r="G154" s="493"/>
      <c r="Q154" s="503"/>
    </row>
    <row r="155" spans="1:17" ht="15.75">
      <c r="A155" s="144"/>
      <c r="C155" s="493"/>
      <c r="D155" s="493"/>
      <c r="E155" s="493"/>
      <c r="F155" s="493"/>
      <c r="G155" s="493"/>
      <c r="Q155" s="503"/>
    </row>
    <row r="156" spans="1:17" ht="15.75">
      <c r="A156" s="144"/>
      <c r="C156" s="493"/>
      <c r="D156" s="493"/>
      <c r="E156" s="493"/>
      <c r="F156" s="493"/>
      <c r="G156" s="493"/>
      <c r="Q156" s="503"/>
    </row>
    <row r="157" spans="1:17" ht="15.75">
      <c r="A157" s="144"/>
      <c r="C157" s="493"/>
      <c r="D157" s="493"/>
      <c r="E157" s="493"/>
      <c r="F157" s="493"/>
      <c r="G157" s="493"/>
      <c r="Q157" s="503"/>
    </row>
    <row r="158" spans="1:17" ht="15.75">
      <c r="A158" s="144"/>
      <c r="C158" s="493"/>
      <c r="D158" s="493"/>
      <c r="E158" s="493"/>
      <c r="F158" s="493"/>
      <c r="G158" s="493"/>
      <c r="Q158" s="503"/>
    </row>
    <row r="159" spans="1:17" ht="15.75">
      <c r="A159" s="144"/>
      <c r="C159" s="493"/>
      <c r="D159" s="493"/>
      <c r="E159" s="493"/>
      <c r="F159" s="493"/>
      <c r="G159" s="493"/>
      <c r="Q159" s="503"/>
    </row>
    <row r="160" spans="1:17" ht="15.75">
      <c r="A160" s="144"/>
      <c r="C160" s="493"/>
      <c r="D160" s="493"/>
      <c r="E160" s="493"/>
      <c r="F160" s="493"/>
      <c r="G160" s="493"/>
      <c r="Q160" s="503"/>
    </row>
    <row r="161" spans="1:17" ht="15.75">
      <c r="A161" s="144"/>
      <c r="C161" s="493"/>
      <c r="D161" s="493"/>
      <c r="E161" s="493"/>
      <c r="F161" s="493"/>
      <c r="G161" s="493"/>
      <c r="Q161" s="503"/>
    </row>
    <row r="162" spans="1:17" ht="15.75">
      <c r="A162" s="144"/>
      <c r="C162" s="493"/>
      <c r="D162" s="493"/>
      <c r="E162" s="493"/>
      <c r="F162" s="493"/>
      <c r="G162" s="493"/>
      <c r="Q162" s="503"/>
    </row>
    <row r="163" spans="1:17" ht="15.75">
      <c r="A163" s="144"/>
      <c r="C163" s="493"/>
      <c r="D163" s="493"/>
      <c r="E163" s="493"/>
      <c r="F163" s="493"/>
      <c r="G163" s="493"/>
      <c r="Q163" s="503"/>
    </row>
    <row r="164" spans="1:17" ht="15.75">
      <c r="A164" s="144"/>
      <c r="C164" s="493"/>
      <c r="D164" s="493"/>
      <c r="E164" s="493"/>
      <c r="F164" s="493"/>
      <c r="G164" s="493"/>
      <c r="Q164" s="503"/>
    </row>
    <row r="165" spans="1:17" ht="15.75">
      <c r="A165" s="144"/>
      <c r="C165" s="493"/>
      <c r="D165" s="493"/>
      <c r="E165" s="493"/>
      <c r="F165" s="493"/>
      <c r="G165" s="493"/>
      <c r="Q165" s="503"/>
    </row>
    <row r="166" spans="1:17" ht="15.75">
      <c r="A166" s="144"/>
      <c r="C166" s="493"/>
      <c r="D166" s="493"/>
      <c r="E166" s="493"/>
      <c r="F166" s="493"/>
      <c r="G166" s="493"/>
      <c r="Q166" s="503"/>
    </row>
    <row r="167" spans="1:17" ht="15.75">
      <c r="A167" s="144"/>
      <c r="C167" s="493"/>
      <c r="D167" s="493"/>
      <c r="E167" s="493"/>
      <c r="F167" s="493"/>
      <c r="G167" s="493"/>
      <c r="Q167" s="503"/>
    </row>
    <row r="168" spans="1:17" ht="15.75">
      <c r="A168" s="144"/>
      <c r="C168" s="493"/>
      <c r="D168" s="493"/>
      <c r="E168" s="493"/>
      <c r="F168" s="493"/>
      <c r="G168" s="493"/>
      <c r="Q168" s="503"/>
    </row>
    <row r="169" spans="1:17" ht="15.75">
      <c r="A169" s="144"/>
      <c r="C169" s="493"/>
      <c r="D169" s="493"/>
      <c r="E169" s="493"/>
      <c r="F169" s="493"/>
      <c r="G169" s="493"/>
      <c r="Q169" s="503"/>
    </row>
    <row r="170" spans="1:17" ht="15.75">
      <c r="A170" s="144"/>
      <c r="C170" s="493"/>
      <c r="D170" s="493"/>
      <c r="E170" s="493"/>
      <c r="F170" s="493"/>
      <c r="G170" s="493"/>
      <c r="Q170" s="503"/>
    </row>
    <row r="171" spans="1:17" ht="15.75">
      <c r="A171" s="144"/>
      <c r="C171" s="493"/>
      <c r="D171" s="493"/>
      <c r="E171" s="493"/>
      <c r="F171" s="493"/>
      <c r="G171" s="493"/>
      <c r="Q171" s="503"/>
    </row>
    <row r="172" spans="1:17" ht="15.75">
      <c r="A172" s="144"/>
      <c r="C172" s="493"/>
      <c r="D172" s="493"/>
      <c r="E172" s="493"/>
      <c r="F172" s="493"/>
      <c r="G172" s="493"/>
      <c r="Q172" s="503"/>
    </row>
    <row r="173" spans="1:17" ht="15.75">
      <c r="A173" s="144"/>
      <c r="C173" s="493"/>
      <c r="D173" s="493"/>
      <c r="E173" s="493"/>
      <c r="F173" s="493"/>
      <c r="G173" s="493"/>
      <c r="Q173" s="503"/>
    </row>
    <row r="174" spans="1:17" ht="15.75">
      <c r="A174" s="144"/>
      <c r="C174" s="493"/>
      <c r="D174" s="493"/>
      <c r="E174" s="493"/>
      <c r="F174" s="493"/>
      <c r="G174" s="493"/>
      <c r="Q174" s="503"/>
    </row>
    <row r="175" spans="1:17" ht="15.75">
      <c r="A175" s="144"/>
      <c r="C175" s="493"/>
      <c r="D175" s="493"/>
      <c r="E175" s="493"/>
      <c r="F175" s="493"/>
      <c r="G175" s="493"/>
      <c r="Q175" s="503"/>
    </row>
    <row r="176" spans="1:17" ht="15.75">
      <c r="A176" s="144"/>
      <c r="C176" s="493"/>
      <c r="D176" s="493"/>
      <c r="E176" s="493"/>
      <c r="F176" s="493"/>
      <c r="G176" s="493"/>
      <c r="Q176" s="503"/>
    </row>
    <row r="177" spans="1:17" ht="15.75">
      <c r="A177" s="144"/>
      <c r="C177" s="493"/>
      <c r="D177" s="493"/>
      <c r="E177" s="493"/>
      <c r="F177" s="493"/>
      <c r="G177" s="493"/>
      <c r="Q177" s="503"/>
    </row>
    <row r="178" spans="1:17" ht="15.75">
      <c r="A178" s="144"/>
      <c r="C178" s="493"/>
      <c r="D178" s="493"/>
      <c r="E178" s="493"/>
      <c r="F178" s="493"/>
      <c r="G178" s="493"/>
      <c r="Q178" s="503"/>
    </row>
    <row r="179" spans="1:17" ht="15.75">
      <c r="A179" s="144"/>
      <c r="C179" s="493"/>
      <c r="D179" s="493"/>
      <c r="E179" s="493"/>
      <c r="F179" s="493"/>
      <c r="G179" s="493"/>
      <c r="Q179" s="503"/>
    </row>
    <row r="180" spans="1:17" ht="15.75">
      <c r="A180" s="144"/>
      <c r="C180" s="493"/>
      <c r="D180" s="493"/>
      <c r="E180" s="493"/>
      <c r="F180" s="493"/>
      <c r="G180" s="493"/>
      <c r="Q180" s="503"/>
    </row>
    <row r="181" spans="1:17" ht="15.75">
      <c r="A181" s="144"/>
      <c r="C181" s="493"/>
      <c r="D181" s="493"/>
      <c r="E181" s="493"/>
      <c r="F181" s="493"/>
      <c r="G181" s="493"/>
      <c r="Q181" s="503"/>
    </row>
    <row r="182" spans="1:17" ht="15.75">
      <c r="A182" s="144"/>
      <c r="C182" s="493"/>
      <c r="D182" s="493"/>
      <c r="E182" s="493"/>
      <c r="F182" s="493"/>
      <c r="G182" s="493"/>
      <c r="Q182" s="503"/>
    </row>
    <row r="183" spans="1:17" ht="15.75">
      <c r="A183" s="144"/>
      <c r="C183" s="493"/>
      <c r="D183" s="493"/>
      <c r="E183" s="493"/>
      <c r="F183" s="493"/>
      <c r="G183" s="493"/>
      <c r="Q183" s="503"/>
    </row>
    <row r="184" spans="1:17" ht="15.75">
      <c r="A184" s="144"/>
      <c r="C184" s="493"/>
      <c r="D184" s="493"/>
      <c r="E184" s="493"/>
      <c r="F184" s="493"/>
      <c r="G184" s="493"/>
      <c r="Q184" s="503"/>
    </row>
    <row r="185" spans="1:17" ht="15.75">
      <c r="A185" s="144"/>
      <c r="C185" s="493"/>
      <c r="D185" s="493"/>
      <c r="E185" s="493"/>
      <c r="F185" s="493"/>
      <c r="G185" s="493"/>
      <c r="Q185" s="503"/>
    </row>
    <row r="186" spans="1:17" ht="15.75">
      <c r="A186" s="144"/>
      <c r="C186" s="493"/>
      <c r="D186" s="493"/>
      <c r="E186" s="493"/>
      <c r="F186" s="493"/>
      <c r="G186" s="493"/>
      <c r="Q186" s="503"/>
    </row>
    <row r="187" spans="1:17" ht="15.75">
      <c r="A187" s="144"/>
      <c r="C187" s="493"/>
      <c r="D187" s="493"/>
      <c r="E187" s="493"/>
      <c r="F187" s="493"/>
      <c r="G187" s="493"/>
      <c r="Q187" s="503"/>
    </row>
    <row r="188" spans="1:17" ht="15.75">
      <c r="A188" s="144"/>
      <c r="C188" s="493"/>
      <c r="D188" s="493"/>
      <c r="E188" s="493"/>
      <c r="F188" s="493"/>
      <c r="G188" s="493"/>
      <c r="Q188" s="503"/>
    </row>
    <row r="189" spans="1:17" ht="15.75">
      <c r="A189" s="144"/>
      <c r="C189" s="493"/>
      <c r="D189" s="493"/>
      <c r="E189" s="493"/>
      <c r="F189" s="493"/>
      <c r="G189" s="493"/>
      <c r="Q189" s="503"/>
    </row>
    <row r="190" spans="1:17" ht="15.75">
      <c r="A190" s="144"/>
      <c r="C190" s="493"/>
      <c r="D190" s="493"/>
      <c r="E190" s="493"/>
      <c r="F190" s="493"/>
      <c r="G190" s="493"/>
      <c r="Q190" s="503"/>
    </row>
    <row r="191" spans="1:17" ht="15.75">
      <c r="A191" s="144"/>
      <c r="C191" s="493"/>
      <c r="D191" s="493"/>
      <c r="E191" s="493"/>
      <c r="F191" s="493"/>
      <c r="G191" s="493"/>
      <c r="Q191" s="503"/>
    </row>
    <row r="192" spans="1:17" ht="15.75">
      <c r="A192" s="144"/>
      <c r="C192" s="493"/>
      <c r="D192" s="493"/>
      <c r="E192" s="493"/>
      <c r="F192" s="493"/>
      <c r="G192" s="493"/>
      <c r="Q192" s="503"/>
    </row>
    <row r="193" spans="1:17" ht="15.75">
      <c r="A193" s="144"/>
      <c r="C193" s="493"/>
      <c r="D193" s="493"/>
      <c r="E193" s="493"/>
      <c r="F193" s="493"/>
      <c r="G193" s="493"/>
      <c r="Q193" s="503"/>
    </row>
    <row r="194" spans="1:17" ht="15.75">
      <c r="A194" s="144"/>
      <c r="C194" s="493"/>
      <c r="D194" s="493"/>
      <c r="E194" s="493"/>
      <c r="F194" s="493"/>
      <c r="G194" s="493"/>
      <c r="Q194" s="503"/>
    </row>
    <row r="195" spans="1:17" ht="15.75">
      <c r="A195" s="144"/>
      <c r="C195" s="493"/>
      <c r="D195" s="493"/>
      <c r="E195" s="493"/>
      <c r="F195" s="493"/>
      <c r="G195" s="493"/>
      <c r="Q195" s="503"/>
    </row>
    <row r="196" spans="1:17" ht="15.75">
      <c r="A196" s="144"/>
      <c r="C196" s="493"/>
      <c r="D196" s="493"/>
      <c r="E196" s="493"/>
      <c r="F196" s="493"/>
      <c r="G196" s="493"/>
      <c r="Q196" s="503"/>
    </row>
    <row r="197" spans="1:17" ht="15.75">
      <c r="A197" s="144"/>
      <c r="C197" s="493"/>
      <c r="D197" s="493"/>
      <c r="E197" s="493"/>
      <c r="F197" s="493"/>
      <c r="G197" s="493"/>
      <c r="Q197" s="503"/>
    </row>
    <row r="198" spans="1:17" ht="15.75">
      <c r="A198" s="144"/>
      <c r="C198" s="493"/>
      <c r="D198" s="493"/>
      <c r="E198" s="493"/>
      <c r="F198" s="493"/>
      <c r="G198" s="493"/>
      <c r="Q198" s="503"/>
    </row>
    <row r="199" spans="1:17" ht="15.75">
      <c r="A199" s="144"/>
      <c r="C199" s="493"/>
      <c r="D199" s="493"/>
      <c r="E199" s="493"/>
      <c r="F199" s="493"/>
      <c r="G199" s="493"/>
      <c r="Q199" s="503"/>
    </row>
    <row r="200" spans="1:17" ht="15.75">
      <c r="A200" s="144"/>
      <c r="C200" s="493"/>
      <c r="D200" s="493"/>
      <c r="E200" s="493"/>
      <c r="F200" s="493"/>
      <c r="G200" s="493"/>
      <c r="Q200" s="503"/>
    </row>
    <row r="201" spans="1:17" ht="15.75">
      <c r="A201" s="144"/>
      <c r="C201" s="493"/>
      <c r="D201" s="493"/>
      <c r="E201" s="493"/>
      <c r="F201" s="493"/>
      <c r="G201" s="493"/>
      <c r="Q201" s="503"/>
    </row>
    <row r="202" spans="1:17" ht="15.75">
      <c r="A202" s="144"/>
      <c r="C202" s="493"/>
      <c r="D202" s="493"/>
      <c r="E202" s="493"/>
      <c r="F202" s="493"/>
      <c r="G202" s="493"/>
      <c r="Q202" s="503"/>
    </row>
    <row r="203" spans="1:17" ht="15.75">
      <c r="A203" s="144"/>
      <c r="C203" s="493"/>
      <c r="D203" s="493"/>
      <c r="E203" s="493"/>
      <c r="F203" s="493"/>
      <c r="G203" s="493"/>
      <c r="Q203" s="503"/>
    </row>
    <row r="204" spans="1:17" ht="15.75">
      <c r="A204" s="144"/>
      <c r="C204" s="493"/>
      <c r="D204" s="493"/>
      <c r="E204" s="493"/>
      <c r="F204" s="493"/>
      <c r="G204" s="493"/>
      <c r="Q204" s="503"/>
    </row>
    <row r="205" spans="1:17" ht="15.75">
      <c r="A205" s="144"/>
      <c r="C205" s="493"/>
      <c r="D205" s="493"/>
      <c r="E205" s="493"/>
      <c r="F205" s="493"/>
      <c r="G205" s="493"/>
      <c r="Q205" s="503"/>
    </row>
    <row r="206" spans="1:17" ht="15.75">
      <c r="A206" s="144"/>
      <c r="C206" s="493"/>
      <c r="D206" s="493"/>
      <c r="E206" s="493"/>
      <c r="F206" s="493"/>
      <c r="G206" s="493"/>
      <c r="Q206" s="503"/>
    </row>
    <row r="207" spans="1:17" ht="15.75">
      <c r="A207" s="144"/>
      <c r="C207" s="493"/>
      <c r="D207" s="493"/>
      <c r="E207" s="493"/>
      <c r="F207" s="493"/>
      <c r="G207" s="493"/>
      <c r="Q207" s="503"/>
    </row>
    <row r="208" spans="1:17" ht="15.75">
      <c r="A208" s="144"/>
      <c r="C208" s="493"/>
      <c r="D208" s="493"/>
      <c r="E208" s="493"/>
      <c r="F208" s="493"/>
      <c r="G208" s="493"/>
      <c r="Q208" s="503"/>
    </row>
    <row r="209" spans="1:17" ht="15.75">
      <c r="A209" s="144"/>
      <c r="C209" s="493"/>
      <c r="D209" s="493"/>
      <c r="E209" s="493"/>
      <c r="F209" s="493"/>
      <c r="G209" s="493"/>
      <c r="Q209" s="503"/>
    </row>
    <row r="210" spans="1:17" ht="15.75">
      <c r="A210" s="144"/>
      <c r="C210" s="493"/>
      <c r="D210" s="493"/>
      <c r="E210" s="493"/>
      <c r="F210" s="493"/>
      <c r="G210" s="493"/>
      <c r="Q210" s="503"/>
    </row>
    <row r="211" spans="1:17" ht="15.75">
      <c r="A211" s="144"/>
      <c r="C211" s="493"/>
      <c r="D211" s="493"/>
      <c r="E211" s="493"/>
      <c r="F211" s="493"/>
      <c r="G211" s="493"/>
      <c r="Q211" s="503"/>
    </row>
    <row r="212" spans="1:17" ht="15.75">
      <c r="A212" s="144"/>
      <c r="C212" s="493"/>
      <c r="D212" s="493"/>
      <c r="E212" s="493"/>
      <c r="F212" s="493"/>
      <c r="G212" s="493"/>
      <c r="Q212" s="503"/>
    </row>
    <row r="213" spans="1:17" ht="15.75">
      <c r="A213" s="144"/>
      <c r="C213" s="493"/>
      <c r="D213" s="493"/>
      <c r="E213" s="493"/>
      <c r="F213" s="493"/>
      <c r="G213" s="493"/>
      <c r="Q213" s="503"/>
    </row>
    <row r="214" spans="1:17" ht="15.75">
      <c r="A214" s="144"/>
      <c r="C214" s="493"/>
      <c r="D214" s="493"/>
      <c r="E214" s="493"/>
      <c r="F214" s="493"/>
      <c r="G214" s="493"/>
      <c r="Q214" s="503"/>
    </row>
    <row r="215" spans="1:17" ht="15.75">
      <c r="A215" s="144"/>
      <c r="C215" s="493"/>
      <c r="D215" s="493"/>
      <c r="E215" s="493"/>
      <c r="F215" s="493"/>
      <c r="G215" s="493"/>
      <c r="Q215" s="503"/>
    </row>
    <row r="216" spans="1:17" ht="15.75">
      <c r="A216" s="144"/>
      <c r="C216" s="493"/>
      <c r="D216" s="493"/>
      <c r="E216" s="493"/>
      <c r="F216" s="493"/>
      <c r="G216" s="493"/>
      <c r="Q216" s="503"/>
    </row>
    <row r="217" spans="1:17" ht="15.75">
      <c r="A217" s="144"/>
      <c r="C217" s="493"/>
      <c r="D217" s="493"/>
      <c r="E217" s="493"/>
      <c r="F217" s="493"/>
      <c r="G217" s="493"/>
      <c r="Q217" s="503"/>
    </row>
    <row r="218" spans="1:17" ht="15.75">
      <c r="A218" s="144"/>
      <c r="C218" s="493"/>
      <c r="D218" s="493"/>
      <c r="E218" s="493"/>
      <c r="F218" s="493"/>
      <c r="G218" s="493"/>
      <c r="Q218" s="503"/>
    </row>
    <row r="219" spans="1:17" ht="15.75">
      <c r="A219" s="19"/>
      <c r="C219" s="493"/>
      <c r="D219" s="493"/>
      <c r="E219" s="493"/>
      <c r="F219" s="493"/>
      <c r="G219" s="493"/>
      <c r="Q219" s="503"/>
    </row>
    <row r="220" spans="1:17" ht="15.75">
      <c r="A220" s="19"/>
      <c r="C220" s="493"/>
      <c r="D220" s="493"/>
      <c r="E220" s="493"/>
      <c r="F220" s="493"/>
      <c r="G220" s="493"/>
      <c r="Q220" s="503"/>
    </row>
    <row r="221" spans="1:17" ht="15.75">
      <c r="A221" s="19"/>
      <c r="C221" s="493"/>
      <c r="D221" s="493"/>
      <c r="E221" s="493"/>
      <c r="F221" s="493"/>
      <c r="G221" s="493"/>
      <c r="Q221" s="503"/>
    </row>
    <row r="222" spans="1:17" ht="15.75">
      <c r="A222" s="19"/>
      <c r="C222" s="493"/>
      <c r="D222" s="493"/>
      <c r="E222" s="493"/>
      <c r="F222" s="493"/>
      <c r="G222" s="493"/>
    </row>
    <row r="223" spans="1:17" ht="15.75">
      <c r="A223" s="19"/>
      <c r="C223" s="493"/>
      <c r="D223" s="493"/>
      <c r="E223" s="493"/>
      <c r="F223" s="493"/>
      <c r="G223" s="493"/>
    </row>
    <row r="224" spans="1:17" ht="15.75">
      <c r="A224" s="19"/>
      <c r="C224" s="493"/>
      <c r="D224" s="493"/>
      <c r="E224" s="493"/>
      <c r="F224" s="493"/>
      <c r="G224" s="493"/>
    </row>
    <row r="225" spans="1:7" ht="15.75">
      <c r="A225" s="19"/>
      <c r="C225" s="493"/>
      <c r="D225" s="493"/>
      <c r="E225" s="493"/>
      <c r="F225" s="493"/>
      <c r="G225" s="493"/>
    </row>
    <row r="226" spans="1:7" ht="15.75">
      <c r="A226" s="19"/>
      <c r="C226" s="493"/>
      <c r="D226" s="493"/>
      <c r="E226" s="493"/>
      <c r="F226" s="493"/>
      <c r="G226" s="493"/>
    </row>
    <row r="227" spans="1:7" ht="15.75">
      <c r="A227" s="19"/>
      <c r="C227" s="493"/>
      <c r="D227" s="493"/>
      <c r="E227" s="493"/>
      <c r="F227" s="493"/>
      <c r="G227" s="493"/>
    </row>
    <row r="228" spans="1:7" ht="15.75">
      <c r="A228" s="19"/>
      <c r="C228" s="493"/>
      <c r="D228" s="493"/>
      <c r="E228" s="493"/>
      <c r="F228" s="493"/>
      <c r="G228" s="493"/>
    </row>
    <row r="229" spans="1:7" ht="15.75">
      <c r="A229" s="19"/>
      <c r="C229" s="493"/>
      <c r="D229" s="493"/>
      <c r="E229" s="493"/>
      <c r="F229" s="493"/>
      <c r="G229" s="493"/>
    </row>
    <row r="230" spans="1:7" ht="15.75">
      <c r="A230" s="19"/>
      <c r="C230" s="493"/>
      <c r="D230" s="493"/>
      <c r="E230" s="493"/>
      <c r="F230" s="493"/>
      <c r="G230" s="493"/>
    </row>
    <row r="231" spans="1:7" ht="15.75">
      <c r="A231" s="19"/>
      <c r="C231" s="493"/>
      <c r="D231" s="493"/>
      <c r="E231" s="493"/>
      <c r="F231" s="493"/>
      <c r="G231" s="493"/>
    </row>
    <row r="232" spans="1:7" ht="15.75">
      <c r="A232" s="19"/>
      <c r="C232" s="493"/>
      <c r="D232" s="493"/>
      <c r="E232" s="493"/>
      <c r="F232" s="493"/>
      <c r="G232" s="493"/>
    </row>
    <row r="233" spans="1:7" ht="15.75">
      <c r="A233" s="19"/>
      <c r="C233" s="493"/>
      <c r="D233" s="493"/>
      <c r="E233" s="493"/>
      <c r="F233" s="493"/>
      <c r="G233" s="493"/>
    </row>
    <row r="234" spans="1:7" ht="15.75">
      <c r="A234" s="19"/>
      <c r="C234" s="493"/>
      <c r="D234" s="493"/>
      <c r="E234" s="493"/>
      <c r="F234" s="493"/>
      <c r="G234" s="493"/>
    </row>
    <row r="235" spans="1:7" ht="15.75">
      <c r="A235" s="19"/>
      <c r="C235" s="493"/>
      <c r="D235" s="493"/>
      <c r="E235" s="493"/>
      <c r="F235" s="493"/>
      <c r="G235" s="493"/>
    </row>
    <row r="236" spans="1:7" ht="15.75">
      <c r="A236" s="19"/>
      <c r="C236" s="493"/>
      <c r="D236" s="493"/>
      <c r="E236" s="493"/>
      <c r="F236" s="493"/>
      <c r="G236" s="493"/>
    </row>
    <row r="237" spans="1:7" ht="15.75">
      <c r="A237" s="19"/>
      <c r="C237" s="493"/>
      <c r="D237" s="493"/>
      <c r="E237" s="493"/>
      <c r="F237" s="493"/>
      <c r="G237" s="493"/>
    </row>
    <row r="238" spans="1:7" ht="15.75">
      <c r="A238" s="19"/>
      <c r="C238" s="493"/>
      <c r="D238" s="493"/>
      <c r="E238" s="493"/>
      <c r="F238" s="493"/>
      <c r="G238" s="493"/>
    </row>
    <row r="239" spans="1:7" ht="15.75">
      <c r="A239" s="19"/>
      <c r="C239" s="493"/>
      <c r="D239" s="493"/>
      <c r="E239" s="493"/>
      <c r="F239" s="493"/>
      <c r="G239" s="493"/>
    </row>
    <row r="240" spans="1:7" ht="15.75">
      <c r="A240" s="19"/>
      <c r="C240" s="493"/>
      <c r="D240" s="493"/>
      <c r="E240" s="493"/>
      <c r="F240" s="493"/>
      <c r="G240" s="493"/>
    </row>
    <row r="241" spans="1:7" ht="15.75">
      <c r="A241" s="19"/>
      <c r="C241" s="493"/>
      <c r="D241" s="493"/>
      <c r="E241" s="493"/>
      <c r="F241" s="493"/>
      <c r="G241" s="493"/>
    </row>
    <row r="242" spans="1:7" ht="15.75">
      <c r="A242" s="19"/>
      <c r="C242" s="493"/>
      <c r="D242" s="493"/>
      <c r="E242" s="493"/>
      <c r="F242" s="493"/>
      <c r="G242" s="493"/>
    </row>
    <row r="243" spans="1:7" ht="15.75">
      <c r="A243" s="19"/>
      <c r="C243" s="493"/>
      <c r="D243" s="493"/>
      <c r="E243" s="493"/>
      <c r="F243" s="493"/>
      <c r="G243" s="493"/>
    </row>
    <row r="244" spans="1:7" ht="15.75">
      <c r="A244" s="19"/>
      <c r="C244" s="493"/>
      <c r="D244" s="493"/>
      <c r="E244" s="493"/>
      <c r="F244" s="493"/>
      <c r="G244" s="493"/>
    </row>
    <row r="245" spans="1:7" ht="15.75">
      <c r="A245" s="19"/>
      <c r="C245" s="493"/>
      <c r="D245" s="493"/>
      <c r="E245" s="493"/>
      <c r="F245" s="493"/>
      <c r="G245" s="493"/>
    </row>
    <row r="246" spans="1:7" ht="15.75">
      <c r="A246" s="19"/>
      <c r="C246" s="493"/>
      <c r="D246" s="493"/>
      <c r="E246" s="493"/>
      <c r="F246" s="493"/>
      <c r="G246" s="493"/>
    </row>
    <row r="247" spans="1:7" ht="15.75">
      <c r="A247" s="19"/>
      <c r="C247" s="493"/>
      <c r="D247" s="493"/>
      <c r="E247" s="493"/>
      <c r="F247" s="493"/>
      <c r="G247" s="493"/>
    </row>
    <row r="248" spans="1:7" ht="15.75">
      <c r="A248" s="19"/>
      <c r="C248" s="493"/>
      <c r="D248" s="493"/>
      <c r="E248" s="493"/>
      <c r="F248" s="493"/>
      <c r="G248" s="493"/>
    </row>
    <row r="249" spans="1:7" ht="15.75">
      <c r="A249" s="19"/>
      <c r="C249" s="493"/>
      <c r="D249" s="493"/>
      <c r="E249" s="493"/>
      <c r="F249" s="493"/>
      <c r="G249" s="493"/>
    </row>
    <row r="250" spans="1:7" ht="15.75">
      <c r="A250" s="19"/>
      <c r="C250" s="493"/>
      <c r="D250" s="493"/>
      <c r="E250" s="493"/>
      <c r="F250" s="493"/>
      <c r="G250" s="493"/>
    </row>
    <row r="251" spans="1:7" ht="15.75">
      <c r="A251" s="19"/>
      <c r="C251" s="493"/>
      <c r="D251" s="493"/>
      <c r="E251" s="493"/>
      <c r="F251" s="493"/>
      <c r="G251" s="493"/>
    </row>
    <row r="252" spans="1:7" ht="15.75">
      <c r="A252" s="19"/>
      <c r="C252" s="493"/>
      <c r="D252" s="493"/>
      <c r="E252" s="493"/>
      <c r="F252" s="493"/>
      <c r="G252" s="493"/>
    </row>
    <row r="253" spans="1:7" ht="15.75">
      <c r="A253" s="19"/>
      <c r="C253" s="493"/>
      <c r="D253" s="493"/>
      <c r="E253" s="493"/>
      <c r="F253" s="493"/>
      <c r="G253" s="493"/>
    </row>
    <row r="254" spans="1:7" ht="15.75">
      <c r="A254" s="19"/>
      <c r="C254" s="493"/>
      <c r="D254" s="493"/>
      <c r="E254" s="493"/>
      <c r="F254" s="493"/>
      <c r="G254" s="493"/>
    </row>
    <row r="255" spans="1:7" ht="15.75">
      <c r="A255" s="19"/>
      <c r="C255" s="493"/>
      <c r="D255" s="493"/>
      <c r="E255" s="493"/>
      <c r="F255" s="493"/>
      <c r="G255" s="493"/>
    </row>
    <row r="256" spans="1:7" ht="15.75">
      <c r="A256" s="19"/>
      <c r="C256" s="493"/>
      <c r="D256" s="493"/>
      <c r="E256" s="493"/>
      <c r="F256" s="493"/>
      <c r="G256" s="493"/>
    </row>
    <row r="257" spans="1:7" ht="15.75">
      <c r="A257" s="19"/>
      <c r="C257" s="493"/>
      <c r="D257" s="493"/>
      <c r="E257" s="493"/>
      <c r="F257" s="493"/>
      <c r="G257" s="493"/>
    </row>
    <row r="258" spans="1:7" ht="15.75">
      <c r="A258" s="19"/>
      <c r="C258" s="493"/>
      <c r="D258" s="493"/>
      <c r="E258" s="493"/>
      <c r="F258" s="493"/>
      <c r="G258" s="493"/>
    </row>
    <row r="259" spans="1:7" ht="15.75">
      <c r="A259" s="19"/>
      <c r="C259" s="493"/>
      <c r="D259" s="493"/>
      <c r="E259" s="493"/>
      <c r="F259" s="493"/>
      <c r="G259" s="493"/>
    </row>
    <row r="260" spans="1:7" ht="15.75">
      <c r="A260" s="19"/>
      <c r="C260" s="493"/>
      <c r="D260" s="493"/>
      <c r="E260" s="493"/>
      <c r="F260" s="493"/>
      <c r="G260" s="493"/>
    </row>
    <row r="261" spans="1:7" ht="15.75">
      <c r="A261" s="19"/>
      <c r="C261" s="493"/>
      <c r="D261" s="493"/>
      <c r="E261" s="493"/>
      <c r="F261" s="493"/>
      <c r="G261" s="493"/>
    </row>
    <row r="262" spans="1:7" ht="15.75">
      <c r="A262" s="19"/>
      <c r="C262" s="493"/>
      <c r="D262" s="493"/>
      <c r="E262" s="493"/>
      <c r="F262" s="493"/>
      <c r="G262" s="493"/>
    </row>
    <row r="263" spans="1:7" ht="15.75">
      <c r="A263" s="19"/>
      <c r="C263" s="493"/>
      <c r="D263" s="493"/>
      <c r="E263" s="493"/>
      <c r="F263" s="493"/>
      <c r="G263" s="493"/>
    </row>
    <row r="264" spans="1:7" ht="15.75">
      <c r="A264" s="19"/>
      <c r="C264" s="493"/>
      <c r="D264" s="493"/>
      <c r="E264" s="493"/>
      <c r="F264" s="493"/>
      <c r="G264" s="493"/>
    </row>
    <row r="265" spans="1:7" ht="15.75">
      <c r="A265" s="19"/>
      <c r="C265" s="493"/>
      <c r="D265" s="493"/>
      <c r="E265" s="493"/>
      <c r="F265" s="493"/>
      <c r="G265" s="493"/>
    </row>
    <row r="266" spans="1:7" ht="15.75">
      <c r="A266" s="19"/>
      <c r="C266" s="493"/>
      <c r="D266" s="493"/>
      <c r="E266" s="493"/>
      <c r="F266" s="493"/>
      <c r="G266" s="493"/>
    </row>
    <row r="267" spans="1:7" ht="15.75">
      <c r="A267" s="19"/>
      <c r="C267" s="493"/>
      <c r="D267" s="493"/>
      <c r="E267" s="493"/>
      <c r="F267" s="493"/>
      <c r="G267" s="493"/>
    </row>
    <row r="268" spans="1:7" ht="15.75">
      <c r="A268" s="19"/>
      <c r="C268" s="493"/>
      <c r="D268" s="493"/>
      <c r="E268" s="493"/>
      <c r="F268" s="493"/>
      <c r="G268" s="493"/>
    </row>
    <row r="269" spans="1:7" ht="15.75">
      <c r="A269" s="19"/>
      <c r="C269" s="493"/>
      <c r="D269" s="493"/>
      <c r="E269" s="493"/>
      <c r="F269" s="493"/>
      <c r="G269" s="493"/>
    </row>
    <row r="270" spans="1:7" ht="15.75">
      <c r="A270" s="19"/>
      <c r="C270" s="493"/>
      <c r="D270" s="493"/>
      <c r="E270" s="493"/>
      <c r="F270" s="493"/>
      <c r="G270" s="493"/>
    </row>
    <row r="271" spans="1:7" ht="15.75">
      <c r="A271" s="19"/>
      <c r="C271" s="493"/>
      <c r="D271" s="493"/>
      <c r="E271" s="493"/>
      <c r="F271" s="493"/>
      <c r="G271" s="493"/>
    </row>
    <row r="272" spans="1:7" ht="15.75">
      <c r="A272" s="19"/>
      <c r="C272" s="493"/>
      <c r="D272" s="493"/>
      <c r="E272" s="493"/>
      <c r="F272" s="493"/>
      <c r="G272" s="493"/>
    </row>
    <row r="273" spans="1:7" ht="15.75">
      <c r="A273" s="19"/>
      <c r="C273" s="493"/>
      <c r="D273" s="493"/>
      <c r="E273" s="493"/>
      <c r="F273" s="493"/>
      <c r="G273" s="493"/>
    </row>
    <row r="274" spans="1:7" ht="15.75">
      <c r="A274" s="19"/>
      <c r="C274" s="493"/>
      <c r="D274" s="493"/>
      <c r="E274" s="493"/>
      <c r="F274" s="493"/>
      <c r="G274" s="493"/>
    </row>
    <row r="275" spans="1:7" ht="15.75">
      <c r="A275" s="19"/>
      <c r="C275" s="493"/>
      <c r="D275" s="493"/>
      <c r="E275" s="493"/>
      <c r="F275" s="493"/>
      <c r="G275" s="493"/>
    </row>
    <row r="276" spans="1:7" ht="15.75">
      <c r="A276" s="19"/>
      <c r="C276" s="493"/>
      <c r="D276" s="493"/>
      <c r="E276" s="493"/>
      <c r="F276" s="493"/>
      <c r="G276" s="493"/>
    </row>
    <row r="277" spans="1:7" ht="15.75">
      <c r="A277" s="19"/>
      <c r="C277" s="493"/>
      <c r="D277" s="493"/>
      <c r="E277" s="493"/>
      <c r="F277" s="493"/>
      <c r="G277" s="493"/>
    </row>
    <row r="278" spans="1:7" ht="15.75">
      <c r="A278" s="19"/>
      <c r="C278" s="493"/>
      <c r="D278" s="493"/>
      <c r="E278" s="493"/>
      <c r="F278" s="493"/>
      <c r="G278" s="493"/>
    </row>
    <row r="279" spans="1:7" ht="15.75">
      <c r="A279" s="19"/>
      <c r="C279" s="493"/>
      <c r="D279" s="493"/>
      <c r="E279" s="493"/>
      <c r="F279" s="493"/>
      <c r="G279" s="493"/>
    </row>
    <row r="280" spans="1:7" ht="15.75">
      <c r="A280" s="19"/>
      <c r="C280" s="493"/>
      <c r="D280" s="493"/>
      <c r="E280" s="493"/>
      <c r="F280" s="493"/>
      <c r="G280" s="493"/>
    </row>
    <row r="281" spans="1:7" ht="15.75">
      <c r="A281" s="19"/>
      <c r="C281" s="493"/>
      <c r="D281" s="493"/>
      <c r="E281" s="493"/>
      <c r="F281" s="493"/>
      <c r="G281" s="493"/>
    </row>
    <row r="282" spans="1:7" ht="15.75">
      <c r="A282" s="19"/>
      <c r="C282" s="493"/>
      <c r="D282" s="493"/>
      <c r="E282" s="493"/>
      <c r="F282" s="493"/>
      <c r="G282" s="493"/>
    </row>
    <row r="283" spans="1:7" ht="15.75">
      <c r="A283" s="19"/>
      <c r="C283" s="493"/>
      <c r="D283" s="493"/>
      <c r="E283" s="493"/>
      <c r="F283" s="493"/>
      <c r="G283" s="493"/>
    </row>
    <row r="284" spans="1:7" ht="15.75">
      <c r="A284" s="19"/>
      <c r="C284" s="493"/>
      <c r="D284" s="493"/>
      <c r="E284" s="493"/>
      <c r="F284" s="493"/>
      <c r="G284" s="493"/>
    </row>
    <row r="285" spans="1:7" ht="15.75">
      <c r="A285" s="19"/>
      <c r="C285" s="493"/>
      <c r="D285" s="493"/>
      <c r="E285" s="493"/>
      <c r="F285" s="493"/>
      <c r="G285" s="493"/>
    </row>
    <row r="286" spans="1:7" ht="15.75">
      <c r="A286" s="19"/>
      <c r="C286" s="493"/>
      <c r="D286" s="493"/>
      <c r="E286" s="493"/>
      <c r="F286" s="493"/>
      <c r="G286" s="493"/>
    </row>
    <row r="287" spans="1:7" ht="15.75">
      <c r="A287" s="19"/>
      <c r="C287" s="493"/>
      <c r="D287" s="493"/>
      <c r="E287" s="493"/>
      <c r="F287" s="493"/>
      <c r="G287" s="493"/>
    </row>
    <row r="288" spans="1:7" ht="15.75">
      <c r="A288" s="19"/>
      <c r="C288" s="493"/>
      <c r="D288" s="493"/>
      <c r="E288" s="493"/>
      <c r="F288" s="493"/>
      <c r="G288" s="493"/>
    </row>
    <row r="289" spans="1:7" ht="15.75">
      <c r="A289" s="19"/>
      <c r="C289" s="493"/>
      <c r="D289" s="493"/>
      <c r="E289" s="493"/>
      <c r="F289" s="493"/>
      <c r="G289" s="493"/>
    </row>
    <row r="290" spans="1:7" ht="15.75">
      <c r="A290" s="19"/>
      <c r="C290" s="493"/>
      <c r="D290" s="493"/>
      <c r="E290" s="493"/>
      <c r="F290" s="493"/>
      <c r="G290" s="493"/>
    </row>
    <row r="291" spans="1:7" ht="15.75">
      <c r="A291" s="19"/>
    </row>
    <row r="292" spans="1:7" ht="15.75">
      <c r="A292" s="19"/>
    </row>
    <row r="293" spans="1:7" ht="15.75">
      <c r="A293" s="19"/>
    </row>
    <row r="294" spans="1:7" ht="15.75">
      <c r="A294" s="19"/>
    </row>
    <row r="295" spans="1:7" ht="15.75">
      <c r="A295" s="19"/>
    </row>
    <row r="296" spans="1:7" ht="15.75">
      <c r="A296" s="19"/>
    </row>
    <row r="297" spans="1:7" ht="15.75">
      <c r="A297" s="19"/>
    </row>
    <row r="298" spans="1:7" ht="15.75">
      <c r="A298" s="19"/>
    </row>
    <row r="299" spans="1:7" ht="15.75">
      <c r="A299" s="19"/>
    </row>
    <row r="300" spans="1:7" ht="15.75">
      <c r="A300" s="19"/>
    </row>
    <row r="301" spans="1:7" ht="15.75">
      <c r="A301" s="19"/>
    </row>
    <row r="302" spans="1:7" ht="15.75">
      <c r="A302" s="19"/>
    </row>
    <row r="303" spans="1:7" ht="15.75">
      <c r="A303" s="19"/>
    </row>
    <row r="304" spans="1:7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</sheetData>
  <mergeCells count="4">
    <mergeCell ref="A2:Q2"/>
    <mergeCell ref="A3:Q3"/>
    <mergeCell ref="A4:Q4"/>
    <mergeCell ref="A5:Q5"/>
  </mergeCells>
  <pageMargins left="0.93" right="0.35" top="0.77" bottom="0.67" header="0.5" footer="0.5"/>
  <pageSetup scale="37" orientation="landscape" horizont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Z674"/>
  <sheetViews>
    <sheetView showGridLines="0" zoomScale="55" zoomScaleNormal="55" workbookViewId="0">
      <selection activeCell="I19" sqref="I19"/>
    </sheetView>
  </sheetViews>
  <sheetFormatPr defaultColWidth="11.42578125" defaultRowHeight="15"/>
  <cols>
    <col min="1" max="1" width="88.5703125" style="20" customWidth="1"/>
    <col min="2" max="15" width="18.28515625" style="484" customWidth="1"/>
    <col min="16" max="16" width="19.7109375" style="484" customWidth="1"/>
    <col min="17" max="17" width="13" style="484" customWidth="1"/>
    <col min="18" max="18" width="2.42578125" style="394" customWidth="1"/>
    <col min="19" max="256" width="11.42578125" style="394"/>
    <col min="257" max="257" width="88.5703125" style="394" customWidth="1"/>
    <col min="258" max="271" width="18.28515625" style="394" customWidth="1"/>
    <col min="272" max="272" width="19.7109375" style="394" customWidth="1"/>
    <col min="273" max="273" width="13" style="394" customWidth="1"/>
    <col min="274" max="274" width="2.42578125" style="394" customWidth="1"/>
    <col min="275" max="512" width="11.42578125" style="394"/>
    <col min="513" max="513" width="88.5703125" style="394" customWidth="1"/>
    <col min="514" max="527" width="18.28515625" style="394" customWidth="1"/>
    <col min="528" max="528" width="19.7109375" style="394" customWidth="1"/>
    <col min="529" max="529" width="13" style="394" customWidth="1"/>
    <col min="530" max="530" width="2.42578125" style="394" customWidth="1"/>
    <col min="531" max="768" width="11.42578125" style="394"/>
    <col min="769" max="769" width="88.5703125" style="394" customWidth="1"/>
    <col min="770" max="783" width="18.28515625" style="394" customWidth="1"/>
    <col min="784" max="784" width="19.7109375" style="394" customWidth="1"/>
    <col min="785" max="785" width="13" style="394" customWidth="1"/>
    <col min="786" max="786" width="2.42578125" style="394" customWidth="1"/>
    <col min="787" max="1024" width="11.42578125" style="394"/>
    <col min="1025" max="1025" width="88.5703125" style="394" customWidth="1"/>
    <col min="1026" max="1039" width="18.28515625" style="394" customWidth="1"/>
    <col min="1040" max="1040" width="19.7109375" style="394" customWidth="1"/>
    <col min="1041" max="1041" width="13" style="394" customWidth="1"/>
    <col min="1042" max="1042" width="2.42578125" style="394" customWidth="1"/>
    <col min="1043" max="1280" width="11.42578125" style="394"/>
    <col min="1281" max="1281" width="88.5703125" style="394" customWidth="1"/>
    <col min="1282" max="1295" width="18.28515625" style="394" customWidth="1"/>
    <col min="1296" max="1296" width="19.7109375" style="394" customWidth="1"/>
    <col min="1297" max="1297" width="13" style="394" customWidth="1"/>
    <col min="1298" max="1298" width="2.42578125" style="394" customWidth="1"/>
    <col min="1299" max="1536" width="11.42578125" style="394"/>
    <col min="1537" max="1537" width="88.5703125" style="394" customWidth="1"/>
    <col min="1538" max="1551" width="18.28515625" style="394" customWidth="1"/>
    <col min="1552" max="1552" width="19.7109375" style="394" customWidth="1"/>
    <col min="1553" max="1553" width="13" style="394" customWidth="1"/>
    <col min="1554" max="1554" width="2.42578125" style="394" customWidth="1"/>
    <col min="1555" max="1792" width="11.42578125" style="394"/>
    <col min="1793" max="1793" width="88.5703125" style="394" customWidth="1"/>
    <col min="1794" max="1807" width="18.28515625" style="394" customWidth="1"/>
    <col min="1808" max="1808" width="19.7109375" style="394" customWidth="1"/>
    <col min="1809" max="1809" width="13" style="394" customWidth="1"/>
    <col min="1810" max="1810" width="2.42578125" style="394" customWidth="1"/>
    <col min="1811" max="2048" width="11.42578125" style="394"/>
    <col min="2049" max="2049" width="88.5703125" style="394" customWidth="1"/>
    <col min="2050" max="2063" width="18.28515625" style="394" customWidth="1"/>
    <col min="2064" max="2064" width="19.7109375" style="394" customWidth="1"/>
    <col min="2065" max="2065" width="13" style="394" customWidth="1"/>
    <col min="2066" max="2066" width="2.42578125" style="394" customWidth="1"/>
    <col min="2067" max="2304" width="11.42578125" style="394"/>
    <col min="2305" max="2305" width="88.5703125" style="394" customWidth="1"/>
    <col min="2306" max="2319" width="18.28515625" style="394" customWidth="1"/>
    <col min="2320" max="2320" width="19.7109375" style="394" customWidth="1"/>
    <col min="2321" max="2321" width="13" style="394" customWidth="1"/>
    <col min="2322" max="2322" width="2.42578125" style="394" customWidth="1"/>
    <col min="2323" max="2560" width="11.42578125" style="394"/>
    <col min="2561" max="2561" width="88.5703125" style="394" customWidth="1"/>
    <col min="2562" max="2575" width="18.28515625" style="394" customWidth="1"/>
    <col min="2576" max="2576" width="19.7109375" style="394" customWidth="1"/>
    <col min="2577" max="2577" width="13" style="394" customWidth="1"/>
    <col min="2578" max="2578" width="2.42578125" style="394" customWidth="1"/>
    <col min="2579" max="2816" width="11.42578125" style="394"/>
    <col min="2817" max="2817" width="88.5703125" style="394" customWidth="1"/>
    <col min="2818" max="2831" width="18.28515625" style="394" customWidth="1"/>
    <col min="2832" max="2832" width="19.7109375" style="394" customWidth="1"/>
    <col min="2833" max="2833" width="13" style="394" customWidth="1"/>
    <col min="2834" max="2834" width="2.42578125" style="394" customWidth="1"/>
    <col min="2835" max="3072" width="11.42578125" style="394"/>
    <col min="3073" max="3073" width="88.5703125" style="394" customWidth="1"/>
    <col min="3074" max="3087" width="18.28515625" style="394" customWidth="1"/>
    <col min="3088" max="3088" width="19.7109375" style="394" customWidth="1"/>
    <col min="3089" max="3089" width="13" style="394" customWidth="1"/>
    <col min="3090" max="3090" width="2.42578125" style="394" customWidth="1"/>
    <col min="3091" max="3328" width="11.42578125" style="394"/>
    <col min="3329" max="3329" width="88.5703125" style="394" customWidth="1"/>
    <col min="3330" max="3343" width="18.28515625" style="394" customWidth="1"/>
    <col min="3344" max="3344" width="19.7109375" style="394" customWidth="1"/>
    <col min="3345" max="3345" width="13" style="394" customWidth="1"/>
    <col min="3346" max="3346" width="2.42578125" style="394" customWidth="1"/>
    <col min="3347" max="3584" width="11.42578125" style="394"/>
    <col min="3585" max="3585" width="88.5703125" style="394" customWidth="1"/>
    <col min="3586" max="3599" width="18.28515625" style="394" customWidth="1"/>
    <col min="3600" max="3600" width="19.7109375" style="394" customWidth="1"/>
    <col min="3601" max="3601" width="13" style="394" customWidth="1"/>
    <col min="3602" max="3602" width="2.42578125" style="394" customWidth="1"/>
    <col min="3603" max="3840" width="11.42578125" style="394"/>
    <col min="3841" max="3841" width="88.5703125" style="394" customWidth="1"/>
    <col min="3842" max="3855" width="18.28515625" style="394" customWidth="1"/>
    <col min="3856" max="3856" width="19.7109375" style="394" customWidth="1"/>
    <col min="3857" max="3857" width="13" style="394" customWidth="1"/>
    <col min="3858" max="3858" width="2.42578125" style="394" customWidth="1"/>
    <col min="3859" max="4096" width="11.42578125" style="394"/>
    <col min="4097" max="4097" width="88.5703125" style="394" customWidth="1"/>
    <col min="4098" max="4111" width="18.28515625" style="394" customWidth="1"/>
    <col min="4112" max="4112" width="19.7109375" style="394" customWidth="1"/>
    <col min="4113" max="4113" width="13" style="394" customWidth="1"/>
    <col min="4114" max="4114" width="2.42578125" style="394" customWidth="1"/>
    <col min="4115" max="4352" width="11.42578125" style="394"/>
    <col min="4353" max="4353" width="88.5703125" style="394" customWidth="1"/>
    <col min="4354" max="4367" width="18.28515625" style="394" customWidth="1"/>
    <col min="4368" max="4368" width="19.7109375" style="394" customWidth="1"/>
    <col min="4369" max="4369" width="13" style="394" customWidth="1"/>
    <col min="4370" max="4370" width="2.42578125" style="394" customWidth="1"/>
    <col min="4371" max="4608" width="11.42578125" style="394"/>
    <col min="4609" max="4609" width="88.5703125" style="394" customWidth="1"/>
    <col min="4610" max="4623" width="18.28515625" style="394" customWidth="1"/>
    <col min="4624" max="4624" width="19.7109375" style="394" customWidth="1"/>
    <col min="4625" max="4625" width="13" style="394" customWidth="1"/>
    <col min="4626" max="4626" width="2.42578125" style="394" customWidth="1"/>
    <col min="4627" max="4864" width="11.42578125" style="394"/>
    <col min="4865" max="4865" width="88.5703125" style="394" customWidth="1"/>
    <col min="4866" max="4879" width="18.28515625" style="394" customWidth="1"/>
    <col min="4880" max="4880" width="19.7109375" style="394" customWidth="1"/>
    <col min="4881" max="4881" width="13" style="394" customWidth="1"/>
    <col min="4882" max="4882" width="2.42578125" style="394" customWidth="1"/>
    <col min="4883" max="5120" width="11.42578125" style="394"/>
    <col min="5121" max="5121" width="88.5703125" style="394" customWidth="1"/>
    <col min="5122" max="5135" width="18.28515625" style="394" customWidth="1"/>
    <col min="5136" max="5136" width="19.7109375" style="394" customWidth="1"/>
    <col min="5137" max="5137" width="13" style="394" customWidth="1"/>
    <col min="5138" max="5138" width="2.42578125" style="394" customWidth="1"/>
    <col min="5139" max="5376" width="11.42578125" style="394"/>
    <col min="5377" max="5377" width="88.5703125" style="394" customWidth="1"/>
    <col min="5378" max="5391" width="18.28515625" style="394" customWidth="1"/>
    <col min="5392" max="5392" width="19.7109375" style="394" customWidth="1"/>
    <col min="5393" max="5393" width="13" style="394" customWidth="1"/>
    <col min="5394" max="5394" width="2.42578125" style="394" customWidth="1"/>
    <col min="5395" max="5632" width="11.42578125" style="394"/>
    <col min="5633" max="5633" width="88.5703125" style="394" customWidth="1"/>
    <col min="5634" max="5647" width="18.28515625" style="394" customWidth="1"/>
    <col min="5648" max="5648" width="19.7109375" style="394" customWidth="1"/>
    <col min="5649" max="5649" width="13" style="394" customWidth="1"/>
    <col min="5650" max="5650" width="2.42578125" style="394" customWidth="1"/>
    <col min="5651" max="5888" width="11.42578125" style="394"/>
    <col min="5889" max="5889" width="88.5703125" style="394" customWidth="1"/>
    <col min="5890" max="5903" width="18.28515625" style="394" customWidth="1"/>
    <col min="5904" max="5904" width="19.7109375" style="394" customWidth="1"/>
    <col min="5905" max="5905" width="13" style="394" customWidth="1"/>
    <col min="5906" max="5906" width="2.42578125" style="394" customWidth="1"/>
    <col min="5907" max="6144" width="11.42578125" style="394"/>
    <col min="6145" max="6145" width="88.5703125" style="394" customWidth="1"/>
    <col min="6146" max="6159" width="18.28515625" style="394" customWidth="1"/>
    <col min="6160" max="6160" width="19.7109375" style="394" customWidth="1"/>
    <col min="6161" max="6161" width="13" style="394" customWidth="1"/>
    <col min="6162" max="6162" width="2.42578125" style="394" customWidth="1"/>
    <col min="6163" max="6400" width="11.42578125" style="394"/>
    <col min="6401" max="6401" width="88.5703125" style="394" customWidth="1"/>
    <col min="6402" max="6415" width="18.28515625" style="394" customWidth="1"/>
    <col min="6416" max="6416" width="19.7109375" style="394" customWidth="1"/>
    <col min="6417" max="6417" width="13" style="394" customWidth="1"/>
    <col min="6418" max="6418" width="2.42578125" style="394" customWidth="1"/>
    <col min="6419" max="6656" width="11.42578125" style="394"/>
    <col min="6657" max="6657" width="88.5703125" style="394" customWidth="1"/>
    <col min="6658" max="6671" width="18.28515625" style="394" customWidth="1"/>
    <col min="6672" max="6672" width="19.7109375" style="394" customWidth="1"/>
    <col min="6673" max="6673" width="13" style="394" customWidth="1"/>
    <col min="6674" max="6674" width="2.42578125" style="394" customWidth="1"/>
    <col min="6675" max="6912" width="11.42578125" style="394"/>
    <col min="6913" max="6913" width="88.5703125" style="394" customWidth="1"/>
    <col min="6914" max="6927" width="18.28515625" style="394" customWidth="1"/>
    <col min="6928" max="6928" width="19.7109375" style="394" customWidth="1"/>
    <col min="6929" max="6929" width="13" style="394" customWidth="1"/>
    <col min="6930" max="6930" width="2.42578125" style="394" customWidth="1"/>
    <col min="6931" max="7168" width="11.42578125" style="394"/>
    <col min="7169" max="7169" width="88.5703125" style="394" customWidth="1"/>
    <col min="7170" max="7183" width="18.28515625" style="394" customWidth="1"/>
    <col min="7184" max="7184" width="19.7109375" style="394" customWidth="1"/>
    <col min="7185" max="7185" width="13" style="394" customWidth="1"/>
    <col min="7186" max="7186" width="2.42578125" style="394" customWidth="1"/>
    <col min="7187" max="7424" width="11.42578125" style="394"/>
    <col min="7425" max="7425" width="88.5703125" style="394" customWidth="1"/>
    <col min="7426" max="7439" width="18.28515625" style="394" customWidth="1"/>
    <col min="7440" max="7440" width="19.7109375" style="394" customWidth="1"/>
    <col min="7441" max="7441" width="13" style="394" customWidth="1"/>
    <col min="7442" max="7442" width="2.42578125" style="394" customWidth="1"/>
    <col min="7443" max="7680" width="11.42578125" style="394"/>
    <col min="7681" max="7681" width="88.5703125" style="394" customWidth="1"/>
    <col min="7682" max="7695" width="18.28515625" style="394" customWidth="1"/>
    <col min="7696" max="7696" width="19.7109375" style="394" customWidth="1"/>
    <col min="7697" max="7697" width="13" style="394" customWidth="1"/>
    <col min="7698" max="7698" width="2.42578125" style="394" customWidth="1"/>
    <col min="7699" max="7936" width="11.42578125" style="394"/>
    <col min="7937" max="7937" width="88.5703125" style="394" customWidth="1"/>
    <col min="7938" max="7951" width="18.28515625" style="394" customWidth="1"/>
    <col min="7952" max="7952" width="19.7109375" style="394" customWidth="1"/>
    <col min="7953" max="7953" width="13" style="394" customWidth="1"/>
    <col min="7954" max="7954" width="2.42578125" style="394" customWidth="1"/>
    <col min="7955" max="8192" width="11.42578125" style="394"/>
    <col min="8193" max="8193" width="88.5703125" style="394" customWidth="1"/>
    <col min="8194" max="8207" width="18.28515625" style="394" customWidth="1"/>
    <col min="8208" max="8208" width="19.7109375" style="394" customWidth="1"/>
    <col min="8209" max="8209" width="13" style="394" customWidth="1"/>
    <col min="8210" max="8210" width="2.42578125" style="394" customWidth="1"/>
    <col min="8211" max="8448" width="11.42578125" style="394"/>
    <col min="8449" max="8449" width="88.5703125" style="394" customWidth="1"/>
    <col min="8450" max="8463" width="18.28515625" style="394" customWidth="1"/>
    <col min="8464" max="8464" width="19.7109375" style="394" customWidth="1"/>
    <col min="8465" max="8465" width="13" style="394" customWidth="1"/>
    <col min="8466" max="8466" width="2.42578125" style="394" customWidth="1"/>
    <col min="8467" max="8704" width="11.42578125" style="394"/>
    <col min="8705" max="8705" width="88.5703125" style="394" customWidth="1"/>
    <col min="8706" max="8719" width="18.28515625" style="394" customWidth="1"/>
    <col min="8720" max="8720" width="19.7109375" style="394" customWidth="1"/>
    <col min="8721" max="8721" width="13" style="394" customWidth="1"/>
    <col min="8722" max="8722" width="2.42578125" style="394" customWidth="1"/>
    <col min="8723" max="8960" width="11.42578125" style="394"/>
    <col min="8961" max="8961" width="88.5703125" style="394" customWidth="1"/>
    <col min="8962" max="8975" width="18.28515625" style="394" customWidth="1"/>
    <col min="8976" max="8976" width="19.7109375" style="394" customWidth="1"/>
    <col min="8977" max="8977" width="13" style="394" customWidth="1"/>
    <col min="8978" max="8978" width="2.42578125" style="394" customWidth="1"/>
    <col min="8979" max="9216" width="11.42578125" style="394"/>
    <col min="9217" max="9217" width="88.5703125" style="394" customWidth="1"/>
    <col min="9218" max="9231" width="18.28515625" style="394" customWidth="1"/>
    <col min="9232" max="9232" width="19.7109375" style="394" customWidth="1"/>
    <col min="9233" max="9233" width="13" style="394" customWidth="1"/>
    <col min="9234" max="9234" width="2.42578125" style="394" customWidth="1"/>
    <col min="9235" max="9472" width="11.42578125" style="394"/>
    <col min="9473" max="9473" width="88.5703125" style="394" customWidth="1"/>
    <col min="9474" max="9487" width="18.28515625" style="394" customWidth="1"/>
    <col min="9488" max="9488" width="19.7109375" style="394" customWidth="1"/>
    <col min="9489" max="9489" width="13" style="394" customWidth="1"/>
    <col min="9490" max="9490" width="2.42578125" style="394" customWidth="1"/>
    <col min="9491" max="9728" width="11.42578125" style="394"/>
    <col min="9729" max="9729" width="88.5703125" style="394" customWidth="1"/>
    <col min="9730" max="9743" width="18.28515625" style="394" customWidth="1"/>
    <col min="9744" max="9744" width="19.7109375" style="394" customWidth="1"/>
    <col min="9745" max="9745" width="13" style="394" customWidth="1"/>
    <col min="9746" max="9746" width="2.42578125" style="394" customWidth="1"/>
    <col min="9747" max="9984" width="11.42578125" style="394"/>
    <col min="9985" max="9985" width="88.5703125" style="394" customWidth="1"/>
    <col min="9986" max="9999" width="18.28515625" style="394" customWidth="1"/>
    <col min="10000" max="10000" width="19.7109375" style="394" customWidth="1"/>
    <col min="10001" max="10001" width="13" style="394" customWidth="1"/>
    <col min="10002" max="10002" width="2.42578125" style="394" customWidth="1"/>
    <col min="10003" max="10240" width="11.42578125" style="394"/>
    <col min="10241" max="10241" width="88.5703125" style="394" customWidth="1"/>
    <col min="10242" max="10255" width="18.28515625" style="394" customWidth="1"/>
    <col min="10256" max="10256" width="19.7109375" style="394" customWidth="1"/>
    <col min="10257" max="10257" width="13" style="394" customWidth="1"/>
    <col min="10258" max="10258" width="2.42578125" style="394" customWidth="1"/>
    <col min="10259" max="10496" width="11.42578125" style="394"/>
    <col min="10497" max="10497" width="88.5703125" style="394" customWidth="1"/>
    <col min="10498" max="10511" width="18.28515625" style="394" customWidth="1"/>
    <col min="10512" max="10512" width="19.7109375" style="394" customWidth="1"/>
    <col min="10513" max="10513" width="13" style="394" customWidth="1"/>
    <col min="10514" max="10514" width="2.42578125" style="394" customWidth="1"/>
    <col min="10515" max="10752" width="11.42578125" style="394"/>
    <col min="10753" max="10753" width="88.5703125" style="394" customWidth="1"/>
    <col min="10754" max="10767" width="18.28515625" style="394" customWidth="1"/>
    <col min="10768" max="10768" width="19.7109375" style="394" customWidth="1"/>
    <col min="10769" max="10769" width="13" style="394" customWidth="1"/>
    <col min="10770" max="10770" width="2.42578125" style="394" customWidth="1"/>
    <col min="10771" max="11008" width="11.42578125" style="394"/>
    <col min="11009" max="11009" width="88.5703125" style="394" customWidth="1"/>
    <col min="11010" max="11023" width="18.28515625" style="394" customWidth="1"/>
    <col min="11024" max="11024" width="19.7109375" style="394" customWidth="1"/>
    <col min="11025" max="11025" width="13" style="394" customWidth="1"/>
    <col min="11026" max="11026" width="2.42578125" style="394" customWidth="1"/>
    <col min="11027" max="11264" width="11.42578125" style="394"/>
    <col min="11265" max="11265" width="88.5703125" style="394" customWidth="1"/>
    <col min="11266" max="11279" width="18.28515625" style="394" customWidth="1"/>
    <col min="11280" max="11280" width="19.7109375" style="394" customWidth="1"/>
    <col min="11281" max="11281" width="13" style="394" customWidth="1"/>
    <col min="11282" max="11282" width="2.42578125" style="394" customWidth="1"/>
    <col min="11283" max="11520" width="11.42578125" style="394"/>
    <col min="11521" max="11521" width="88.5703125" style="394" customWidth="1"/>
    <col min="11522" max="11535" width="18.28515625" style="394" customWidth="1"/>
    <col min="11536" max="11536" width="19.7109375" style="394" customWidth="1"/>
    <col min="11537" max="11537" width="13" style="394" customWidth="1"/>
    <col min="11538" max="11538" width="2.42578125" style="394" customWidth="1"/>
    <col min="11539" max="11776" width="11.42578125" style="394"/>
    <col min="11777" max="11777" width="88.5703125" style="394" customWidth="1"/>
    <col min="11778" max="11791" width="18.28515625" style="394" customWidth="1"/>
    <col min="11792" max="11792" width="19.7109375" style="394" customWidth="1"/>
    <col min="11793" max="11793" width="13" style="394" customWidth="1"/>
    <col min="11794" max="11794" width="2.42578125" style="394" customWidth="1"/>
    <col min="11795" max="12032" width="11.42578125" style="394"/>
    <col min="12033" max="12033" width="88.5703125" style="394" customWidth="1"/>
    <col min="12034" max="12047" width="18.28515625" style="394" customWidth="1"/>
    <col min="12048" max="12048" width="19.7109375" style="394" customWidth="1"/>
    <col min="12049" max="12049" width="13" style="394" customWidth="1"/>
    <col min="12050" max="12050" width="2.42578125" style="394" customWidth="1"/>
    <col min="12051" max="12288" width="11.42578125" style="394"/>
    <col min="12289" max="12289" width="88.5703125" style="394" customWidth="1"/>
    <col min="12290" max="12303" width="18.28515625" style="394" customWidth="1"/>
    <col min="12304" max="12304" width="19.7109375" style="394" customWidth="1"/>
    <col min="12305" max="12305" width="13" style="394" customWidth="1"/>
    <col min="12306" max="12306" width="2.42578125" style="394" customWidth="1"/>
    <col min="12307" max="12544" width="11.42578125" style="394"/>
    <col min="12545" max="12545" width="88.5703125" style="394" customWidth="1"/>
    <col min="12546" max="12559" width="18.28515625" style="394" customWidth="1"/>
    <col min="12560" max="12560" width="19.7109375" style="394" customWidth="1"/>
    <col min="12561" max="12561" width="13" style="394" customWidth="1"/>
    <col min="12562" max="12562" width="2.42578125" style="394" customWidth="1"/>
    <col min="12563" max="12800" width="11.42578125" style="394"/>
    <col min="12801" max="12801" width="88.5703125" style="394" customWidth="1"/>
    <col min="12802" max="12815" width="18.28515625" style="394" customWidth="1"/>
    <col min="12816" max="12816" width="19.7109375" style="394" customWidth="1"/>
    <col min="12817" max="12817" width="13" style="394" customWidth="1"/>
    <col min="12818" max="12818" width="2.42578125" style="394" customWidth="1"/>
    <col min="12819" max="13056" width="11.42578125" style="394"/>
    <col min="13057" max="13057" width="88.5703125" style="394" customWidth="1"/>
    <col min="13058" max="13071" width="18.28515625" style="394" customWidth="1"/>
    <col min="13072" max="13072" width="19.7109375" style="394" customWidth="1"/>
    <col min="13073" max="13073" width="13" style="394" customWidth="1"/>
    <col min="13074" max="13074" width="2.42578125" style="394" customWidth="1"/>
    <col min="13075" max="13312" width="11.42578125" style="394"/>
    <col min="13313" max="13313" width="88.5703125" style="394" customWidth="1"/>
    <col min="13314" max="13327" width="18.28515625" style="394" customWidth="1"/>
    <col min="13328" max="13328" width="19.7109375" style="394" customWidth="1"/>
    <col min="13329" max="13329" width="13" style="394" customWidth="1"/>
    <col min="13330" max="13330" width="2.42578125" style="394" customWidth="1"/>
    <col min="13331" max="13568" width="11.42578125" style="394"/>
    <col min="13569" max="13569" width="88.5703125" style="394" customWidth="1"/>
    <col min="13570" max="13583" width="18.28515625" style="394" customWidth="1"/>
    <col min="13584" max="13584" width="19.7109375" style="394" customWidth="1"/>
    <col min="13585" max="13585" width="13" style="394" customWidth="1"/>
    <col min="13586" max="13586" width="2.42578125" style="394" customWidth="1"/>
    <col min="13587" max="13824" width="11.42578125" style="394"/>
    <col min="13825" max="13825" width="88.5703125" style="394" customWidth="1"/>
    <col min="13826" max="13839" width="18.28515625" style="394" customWidth="1"/>
    <col min="13840" max="13840" width="19.7109375" style="394" customWidth="1"/>
    <col min="13841" max="13841" width="13" style="394" customWidth="1"/>
    <col min="13842" max="13842" width="2.42578125" style="394" customWidth="1"/>
    <col min="13843" max="14080" width="11.42578125" style="394"/>
    <col min="14081" max="14081" width="88.5703125" style="394" customWidth="1"/>
    <col min="14082" max="14095" width="18.28515625" style="394" customWidth="1"/>
    <col min="14096" max="14096" width="19.7109375" style="394" customWidth="1"/>
    <col min="14097" max="14097" width="13" style="394" customWidth="1"/>
    <col min="14098" max="14098" width="2.42578125" style="394" customWidth="1"/>
    <col min="14099" max="14336" width="11.42578125" style="394"/>
    <col min="14337" max="14337" width="88.5703125" style="394" customWidth="1"/>
    <col min="14338" max="14351" width="18.28515625" style="394" customWidth="1"/>
    <col min="14352" max="14352" width="19.7109375" style="394" customWidth="1"/>
    <col min="14353" max="14353" width="13" style="394" customWidth="1"/>
    <col min="14354" max="14354" width="2.42578125" style="394" customWidth="1"/>
    <col min="14355" max="14592" width="11.42578125" style="394"/>
    <col min="14593" max="14593" width="88.5703125" style="394" customWidth="1"/>
    <col min="14594" max="14607" width="18.28515625" style="394" customWidth="1"/>
    <col min="14608" max="14608" width="19.7109375" style="394" customWidth="1"/>
    <col min="14609" max="14609" width="13" style="394" customWidth="1"/>
    <col min="14610" max="14610" width="2.42578125" style="394" customWidth="1"/>
    <col min="14611" max="14848" width="11.42578125" style="394"/>
    <col min="14849" max="14849" width="88.5703125" style="394" customWidth="1"/>
    <col min="14850" max="14863" width="18.28515625" style="394" customWidth="1"/>
    <col min="14864" max="14864" width="19.7109375" style="394" customWidth="1"/>
    <col min="14865" max="14865" width="13" style="394" customWidth="1"/>
    <col min="14866" max="14866" width="2.42578125" style="394" customWidth="1"/>
    <col min="14867" max="15104" width="11.42578125" style="394"/>
    <col min="15105" max="15105" width="88.5703125" style="394" customWidth="1"/>
    <col min="15106" max="15119" width="18.28515625" style="394" customWidth="1"/>
    <col min="15120" max="15120" width="19.7109375" style="394" customWidth="1"/>
    <col min="15121" max="15121" width="13" style="394" customWidth="1"/>
    <col min="15122" max="15122" width="2.42578125" style="394" customWidth="1"/>
    <col min="15123" max="15360" width="11.42578125" style="394"/>
    <col min="15361" max="15361" width="88.5703125" style="394" customWidth="1"/>
    <col min="15362" max="15375" width="18.28515625" style="394" customWidth="1"/>
    <col min="15376" max="15376" width="19.7109375" style="394" customWidth="1"/>
    <col min="15377" max="15377" width="13" style="394" customWidth="1"/>
    <col min="15378" max="15378" width="2.42578125" style="394" customWidth="1"/>
    <col min="15379" max="15616" width="11.42578125" style="394"/>
    <col min="15617" max="15617" width="88.5703125" style="394" customWidth="1"/>
    <col min="15618" max="15631" width="18.28515625" style="394" customWidth="1"/>
    <col min="15632" max="15632" width="19.7109375" style="394" customWidth="1"/>
    <col min="15633" max="15633" width="13" style="394" customWidth="1"/>
    <col min="15634" max="15634" width="2.42578125" style="394" customWidth="1"/>
    <col min="15635" max="15872" width="11.42578125" style="394"/>
    <col min="15873" max="15873" width="88.5703125" style="394" customWidth="1"/>
    <col min="15874" max="15887" width="18.28515625" style="394" customWidth="1"/>
    <col min="15888" max="15888" width="19.7109375" style="394" customWidth="1"/>
    <col min="15889" max="15889" width="13" style="394" customWidth="1"/>
    <col min="15890" max="15890" width="2.42578125" style="394" customWidth="1"/>
    <col min="15891" max="16128" width="11.42578125" style="394"/>
    <col min="16129" max="16129" width="88.5703125" style="394" customWidth="1"/>
    <col min="16130" max="16143" width="18.28515625" style="394" customWidth="1"/>
    <col min="16144" max="16144" width="19.7109375" style="394" customWidth="1"/>
    <col min="16145" max="16145" width="13" style="394" customWidth="1"/>
    <col min="16146" max="16146" width="2.42578125" style="394" customWidth="1"/>
    <col min="16147" max="16384" width="11.42578125" style="394"/>
  </cols>
  <sheetData>
    <row r="1" spans="1:26" s="1" customFormat="1" ht="3.75" customHeight="1">
      <c r="A1" s="146"/>
      <c r="B1" s="512"/>
      <c r="C1" s="512"/>
      <c r="D1" s="512"/>
      <c r="E1" s="512"/>
      <c r="F1" s="512"/>
      <c r="G1" s="512"/>
      <c r="H1" s="512"/>
      <c r="I1" s="512"/>
      <c r="J1" s="512"/>
      <c r="K1" s="512"/>
      <c r="L1" s="512"/>
      <c r="M1" s="512"/>
      <c r="N1" s="512"/>
      <c r="O1" s="512"/>
      <c r="P1" s="512"/>
      <c r="Q1" s="512"/>
    </row>
    <row r="2" spans="1:26" s="2" customFormat="1" ht="39" customHeight="1">
      <c r="A2" s="814" t="s">
        <v>569</v>
      </c>
      <c r="B2" s="814"/>
      <c r="C2" s="814"/>
      <c r="D2" s="814"/>
      <c r="E2" s="814"/>
      <c r="F2" s="814"/>
      <c r="G2" s="814"/>
      <c r="H2" s="814"/>
      <c r="I2" s="814"/>
      <c r="J2" s="814"/>
      <c r="K2" s="814"/>
      <c r="L2" s="814"/>
      <c r="M2" s="814"/>
      <c r="N2" s="814"/>
      <c r="O2" s="814"/>
      <c r="P2" s="814"/>
      <c r="Q2" s="814"/>
    </row>
    <row r="3" spans="1:26" s="2" customFormat="1" ht="24.75" customHeight="1">
      <c r="A3" s="814" t="s">
        <v>250</v>
      </c>
      <c r="B3" s="814"/>
      <c r="C3" s="814"/>
      <c r="D3" s="814"/>
      <c r="E3" s="814"/>
      <c r="F3" s="814"/>
      <c r="G3" s="814"/>
      <c r="H3" s="814"/>
      <c r="I3" s="814"/>
      <c r="J3" s="814"/>
      <c r="K3" s="814"/>
      <c r="L3" s="814"/>
      <c r="M3" s="814"/>
      <c r="N3" s="814"/>
      <c r="O3" s="814"/>
      <c r="P3" s="814"/>
      <c r="Q3" s="814"/>
    </row>
    <row r="4" spans="1:26" s="2" customFormat="1" ht="21.95" customHeight="1">
      <c r="A4" s="814" t="s">
        <v>852</v>
      </c>
      <c r="B4" s="814"/>
      <c r="C4" s="814"/>
      <c r="D4" s="814"/>
      <c r="E4" s="814"/>
      <c r="F4" s="814"/>
      <c r="G4" s="814"/>
      <c r="H4" s="814"/>
      <c r="I4" s="814"/>
      <c r="J4" s="814"/>
      <c r="K4" s="814"/>
      <c r="L4" s="814"/>
      <c r="M4" s="814"/>
      <c r="N4" s="814"/>
      <c r="O4" s="814"/>
      <c r="P4" s="814"/>
      <c r="Q4" s="814"/>
    </row>
    <row r="5" spans="1:26" s="3" customFormat="1" ht="39" customHeight="1">
      <c r="A5" s="829" t="s">
        <v>764</v>
      </c>
      <c r="B5" s="829"/>
      <c r="C5" s="829"/>
      <c r="D5" s="829"/>
      <c r="E5" s="829"/>
      <c r="F5" s="829"/>
      <c r="G5" s="829"/>
      <c r="H5" s="829"/>
      <c r="I5" s="829"/>
      <c r="J5" s="829"/>
      <c r="K5" s="829"/>
      <c r="L5" s="829"/>
      <c r="M5" s="829"/>
      <c r="N5" s="829"/>
      <c r="O5" s="829"/>
      <c r="P5" s="829"/>
      <c r="Q5" s="829"/>
    </row>
    <row r="6" spans="1:26" ht="6" customHeight="1">
      <c r="A6" s="120"/>
    </row>
    <row r="7" spans="1:26" ht="12" customHeight="1">
      <c r="A7" s="254"/>
      <c r="B7" s="513"/>
      <c r="C7" s="255"/>
      <c r="D7" s="255"/>
      <c r="E7" s="255"/>
      <c r="F7" s="255"/>
      <c r="G7" s="255"/>
      <c r="H7" s="513"/>
      <c r="I7" s="513"/>
      <c r="J7" s="255"/>
      <c r="K7" s="255"/>
      <c r="L7" s="255"/>
      <c r="M7" s="255"/>
      <c r="N7" s="513"/>
      <c r="O7" s="513"/>
      <c r="P7" s="513"/>
      <c r="Q7" s="255"/>
      <c r="R7" s="163"/>
      <c r="S7" s="17"/>
      <c r="T7" s="17"/>
      <c r="U7" s="17"/>
      <c r="V7" s="17"/>
      <c r="W7" s="17"/>
    </row>
    <row r="8" spans="1:26" ht="37.5" customHeight="1">
      <c r="A8" s="721"/>
      <c r="B8" s="722" t="s">
        <v>45</v>
      </c>
      <c r="C8" s="722" t="s">
        <v>51</v>
      </c>
      <c r="D8" s="722" t="s">
        <v>46</v>
      </c>
      <c r="E8" s="722" t="s">
        <v>50</v>
      </c>
      <c r="F8" s="722" t="s">
        <v>47</v>
      </c>
      <c r="G8" s="722" t="s">
        <v>54</v>
      </c>
      <c r="H8" s="722" t="s">
        <v>52</v>
      </c>
      <c r="I8" s="722" t="s">
        <v>53</v>
      </c>
      <c r="J8" s="722" t="s">
        <v>48</v>
      </c>
      <c r="K8" s="722" t="s">
        <v>49</v>
      </c>
      <c r="L8" s="722" t="s">
        <v>55</v>
      </c>
      <c r="M8" s="722" t="s">
        <v>56</v>
      </c>
      <c r="N8" s="722" t="s">
        <v>564</v>
      </c>
      <c r="O8" s="722" t="s">
        <v>563</v>
      </c>
      <c r="P8" s="723" t="s">
        <v>251</v>
      </c>
      <c r="Q8" s="724" t="s">
        <v>11</v>
      </c>
      <c r="R8" s="163"/>
      <c r="Y8" s="394">
        <v>1</v>
      </c>
      <c r="Z8" s="394">
        <v>1</v>
      </c>
    </row>
    <row r="9" spans="1:26" ht="34.5" customHeight="1">
      <c r="A9" s="257" t="s">
        <v>13</v>
      </c>
      <c r="B9" s="345">
        <v>6880535.4892600002</v>
      </c>
      <c r="C9" s="345">
        <v>4250391.1347099999</v>
      </c>
      <c r="D9" s="345">
        <v>5989416.1804999998</v>
      </c>
      <c r="E9" s="345">
        <v>10734787.58949</v>
      </c>
      <c r="F9" s="345">
        <v>5852661.0106699998</v>
      </c>
      <c r="G9" s="345">
        <v>2491274.6054000002</v>
      </c>
      <c r="H9" s="345">
        <v>1783834.6048699999</v>
      </c>
      <c r="I9" s="345">
        <v>0</v>
      </c>
      <c r="J9" s="345">
        <v>172172.65218999999</v>
      </c>
      <c r="K9" s="345">
        <v>576343.76228999998</v>
      </c>
      <c r="L9" s="345">
        <v>245067.75331999999</v>
      </c>
      <c r="M9" s="345">
        <v>439639.24372000003</v>
      </c>
      <c r="N9" s="345">
        <v>2380708.48</v>
      </c>
      <c r="O9" s="345">
        <v>0</v>
      </c>
      <c r="P9" s="345">
        <f t="shared" ref="P9:P38" si="0">SUM(B9:O9)</f>
        <v>41796832.506420001</v>
      </c>
      <c r="Q9" s="584">
        <f t="shared" ref="Q9:Q38" si="1">+P9/$P$38</f>
        <v>0.28435433412177719</v>
      </c>
      <c r="R9" s="163"/>
      <c r="S9" s="17"/>
      <c r="T9" s="17"/>
      <c r="U9" s="17"/>
      <c r="V9" s="17"/>
      <c r="W9" s="17"/>
    </row>
    <row r="10" spans="1:26" ht="34.5" customHeight="1">
      <c r="A10" s="257" t="s">
        <v>14</v>
      </c>
      <c r="B10" s="345">
        <v>64683.831829999996</v>
      </c>
      <c r="C10" s="345">
        <v>13953.50757</v>
      </c>
      <c r="D10" s="345">
        <v>58754.661479999995</v>
      </c>
      <c r="E10" s="345">
        <v>50852.1777</v>
      </c>
      <c r="F10" s="345">
        <v>595594.35697000008</v>
      </c>
      <c r="G10" s="345">
        <v>8441.264009999999</v>
      </c>
      <c r="H10" s="345">
        <v>4766.2722300000005</v>
      </c>
      <c r="I10" s="345">
        <v>0</v>
      </c>
      <c r="J10" s="345">
        <v>0</v>
      </c>
      <c r="K10" s="345">
        <v>0</v>
      </c>
      <c r="L10" s="345">
        <v>135662.27758000002</v>
      </c>
      <c r="M10" s="345">
        <v>726.43151</v>
      </c>
      <c r="N10" s="345">
        <v>0</v>
      </c>
      <c r="O10" s="345">
        <v>23512.33653</v>
      </c>
      <c r="P10" s="345">
        <f t="shared" si="0"/>
        <v>956947.11741000018</v>
      </c>
      <c r="Q10" s="584">
        <f t="shared" si="1"/>
        <v>6.5103512405893021E-3</v>
      </c>
      <c r="R10" s="163"/>
      <c r="S10" s="17"/>
      <c r="T10" s="17"/>
      <c r="U10" s="17"/>
      <c r="V10" s="17"/>
      <c r="W10" s="17"/>
    </row>
    <row r="11" spans="1:26" ht="34.5" customHeight="1">
      <c r="A11" s="257" t="s">
        <v>15</v>
      </c>
      <c r="B11" s="345">
        <v>2416.6666800000003</v>
      </c>
      <c r="C11" s="345">
        <v>0</v>
      </c>
      <c r="D11" s="345">
        <v>0</v>
      </c>
      <c r="E11" s="345">
        <v>19234.893350000002</v>
      </c>
      <c r="F11" s="345">
        <v>0</v>
      </c>
      <c r="G11" s="345">
        <v>0</v>
      </c>
      <c r="H11" s="345">
        <v>0</v>
      </c>
      <c r="I11" s="345">
        <v>0</v>
      </c>
      <c r="J11" s="345">
        <v>0</v>
      </c>
      <c r="K11" s="345">
        <v>0</v>
      </c>
      <c r="L11" s="345">
        <v>0</v>
      </c>
      <c r="M11" s="345">
        <v>0</v>
      </c>
      <c r="N11" s="345">
        <v>0</v>
      </c>
      <c r="O11" s="345">
        <v>0</v>
      </c>
      <c r="P11" s="345">
        <f t="shared" si="0"/>
        <v>21651.560030000001</v>
      </c>
      <c r="Q11" s="584">
        <f t="shared" si="1"/>
        <v>1.4730099306167909E-4</v>
      </c>
      <c r="R11" s="163"/>
      <c r="S11" s="17"/>
      <c r="T11" s="17"/>
      <c r="U11" s="17"/>
      <c r="V11" s="17"/>
      <c r="W11" s="17"/>
    </row>
    <row r="12" spans="1:26" ht="34.5" customHeight="1">
      <c r="A12" s="257" t="s">
        <v>16</v>
      </c>
      <c r="B12" s="345">
        <v>269726.9118</v>
      </c>
      <c r="C12" s="345">
        <v>260155.60350999999</v>
      </c>
      <c r="D12" s="345">
        <v>32254.6342</v>
      </c>
      <c r="E12" s="345">
        <v>471379.50233999995</v>
      </c>
      <c r="F12" s="345">
        <v>292858.46047000005</v>
      </c>
      <c r="G12" s="345">
        <v>0</v>
      </c>
      <c r="H12" s="345">
        <v>0</v>
      </c>
      <c r="I12" s="345">
        <v>0</v>
      </c>
      <c r="J12" s="345">
        <v>0</v>
      </c>
      <c r="K12" s="345">
        <v>0</v>
      </c>
      <c r="L12" s="345">
        <v>0</v>
      </c>
      <c r="M12" s="345">
        <v>12128.295289999998</v>
      </c>
      <c r="N12" s="345">
        <v>345994</v>
      </c>
      <c r="O12" s="345">
        <v>0</v>
      </c>
      <c r="P12" s="345">
        <f t="shared" si="0"/>
        <v>1684497.4076099999</v>
      </c>
      <c r="Q12" s="584">
        <f t="shared" si="1"/>
        <v>1.1460058333301401E-2</v>
      </c>
      <c r="R12" s="163"/>
      <c r="S12" s="17"/>
      <c r="T12" s="17"/>
      <c r="U12" s="17"/>
      <c r="V12" s="17"/>
      <c r="W12" s="17"/>
    </row>
    <row r="13" spans="1:26" ht="34.5" customHeight="1">
      <c r="A13" s="257" t="s">
        <v>33</v>
      </c>
      <c r="B13" s="345">
        <v>2455457.53284</v>
      </c>
      <c r="C13" s="345">
        <v>1126365.5435899999</v>
      </c>
      <c r="D13" s="345">
        <v>1857004.5507499999</v>
      </c>
      <c r="E13" s="345">
        <v>2174774.0343299997</v>
      </c>
      <c r="F13" s="345">
        <v>755595.22765999998</v>
      </c>
      <c r="G13" s="345">
        <v>2014440.53421</v>
      </c>
      <c r="H13" s="345">
        <v>1199832.0305699999</v>
      </c>
      <c r="I13" s="345">
        <v>0</v>
      </c>
      <c r="J13" s="345">
        <v>27161.430049999999</v>
      </c>
      <c r="K13" s="345">
        <v>10680</v>
      </c>
      <c r="L13" s="345">
        <v>118692.37492</v>
      </c>
      <c r="M13" s="345">
        <v>396397.88863</v>
      </c>
      <c r="N13" s="345">
        <v>782604.28359999997</v>
      </c>
      <c r="O13" s="345">
        <v>0</v>
      </c>
      <c r="P13" s="345">
        <f t="shared" si="0"/>
        <v>12919005.431150002</v>
      </c>
      <c r="Q13" s="584">
        <f t="shared" si="1"/>
        <v>8.7891234014587594E-2</v>
      </c>
      <c r="R13" s="163"/>
      <c r="S13" s="17"/>
      <c r="T13" s="17"/>
      <c r="U13" s="17"/>
      <c r="V13" s="17"/>
      <c r="W13" s="17"/>
    </row>
    <row r="14" spans="1:26" ht="34.5" customHeight="1">
      <c r="A14" s="257" t="s">
        <v>34</v>
      </c>
      <c r="B14" s="345">
        <v>743590.81478000002</v>
      </c>
      <c r="C14" s="345">
        <v>593849.51505999989</v>
      </c>
      <c r="D14" s="345">
        <v>1085482.8061300002</v>
      </c>
      <c r="E14" s="345">
        <v>505723.57806999999</v>
      </c>
      <c r="F14" s="345">
        <v>448205.32402</v>
      </c>
      <c r="G14" s="345">
        <v>105457.84853</v>
      </c>
      <c r="H14" s="345">
        <v>319626.21483999997</v>
      </c>
      <c r="I14" s="345">
        <v>15872.938699999999</v>
      </c>
      <c r="J14" s="345">
        <v>0</v>
      </c>
      <c r="K14" s="345">
        <v>0</v>
      </c>
      <c r="L14" s="345">
        <v>536403.95943000005</v>
      </c>
      <c r="M14" s="345">
        <v>56203.530789999997</v>
      </c>
      <c r="N14" s="345">
        <v>324393.87182999996</v>
      </c>
      <c r="O14" s="345">
        <v>133515.54611</v>
      </c>
      <c r="P14" s="345">
        <f t="shared" si="0"/>
        <v>4868325.9482899997</v>
      </c>
      <c r="Q14" s="584">
        <f t="shared" si="1"/>
        <v>3.3120442394794843E-2</v>
      </c>
      <c r="R14" s="163"/>
      <c r="S14" s="17"/>
      <c r="T14" s="17"/>
      <c r="U14" s="17"/>
      <c r="V14" s="17"/>
      <c r="W14" s="17"/>
    </row>
    <row r="15" spans="1:26" ht="34.5" customHeight="1">
      <c r="A15" s="257" t="s">
        <v>35</v>
      </c>
      <c r="B15" s="345">
        <v>38880.759979999995</v>
      </c>
      <c r="C15" s="345">
        <v>4176.2887599999995</v>
      </c>
      <c r="D15" s="345">
        <v>70955.27154999999</v>
      </c>
      <c r="E15" s="345">
        <v>13712.807710000001</v>
      </c>
      <c r="F15" s="345">
        <v>33024.806579999997</v>
      </c>
      <c r="G15" s="345">
        <v>0</v>
      </c>
      <c r="H15" s="345">
        <v>503.83886999999999</v>
      </c>
      <c r="I15" s="345">
        <v>6.86</v>
      </c>
      <c r="J15" s="345">
        <v>0</v>
      </c>
      <c r="K15" s="345">
        <v>0</v>
      </c>
      <c r="L15" s="345">
        <v>5102.2314000000006</v>
      </c>
      <c r="M15" s="345">
        <v>992.47166000000004</v>
      </c>
      <c r="N15" s="345">
        <v>7609.6618499999995</v>
      </c>
      <c r="O15" s="345">
        <v>13221.71573</v>
      </c>
      <c r="P15" s="345">
        <f t="shared" si="0"/>
        <v>188186.71408999999</v>
      </c>
      <c r="Q15" s="584">
        <f t="shared" si="1"/>
        <v>1.2802814128895486E-3</v>
      </c>
      <c r="R15" s="163"/>
      <c r="S15" s="17"/>
      <c r="T15" s="17"/>
      <c r="U15" s="17"/>
      <c r="V15" s="17"/>
      <c r="W15" s="17"/>
    </row>
    <row r="16" spans="1:26" ht="34.5" customHeight="1">
      <c r="A16" s="257" t="s">
        <v>188</v>
      </c>
      <c r="B16" s="345">
        <v>56704.216540000001</v>
      </c>
      <c r="C16" s="345">
        <v>69366.615209999989</v>
      </c>
      <c r="D16" s="345">
        <v>110110.61152999999</v>
      </c>
      <c r="E16" s="345">
        <v>11089.653340000001</v>
      </c>
      <c r="F16" s="345">
        <v>0</v>
      </c>
      <c r="G16" s="345">
        <v>0</v>
      </c>
      <c r="H16" s="345">
        <v>790.77621999999997</v>
      </c>
      <c r="I16" s="345">
        <v>347.83584000000002</v>
      </c>
      <c r="J16" s="345">
        <v>0</v>
      </c>
      <c r="K16" s="345">
        <v>0</v>
      </c>
      <c r="L16" s="345">
        <v>263920.35704999999</v>
      </c>
      <c r="M16" s="345">
        <v>18121.420730000002</v>
      </c>
      <c r="N16" s="345">
        <v>530288.79911999998</v>
      </c>
      <c r="O16" s="345">
        <v>72422.333620000005</v>
      </c>
      <c r="P16" s="345">
        <f t="shared" si="0"/>
        <v>1133162.6191999998</v>
      </c>
      <c r="Q16" s="584">
        <f t="shared" si="1"/>
        <v>7.7091894938405179E-3</v>
      </c>
      <c r="R16" s="163"/>
      <c r="S16" s="17"/>
      <c r="T16" s="17"/>
      <c r="U16" s="17"/>
      <c r="V16" s="17"/>
      <c r="W16" s="17"/>
    </row>
    <row r="17" spans="1:23" ht="34.5" customHeight="1">
      <c r="A17" s="257" t="s">
        <v>36</v>
      </c>
      <c r="B17" s="345">
        <v>0</v>
      </c>
      <c r="C17" s="345">
        <v>0</v>
      </c>
      <c r="D17" s="345">
        <v>8652.5666999999994</v>
      </c>
      <c r="E17" s="345">
        <v>0</v>
      </c>
      <c r="F17" s="345">
        <v>0</v>
      </c>
      <c r="G17" s="345">
        <v>0</v>
      </c>
      <c r="H17" s="345">
        <v>0</v>
      </c>
      <c r="I17" s="345">
        <v>0</v>
      </c>
      <c r="J17" s="345">
        <v>0</v>
      </c>
      <c r="K17" s="345">
        <v>0</v>
      </c>
      <c r="L17" s="345">
        <v>0</v>
      </c>
      <c r="M17" s="345">
        <v>0</v>
      </c>
      <c r="N17" s="345">
        <v>0</v>
      </c>
      <c r="O17" s="345">
        <v>0</v>
      </c>
      <c r="P17" s="345">
        <f t="shared" si="0"/>
        <v>8652.5666999999994</v>
      </c>
      <c r="Q17" s="584">
        <f t="shared" si="1"/>
        <v>5.8865581310374314E-5</v>
      </c>
      <c r="R17" s="163"/>
      <c r="S17" s="17"/>
      <c r="T17" s="17"/>
      <c r="U17" s="17"/>
      <c r="V17" s="17"/>
      <c r="W17" s="17"/>
    </row>
    <row r="18" spans="1:23" ht="34.5" customHeight="1">
      <c r="A18" s="257" t="s">
        <v>37</v>
      </c>
      <c r="B18" s="345">
        <v>180534.75255999999</v>
      </c>
      <c r="C18" s="345">
        <v>3850</v>
      </c>
      <c r="D18" s="345">
        <v>31153.286620000003</v>
      </c>
      <c r="E18" s="345">
        <v>139529.20525999999</v>
      </c>
      <c r="F18" s="345">
        <v>50113.718489999999</v>
      </c>
      <c r="G18" s="345">
        <v>0</v>
      </c>
      <c r="H18" s="345">
        <v>6298.25</v>
      </c>
      <c r="I18" s="345">
        <v>0</v>
      </c>
      <c r="J18" s="345">
        <v>0</v>
      </c>
      <c r="K18" s="345">
        <v>0</v>
      </c>
      <c r="L18" s="345">
        <v>5000</v>
      </c>
      <c r="M18" s="345">
        <v>6973.5608099999999</v>
      </c>
      <c r="N18" s="345">
        <v>0</v>
      </c>
      <c r="O18" s="345">
        <v>0</v>
      </c>
      <c r="P18" s="345">
        <f t="shared" si="0"/>
        <v>423452.77373999998</v>
      </c>
      <c r="Q18" s="584">
        <f t="shared" si="1"/>
        <v>2.8808554210504387E-3</v>
      </c>
      <c r="R18" s="163"/>
      <c r="S18" s="17"/>
      <c r="T18" s="17"/>
      <c r="U18" s="17"/>
      <c r="V18" s="17"/>
      <c r="W18" s="17"/>
    </row>
    <row r="19" spans="1:23" ht="34.5" customHeight="1">
      <c r="A19" s="257" t="s">
        <v>38</v>
      </c>
      <c r="B19" s="345">
        <v>369964.97435000003</v>
      </c>
      <c r="C19" s="345">
        <v>100890.83173999999</v>
      </c>
      <c r="D19" s="345">
        <v>120754.0806</v>
      </c>
      <c r="E19" s="345">
        <v>257277.96037000002</v>
      </c>
      <c r="F19" s="345">
        <v>237857.55096000002</v>
      </c>
      <c r="G19" s="345">
        <v>0</v>
      </c>
      <c r="H19" s="345">
        <v>3480</v>
      </c>
      <c r="I19" s="345">
        <v>0</v>
      </c>
      <c r="J19" s="345">
        <v>0</v>
      </c>
      <c r="K19" s="345">
        <v>0</v>
      </c>
      <c r="L19" s="345">
        <v>63944.019319999999</v>
      </c>
      <c r="M19" s="345">
        <v>133041.97208000001</v>
      </c>
      <c r="N19" s="345">
        <v>691044.15958000009</v>
      </c>
      <c r="O19" s="345">
        <v>0</v>
      </c>
      <c r="P19" s="345">
        <f t="shared" si="0"/>
        <v>1978255.5490000001</v>
      </c>
      <c r="Q19" s="584">
        <f t="shared" si="1"/>
        <v>1.3458568643262663E-2</v>
      </c>
      <c r="R19" s="163"/>
      <c r="S19" s="17"/>
      <c r="T19" s="17"/>
      <c r="U19" s="17"/>
      <c r="V19" s="17"/>
      <c r="W19" s="17"/>
    </row>
    <row r="20" spans="1:23" ht="34.5" customHeight="1">
      <c r="A20" s="257" t="s">
        <v>21</v>
      </c>
      <c r="B20" s="345">
        <v>591742.84826999996</v>
      </c>
      <c r="C20" s="345">
        <v>1248467.727</v>
      </c>
      <c r="D20" s="345">
        <v>1723775.74126</v>
      </c>
      <c r="E20" s="345">
        <v>380210.99723000004</v>
      </c>
      <c r="F20" s="345">
        <v>625660.81809000007</v>
      </c>
      <c r="G20" s="345">
        <v>63.270400000000002</v>
      </c>
      <c r="H20" s="345">
        <v>1453169.59766</v>
      </c>
      <c r="I20" s="345">
        <v>1613016.7848699999</v>
      </c>
      <c r="J20" s="345">
        <v>0</v>
      </c>
      <c r="K20" s="345">
        <v>0</v>
      </c>
      <c r="L20" s="345">
        <v>1514259.05703</v>
      </c>
      <c r="M20" s="345">
        <v>182224.41412</v>
      </c>
      <c r="N20" s="345">
        <v>294665.13968000002</v>
      </c>
      <c r="O20" s="345">
        <v>1398244.2239600001</v>
      </c>
      <c r="P20" s="345">
        <f t="shared" si="0"/>
        <v>11025500.619569998</v>
      </c>
      <c r="Q20" s="584">
        <f t="shared" si="1"/>
        <v>7.500924589334633E-2</v>
      </c>
      <c r="R20" s="163"/>
      <c r="S20" s="17"/>
      <c r="T20" s="17"/>
      <c r="U20" s="17"/>
      <c r="V20" s="17"/>
      <c r="W20" s="17"/>
    </row>
    <row r="21" spans="1:23" ht="34.5" customHeight="1">
      <c r="A21" s="257" t="s">
        <v>22</v>
      </c>
      <c r="B21" s="345">
        <v>0</v>
      </c>
      <c r="C21" s="345">
        <v>1958954.5462</v>
      </c>
      <c r="D21" s="345">
        <v>174413.87594</v>
      </c>
      <c r="E21" s="345">
        <v>647455.92685000005</v>
      </c>
      <c r="F21" s="345">
        <v>171380.59546000001</v>
      </c>
      <c r="G21" s="345">
        <v>121742.95317000001</v>
      </c>
      <c r="H21" s="345">
        <v>109638.5978</v>
      </c>
      <c r="I21" s="345">
        <v>4484682.51437</v>
      </c>
      <c r="J21" s="345">
        <v>1753.98163</v>
      </c>
      <c r="K21" s="345">
        <v>0</v>
      </c>
      <c r="L21" s="345">
        <v>2183238.3492700001</v>
      </c>
      <c r="M21" s="345">
        <v>185052.81953000001</v>
      </c>
      <c r="N21" s="345">
        <v>247764.93289</v>
      </c>
      <c r="O21" s="345">
        <v>1428338.5452999999</v>
      </c>
      <c r="P21" s="345">
        <f t="shared" si="0"/>
        <v>11714417.63841</v>
      </c>
      <c r="Q21" s="584">
        <f t="shared" si="1"/>
        <v>7.9696121151831972E-2</v>
      </c>
      <c r="R21" s="163"/>
      <c r="S21" s="17"/>
      <c r="T21" s="17"/>
      <c r="U21" s="17"/>
      <c r="V21" s="17"/>
      <c r="W21" s="17"/>
    </row>
    <row r="22" spans="1:23" ht="34.5" customHeight="1">
      <c r="A22" s="257" t="s">
        <v>23</v>
      </c>
      <c r="B22" s="345">
        <v>584608.40862</v>
      </c>
      <c r="C22" s="345">
        <v>0</v>
      </c>
      <c r="D22" s="345">
        <v>2102257.37848</v>
      </c>
      <c r="E22" s="345">
        <v>521161.72777999996</v>
      </c>
      <c r="F22" s="345">
        <v>995198.04925000004</v>
      </c>
      <c r="G22" s="345">
        <v>337673.11100999999</v>
      </c>
      <c r="H22" s="345">
        <v>230343.31790999998</v>
      </c>
      <c r="I22" s="345">
        <v>475405.93098</v>
      </c>
      <c r="J22" s="345">
        <v>0</v>
      </c>
      <c r="K22" s="345">
        <v>0</v>
      </c>
      <c r="L22" s="345">
        <v>183499.54636000001</v>
      </c>
      <c r="M22" s="345">
        <v>595915.09116999991</v>
      </c>
      <c r="N22" s="345">
        <v>2512397.1452299999</v>
      </c>
      <c r="O22" s="345">
        <v>1568038.2763499999</v>
      </c>
      <c r="P22" s="345">
        <f t="shared" si="0"/>
        <v>10106497.983139999</v>
      </c>
      <c r="Q22" s="584">
        <f t="shared" si="1"/>
        <v>6.8757040473280795E-2</v>
      </c>
      <c r="R22" s="163"/>
      <c r="S22" s="17"/>
      <c r="T22" s="17"/>
      <c r="U22" s="17"/>
      <c r="V22" s="17"/>
      <c r="W22" s="17"/>
    </row>
    <row r="23" spans="1:23" ht="34.5" customHeight="1">
      <c r="A23" s="257" t="s">
        <v>24</v>
      </c>
      <c r="B23" s="345">
        <v>0</v>
      </c>
      <c r="C23" s="345">
        <v>0</v>
      </c>
      <c r="D23" s="345">
        <v>0</v>
      </c>
      <c r="E23" s="345">
        <v>0</v>
      </c>
      <c r="F23" s="345">
        <v>0</v>
      </c>
      <c r="G23" s="345">
        <v>0</v>
      </c>
      <c r="H23" s="345">
        <v>0</v>
      </c>
      <c r="I23" s="345">
        <v>0</v>
      </c>
      <c r="J23" s="345">
        <v>0</v>
      </c>
      <c r="K23" s="345">
        <v>0</v>
      </c>
      <c r="L23" s="345">
        <v>0</v>
      </c>
      <c r="M23" s="345">
        <v>0</v>
      </c>
      <c r="N23" s="345">
        <v>0</v>
      </c>
      <c r="O23" s="345">
        <v>0</v>
      </c>
      <c r="P23" s="345">
        <f t="shared" si="0"/>
        <v>0</v>
      </c>
      <c r="Q23" s="584">
        <f t="shared" si="1"/>
        <v>0</v>
      </c>
      <c r="R23" s="163"/>
      <c r="S23" s="17"/>
      <c r="T23" s="17"/>
      <c r="U23" s="17"/>
      <c r="V23" s="17"/>
      <c r="W23" s="17"/>
    </row>
    <row r="24" spans="1:23" ht="34.5" customHeight="1">
      <c r="A24" s="257" t="s">
        <v>25</v>
      </c>
      <c r="B24" s="345">
        <v>0</v>
      </c>
      <c r="C24" s="345">
        <v>0</v>
      </c>
      <c r="D24" s="345">
        <v>0</v>
      </c>
      <c r="E24" s="345">
        <v>0</v>
      </c>
      <c r="F24" s="345">
        <v>0</v>
      </c>
      <c r="G24" s="345">
        <v>0</v>
      </c>
      <c r="H24" s="345">
        <v>0</v>
      </c>
      <c r="I24" s="345">
        <v>0</v>
      </c>
      <c r="J24" s="345">
        <v>0</v>
      </c>
      <c r="K24" s="345">
        <v>0</v>
      </c>
      <c r="L24" s="345">
        <v>0</v>
      </c>
      <c r="M24" s="345">
        <v>0</v>
      </c>
      <c r="N24" s="345">
        <v>0</v>
      </c>
      <c r="O24" s="345">
        <v>0</v>
      </c>
      <c r="P24" s="345">
        <f t="shared" si="0"/>
        <v>0</v>
      </c>
      <c r="Q24" s="584">
        <f t="shared" si="1"/>
        <v>0</v>
      </c>
      <c r="R24" s="163"/>
      <c r="S24" s="17"/>
      <c r="T24" s="17"/>
      <c r="U24" s="17"/>
      <c r="V24" s="17"/>
      <c r="W24" s="17"/>
    </row>
    <row r="25" spans="1:23" ht="34.5" customHeight="1">
      <c r="A25" s="257" t="s">
        <v>26</v>
      </c>
      <c r="B25" s="345">
        <v>0</v>
      </c>
      <c r="C25" s="345">
        <v>0</v>
      </c>
      <c r="D25" s="345">
        <v>0</v>
      </c>
      <c r="E25" s="345">
        <v>0</v>
      </c>
      <c r="F25" s="345">
        <v>0</v>
      </c>
      <c r="G25" s="345">
        <v>0</v>
      </c>
      <c r="H25" s="345">
        <v>0</v>
      </c>
      <c r="I25" s="345">
        <v>0</v>
      </c>
      <c r="J25" s="345">
        <v>0</v>
      </c>
      <c r="K25" s="345">
        <v>0</v>
      </c>
      <c r="L25" s="345">
        <v>0</v>
      </c>
      <c r="M25" s="345">
        <v>0</v>
      </c>
      <c r="N25" s="345">
        <v>0</v>
      </c>
      <c r="O25" s="345">
        <v>0</v>
      </c>
      <c r="P25" s="345">
        <f t="shared" si="0"/>
        <v>0</v>
      </c>
      <c r="Q25" s="584">
        <f t="shared" si="1"/>
        <v>0</v>
      </c>
      <c r="R25" s="163"/>
      <c r="S25" s="17"/>
      <c r="T25" s="17"/>
      <c r="U25" s="17"/>
      <c r="V25" s="17"/>
      <c r="W25" s="17"/>
    </row>
    <row r="26" spans="1:23" ht="34.5" customHeight="1">
      <c r="A26" s="257" t="s">
        <v>27</v>
      </c>
      <c r="B26" s="345">
        <v>0</v>
      </c>
      <c r="C26" s="345">
        <v>0</v>
      </c>
      <c r="D26" s="345">
        <v>0</v>
      </c>
      <c r="E26" s="345">
        <v>0</v>
      </c>
      <c r="F26" s="345">
        <v>0</v>
      </c>
      <c r="G26" s="345">
        <v>0</v>
      </c>
      <c r="H26" s="345">
        <v>0</v>
      </c>
      <c r="I26" s="345">
        <v>0</v>
      </c>
      <c r="J26" s="345">
        <v>0</v>
      </c>
      <c r="K26" s="345">
        <v>0</v>
      </c>
      <c r="L26" s="345">
        <v>0</v>
      </c>
      <c r="M26" s="345">
        <v>0</v>
      </c>
      <c r="N26" s="345">
        <v>0</v>
      </c>
      <c r="O26" s="345">
        <v>0</v>
      </c>
      <c r="P26" s="345">
        <f t="shared" si="0"/>
        <v>0</v>
      </c>
      <c r="Q26" s="584">
        <f t="shared" si="1"/>
        <v>0</v>
      </c>
      <c r="R26" s="163"/>
      <c r="S26" s="17"/>
      <c r="T26" s="17"/>
      <c r="U26" s="17"/>
      <c r="V26" s="17"/>
      <c r="W26" s="17"/>
    </row>
    <row r="27" spans="1:23" ht="34.5" customHeight="1">
      <c r="A27" s="257" t="s">
        <v>28</v>
      </c>
      <c r="B27" s="345">
        <v>19891.178769999999</v>
      </c>
      <c r="C27" s="345">
        <v>412962.12479000003</v>
      </c>
      <c r="D27" s="345">
        <v>171656.19141999999</v>
      </c>
      <c r="E27" s="345">
        <v>105268.22498999999</v>
      </c>
      <c r="F27" s="345">
        <v>2868.9277200000001</v>
      </c>
      <c r="G27" s="345">
        <v>0</v>
      </c>
      <c r="H27" s="345">
        <v>0</v>
      </c>
      <c r="I27" s="345">
        <v>456885.39961999998</v>
      </c>
      <c r="J27" s="345">
        <v>300.80889000000002</v>
      </c>
      <c r="K27" s="345">
        <v>0</v>
      </c>
      <c r="L27" s="345">
        <v>938165.22319000005</v>
      </c>
      <c r="M27" s="345">
        <v>12067.289419999999</v>
      </c>
      <c r="N27" s="345">
        <v>25883.596870000001</v>
      </c>
      <c r="O27" s="345">
        <v>1028096.5215</v>
      </c>
      <c r="P27" s="345">
        <f t="shared" si="0"/>
        <v>3174045.4871800002</v>
      </c>
      <c r="Q27" s="584">
        <f t="shared" si="1"/>
        <v>2.1593827494958341E-2</v>
      </c>
      <c r="R27" s="163"/>
      <c r="S27" s="17"/>
      <c r="T27" s="17"/>
      <c r="U27" s="17"/>
      <c r="V27" s="17"/>
      <c r="W27" s="17"/>
    </row>
    <row r="28" spans="1:23" ht="34.5" customHeight="1">
      <c r="A28" s="257" t="s">
        <v>189</v>
      </c>
      <c r="B28" s="345">
        <v>6400.2608799999998</v>
      </c>
      <c r="C28" s="345">
        <v>10112.24596</v>
      </c>
      <c r="D28" s="345">
        <v>78259.640849999996</v>
      </c>
      <c r="E28" s="345">
        <v>12291.097109999999</v>
      </c>
      <c r="F28" s="345">
        <v>17272.503489999999</v>
      </c>
      <c r="G28" s="345">
        <v>0</v>
      </c>
      <c r="H28" s="345">
        <v>0</v>
      </c>
      <c r="I28" s="345">
        <v>20217.708429999999</v>
      </c>
      <c r="J28" s="345">
        <v>0</v>
      </c>
      <c r="K28" s="345">
        <v>0</v>
      </c>
      <c r="L28" s="345">
        <v>120949.96709999999</v>
      </c>
      <c r="M28" s="345">
        <v>87731.667319999993</v>
      </c>
      <c r="N28" s="345">
        <v>308966.02513000002</v>
      </c>
      <c r="O28" s="345">
        <v>224557.47766999999</v>
      </c>
      <c r="P28" s="345">
        <f t="shared" si="0"/>
        <v>886758.59394000005</v>
      </c>
      <c r="Q28" s="584">
        <f t="shared" si="1"/>
        <v>6.0328411122503424E-3</v>
      </c>
      <c r="R28" s="163"/>
      <c r="S28" s="17"/>
      <c r="T28" s="17"/>
      <c r="U28" s="17"/>
      <c r="V28" s="17"/>
      <c r="W28" s="17"/>
    </row>
    <row r="29" spans="1:23" ht="34.5" customHeight="1">
      <c r="A29" s="257" t="s">
        <v>29</v>
      </c>
      <c r="B29" s="345">
        <v>0</v>
      </c>
      <c r="C29" s="345">
        <v>194362.94451</v>
      </c>
      <c r="D29" s="345">
        <v>62157.19354</v>
      </c>
      <c r="E29" s="345">
        <v>0</v>
      </c>
      <c r="F29" s="345">
        <v>929.30601000000001</v>
      </c>
      <c r="G29" s="345">
        <v>0</v>
      </c>
      <c r="H29" s="345">
        <v>0</v>
      </c>
      <c r="I29" s="345">
        <v>0</v>
      </c>
      <c r="J29" s="345">
        <v>0</v>
      </c>
      <c r="K29" s="345">
        <v>0</v>
      </c>
      <c r="L29" s="345">
        <v>8907.7022500000003</v>
      </c>
      <c r="M29" s="345">
        <v>1320.5092199999999</v>
      </c>
      <c r="N29" s="345">
        <v>0</v>
      </c>
      <c r="O29" s="345">
        <v>0</v>
      </c>
      <c r="P29" s="345">
        <f t="shared" si="0"/>
        <v>267677.65552999999</v>
      </c>
      <c r="Q29" s="584">
        <f t="shared" si="1"/>
        <v>1.8210782237103797E-3</v>
      </c>
      <c r="R29" s="163"/>
      <c r="S29" s="17"/>
      <c r="T29" s="17"/>
      <c r="U29" s="17"/>
      <c r="V29" s="17"/>
      <c r="W29" s="17"/>
    </row>
    <row r="30" spans="1:23" ht="34.5" customHeight="1">
      <c r="A30" s="257" t="s">
        <v>17</v>
      </c>
      <c r="B30" s="345">
        <v>2199089.0488800001</v>
      </c>
      <c r="C30" s="345">
        <v>1244554.3752899999</v>
      </c>
      <c r="D30" s="345">
        <v>4115347.0786100002</v>
      </c>
      <c r="E30" s="345">
        <v>748666.46280999994</v>
      </c>
      <c r="F30" s="345">
        <v>1963631.52409</v>
      </c>
      <c r="G30" s="345">
        <v>935632.60923000006</v>
      </c>
      <c r="H30" s="345">
        <v>617086.73334999999</v>
      </c>
      <c r="I30" s="345">
        <v>212131.59393999999</v>
      </c>
      <c r="J30" s="345">
        <v>0</v>
      </c>
      <c r="K30" s="345">
        <v>0</v>
      </c>
      <c r="L30" s="345">
        <v>563436.98923000006</v>
      </c>
      <c r="M30" s="345">
        <v>399337.31545999995</v>
      </c>
      <c r="N30" s="345">
        <v>1112731.6879100001</v>
      </c>
      <c r="O30" s="345">
        <v>303183.83530999999</v>
      </c>
      <c r="P30" s="345">
        <f t="shared" si="0"/>
        <v>14414829.254109997</v>
      </c>
      <c r="Q30" s="584">
        <f t="shared" si="1"/>
        <v>9.8067698632473346E-2</v>
      </c>
      <c r="R30" s="163"/>
      <c r="S30" s="17"/>
      <c r="T30" s="17"/>
      <c r="U30" s="17"/>
      <c r="V30" s="17"/>
      <c r="W30" s="17"/>
    </row>
    <row r="31" spans="1:23" ht="34.5" customHeight="1">
      <c r="A31" s="257" t="s">
        <v>18</v>
      </c>
      <c r="B31" s="345">
        <v>702415.58517999994</v>
      </c>
      <c r="C31" s="345">
        <v>0</v>
      </c>
      <c r="D31" s="345">
        <v>5678.45777</v>
      </c>
      <c r="E31" s="345">
        <v>0</v>
      </c>
      <c r="F31" s="345">
        <v>55882.397199999999</v>
      </c>
      <c r="G31" s="345">
        <v>0</v>
      </c>
      <c r="H31" s="345">
        <v>4475.3760700000003</v>
      </c>
      <c r="I31" s="345">
        <v>885284.38545000006</v>
      </c>
      <c r="J31" s="345">
        <v>0</v>
      </c>
      <c r="K31" s="345">
        <v>0</v>
      </c>
      <c r="L31" s="345">
        <v>403804.90318999998</v>
      </c>
      <c r="M31" s="345">
        <v>2349.4792000000002</v>
      </c>
      <c r="N31" s="345">
        <v>0</v>
      </c>
      <c r="O31" s="345">
        <v>19141.088210000002</v>
      </c>
      <c r="P31" s="345">
        <f t="shared" si="0"/>
        <v>2079031.6722699997</v>
      </c>
      <c r="Q31" s="584">
        <f t="shared" si="1"/>
        <v>1.4144173884363486E-2</v>
      </c>
      <c r="R31" s="163"/>
      <c r="S31" s="17"/>
      <c r="T31" s="17"/>
      <c r="U31" s="17"/>
      <c r="V31" s="17"/>
      <c r="W31" s="17"/>
    </row>
    <row r="32" spans="1:23" ht="30.75" customHeight="1">
      <c r="A32" s="258" t="s">
        <v>190</v>
      </c>
      <c r="B32" s="345">
        <v>4798.2479899999998</v>
      </c>
      <c r="C32" s="345">
        <v>0</v>
      </c>
      <c r="D32" s="345">
        <v>0</v>
      </c>
      <c r="E32" s="345">
        <v>0</v>
      </c>
      <c r="F32" s="345">
        <v>0</v>
      </c>
      <c r="G32" s="345">
        <v>0</v>
      </c>
      <c r="H32" s="345">
        <v>88.966449999999995</v>
      </c>
      <c r="I32" s="345">
        <v>53711.606380000005</v>
      </c>
      <c r="J32" s="345">
        <v>0</v>
      </c>
      <c r="K32" s="345">
        <v>0</v>
      </c>
      <c r="L32" s="345">
        <v>0</v>
      </c>
      <c r="M32" s="345">
        <v>1960.8075100000001</v>
      </c>
      <c r="N32" s="345">
        <v>0</v>
      </c>
      <c r="O32" s="345">
        <v>0</v>
      </c>
      <c r="P32" s="345">
        <f t="shared" si="0"/>
        <v>60559.628330000007</v>
      </c>
      <c r="Q32" s="584">
        <f t="shared" si="1"/>
        <v>4.1200233978960988E-4</v>
      </c>
      <c r="R32" s="163"/>
      <c r="S32" s="17"/>
      <c r="T32" s="17"/>
      <c r="U32" s="17"/>
      <c r="V32" s="17"/>
      <c r="W32" s="17"/>
    </row>
    <row r="33" spans="1:23" ht="34.5" customHeight="1">
      <c r="A33" s="257" t="s">
        <v>191</v>
      </c>
      <c r="B33" s="345">
        <v>1944514.2887299999</v>
      </c>
      <c r="C33" s="345">
        <v>1952397.8594500001</v>
      </c>
      <c r="D33" s="345">
        <v>5405862.2879499998</v>
      </c>
      <c r="E33" s="345">
        <v>287745.03741000005</v>
      </c>
      <c r="F33" s="345">
        <v>1676469.0471199998</v>
      </c>
      <c r="G33" s="345">
        <v>1015906.24733</v>
      </c>
      <c r="H33" s="345">
        <v>635048.25878999999</v>
      </c>
      <c r="I33" s="345">
        <v>167701.69536000001</v>
      </c>
      <c r="J33" s="345">
        <v>0</v>
      </c>
      <c r="K33" s="345">
        <v>0</v>
      </c>
      <c r="L33" s="345">
        <v>756487.08927999996</v>
      </c>
      <c r="M33" s="345">
        <v>82490.835739999995</v>
      </c>
      <c r="N33" s="345">
        <v>637311.96774999995</v>
      </c>
      <c r="O33" s="345">
        <v>219942.31318999999</v>
      </c>
      <c r="P33" s="345">
        <f t="shared" si="0"/>
        <v>14781876.928099999</v>
      </c>
      <c r="Q33" s="584">
        <f t="shared" si="1"/>
        <v>0.10056481601361324</v>
      </c>
      <c r="R33" s="163"/>
      <c r="S33" s="17"/>
      <c r="T33" s="17"/>
      <c r="U33" s="17"/>
      <c r="V33" s="17"/>
      <c r="W33" s="17"/>
    </row>
    <row r="34" spans="1:23" ht="34.5" customHeight="1">
      <c r="A34" s="257" t="s">
        <v>20</v>
      </c>
      <c r="B34" s="345">
        <v>0</v>
      </c>
      <c r="C34" s="345">
        <v>5065.1850000000004</v>
      </c>
      <c r="D34" s="345">
        <v>1514.3535400000001</v>
      </c>
      <c r="E34" s="345">
        <v>445.52715000000001</v>
      </c>
      <c r="F34" s="345">
        <v>0</v>
      </c>
      <c r="G34" s="345">
        <v>0</v>
      </c>
      <c r="H34" s="345">
        <v>65.276730000000001</v>
      </c>
      <c r="I34" s="345">
        <v>24168.022260000002</v>
      </c>
      <c r="J34" s="345">
        <v>0</v>
      </c>
      <c r="K34" s="345">
        <v>0</v>
      </c>
      <c r="L34" s="345">
        <v>42309.452659999995</v>
      </c>
      <c r="M34" s="345">
        <v>298.65606000000002</v>
      </c>
      <c r="N34" s="345">
        <v>7.0978000000000003</v>
      </c>
      <c r="O34" s="345">
        <v>6210.9274100000002</v>
      </c>
      <c r="P34" s="345">
        <f>SUM(B34:O34)</f>
        <v>80084.498609999995</v>
      </c>
      <c r="Q34" s="584">
        <f>+P34/$P$38</f>
        <v>5.4483492911155647E-4</v>
      </c>
      <c r="R34" s="163"/>
      <c r="S34" s="17"/>
      <c r="T34" s="17"/>
      <c r="U34" s="17"/>
      <c r="V34" s="17"/>
      <c r="W34" s="17"/>
    </row>
    <row r="35" spans="1:23" ht="36.75" customHeight="1">
      <c r="A35" s="258" t="s">
        <v>30</v>
      </c>
      <c r="B35" s="345">
        <v>1482117.1186300002</v>
      </c>
      <c r="C35" s="345">
        <v>1650319.84672</v>
      </c>
      <c r="D35" s="345">
        <v>1549257.4725599999</v>
      </c>
      <c r="E35" s="345">
        <v>770870.57579999999</v>
      </c>
      <c r="F35" s="345">
        <v>1498417.8287899999</v>
      </c>
      <c r="G35" s="345">
        <v>577477.47680999991</v>
      </c>
      <c r="H35" s="345">
        <v>700835.57325000002</v>
      </c>
      <c r="I35" s="345">
        <v>249637.30813999998</v>
      </c>
      <c r="J35" s="345">
        <v>2232.29009</v>
      </c>
      <c r="K35" s="345">
        <v>0</v>
      </c>
      <c r="L35" s="345">
        <v>682138.15786000004</v>
      </c>
      <c r="M35" s="345">
        <v>118529.18239</v>
      </c>
      <c r="N35" s="345">
        <v>164739.24054</v>
      </c>
      <c r="O35" s="345">
        <v>285309.04044000001</v>
      </c>
      <c r="P35" s="345">
        <f>SUM(B35:O35)</f>
        <v>9731881.1120200008</v>
      </c>
      <c r="Q35" s="584">
        <f>+P35/$P$38</f>
        <v>6.6208427945722667E-2</v>
      </c>
      <c r="R35" s="163"/>
      <c r="S35" s="17"/>
      <c r="T35" s="17"/>
      <c r="U35" s="17"/>
      <c r="V35" s="17"/>
      <c r="W35" s="17"/>
    </row>
    <row r="36" spans="1:23" ht="34.5" customHeight="1">
      <c r="A36" s="257" t="s">
        <v>31</v>
      </c>
      <c r="B36" s="345">
        <v>0</v>
      </c>
      <c r="C36" s="345">
        <v>104525.06221999999</v>
      </c>
      <c r="D36" s="345">
        <v>6836.8606500000005</v>
      </c>
      <c r="E36" s="345">
        <v>0</v>
      </c>
      <c r="F36" s="345">
        <v>16798.610510000002</v>
      </c>
      <c r="G36" s="345">
        <v>0</v>
      </c>
      <c r="H36" s="345">
        <v>3601.1609800000001</v>
      </c>
      <c r="I36" s="345">
        <v>597545.44829999993</v>
      </c>
      <c r="J36" s="345">
        <v>0</v>
      </c>
      <c r="K36" s="345">
        <v>0</v>
      </c>
      <c r="L36" s="345">
        <v>560414.65879999998</v>
      </c>
      <c r="M36" s="345">
        <v>17675.636780000001</v>
      </c>
      <c r="N36" s="345">
        <v>22365.372239999997</v>
      </c>
      <c r="O36" s="345">
        <v>116145.16498</v>
      </c>
      <c r="P36" s="345">
        <f t="shared" si="0"/>
        <v>1445907.9754599999</v>
      </c>
      <c r="Q36" s="584">
        <f t="shared" si="1"/>
        <v>9.836874588526355E-3</v>
      </c>
      <c r="R36" s="163"/>
      <c r="S36" s="17"/>
      <c r="T36" s="17"/>
      <c r="U36" s="17"/>
      <c r="V36" s="17"/>
      <c r="W36" s="17"/>
    </row>
    <row r="37" spans="1:23" s="153" customFormat="1" ht="58.5" customHeight="1">
      <c r="A37" s="259" t="s">
        <v>32</v>
      </c>
      <c r="B37" s="346">
        <v>119507.67878</v>
      </c>
      <c r="C37" s="346">
        <v>0</v>
      </c>
      <c r="D37" s="346">
        <v>260987.17168</v>
      </c>
      <c r="E37" s="346">
        <v>53607.246810000004</v>
      </c>
      <c r="F37" s="346">
        <v>33279.9686</v>
      </c>
      <c r="G37" s="346">
        <v>66094.252970000001</v>
      </c>
      <c r="H37" s="346">
        <v>271678.12498999998</v>
      </c>
      <c r="I37" s="346">
        <v>156007.87367</v>
      </c>
      <c r="J37" s="346">
        <v>0</v>
      </c>
      <c r="K37" s="346">
        <v>0</v>
      </c>
      <c r="L37" s="346">
        <v>20996.74871</v>
      </c>
      <c r="M37" s="346">
        <v>94656.370689999996</v>
      </c>
      <c r="N37" s="346">
        <v>96565.548299999995</v>
      </c>
      <c r="O37" s="346">
        <v>67134.162129999997</v>
      </c>
      <c r="P37" s="346">
        <f t="shared" si="0"/>
        <v>1240515.1473299998</v>
      </c>
      <c r="Q37" s="619">
        <f t="shared" si="1"/>
        <v>8.4395356665560375E-3</v>
      </c>
      <c r="R37" s="260"/>
      <c r="S37" s="261"/>
      <c r="T37" s="261"/>
      <c r="U37" s="261"/>
      <c r="V37" s="261"/>
      <c r="W37" s="261"/>
    </row>
    <row r="38" spans="1:23" s="153" customFormat="1" ht="29.25" customHeight="1">
      <c r="A38" s="312" t="s">
        <v>168</v>
      </c>
      <c r="B38" s="725">
        <f>SUM(B9:B37)</f>
        <v>18717580.615350001</v>
      </c>
      <c r="C38" s="725">
        <f t="shared" ref="C38:O38" si="2">SUM(C9:C37)</f>
        <v>15204720.957290003</v>
      </c>
      <c r="D38" s="725">
        <f t="shared" si="2"/>
        <v>25022542.354309998</v>
      </c>
      <c r="E38" s="725">
        <f t="shared" si="2"/>
        <v>17906084.225899998</v>
      </c>
      <c r="F38" s="725">
        <f t="shared" si="2"/>
        <v>15323700.032149993</v>
      </c>
      <c r="G38" s="725">
        <f t="shared" si="2"/>
        <v>7674204.1730699996</v>
      </c>
      <c r="H38" s="725">
        <f t="shared" si="2"/>
        <v>7345162.9715800015</v>
      </c>
      <c r="I38" s="725">
        <f t="shared" si="2"/>
        <v>9412623.9063100014</v>
      </c>
      <c r="J38" s="725">
        <f t="shared" si="2"/>
        <v>203621.16284999996</v>
      </c>
      <c r="K38" s="725">
        <f t="shared" si="2"/>
        <v>587023.76228999998</v>
      </c>
      <c r="L38" s="725">
        <f t="shared" si="2"/>
        <v>9352400.8179500028</v>
      </c>
      <c r="M38" s="725">
        <f t="shared" si="2"/>
        <v>2845834.8898299998</v>
      </c>
      <c r="N38" s="725">
        <f t="shared" si="2"/>
        <v>10486041.010319998</v>
      </c>
      <c r="O38" s="725">
        <f t="shared" si="2"/>
        <v>6907013.5084399991</v>
      </c>
      <c r="P38" s="725">
        <f t="shared" si="0"/>
        <v>146988554.38764</v>
      </c>
      <c r="Q38" s="726">
        <f t="shared" si="1"/>
        <v>1</v>
      </c>
      <c r="R38" s="260"/>
      <c r="S38" s="261"/>
      <c r="T38" s="261"/>
      <c r="U38" s="261"/>
      <c r="V38" s="261"/>
      <c r="W38" s="261"/>
    </row>
    <row r="39" spans="1:23" ht="36.75" customHeight="1">
      <c r="A39" s="263" t="s">
        <v>205</v>
      </c>
      <c r="B39" s="584">
        <f t="shared" ref="B39:P39" si="3">+B38/$P$38</f>
        <v>0.12734039526634006</v>
      </c>
      <c r="C39" s="584">
        <f t="shared" si="3"/>
        <v>0.10344152999281786</v>
      </c>
      <c r="D39" s="584">
        <f t="shared" si="3"/>
        <v>0.17023463125108534</v>
      </c>
      <c r="E39" s="584">
        <f t="shared" si="3"/>
        <v>0.12181958180687903</v>
      </c>
      <c r="F39" s="584">
        <f t="shared" si="3"/>
        <v>0.10425097447885735</v>
      </c>
      <c r="G39" s="584">
        <f t="shared" si="3"/>
        <v>5.2209535667869046E-2</v>
      </c>
      <c r="H39" s="584">
        <f t="shared" si="3"/>
        <v>4.9970985851110886E-2</v>
      </c>
      <c r="I39" s="584">
        <f t="shared" si="3"/>
        <v>6.4036441106066766E-2</v>
      </c>
      <c r="J39" s="584">
        <f t="shared" si="3"/>
        <v>1.385285838739578E-3</v>
      </c>
      <c r="K39" s="584">
        <f t="shared" si="3"/>
        <v>3.9936698795056775E-3</v>
      </c>
      <c r="L39" s="584">
        <f t="shared" si="3"/>
        <v>6.3626728332096788E-2</v>
      </c>
      <c r="M39" s="584">
        <f t="shared" si="3"/>
        <v>1.9360928486478815E-2</v>
      </c>
      <c r="N39" s="584">
        <f t="shared" si="3"/>
        <v>7.1339166875987389E-2</v>
      </c>
      <c r="O39" s="584">
        <f t="shared" si="3"/>
        <v>4.6990145166165384E-2</v>
      </c>
      <c r="P39" s="584">
        <f t="shared" si="3"/>
        <v>1</v>
      </c>
      <c r="Q39" s="584"/>
      <c r="S39" s="17"/>
      <c r="T39" s="17"/>
      <c r="U39" s="17"/>
      <c r="V39" s="17"/>
      <c r="W39" s="17"/>
    </row>
    <row r="40" spans="1:23" ht="9" customHeight="1" thickBot="1">
      <c r="A40" s="313"/>
      <c r="B40" s="570"/>
      <c r="C40" s="314"/>
      <c r="D40" s="314"/>
      <c r="E40" s="314"/>
      <c r="F40" s="314"/>
      <c r="G40" s="314"/>
      <c r="H40" s="571"/>
      <c r="I40" s="571"/>
      <c r="J40" s="314"/>
      <c r="K40" s="314"/>
      <c r="L40" s="314"/>
      <c r="M40" s="314"/>
      <c r="N40" s="571"/>
      <c r="O40" s="571"/>
      <c r="P40" s="571"/>
      <c r="Q40" s="576"/>
      <c r="R40" s="17"/>
      <c r="S40" s="17"/>
      <c r="T40" s="17"/>
      <c r="U40" s="17"/>
      <c r="V40" s="17"/>
      <c r="W40" s="17"/>
    </row>
    <row r="41" spans="1:23" ht="26.25" customHeight="1">
      <c r="A41" s="456" t="s">
        <v>765</v>
      </c>
      <c r="B41" s="503"/>
      <c r="C41" s="161"/>
      <c r="D41" s="161"/>
      <c r="E41" s="161"/>
      <c r="F41" s="161"/>
      <c r="G41" s="161"/>
      <c r="H41" s="161"/>
      <c r="I41" s="161"/>
      <c r="J41" s="161"/>
      <c r="K41" s="161"/>
      <c r="L41" s="161"/>
      <c r="M41" s="161"/>
      <c r="N41" s="161"/>
      <c r="O41" s="161"/>
      <c r="P41" s="161"/>
      <c r="Q41" s="161"/>
      <c r="R41" s="17"/>
      <c r="S41" s="17"/>
      <c r="T41" s="17"/>
      <c r="U41" s="17"/>
      <c r="V41" s="17"/>
      <c r="W41" s="17"/>
    </row>
    <row r="42" spans="1:23" ht="9" customHeight="1">
      <c r="A42" s="117"/>
      <c r="B42" s="493"/>
      <c r="C42" s="18"/>
      <c r="D42" s="18"/>
      <c r="E42" s="18"/>
      <c r="F42" s="18"/>
      <c r="G42" s="18"/>
      <c r="H42" s="18"/>
      <c r="I42" s="18"/>
      <c r="J42" s="18"/>
      <c r="K42" s="18"/>
      <c r="L42" s="18"/>
      <c r="M42" s="18"/>
      <c r="N42" s="18"/>
      <c r="O42" s="18"/>
      <c r="P42" s="18"/>
      <c r="Q42" s="161"/>
      <c r="R42" s="17"/>
      <c r="S42" s="17"/>
      <c r="T42" s="17"/>
      <c r="U42" s="17"/>
      <c r="V42" s="17"/>
      <c r="W42" s="17"/>
    </row>
    <row r="43" spans="1:23" ht="9" customHeight="1">
      <c r="A43" s="117"/>
      <c r="B43" s="493"/>
      <c r="C43" s="18"/>
      <c r="D43" s="18"/>
      <c r="E43" s="18"/>
      <c r="F43" s="18"/>
      <c r="G43" s="18"/>
      <c r="H43" s="18"/>
      <c r="I43" s="18"/>
      <c r="J43" s="18"/>
      <c r="K43" s="18"/>
      <c r="L43" s="18"/>
      <c r="M43" s="18"/>
      <c r="N43" s="18"/>
      <c r="O43" s="18"/>
      <c r="P43" s="18"/>
      <c r="Q43" s="161"/>
      <c r="R43" s="17"/>
      <c r="S43" s="17"/>
      <c r="T43" s="17"/>
      <c r="U43" s="17"/>
      <c r="V43" s="17"/>
      <c r="W43" s="17"/>
    </row>
    <row r="44" spans="1:23" ht="9" customHeight="1">
      <c r="A44" s="117"/>
      <c r="B44" s="493"/>
      <c r="C44" s="18"/>
      <c r="D44" s="18"/>
      <c r="E44" s="18"/>
      <c r="F44" s="18"/>
      <c r="G44" s="18"/>
      <c r="H44" s="18"/>
      <c r="I44" s="18"/>
      <c r="J44" s="18"/>
      <c r="K44" s="18"/>
      <c r="L44" s="18"/>
      <c r="M44" s="18"/>
      <c r="N44" s="18"/>
      <c r="O44" s="18"/>
      <c r="P44" s="18"/>
      <c r="Q44" s="161"/>
      <c r="R44" s="17"/>
      <c r="S44" s="17"/>
      <c r="T44" s="17"/>
      <c r="U44" s="17"/>
      <c r="V44" s="17"/>
      <c r="W44" s="17"/>
    </row>
    <row r="45" spans="1:23" ht="9" customHeight="1">
      <c r="A45" s="117"/>
      <c r="B45" s="493"/>
      <c r="C45" s="18"/>
      <c r="D45" s="18"/>
      <c r="E45" s="18"/>
      <c r="F45" s="18"/>
      <c r="G45" s="18"/>
      <c r="H45" s="18"/>
      <c r="I45" s="18"/>
      <c r="J45" s="18"/>
      <c r="K45" s="18"/>
      <c r="L45" s="18"/>
      <c r="M45" s="18"/>
      <c r="N45" s="18"/>
      <c r="O45" s="18"/>
      <c r="P45" s="18"/>
      <c r="Q45" s="161"/>
      <c r="R45" s="17"/>
      <c r="S45" s="17"/>
      <c r="T45" s="17"/>
      <c r="U45" s="17"/>
      <c r="V45" s="17"/>
      <c r="W45" s="17"/>
    </row>
    <row r="46" spans="1:23" ht="9" customHeight="1">
      <c r="A46" s="117"/>
      <c r="B46" s="493"/>
      <c r="C46" s="18"/>
      <c r="D46" s="18"/>
      <c r="E46" s="18"/>
      <c r="F46" s="18"/>
      <c r="G46" s="18"/>
      <c r="H46" s="18"/>
      <c r="I46" s="18"/>
      <c r="J46" s="18"/>
      <c r="K46" s="18"/>
      <c r="L46" s="18"/>
      <c r="M46" s="18"/>
      <c r="N46" s="18"/>
      <c r="O46" s="18"/>
      <c r="P46" s="18"/>
      <c r="Q46" s="161"/>
      <c r="R46" s="17"/>
      <c r="S46" s="17"/>
      <c r="T46" s="17"/>
      <c r="U46" s="17"/>
      <c r="V46" s="17"/>
      <c r="W46" s="17"/>
    </row>
    <row r="47" spans="1:23" ht="9" customHeight="1">
      <c r="A47" s="117"/>
      <c r="B47" s="493"/>
      <c r="C47" s="18"/>
      <c r="D47" s="18"/>
      <c r="E47" s="18"/>
      <c r="F47" s="18"/>
      <c r="G47" s="18"/>
      <c r="H47" s="18"/>
      <c r="I47" s="18"/>
      <c r="J47" s="18"/>
      <c r="K47" s="18"/>
      <c r="L47" s="18"/>
      <c r="M47" s="18"/>
      <c r="N47" s="18"/>
      <c r="O47" s="18"/>
      <c r="P47" s="18"/>
      <c r="Q47" s="161"/>
      <c r="R47" s="17"/>
      <c r="S47" s="17"/>
      <c r="T47" s="17"/>
      <c r="U47" s="17"/>
      <c r="V47" s="17"/>
      <c r="W47" s="17"/>
    </row>
    <row r="48" spans="1:23" ht="9" customHeight="1">
      <c r="A48" s="117"/>
      <c r="B48" s="493"/>
      <c r="C48" s="18"/>
      <c r="D48" s="18"/>
      <c r="E48" s="18"/>
      <c r="F48" s="18"/>
      <c r="G48" s="18"/>
      <c r="H48" s="18"/>
      <c r="I48" s="18"/>
      <c r="J48" s="18"/>
      <c r="K48" s="18"/>
      <c r="L48" s="18"/>
      <c r="M48" s="18"/>
      <c r="N48" s="18"/>
      <c r="O48" s="18"/>
      <c r="P48" s="18"/>
      <c r="Q48" s="161"/>
      <c r="R48" s="17"/>
      <c r="S48" s="17"/>
      <c r="T48" s="17"/>
      <c r="U48" s="17"/>
      <c r="V48" s="17"/>
      <c r="W48" s="17"/>
    </row>
    <row r="49" spans="1:23" ht="9" customHeight="1">
      <c r="A49" s="117"/>
      <c r="B49" s="493"/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61"/>
      <c r="R49" s="17"/>
      <c r="S49" s="17"/>
      <c r="T49" s="17"/>
      <c r="U49" s="17"/>
      <c r="V49" s="17"/>
      <c r="W49" s="17"/>
    </row>
    <row r="50" spans="1:23" ht="9" customHeight="1">
      <c r="A50" s="265"/>
      <c r="B50" s="493"/>
      <c r="C50" s="18"/>
      <c r="D50" s="18"/>
      <c r="E50" s="18"/>
      <c r="F50" s="18"/>
      <c r="G50" s="18"/>
      <c r="H50" s="18"/>
      <c r="I50" s="18"/>
      <c r="J50" s="18"/>
      <c r="K50" s="18"/>
      <c r="L50" s="18"/>
      <c r="M50" s="18"/>
      <c r="N50" s="18"/>
      <c r="O50" s="18"/>
      <c r="P50" s="18"/>
      <c r="Q50" s="161"/>
      <c r="R50" s="17"/>
      <c r="S50" s="17"/>
      <c r="T50" s="17"/>
      <c r="U50" s="17"/>
      <c r="V50" s="17"/>
      <c r="W50" s="17"/>
    </row>
    <row r="51" spans="1:23" ht="9" customHeight="1">
      <c r="A51" s="16"/>
      <c r="B51" s="493"/>
      <c r="C51" s="18"/>
      <c r="D51" s="18"/>
      <c r="E51" s="18"/>
      <c r="F51" s="18"/>
      <c r="G51" s="18"/>
      <c r="H51" s="18"/>
      <c r="I51" s="18"/>
      <c r="J51" s="18"/>
      <c r="K51" s="18"/>
      <c r="L51" s="18"/>
      <c r="M51" s="18"/>
      <c r="N51" s="18"/>
      <c r="O51" s="18"/>
      <c r="P51" s="18"/>
      <c r="Q51" s="161"/>
      <c r="R51" s="17"/>
      <c r="S51" s="17"/>
      <c r="T51" s="17"/>
      <c r="U51" s="17"/>
      <c r="V51" s="17"/>
      <c r="W51" s="17"/>
    </row>
    <row r="52" spans="1:23" ht="9" customHeight="1">
      <c r="B52" s="493"/>
      <c r="C52" s="18"/>
      <c r="D52" s="18"/>
      <c r="E52" s="18"/>
      <c r="F52" s="18"/>
      <c r="G52" s="18"/>
      <c r="H52" s="18"/>
      <c r="I52" s="18"/>
      <c r="J52" s="18"/>
      <c r="K52" s="18"/>
      <c r="L52" s="18"/>
      <c r="M52" s="18"/>
      <c r="N52" s="18"/>
      <c r="O52" s="18"/>
      <c r="P52" s="18"/>
      <c r="Q52" s="161"/>
      <c r="R52" s="162"/>
      <c r="S52" s="162"/>
      <c r="T52" s="17"/>
      <c r="U52" s="17"/>
      <c r="V52" s="17"/>
      <c r="W52" s="17"/>
    </row>
    <row r="53" spans="1:23" ht="9" customHeight="1">
      <c r="B53" s="493"/>
      <c r="C53" s="18"/>
      <c r="D53" s="18"/>
      <c r="E53" s="18"/>
      <c r="F53" s="18"/>
      <c r="G53" s="18"/>
      <c r="H53" s="18"/>
      <c r="I53" s="18"/>
      <c r="J53" s="18"/>
      <c r="K53" s="18"/>
      <c r="L53" s="18"/>
      <c r="M53" s="18"/>
      <c r="N53" s="18"/>
      <c r="O53" s="18"/>
      <c r="P53" s="18"/>
      <c r="Q53" s="161"/>
      <c r="R53" s="17"/>
      <c r="S53" s="17"/>
      <c r="T53" s="17"/>
      <c r="U53" s="17"/>
      <c r="V53" s="17"/>
      <c r="W53" s="17"/>
    </row>
    <row r="54" spans="1:23" ht="9" customHeight="1">
      <c r="A54" s="16"/>
      <c r="B54" s="493"/>
      <c r="C54" s="18"/>
      <c r="D54" s="18"/>
      <c r="E54" s="18"/>
      <c r="F54" s="18"/>
      <c r="G54" s="18"/>
      <c r="H54" s="18"/>
      <c r="I54" s="18"/>
      <c r="J54" s="18"/>
      <c r="K54" s="18"/>
      <c r="L54" s="18"/>
      <c r="M54" s="18"/>
      <c r="N54" s="18"/>
      <c r="O54" s="18"/>
      <c r="P54" s="18"/>
      <c r="Q54" s="161"/>
      <c r="R54" s="17"/>
      <c r="S54" s="17"/>
      <c r="T54" s="17"/>
      <c r="U54" s="17"/>
      <c r="V54" s="17"/>
      <c r="W54" s="17"/>
    </row>
    <row r="55" spans="1:23" ht="9" customHeight="1">
      <c r="A55" s="142"/>
      <c r="C55" s="18"/>
      <c r="D55" s="18"/>
      <c r="E55" s="18"/>
      <c r="F55" s="18"/>
      <c r="G55" s="18"/>
      <c r="H55" s="492"/>
      <c r="I55" s="492"/>
      <c r="J55" s="18"/>
      <c r="K55" s="18"/>
      <c r="L55" s="18"/>
      <c r="M55" s="18"/>
      <c r="N55" s="492"/>
      <c r="O55" s="492"/>
      <c r="P55" s="492"/>
      <c r="Q55" s="161"/>
      <c r="R55" s="17"/>
      <c r="S55" s="17"/>
      <c r="T55" s="17"/>
      <c r="U55" s="17"/>
      <c r="V55" s="17"/>
      <c r="W55" s="17"/>
    </row>
    <row r="56" spans="1:23" ht="9" customHeight="1">
      <c r="A56" s="16"/>
      <c r="C56" s="18"/>
      <c r="D56" s="18"/>
      <c r="E56" s="18"/>
      <c r="F56" s="18"/>
      <c r="G56" s="18"/>
      <c r="H56" s="492"/>
      <c r="I56" s="492"/>
      <c r="J56" s="18"/>
      <c r="K56" s="18"/>
      <c r="L56" s="18"/>
      <c r="M56" s="18"/>
      <c r="N56" s="492"/>
      <c r="O56" s="492"/>
      <c r="P56" s="492"/>
      <c r="Q56" s="161"/>
      <c r="R56" s="17"/>
      <c r="S56" s="17"/>
      <c r="T56" s="17"/>
      <c r="U56" s="17"/>
      <c r="V56" s="17"/>
      <c r="W56" s="17"/>
    </row>
    <row r="57" spans="1:23" ht="9" customHeight="1">
      <c r="A57" s="16"/>
      <c r="C57" s="18"/>
      <c r="D57" s="18"/>
      <c r="E57" s="18"/>
      <c r="F57" s="18"/>
      <c r="G57" s="18"/>
      <c r="H57" s="492"/>
      <c r="I57" s="492"/>
      <c r="J57" s="18"/>
      <c r="K57" s="18"/>
      <c r="L57" s="18"/>
      <c r="M57" s="18"/>
      <c r="N57" s="492"/>
      <c r="O57" s="492"/>
      <c r="P57" s="492"/>
      <c r="Q57" s="161"/>
      <c r="R57" s="17"/>
      <c r="S57" s="17"/>
      <c r="T57" s="17"/>
      <c r="U57" s="17"/>
      <c r="V57" s="17"/>
      <c r="W57" s="17"/>
    </row>
    <row r="58" spans="1:23" ht="9" customHeight="1">
      <c r="A58" s="16"/>
      <c r="B58" s="504"/>
      <c r="C58" s="18"/>
      <c r="D58" s="18"/>
      <c r="E58" s="18"/>
      <c r="F58" s="18"/>
      <c r="G58" s="18"/>
      <c r="H58" s="492"/>
      <c r="I58" s="492"/>
      <c r="J58" s="18"/>
      <c r="K58" s="18"/>
      <c r="L58" s="18"/>
      <c r="M58" s="18"/>
      <c r="N58" s="492"/>
      <c r="O58" s="492"/>
      <c r="P58" s="492"/>
      <c r="Q58" s="161"/>
      <c r="R58" s="17"/>
      <c r="S58" s="17"/>
      <c r="T58" s="17"/>
      <c r="U58" s="17"/>
      <c r="V58" s="17"/>
      <c r="W58" s="17"/>
    </row>
    <row r="59" spans="1:23" ht="9" customHeight="1">
      <c r="A59" s="16"/>
      <c r="B59" s="504"/>
      <c r="C59" s="18"/>
      <c r="D59" s="18"/>
      <c r="E59" s="18"/>
      <c r="F59" s="18"/>
      <c r="G59" s="18"/>
      <c r="H59" s="492"/>
      <c r="I59" s="492"/>
      <c r="J59" s="18"/>
      <c r="K59" s="18"/>
      <c r="L59" s="18"/>
      <c r="M59" s="18"/>
      <c r="N59" s="492"/>
      <c r="O59" s="492"/>
      <c r="P59" s="492"/>
      <c r="Q59" s="161"/>
      <c r="R59" s="17"/>
      <c r="S59" s="17"/>
      <c r="T59" s="17"/>
      <c r="U59" s="17"/>
      <c r="V59" s="17"/>
      <c r="W59" s="17"/>
    </row>
    <row r="60" spans="1:23" ht="9" customHeight="1">
      <c r="A60" s="16"/>
      <c r="B60" s="504"/>
      <c r="C60" s="18"/>
      <c r="D60" s="18"/>
      <c r="E60" s="18"/>
      <c r="F60" s="18"/>
      <c r="G60" s="18"/>
      <c r="H60" s="492"/>
      <c r="I60" s="492"/>
      <c r="J60" s="18"/>
      <c r="K60" s="18"/>
      <c r="L60" s="18"/>
      <c r="M60" s="18"/>
      <c r="N60" s="492"/>
      <c r="O60" s="492"/>
      <c r="P60" s="492"/>
      <c r="Q60" s="161"/>
      <c r="R60" s="17"/>
      <c r="S60" s="17"/>
      <c r="T60" s="17"/>
      <c r="U60" s="17"/>
      <c r="V60" s="17"/>
      <c r="W60" s="17"/>
    </row>
    <row r="61" spans="1:23" ht="9" customHeight="1">
      <c r="A61" s="139"/>
      <c r="B61" s="504"/>
      <c r="C61" s="18"/>
      <c r="D61" s="18"/>
      <c r="E61" s="18"/>
      <c r="F61" s="18"/>
      <c r="G61" s="18"/>
      <c r="H61" s="492"/>
      <c r="I61" s="492"/>
      <c r="J61" s="18"/>
      <c r="K61" s="18"/>
      <c r="L61" s="18"/>
      <c r="M61" s="18"/>
      <c r="N61" s="492"/>
      <c r="O61" s="492"/>
      <c r="P61" s="492"/>
      <c r="Q61" s="161"/>
      <c r="R61" s="17"/>
      <c r="S61" s="17"/>
      <c r="T61" s="17"/>
      <c r="U61" s="17"/>
      <c r="V61" s="17"/>
      <c r="W61" s="17"/>
    </row>
    <row r="62" spans="1:23" ht="9" customHeight="1">
      <c r="A62" s="16"/>
      <c r="B62" s="504"/>
      <c r="C62" s="18"/>
      <c r="D62" s="18"/>
      <c r="E62" s="18"/>
      <c r="F62" s="18"/>
      <c r="G62" s="18"/>
      <c r="H62" s="492"/>
      <c r="I62" s="492"/>
      <c r="J62" s="18"/>
      <c r="K62" s="18"/>
      <c r="L62" s="18"/>
      <c r="M62" s="18"/>
      <c r="N62" s="492"/>
      <c r="O62" s="492"/>
      <c r="P62" s="492"/>
      <c r="Q62" s="161"/>
      <c r="R62" s="17"/>
      <c r="S62" s="17"/>
      <c r="T62" s="17"/>
      <c r="U62" s="17"/>
      <c r="V62" s="17"/>
      <c r="W62" s="17"/>
    </row>
    <row r="63" spans="1:23" ht="9" customHeight="1">
      <c r="A63" s="16"/>
      <c r="B63" s="504"/>
      <c r="C63" s="18"/>
      <c r="D63" s="18"/>
      <c r="E63" s="18"/>
      <c r="F63" s="18"/>
      <c r="G63" s="18"/>
      <c r="H63" s="492"/>
      <c r="I63" s="492"/>
      <c r="J63" s="18"/>
      <c r="K63" s="18"/>
      <c r="L63" s="18"/>
      <c r="M63" s="18"/>
      <c r="N63" s="492"/>
      <c r="O63" s="492"/>
      <c r="P63" s="492"/>
      <c r="Q63" s="161"/>
      <c r="R63" s="17"/>
      <c r="S63" s="17"/>
      <c r="T63" s="17"/>
      <c r="U63" s="17"/>
      <c r="V63" s="17"/>
      <c r="W63" s="17"/>
    </row>
    <row r="64" spans="1:23" ht="9" customHeight="1">
      <c r="A64" s="16"/>
      <c r="B64" s="504"/>
      <c r="C64" s="18"/>
      <c r="D64" s="18"/>
      <c r="E64" s="18"/>
      <c r="F64" s="18"/>
      <c r="G64" s="18"/>
      <c r="H64" s="492"/>
      <c r="I64" s="492"/>
      <c r="J64" s="18"/>
      <c r="K64" s="18"/>
      <c r="L64" s="18"/>
      <c r="M64" s="18"/>
      <c r="N64" s="492"/>
      <c r="O64" s="492"/>
      <c r="P64" s="492"/>
      <c r="Q64" s="161"/>
      <c r="R64" s="17"/>
      <c r="S64" s="17"/>
      <c r="T64" s="17"/>
      <c r="U64" s="17"/>
      <c r="V64" s="17"/>
      <c r="W64" s="17"/>
    </row>
    <row r="65" spans="1:23" ht="9" customHeight="1">
      <c r="A65" s="16"/>
      <c r="C65" s="18"/>
      <c r="D65" s="18"/>
      <c r="E65" s="18"/>
      <c r="F65" s="18"/>
      <c r="G65" s="18"/>
      <c r="H65" s="492"/>
      <c r="I65" s="492"/>
      <c r="J65" s="18"/>
      <c r="K65" s="18"/>
      <c r="L65" s="18"/>
      <c r="M65" s="18"/>
      <c r="N65" s="492"/>
      <c r="O65" s="492"/>
      <c r="P65" s="492"/>
      <c r="Q65" s="161"/>
      <c r="R65" s="17"/>
      <c r="S65" s="17"/>
      <c r="T65" s="17"/>
      <c r="U65" s="17"/>
      <c r="V65" s="17"/>
      <c r="W65" s="17"/>
    </row>
    <row r="66" spans="1:23" ht="9" customHeight="1">
      <c r="A66" s="16"/>
      <c r="C66" s="18"/>
      <c r="D66" s="18"/>
      <c r="E66" s="18"/>
      <c r="F66" s="18"/>
      <c r="G66" s="18"/>
      <c r="H66" s="492"/>
      <c r="I66" s="492"/>
      <c r="J66" s="18"/>
      <c r="K66" s="18"/>
      <c r="L66" s="18"/>
      <c r="M66" s="18"/>
      <c r="N66" s="492"/>
      <c r="O66" s="492"/>
      <c r="P66" s="492"/>
      <c r="Q66" s="161"/>
      <c r="R66" s="17"/>
      <c r="S66" s="17"/>
      <c r="T66" s="17"/>
      <c r="U66" s="17"/>
      <c r="V66" s="17"/>
      <c r="W66" s="17"/>
    </row>
    <row r="67" spans="1:23" ht="9" customHeight="1">
      <c r="A67" s="139"/>
      <c r="C67" s="18"/>
      <c r="D67" s="18"/>
      <c r="E67" s="18"/>
      <c r="F67" s="18"/>
      <c r="G67" s="18"/>
      <c r="H67" s="492"/>
      <c r="I67" s="492"/>
      <c r="J67" s="18"/>
      <c r="K67" s="18"/>
      <c r="L67" s="18"/>
      <c r="M67" s="18"/>
      <c r="N67" s="492"/>
      <c r="O67" s="492"/>
      <c r="P67" s="492"/>
      <c r="Q67" s="161"/>
      <c r="R67" s="17"/>
      <c r="S67" s="17"/>
      <c r="T67" s="17"/>
      <c r="U67" s="17"/>
      <c r="V67" s="17"/>
      <c r="W67" s="17"/>
    </row>
    <row r="68" spans="1:23" ht="9" customHeight="1">
      <c r="A68" s="16"/>
      <c r="C68" s="18"/>
      <c r="D68" s="18"/>
      <c r="E68" s="18"/>
      <c r="F68" s="18"/>
      <c r="G68" s="18"/>
      <c r="H68" s="492"/>
      <c r="I68" s="492"/>
      <c r="J68" s="18"/>
      <c r="K68" s="18"/>
      <c r="L68" s="18"/>
      <c r="M68" s="18"/>
      <c r="N68" s="492"/>
      <c r="O68" s="492"/>
      <c r="P68" s="492"/>
      <c r="Q68" s="161"/>
      <c r="R68" s="17"/>
      <c r="S68" s="17"/>
      <c r="T68" s="17"/>
      <c r="U68" s="17"/>
      <c r="V68" s="17"/>
      <c r="W68" s="17"/>
    </row>
    <row r="69" spans="1:23" ht="9" customHeight="1">
      <c r="A69" s="16"/>
      <c r="C69" s="18"/>
      <c r="D69" s="18"/>
      <c r="E69" s="18"/>
      <c r="F69" s="18"/>
      <c r="G69" s="18"/>
      <c r="H69" s="492"/>
      <c r="I69" s="492"/>
      <c r="J69" s="18"/>
      <c r="K69" s="18"/>
      <c r="L69" s="18"/>
      <c r="M69" s="18"/>
      <c r="N69" s="492"/>
      <c r="O69" s="492"/>
      <c r="P69" s="492"/>
      <c r="Q69" s="161"/>
      <c r="R69" s="17"/>
      <c r="S69" s="17"/>
      <c r="T69" s="17"/>
      <c r="U69" s="17"/>
      <c r="V69" s="17"/>
      <c r="W69" s="17"/>
    </row>
    <row r="70" spans="1:23" ht="9" customHeight="1">
      <c r="A70" s="16"/>
      <c r="C70" s="18"/>
      <c r="D70" s="18"/>
      <c r="E70" s="18"/>
      <c r="F70" s="18"/>
      <c r="G70" s="18"/>
      <c r="H70" s="492"/>
      <c r="I70" s="492"/>
      <c r="J70" s="18"/>
      <c r="K70" s="18"/>
      <c r="L70" s="18"/>
      <c r="M70" s="18"/>
      <c r="N70" s="492"/>
      <c r="O70" s="492"/>
      <c r="P70" s="492"/>
      <c r="Q70" s="161"/>
      <c r="R70" s="17"/>
      <c r="S70" s="17"/>
      <c r="T70" s="17"/>
      <c r="U70" s="17"/>
      <c r="V70" s="17"/>
      <c r="W70" s="17"/>
    </row>
    <row r="71" spans="1:23" ht="9" customHeight="1">
      <c r="A71" s="16"/>
      <c r="C71" s="18"/>
      <c r="D71" s="18"/>
      <c r="E71" s="18"/>
      <c r="F71" s="18"/>
      <c r="G71" s="18"/>
      <c r="H71" s="492"/>
      <c r="I71" s="492"/>
      <c r="J71" s="18"/>
      <c r="K71" s="18"/>
      <c r="L71" s="18"/>
      <c r="M71" s="18"/>
      <c r="N71" s="492"/>
      <c r="O71" s="492"/>
      <c r="P71" s="492"/>
      <c r="Q71" s="161"/>
      <c r="R71" s="17"/>
      <c r="S71" s="17"/>
      <c r="T71" s="17"/>
      <c r="U71" s="17"/>
      <c r="V71" s="17"/>
      <c r="W71" s="17"/>
    </row>
    <row r="72" spans="1:23" ht="9" customHeight="1">
      <c r="A72" s="16"/>
      <c r="C72" s="18"/>
      <c r="D72" s="18"/>
      <c r="E72" s="18"/>
      <c r="F72" s="18"/>
      <c r="G72" s="18"/>
      <c r="H72" s="492"/>
      <c r="I72" s="492"/>
      <c r="J72" s="18"/>
      <c r="K72" s="18"/>
      <c r="L72" s="18"/>
      <c r="M72" s="18"/>
      <c r="N72" s="492"/>
      <c r="O72" s="492"/>
      <c r="P72" s="492"/>
      <c r="Q72" s="161"/>
      <c r="R72" s="17"/>
      <c r="S72" s="17"/>
      <c r="T72" s="17"/>
      <c r="U72" s="17"/>
      <c r="V72" s="17"/>
      <c r="W72" s="17"/>
    </row>
    <row r="73" spans="1:23" ht="9" customHeight="1">
      <c r="A73" s="139"/>
      <c r="C73" s="18"/>
      <c r="D73" s="18"/>
      <c r="E73" s="18"/>
      <c r="F73" s="18"/>
      <c r="G73" s="18"/>
      <c r="H73" s="492"/>
      <c r="I73" s="492"/>
      <c r="J73" s="18"/>
      <c r="K73" s="18"/>
      <c r="L73" s="18"/>
      <c r="M73" s="18"/>
      <c r="N73" s="492"/>
      <c r="O73" s="492"/>
      <c r="P73" s="492"/>
      <c r="Q73" s="161"/>
      <c r="R73" s="17"/>
      <c r="S73" s="17"/>
      <c r="T73" s="17"/>
      <c r="U73" s="17"/>
      <c r="V73" s="17"/>
      <c r="W73" s="17"/>
    </row>
    <row r="74" spans="1:23" ht="9" customHeight="1">
      <c r="A74" s="16"/>
      <c r="C74" s="18"/>
      <c r="D74" s="18"/>
      <c r="E74" s="18"/>
      <c r="F74" s="18"/>
      <c r="G74" s="18"/>
      <c r="H74" s="492"/>
      <c r="I74" s="492"/>
      <c r="J74" s="18"/>
      <c r="K74" s="18"/>
      <c r="L74" s="18"/>
      <c r="M74" s="18"/>
      <c r="N74" s="492"/>
      <c r="O74" s="492"/>
      <c r="P74" s="492"/>
      <c r="Q74" s="161"/>
      <c r="R74" s="17"/>
      <c r="S74" s="17"/>
      <c r="T74" s="17"/>
      <c r="U74" s="17"/>
      <c r="V74" s="17"/>
      <c r="W74" s="17"/>
    </row>
    <row r="75" spans="1:23" ht="9" customHeight="1">
      <c r="A75" s="16"/>
      <c r="C75" s="18"/>
      <c r="D75" s="18"/>
      <c r="E75" s="18"/>
      <c r="F75" s="18"/>
      <c r="G75" s="18"/>
      <c r="H75" s="492"/>
      <c r="I75" s="492"/>
      <c r="J75" s="18"/>
      <c r="K75" s="18"/>
      <c r="L75" s="18"/>
      <c r="M75" s="18"/>
      <c r="N75" s="492"/>
      <c r="O75" s="492"/>
      <c r="P75" s="492"/>
      <c r="Q75" s="161"/>
      <c r="R75" s="17"/>
      <c r="S75" s="17"/>
      <c r="T75" s="17"/>
      <c r="U75" s="17"/>
      <c r="V75" s="17"/>
      <c r="W75" s="17"/>
    </row>
    <row r="76" spans="1:23" ht="9" customHeight="1">
      <c r="A76" s="16"/>
      <c r="C76" s="18"/>
      <c r="D76" s="18"/>
      <c r="E76" s="18"/>
      <c r="F76" s="18"/>
      <c r="G76" s="18"/>
      <c r="H76" s="492"/>
      <c r="I76" s="492"/>
      <c r="J76" s="18"/>
      <c r="K76" s="18"/>
      <c r="L76" s="18"/>
      <c r="M76" s="18"/>
      <c r="N76" s="492"/>
      <c r="O76" s="492"/>
      <c r="P76" s="492"/>
      <c r="Q76" s="161"/>
      <c r="R76" s="17"/>
      <c r="S76" s="17"/>
      <c r="T76" s="17"/>
      <c r="U76" s="17"/>
      <c r="V76" s="17"/>
      <c r="W76" s="17"/>
    </row>
    <row r="77" spans="1:23" ht="9" customHeight="1">
      <c r="A77" s="16"/>
      <c r="C77" s="18"/>
      <c r="D77" s="18"/>
      <c r="E77" s="18"/>
      <c r="F77" s="18"/>
      <c r="G77" s="18"/>
      <c r="H77" s="492"/>
      <c r="I77" s="492"/>
      <c r="J77" s="18"/>
      <c r="K77" s="18"/>
      <c r="L77" s="18"/>
      <c r="M77" s="18"/>
      <c r="N77" s="492"/>
      <c r="O77" s="492"/>
      <c r="P77" s="492"/>
      <c r="Q77" s="161"/>
      <c r="R77" s="17"/>
      <c r="S77" s="17"/>
      <c r="T77" s="17"/>
      <c r="U77" s="17"/>
      <c r="V77" s="17"/>
      <c r="W77" s="17"/>
    </row>
    <row r="78" spans="1:23" ht="9" customHeight="1">
      <c r="A78" s="139"/>
      <c r="C78" s="18"/>
      <c r="D78" s="18"/>
      <c r="E78" s="18"/>
      <c r="F78" s="18"/>
      <c r="G78" s="18"/>
      <c r="H78" s="492"/>
      <c r="I78" s="492"/>
      <c r="J78" s="18"/>
      <c r="K78" s="18"/>
      <c r="L78" s="18"/>
      <c r="M78" s="18"/>
      <c r="N78" s="492"/>
      <c r="O78" s="492"/>
      <c r="P78" s="492"/>
      <c r="Q78" s="161"/>
      <c r="R78" s="17"/>
      <c r="S78" s="17"/>
      <c r="T78" s="17"/>
      <c r="U78" s="17"/>
      <c r="V78" s="17"/>
      <c r="W78" s="17"/>
    </row>
    <row r="79" spans="1:23" ht="9" customHeight="1">
      <c r="A79" s="140"/>
      <c r="C79" s="18"/>
      <c r="D79" s="18"/>
      <c r="E79" s="18"/>
      <c r="F79" s="18"/>
      <c r="G79" s="18"/>
      <c r="H79" s="492"/>
      <c r="I79" s="492"/>
      <c r="J79" s="18"/>
      <c r="K79" s="18"/>
      <c r="L79" s="18"/>
      <c r="M79" s="18"/>
      <c r="N79" s="492"/>
      <c r="O79" s="492"/>
      <c r="P79" s="492"/>
      <c r="Q79" s="161"/>
      <c r="R79" s="17"/>
      <c r="S79" s="17"/>
      <c r="T79" s="17"/>
      <c r="U79" s="17"/>
      <c r="V79" s="17"/>
      <c r="W79" s="17"/>
    </row>
    <row r="80" spans="1:23" ht="9" customHeight="1">
      <c r="A80" s="140"/>
      <c r="C80" s="18"/>
      <c r="D80" s="18"/>
      <c r="E80" s="18"/>
      <c r="F80" s="18"/>
      <c r="G80" s="18"/>
      <c r="H80" s="492"/>
      <c r="I80" s="492"/>
      <c r="J80" s="18"/>
      <c r="K80" s="18"/>
      <c r="L80" s="18"/>
      <c r="M80" s="18"/>
      <c r="N80" s="492"/>
      <c r="O80" s="492"/>
      <c r="P80" s="492"/>
      <c r="Q80" s="161"/>
      <c r="R80" s="17"/>
      <c r="S80" s="17"/>
      <c r="T80" s="17"/>
      <c r="U80" s="17"/>
      <c r="V80" s="17"/>
      <c r="W80" s="17"/>
    </row>
    <row r="81" spans="1:23" ht="9" customHeight="1">
      <c r="A81" s="140"/>
      <c r="C81" s="18"/>
      <c r="D81" s="18"/>
      <c r="E81" s="18"/>
      <c r="F81" s="18"/>
      <c r="G81" s="18"/>
      <c r="H81" s="492"/>
      <c r="I81" s="492"/>
      <c r="J81" s="18"/>
      <c r="K81" s="18"/>
      <c r="L81" s="18"/>
      <c r="M81" s="18"/>
      <c r="N81" s="492"/>
      <c r="O81" s="492"/>
      <c r="P81" s="492"/>
      <c r="Q81" s="161"/>
      <c r="R81" s="17"/>
      <c r="S81" s="17"/>
      <c r="T81" s="17"/>
      <c r="U81" s="17"/>
      <c r="V81" s="17"/>
      <c r="W81" s="17"/>
    </row>
    <row r="82" spans="1:23" ht="9" customHeight="1">
      <c r="A82" s="140"/>
      <c r="C82" s="18"/>
      <c r="D82" s="18"/>
      <c r="E82" s="18"/>
      <c r="F82" s="18"/>
      <c r="G82" s="18"/>
      <c r="H82" s="492"/>
      <c r="I82" s="492"/>
      <c r="J82" s="18"/>
      <c r="K82" s="18"/>
      <c r="L82" s="18"/>
      <c r="M82" s="18"/>
      <c r="N82" s="492"/>
      <c r="O82" s="492"/>
      <c r="P82" s="492"/>
      <c r="Q82" s="161"/>
      <c r="R82" s="17"/>
      <c r="S82" s="17"/>
      <c r="T82" s="17"/>
      <c r="U82" s="17"/>
      <c r="V82" s="17"/>
      <c r="W82" s="17"/>
    </row>
    <row r="83" spans="1:23" ht="9" customHeight="1">
      <c r="A83" s="141"/>
      <c r="C83" s="18"/>
      <c r="D83" s="18"/>
      <c r="E83" s="18"/>
      <c r="F83" s="18"/>
      <c r="G83" s="18"/>
      <c r="H83" s="492"/>
      <c r="I83" s="492"/>
      <c r="J83" s="18"/>
      <c r="K83" s="18"/>
      <c r="L83" s="18"/>
      <c r="M83" s="18"/>
      <c r="N83" s="492"/>
      <c r="O83" s="492"/>
      <c r="P83" s="492"/>
      <c r="Q83" s="161"/>
      <c r="R83" s="17"/>
      <c r="S83" s="17"/>
      <c r="T83" s="17"/>
      <c r="U83" s="17"/>
      <c r="V83" s="17"/>
      <c r="W83" s="17"/>
    </row>
    <row r="84" spans="1:23" ht="9" customHeight="1">
      <c r="A84" s="141"/>
      <c r="C84" s="18"/>
      <c r="D84" s="18"/>
      <c r="E84" s="18"/>
      <c r="F84" s="18"/>
      <c r="G84" s="18"/>
      <c r="H84" s="492"/>
      <c r="I84" s="492"/>
      <c r="J84" s="18"/>
      <c r="K84" s="18"/>
      <c r="L84" s="18"/>
      <c r="M84" s="18"/>
      <c r="N84" s="492"/>
      <c r="O84" s="492"/>
      <c r="P84" s="492"/>
      <c r="Q84" s="161"/>
      <c r="R84" s="17"/>
      <c r="S84" s="17"/>
      <c r="T84" s="17"/>
      <c r="U84" s="17"/>
      <c r="V84" s="17"/>
      <c r="W84" s="17"/>
    </row>
    <row r="85" spans="1:23" ht="9" customHeight="1">
      <c r="A85" s="142"/>
      <c r="C85" s="18"/>
      <c r="D85" s="18"/>
      <c r="E85" s="18"/>
      <c r="F85" s="18"/>
      <c r="G85" s="18"/>
      <c r="H85" s="492"/>
      <c r="I85" s="492"/>
      <c r="J85" s="18"/>
      <c r="K85" s="18"/>
      <c r="L85" s="18"/>
      <c r="M85" s="18"/>
      <c r="N85" s="492"/>
      <c r="O85" s="492"/>
      <c r="P85" s="492"/>
      <c r="Q85" s="161"/>
      <c r="R85" s="17"/>
      <c r="S85" s="17"/>
      <c r="T85" s="17"/>
      <c r="U85" s="17"/>
      <c r="V85" s="17"/>
      <c r="W85" s="17"/>
    </row>
    <row r="86" spans="1:23" ht="9" customHeight="1">
      <c r="A86" s="16"/>
      <c r="C86" s="18"/>
      <c r="D86" s="18"/>
      <c r="E86" s="18"/>
      <c r="F86" s="18"/>
      <c r="G86" s="18"/>
      <c r="H86" s="492"/>
      <c r="I86" s="492"/>
      <c r="J86" s="18"/>
      <c r="K86" s="18"/>
      <c r="L86" s="18"/>
      <c r="M86" s="18"/>
      <c r="N86" s="492"/>
      <c r="O86" s="492"/>
      <c r="P86" s="492"/>
      <c r="Q86" s="161"/>
      <c r="R86" s="17"/>
      <c r="S86" s="17"/>
      <c r="T86" s="17"/>
      <c r="U86" s="17"/>
      <c r="V86" s="17"/>
      <c r="W86" s="17"/>
    </row>
    <row r="87" spans="1:23" ht="9" customHeight="1">
      <c r="A87" s="16"/>
      <c r="C87" s="18"/>
      <c r="D87" s="18"/>
      <c r="E87" s="18"/>
      <c r="F87" s="18"/>
      <c r="G87" s="18"/>
      <c r="H87" s="492"/>
      <c r="I87" s="492"/>
      <c r="J87" s="18"/>
      <c r="K87" s="18"/>
      <c r="L87" s="18"/>
      <c r="M87" s="18"/>
      <c r="N87" s="492"/>
      <c r="O87" s="492"/>
      <c r="P87" s="492"/>
      <c r="Q87" s="161"/>
      <c r="R87" s="17"/>
      <c r="S87" s="17"/>
      <c r="T87" s="17"/>
      <c r="U87" s="17"/>
      <c r="V87" s="17"/>
      <c r="W87" s="17"/>
    </row>
    <row r="88" spans="1:23" ht="9" customHeight="1">
      <c r="A88" s="16"/>
      <c r="C88" s="18"/>
      <c r="D88" s="18"/>
      <c r="E88" s="18"/>
      <c r="F88" s="18"/>
      <c r="G88" s="18"/>
      <c r="H88" s="492"/>
      <c r="I88" s="492"/>
      <c r="J88" s="18"/>
      <c r="K88" s="18"/>
      <c r="L88" s="18"/>
      <c r="M88" s="18"/>
      <c r="N88" s="492"/>
      <c r="O88" s="492"/>
      <c r="P88" s="492"/>
      <c r="Q88" s="161"/>
      <c r="R88" s="17"/>
      <c r="S88" s="17"/>
      <c r="T88" s="17"/>
      <c r="U88" s="17"/>
      <c r="V88" s="17"/>
      <c r="W88" s="17"/>
    </row>
    <row r="89" spans="1:23" ht="9" customHeight="1">
      <c r="A89" s="16"/>
      <c r="C89" s="18"/>
      <c r="D89" s="18"/>
      <c r="E89" s="18"/>
      <c r="F89" s="18"/>
      <c r="G89" s="18"/>
      <c r="H89" s="492"/>
      <c r="I89" s="492"/>
      <c r="J89" s="18"/>
      <c r="K89" s="18"/>
      <c r="L89" s="18"/>
      <c r="M89" s="18"/>
      <c r="N89" s="492"/>
      <c r="O89" s="492"/>
      <c r="P89" s="492"/>
      <c r="Q89" s="161"/>
      <c r="R89" s="17"/>
      <c r="S89" s="17"/>
      <c r="T89" s="17"/>
      <c r="U89" s="17"/>
      <c r="V89" s="17"/>
      <c r="W89" s="17"/>
    </row>
    <row r="90" spans="1:23" ht="9" customHeight="1">
      <c r="A90" s="140"/>
      <c r="C90" s="18"/>
      <c r="D90" s="18"/>
      <c r="E90" s="18"/>
      <c r="F90" s="18"/>
      <c r="G90" s="18"/>
      <c r="H90" s="492"/>
      <c r="I90" s="492"/>
      <c r="J90" s="18"/>
      <c r="K90" s="18"/>
      <c r="L90" s="18"/>
      <c r="M90" s="18"/>
      <c r="N90" s="492"/>
      <c r="O90" s="492"/>
      <c r="P90" s="492"/>
      <c r="Q90" s="161"/>
      <c r="R90" s="17"/>
      <c r="S90" s="17"/>
      <c r="T90" s="17"/>
      <c r="U90" s="17"/>
      <c r="V90" s="17"/>
      <c r="W90" s="17"/>
    </row>
    <row r="91" spans="1:23" ht="9" customHeight="1">
      <c r="A91" s="142"/>
      <c r="C91" s="18"/>
      <c r="D91" s="18"/>
      <c r="E91" s="18"/>
      <c r="F91" s="18"/>
      <c r="G91" s="18"/>
      <c r="H91" s="492"/>
      <c r="I91" s="492"/>
      <c r="J91" s="18"/>
      <c r="K91" s="18"/>
      <c r="L91" s="18"/>
      <c r="M91" s="18"/>
      <c r="N91" s="492"/>
      <c r="O91" s="492"/>
      <c r="P91" s="492"/>
      <c r="Q91" s="161"/>
      <c r="R91" s="17"/>
      <c r="S91" s="17"/>
      <c r="T91" s="17"/>
      <c r="U91" s="17"/>
      <c r="V91" s="17"/>
      <c r="W91" s="17"/>
    </row>
    <row r="92" spans="1:23" ht="9" customHeight="1">
      <c r="A92" s="16"/>
      <c r="C92" s="18"/>
      <c r="D92" s="18"/>
      <c r="E92" s="18"/>
      <c r="F92" s="18"/>
      <c r="G92" s="18"/>
      <c r="H92" s="492"/>
      <c r="I92" s="492"/>
      <c r="J92" s="18"/>
      <c r="K92" s="18"/>
      <c r="L92" s="18"/>
      <c r="M92" s="18"/>
      <c r="N92" s="492"/>
      <c r="O92" s="492"/>
      <c r="P92" s="492"/>
      <c r="Q92" s="161"/>
      <c r="R92" s="17"/>
      <c r="S92" s="17"/>
      <c r="T92" s="17"/>
      <c r="U92" s="17"/>
      <c r="V92" s="17"/>
      <c r="W92" s="17"/>
    </row>
    <row r="93" spans="1:23" ht="9" customHeight="1">
      <c r="A93" s="16"/>
      <c r="C93" s="18"/>
      <c r="D93" s="18"/>
      <c r="E93" s="18"/>
      <c r="F93" s="18"/>
      <c r="G93" s="18"/>
      <c r="H93" s="492"/>
      <c r="I93" s="492"/>
      <c r="J93" s="18"/>
      <c r="K93" s="18"/>
      <c r="L93" s="18"/>
      <c r="M93" s="18"/>
      <c r="N93" s="492"/>
      <c r="O93" s="492"/>
      <c r="P93" s="492"/>
      <c r="Q93" s="161"/>
      <c r="R93" s="17"/>
      <c r="S93" s="17"/>
      <c r="T93" s="17"/>
      <c r="U93" s="17"/>
      <c r="V93" s="17"/>
      <c r="W93" s="17"/>
    </row>
    <row r="94" spans="1:23" ht="9" customHeight="1">
      <c r="A94" s="16"/>
      <c r="C94" s="18"/>
      <c r="D94" s="18"/>
      <c r="E94" s="18"/>
      <c r="F94" s="18"/>
      <c r="G94" s="18"/>
      <c r="H94" s="492"/>
      <c r="I94" s="492"/>
      <c r="J94" s="18"/>
      <c r="K94" s="18"/>
      <c r="L94" s="18"/>
      <c r="M94" s="18"/>
      <c r="N94" s="492"/>
      <c r="O94" s="492"/>
      <c r="P94" s="492"/>
      <c r="Q94" s="161"/>
      <c r="R94" s="17"/>
      <c r="S94" s="17"/>
      <c r="T94" s="17"/>
      <c r="U94" s="17"/>
      <c r="V94" s="17"/>
      <c r="W94" s="17"/>
    </row>
    <row r="95" spans="1:23" ht="9" customHeight="1">
      <c r="A95" s="16"/>
      <c r="C95" s="18"/>
      <c r="D95" s="18"/>
      <c r="E95" s="18"/>
      <c r="F95" s="18"/>
      <c r="G95" s="18"/>
      <c r="H95" s="492"/>
      <c r="I95" s="492"/>
      <c r="J95" s="18"/>
      <c r="K95" s="18"/>
      <c r="L95" s="18"/>
      <c r="M95" s="18"/>
      <c r="N95" s="492"/>
      <c r="O95" s="492"/>
      <c r="P95" s="492"/>
      <c r="Q95" s="161"/>
      <c r="R95" s="17"/>
      <c r="S95" s="17"/>
      <c r="T95" s="17"/>
      <c r="U95" s="17"/>
      <c r="V95" s="17"/>
      <c r="W95" s="17"/>
    </row>
    <row r="96" spans="1:23" ht="9" customHeight="1">
      <c r="A96" s="140"/>
      <c r="C96" s="18"/>
      <c r="D96" s="18"/>
      <c r="E96" s="18"/>
      <c r="F96" s="18"/>
      <c r="G96" s="18"/>
      <c r="H96" s="492"/>
      <c r="I96" s="492"/>
      <c r="J96" s="18"/>
      <c r="K96" s="18"/>
      <c r="L96" s="18"/>
      <c r="M96" s="18"/>
      <c r="N96" s="492"/>
      <c r="O96" s="492"/>
      <c r="P96" s="492"/>
      <c r="Q96" s="161"/>
      <c r="R96" s="17"/>
      <c r="S96" s="17"/>
      <c r="T96" s="17"/>
      <c r="U96" s="17"/>
      <c r="V96" s="17"/>
      <c r="W96" s="17"/>
    </row>
    <row r="97" spans="1:23" ht="9" customHeight="1">
      <c r="A97" s="142"/>
      <c r="C97" s="18"/>
      <c r="D97" s="18"/>
      <c r="E97" s="18"/>
      <c r="F97" s="18"/>
      <c r="G97" s="18"/>
      <c r="H97" s="492"/>
      <c r="I97" s="492"/>
      <c r="J97" s="18"/>
      <c r="K97" s="18"/>
      <c r="L97" s="18"/>
      <c r="M97" s="18"/>
      <c r="N97" s="492"/>
      <c r="O97" s="492"/>
      <c r="P97" s="492"/>
      <c r="Q97" s="161"/>
      <c r="R97" s="17"/>
      <c r="S97" s="17"/>
      <c r="T97" s="17"/>
      <c r="U97" s="17"/>
      <c r="V97" s="17"/>
      <c r="W97" s="17"/>
    </row>
    <row r="98" spans="1:23" ht="9" customHeight="1">
      <c r="A98" s="16"/>
      <c r="C98" s="18"/>
      <c r="D98" s="18"/>
      <c r="E98" s="18"/>
      <c r="F98" s="18"/>
      <c r="G98" s="18"/>
      <c r="H98" s="492"/>
      <c r="I98" s="492"/>
      <c r="J98" s="18"/>
      <c r="K98" s="18"/>
      <c r="L98" s="18"/>
      <c r="M98" s="18"/>
      <c r="N98" s="492"/>
      <c r="O98" s="492"/>
      <c r="P98" s="492"/>
      <c r="Q98" s="161"/>
      <c r="R98" s="17"/>
      <c r="S98" s="17"/>
      <c r="T98" s="17"/>
      <c r="U98" s="17"/>
      <c r="V98" s="17"/>
      <c r="W98" s="17"/>
    </row>
    <row r="99" spans="1:23" ht="9" customHeight="1">
      <c r="A99" s="16"/>
      <c r="C99" s="18"/>
      <c r="D99" s="18"/>
      <c r="E99" s="18"/>
      <c r="F99" s="18"/>
      <c r="G99" s="18"/>
      <c r="H99" s="492"/>
      <c r="I99" s="492"/>
      <c r="J99" s="18"/>
      <c r="K99" s="18"/>
      <c r="L99" s="18"/>
      <c r="M99" s="18"/>
      <c r="N99" s="492"/>
      <c r="O99" s="492"/>
      <c r="P99" s="492"/>
      <c r="Q99" s="161"/>
      <c r="R99" s="17"/>
      <c r="S99" s="17"/>
      <c r="T99" s="17"/>
      <c r="U99" s="17"/>
      <c r="V99" s="17"/>
      <c r="W99" s="17"/>
    </row>
    <row r="100" spans="1:23" ht="9" customHeight="1">
      <c r="A100" s="16"/>
      <c r="C100" s="493"/>
      <c r="D100" s="493"/>
      <c r="E100" s="493"/>
      <c r="F100" s="493"/>
      <c r="G100" s="493"/>
      <c r="J100" s="493"/>
      <c r="K100" s="493"/>
      <c r="L100" s="493"/>
      <c r="M100" s="493"/>
      <c r="Q100" s="503"/>
    </row>
    <row r="101" spans="1:23" ht="9" customHeight="1">
      <c r="A101" s="16"/>
      <c r="C101" s="493"/>
      <c r="D101" s="493"/>
      <c r="E101" s="493"/>
      <c r="F101" s="493"/>
      <c r="G101" s="493"/>
      <c r="J101" s="493"/>
      <c r="K101" s="493"/>
      <c r="L101" s="493"/>
      <c r="M101" s="493"/>
      <c r="Q101" s="503"/>
    </row>
    <row r="102" spans="1:23" ht="9" customHeight="1">
      <c r="A102" s="16"/>
      <c r="C102" s="493"/>
      <c r="D102" s="493"/>
      <c r="E102" s="493"/>
      <c r="F102" s="493"/>
      <c r="G102" s="493"/>
      <c r="J102" s="493"/>
      <c r="K102" s="493"/>
      <c r="L102" s="493"/>
      <c r="M102" s="493"/>
      <c r="Q102" s="503"/>
    </row>
    <row r="103" spans="1:23" ht="9" customHeight="1">
      <c r="A103" s="16"/>
      <c r="C103" s="493"/>
      <c r="D103" s="493"/>
      <c r="E103" s="493"/>
      <c r="F103" s="493"/>
      <c r="G103" s="493"/>
      <c r="J103" s="493"/>
      <c r="K103" s="493"/>
      <c r="L103" s="493"/>
      <c r="M103" s="493"/>
      <c r="Q103" s="503"/>
    </row>
    <row r="104" spans="1:23" ht="9" customHeight="1">
      <c r="A104" s="16"/>
      <c r="C104" s="493"/>
      <c r="D104" s="493"/>
      <c r="E104" s="493"/>
      <c r="F104" s="493"/>
      <c r="G104" s="493"/>
      <c r="J104" s="493"/>
      <c r="K104" s="493"/>
      <c r="L104" s="493"/>
      <c r="M104" s="493"/>
      <c r="Q104" s="503"/>
    </row>
    <row r="105" spans="1:23" ht="9" customHeight="1">
      <c r="A105" s="16"/>
      <c r="C105" s="493"/>
      <c r="D105" s="493"/>
      <c r="E105" s="493"/>
      <c r="F105" s="493"/>
      <c r="G105" s="493"/>
      <c r="J105" s="493"/>
      <c r="K105" s="493"/>
      <c r="L105" s="493"/>
      <c r="M105" s="493"/>
      <c r="Q105" s="503"/>
    </row>
    <row r="106" spans="1:23" ht="9" customHeight="1">
      <c r="A106" s="140"/>
      <c r="C106" s="493"/>
      <c r="D106" s="493"/>
      <c r="E106" s="493"/>
      <c r="F106" s="493"/>
      <c r="G106" s="493"/>
      <c r="J106" s="493"/>
      <c r="K106" s="493"/>
      <c r="L106" s="493"/>
      <c r="M106" s="493"/>
      <c r="Q106" s="503"/>
    </row>
    <row r="107" spans="1:23" ht="9" customHeight="1">
      <c r="A107" s="142"/>
      <c r="C107" s="493"/>
      <c r="D107" s="493"/>
      <c r="E107" s="493"/>
      <c r="F107" s="493"/>
      <c r="G107" s="493"/>
      <c r="J107" s="493"/>
      <c r="K107" s="493"/>
      <c r="L107" s="493"/>
      <c r="M107" s="493"/>
      <c r="Q107" s="503"/>
    </row>
    <row r="108" spans="1:23" ht="9" customHeight="1">
      <c r="A108" s="16"/>
      <c r="C108" s="493"/>
      <c r="D108" s="493"/>
      <c r="E108" s="493"/>
      <c r="F108" s="493"/>
      <c r="G108" s="493"/>
      <c r="J108" s="493"/>
      <c r="K108" s="493"/>
      <c r="L108" s="493"/>
      <c r="M108" s="493"/>
      <c r="Q108" s="503"/>
    </row>
    <row r="109" spans="1:23" ht="9" customHeight="1">
      <c r="A109" s="16"/>
      <c r="C109" s="493"/>
      <c r="D109" s="493"/>
      <c r="E109" s="493"/>
      <c r="F109" s="493"/>
      <c r="G109" s="493"/>
      <c r="J109" s="493"/>
      <c r="K109" s="493"/>
      <c r="L109" s="493"/>
      <c r="M109" s="493"/>
      <c r="Q109" s="503"/>
    </row>
    <row r="110" spans="1:23" ht="9" customHeight="1">
      <c r="A110" s="16"/>
      <c r="C110" s="493"/>
      <c r="D110" s="493"/>
      <c r="E110" s="493"/>
      <c r="F110" s="493"/>
      <c r="G110" s="493"/>
      <c r="J110" s="493"/>
      <c r="K110" s="493"/>
      <c r="L110" s="493"/>
      <c r="M110" s="493"/>
      <c r="Q110" s="503"/>
    </row>
    <row r="111" spans="1:23" ht="9" customHeight="1">
      <c r="A111" s="16"/>
      <c r="C111" s="493"/>
      <c r="D111" s="493"/>
      <c r="E111" s="493"/>
      <c r="F111" s="493"/>
      <c r="G111" s="493"/>
      <c r="J111" s="493"/>
      <c r="K111" s="493"/>
      <c r="L111" s="493"/>
      <c r="M111" s="493"/>
      <c r="Q111" s="503"/>
    </row>
    <row r="112" spans="1:23" ht="9" customHeight="1">
      <c r="A112" s="16"/>
      <c r="C112" s="493"/>
      <c r="D112" s="493"/>
      <c r="E112" s="493"/>
      <c r="F112" s="493"/>
      <c r="G112" s="493"/>
      <c r="J112" s="493"/>
      <c r="K112" s="493"/>
      <c r="L112" s="493"/>
      <c r="M112" s="493"/>
      <c r="Q112" s="503"/>
    </row>
    <row r="113" spans="1:17" ht="9" customHeight="1">
      <c r="A113" s="16"/>
      <c r="C113" s="493"/>
      <c r="D113" s="493"/>
      <c r="E113" s="493"/>
      <c r="F113" s="493"/>
      <c r="G113" s="493"/>
      <c r="J113" s="493"/>
      <c r="K113" s="493"/>
      <c r="L113" s="493"/>
      <c r="M113" s="493"/>
      <c r="Q113" s="503"/>
    </row>
    <row r="114" spans="1:17" ht="9" customHeight="1">
      <c r="A114" s="16"/>
      <c r="C114" s="493"/>
      <c r="D114" s="493"/>
      <c r="E114" s="493"/>
      <c r="F114" s="493"/>
      <c r="G114" s="493"/>
      <c r="J114" s="493"/>
      <c r="K114" s="493"/>
      <c r="L114" s="493"/>
      <c r="M114" s="493"/>
      <c r="Q114" s="503"/>
    </row>
    <row r="115" spans="1:17" ht="9" customHeight="1">
      <c r="A115" s="16"/>
      <c r="C115" s="493"/>
      <c r="D115" s="493"/>
      <c r="E115" s="493"/>
      <c r="F115" s="493"/>
      <c r="G115" s="493"/>
      <c r="J115" s="493"/>
      <c r="K115" s="493"/>
      <c r="L115" s="493"/>
      <c r="M115" s="493"/>
      <c r="Q115" s="503"/>
    </row>
    <row r="116" spans="1:17" ht="9" customHeight="1">
      <c r="A116" s="16"/>
      <c r="C116" s="493"/>
      <c r="D116" s="493"/>
      <c r="E116" s="493"/>
      <c r="F116" s="493"/>
      <c r="G116" s="493"/>
      <c r="J116" s="493"/>
      <c r="K116" s="493"/>
      <c r="L116" s="493"/>
      <c r="M116" s="493"/>
      <c r="Q116" s="503"/>
    </row>
    <row r="117" spans="1:17" ht="9" customHeight="1">
      <c r="A117" s="142"/>
      <c r="C117" s="493"/>
      <c r="D117" s="493"/>
      <c r="E117" s="493"/>
      <c r="F117" s="493"/>
      <c r="G117" s="493"/>
      <c r="J117" s="493"/>
      <c r="K117" s="493"/>
      <c r="L117" s="493"/>
      <c r="M117" s="493"/>
      <c r="Q117" s="503"/>
    </row>
    <row r="118" spans="1:17" ht="9" customHeight="1">
      <c r="A118" s="16"/>
      <c r="C118" s="493"/>
      <c r="D118" s="493"/>
      <c r="E118" s="493"/>
      <c r="F118" s="493"/>
      <c r="G118" s="493"/>
      <c r="J118" s="493"/>
      <c r="K118" s="493"/>
      <c r="L118" s="493"/>
      <c r="M118" s="493"/>
      <c r="Q118" s="503"/>
    </row>
    <row r="119" spans="1:17" ht="9" customHeight="1">
      <c r="A119" s="16"/>
      <c r="C119" s="493"/>
      <c r="D119" s="493"/>
      <c r="E119" s="493"/>
      <c r="F119" s="493"/>
      <c r="G119" s="493"/>
      <c r="J119" s="493"/>
      <c r="K119" s="493"/>
      <c r="L119" s="493"/>
      <c r="M119" s="493"/>
      <c r="Q119" s="503"/>
    </row>
    <row r="120" spans="1:17" ht="9" customHeight="1">
      <c r="A120" s="16"/>
      <c r="C120" s="493"/>
      <c r="D120" s="493"/>
      <c r="E120" s="493"/>
      <c r="F120" s="493"/>
      <c r="G120" s="493"/>
      <c r="J120" s="493"/>
      <c r="K120" s="493"/>
      <c r="L120" s="493"/>
      <c r="M120" s="493"/>
      <c r="Q120" s="503"/>
    </row>
    <row r="121" spans="1:17">
      <c r="A121" s="143"/>
      <c r="C121" s="493"/>
      <c r="D121" s="493"/>
      <c r="E121" s="493"/>
      <c r="F121" s="493"/>
      <c r="G121" s="493"/>
      <c r="J121" s="493"/>
      <c r="K121" s="493"/>
      <c r="L121" s="493"/>
      <c r="M121" s="493"/>
      <c r="Q121" s="503"/>
    </row>
    <row r="122" spans="1:17">
      <c r="A122" s="143"/>
      <c r="C122" s="493"/>
      <c r="D122" s="493"/>
      <c r="E122" s="493"/>
      <c r="F122" s="493"/>
      <c r="G122" s="493"/>
      <c r="J122" s="493"/>
      <c r="K122" s="493"/>
      <c r="L122" s="493"/>
      <c r="M122" s="493"/>
      <c r="Q122" s="503"/>
    </row>
    <row r="123" spans="1:17">
      <c r="A123" s="143"/>
      <c r="C123" s="493"/>
      <c r="D123" s="493"/>
      <c r="E123" s="493"/>
      <c r="F123" s="493"/>
      <c r="G123" s="493"/>
      <c r="J123" s="493"/>
      <c r="K123" s="493"/>
      <c r="L123" s="493"/>
      <c r="M123" s="493"/>
      <c r="Q123" s="503"/>
    </row>
    <row r="124" spans="1:17">
      <c r="A124" s="143"/>
      <c r="C124" s="493"/>
      <c r="D124" s="493"/>
      <c r="E124" s="493"/>
      <c r="F124" s="493"/>
      <c r="G124" s="493"/>
      <c r="J124" s="493"/>
      <c r="K124" s="493"/>
      <c r="L124" s="493"/>
      <c r="M124" s="493"/>
      <c r="Q124" s="503"/>
    </row>
    <row r="125" spans="1:17">
      <c r="A125" s="143"/>
      <c r="C125" s="493"/>
      <c r="D125" s="493"/>
      <c r="E125" s="493"/>
      <c r="F125" s="493"/>
      <c r="G125" s="493"/>
      <c r="J125" s="493"/>
      <c r="K125" s="493"/>
      <c r="L125" s="493"/>
      <c r="M125" s="493"/>
      <c r="Q125" s="503"/>
    </row>
    <row r="126" spans="1:17">
      <c r="A126" s="143"/>
      <c r="C126" s="493"/>
      <c r="D126" s="493"/>
      <c r="E126" s="493"/>
      <c r="F126" s="493"/>
      <c r="G126" s="493"/>
      <c r="J126" s="493"/>
      <c r="K126" s="493"/>
      <c r="L126" s="493"/>
      <c r="M126" s="493"/>
      <c r="Q126" s="503"/>
    </row>
    <row r="127" spans="1:17">
      <c r="A127" s="143"/>
      <c r="C127" s="493"/>
      <c r="D127" s="493"/>
      <c r="E127" s="493"/>
      <c r="F127" s="493"/>
      <c r="G127" s="493"/>
      <c r="J127" s="493"/>
      <c r="K127" s="493"/>
      <c r="L127" s="493"/>
      <c r="M127" s="493"/>
      <c r="Q127" s="503"/>
    </row>
    <row r="128" spans="1:17" ht="15.75">
      <c r="A128" s="144"/>
      <c r="C128" s="493"/>
      <c r="D128" s="493"/>
      <c r="E128" s="493"/>
      <c r="F128" s="493"/>
      <c r="G128" s="493"/>
      <c r="J128" s="493"/>
      <c r="K128" s="493"/>
      <c r="L128" s="493"/>
      <c r="M128" s="493"/>
      <c r="Q128" s="503"/>
    </row>
    <row r="129" spans="1:17" ht="15.75">
      <c r="A129" s="144"/>
      <c r="C129" s="493"/>
      <c r="D129" s="493"/>
      <c r="E129" s="493"/>
      <c r="F129" s="493"/>
      <c r="G129" s="493"/>
      <c r="J129" s="493"/>
      <c r="K129" s="493"/>
      <c r="L129" s="493"/>
      <c r="M129" s="493"/>
      <c r="Q129" s="503"/>
    </row>
    <row r="130" spans="1:17" ht="15.75">
      <c r="A130" s="144"/>
      <c r="C130" s="493"/>
      <c r="D130" s="493"/>
      <c r="E130" s="493"/>
      <c r="F130" s="493"/>
      <c r="G130" s="493"/>
      <c r="J130" s="493"/>
      <c r="K130" s="493"/>
      <c r="L130" s="493"/>
      <c r="M130" s="493"/>
      <c r="Q130" s="503"/>
    </row>
    <row r="131" spans="1:17" ht="15.75">
      <c r="A131" s="144"/>
      <c r="C131" s="493"/>
      <c r="D131" s="493"/>
      <c r="E131" s="493"/>
      <c r="F131" s="493"/>
      <c r="G131" s="493"/>
      <c r="J131" s="493"/>
      <c r="K131" s="493"/>
      <c r="L131" s="493"/>
      <c r="M131" s="493"/>
      <c r="Q131" s="503"/>
    </row>
    <row r="132" spans="1:17" ht="15.75">
      <c r="A132" s="144"/>
      <c r="C132" s="493"/>
      <c r="D132" s="493"/>
      <c r="E132" s="493"/>
      <c r="F132" s="493"/>
      <c r="G132" s="493"/>
      <c r="J132" s="493"/>
      <c r="K132" s="493"/>
      <c r="L132" s="493"/>
      <c r="M132" s="493"/>
      <c r="Q132" s="503"/>
    </row>
    <row r="133" spans="1:17" ht="15.75">
      <c r="A133" s="144"/>
      <c r="C133" s="493"/>
      <c r="D133" s="493"/>
      <c r="E133" s="493"/>
      <c r="F133" s="493"/>
      <c r="G133" s="493"/>
      <c r="J133" s="493"/>
      <c r="K133" s="493"/>
      <c r="L133" s="493"/>
      <c r="M133" s="493"/>
      <c r="Q133" s="503"/>
    </row>
    <row r="134" spans="1:17" ht="15.75">
      <c r="A134" s="144"/>
      <c r="C134" s="493"/>
      <c r="D134" s="493"/>
      <c r="E134" s="493"/>
      <c r="F134" s="493"/>
      <c r="G134" s="493"/>
      <c r="J134" s="493"/>
      <c r="K134" s="493"/>
      <c r="L134" s="493"/>
      <c r="M134" s="493"/>
      <c r="Q134" s="503"/>
    </row>
    <row r="135" spans="1:17" ht="15.75">
      <c r="A135" s="144"/>
      <c r="C135" s="493"/>
      <c r="D135" s="493"/>
      <c r="E135" s="493"/>
      <c r="F135" s="493"/>
      <c r="G135" s="493"/>
      <c r="J135" s="493"/>
      <c r="K135" s="493"/>
      <c r="L135" s="493"/>
      <c r="M135" s="493"/>
      <c r="Q135" s="503"/>
    </row>
    <row r="136" spans="1:17" ht="15.75">
      <c r="A136" s="144"/>
      <c r="C136" s="493"/>
      <c r="D136" s="493"/>
      <c r="E136" s="493"/>
      <c r="F136" s="493"/>
      <c r="G136" s="493"/>
      <c r="J136" s="493"/>
      <c r="K136" s="493"/>
      <c r="L136" s="493"/>
      <c r="M136" s="493"/>
      <c r="Q136" s="503"/>
    </row>
    <row r="137" spans="1:17" ht="15.75">
      <c r="A137" s="144"/>
      <c r="C137" s="493"/>
      <c r="D137" s="493"/>
      <c r="E137" s="493"/>
      <c r="F137" s="493"/>
      <c r="G137" s="493"/>
      <c r="J137" s="493"/>
      <c r="K137" s="493"/>
      <c r="L137" s="493"/>
      <c r="M137" s="493"/>
      <c r="Q137" s="503"/>
    </row>
    <row r="138" spans="1:17" ht="15.75">
      <c r="A138" s="144"/>
      <c r="C138" s="493"/>
      <c r="D138" s="493"/>
      <c r="E138" s="493"/>
      <c r="F138" s="493"/>
      <c r="G138" s="493"/>
      <c r="J138" s="493"/>
      <c r="K138" s="493"/>
      <c r="L138" s="493"/>
      <c r="M138" s="493"/>
      <c r="Q138" s="503"/>
    </row>
    <row r="139" spans="1:17" ht="15.75">
      <c r="A139" s="144"/>
      <c r="C139" s="493"/>
      <c r="D139" s="493"/>
      <c r="E139" s="493"/>
      <c r="F139" s="493"/>
      <c r="G139" s="493"/>
      <c r="J139" s="493"/>
      <c r="K139" s="493"/>
      <c r="L139" s="493"/>
      <c r="M139" s="493"/>
      <c r="Q139" s="503"/>
    </row>
    <row r="140" spans="1:17" ht="15.75">
      <c r="A140" s="144"/>
      <c r="C140" s="493"/>
      <c r="D140" s="493"/>
      <c r="E140" s="493"/>
      <c r="F140" s="493"/>
      <c r="G140" s="493"/>
      <c r="J140" s="493"/>
      <c r="K140" s="493"/>
      <c r="L140" s="493"/>
      <c r="M140" s="493"/>
      <c r="Q140" s="503"/>
    </row>
    <row r="141" spans="1:17" ht="15.75">
      <c r="A141" s="144"/>
      <c r="C141" s="493"/>
      <c r="D141" s="493"/>
      <c r="E141" s="493"/>
      <c r="F141" s="493"/>
      <c r="G141" s="493"/>
      <c r="J141" s="493"/>
      <c r="K141" s="493"/>
      <c r="L141" s="493"/>
      <c r="M141" s="493"/>
      <c r="Q141" s="503"/>
    </row>
    <row r="142" spans="1:17" ht="15.75">
      <c r="A142" s="144"/>
      <c r="C142" s="493"/>
      <c r="D142" s="493"/>
      <c r="E142" s="493"/>
      <c r="F142" s="493"/>
      <c r="G142" s="493"/>
      <c r="J142" s="493"/>
      <c r="K142" s="493"/>
      <c r="L142" s="493"/>
      <c r="M142" s="493"/>
      <c r="Q142" s="503"/>
    </row>
    <row r="143" spans="1:17" ht="15.75">
      <c r="A143" s="144"/>
      <c r="C143" s="493"/>
      <c r="D143" s="493"/>
      <c r="E143" s="493"/>
      <c r="F143" s="493"/>
      <c r="G143" s="493"/>
      <c r="J143" s="493"/>
      <c r="K143" s="493"/>
      <c r="L143" s="493"/>
      <c r="M143" s="493"/>
      <c r="Q143" s="503"/>
    </row>
    <row r="144" spans="1:17" ht="15.75">
      <c r="A144" s="144"/>
      <c r="C144" s="493"/>
      <c r="D144" s="493"/>
      <c r="E144" s="493"/>
      <c r="F144" s="493"/>
      <c r="G144" s="493"/>
      <c r="J144" s="493"/>
      <c r="K144" s="493"/>
      <c r="L144" s="493"/>
      <c r="M144" s="493"/>
      <c r="Q144" s="503"/>
    </row>
    <row r="145" spans="1:17" ht="15.75">
      <c r="A145" s="144"/>
      <c r="C145" s="493"/>
      <c r="D145" s="493"/>
      <c r="E145" s="493"/>
      <c r="F145" s="493"/>
      <c r="G145" s="493"/>
      <c r="J145" s="493"/>
      <c r="K145" s="493"/>
      <c r="L145" s="493"/>
      <c r="M145" s="493"/>
      <c r="Q145" s="503"/>
    </row>
    <row r="146" spans="1:17" ht="15.75">
      <c r="A146" s="144"/>
      <c r="C146" s="493"/>
      <c r="D146" s="493"/>
      <c r="E146" s="493"/>
      <c r="F146" s="493"/>
      <c r="G146" s="493"/>
      <c r="J146" s="493"/>
      <c r="K146" s="493"/>
      <c r="L146" s="493"/>
      <c r="M146" s="493"/>
      <c r="Q146" s="503"/>
    </row>
    <row r="147" spans="1:17" ht="15.75">
      <c r="A147" s="144"/>
      <c r="C147" s="493"/>
      <c r="D147" s="493"/>
      <c r="E147" s="493"/>
      <c r="F147" s="493"/>
      <c r="G147" s="493"/>
      <c r="J147" s="493"/>
      <c r="K147" s="493"/>
      <c r="L147" s="493"/>
      <c r="M147" s="493"/>
      <c r="Q147" s="503"/>
    </row>
    <row r="148" spans="1:17" ht="15.75">
      <c r="A148" s="144"/>
      <c r="C148" s="493"/>
      <c r="D148" s="493"/>
      <c r="E148" s="493"/>
      <c r="F148" s="493"/>
      <c r="G148" s="493"/>
      <c r="J148" s="493"/>
      <c r="K148" s="493"/>
      <c r="L148" s="493"/>
      <c r="M148" s="493"/>
      <c r="Q148" s="503"/>
    </row>
    <row r="149" spans="1:17" ht="15.75">
      <c r="A149" s="144"/>
      <c r="C149" s="493"/>
      <c r="D149" s="493"/>
      <c r="E149" s="493"/>
      <c r="F149" s="493"/>
      <c r="G149" s="493"/>
      <c r="J149" s="493"/>
      <c r="K149" s="493"/>
      <c r="L149" s="493"/>
      <c r="M149" s="493"/>
      <c r="Q149" s="503"/>
    </row>
    <row r="150" spans="1:17" ht="15.75">
      <c r="A150" s="144"/>
      <c r="C150" s="493"/>
      <c r="D150" s="493"/>
      <c r="E150" s="493"/>
      <c r="F150" s="493"/>
      <c r="G150" s="493"/>
      <c r="J150" s="493"/>
      <c r="K150" s="493"/>
      <c r="L150" s="493"/>
      <c r="M150" s="493"/>
      <c r="Q150" s="503"/>
    </row>
    <row r="151" spans="1:17" ht="15.75">
      <c r="A151" s="144"/>
      <c r="C151" s="493"/>
      <c r="D151" s="493"/>
      <c r="E151" s="493"/>
      <c r="F151" s="493"/>
      <c r="G151" s="493"/>
      <c r="J151" s="493"/>
      <c r="K151" s="493"/>
      <c r="L151" s="493"/>
      <c r="M151" s="493"/>
      <c r="Q151" s="503"/>
    </row>
    <row r="152" spans="1:17" ht="15.75">
      <c r="A152" s="144"/>
      <c r="C152" s="493"/>
      <c r="D152" s="493"/>
      <c r="E152" s="493"/>
      <c r="F152" s="493"/>
      <c r="G152" s="493"/>
      <c r="J152" s="493"/>
      <c r="K152" s="493"/>
      <c r="L152" s="493"/>
      <c r="M152" s="493"/>
      <c r="Q152" s="503"/>
    </row>
    <row r="153" spans="1:17" ht="15.75">
      <c r="A153" s="144"/>
      <c r="C153" s="493"/>
      <c r="D153" s="493"/>
      <c r="E153" s="493"/>
      <c r="F153" s="493"/>
      <c r="G153" s="493"/>
      <c r="J153" s="493"/>
      <c r="K153" s="493"/>
      <c r="L153" s="493"/>
      <c r="M153" s="493"/>
      <c r="Q153" s="503"/>
    </row>
    <row r="154" spans="1:17" ht="15.75">
      <c r="A154" s="144"/>
      <c r="C154" s="493"/>
      <c r="D154" s="493"/>
      <c r="E154" s="493"/>
      <c r="F154" s="493"/>
      <c r="G154" s="493"/>
      <c r="J154" s="493"/>
      <c r="K154" s="493"/>
      <c r="L154" s="493"/>
      <c r="M154" s="493"/>
      <c r="Q154" s="503"/>
    </row>
    <row r="155" spans="1:17" ht="15.75">
      <c r="A155" s="144"/>
      <c r="C155" s="493"/>
      <c r="D155" s="493"/>
      <c r="E155" s="493"/>
      <c r="F155" s="493"/>
      <c r="G155" s="493"/>
      <c r="J155" s="493"/>
      <c r="K155" s="493"/>
      <c r="L155" s="493"/>
      <c r="M155" s="493"/>
      <c r="Q155" s="503"/>
    </row>
    <row r="156" spans="1:17" ht="15.75">
      <c r="A156" s="144"/>
      <c r="C156" s="493"/>
      <c r="D156" s="493"/>
      <c r="E156" s="493"/>
      <c r="F156" s="493"/>
      <c r="G156" s="493"/>
      <c r="J156" s="493"/>
      <c r="K156" s="493"/>
      <c r="L156" s="493"/>
      <c r="M156" s="493"/>
      <c r="Q156" s="503"/>
    </row>
    <row r="157" spans="1:17" ht="15.75">
      <c r="A157" s="144"/>
      <c r="C157" s="493"/>
      <c r="D157" s="493"/>
      <c r="E157" s="493"/>
      <c r="F157" s="493"/>
      <c r="G157" s="493"/>
      <c r="J157" s="493"/>
      <c r="K157" s="493"/>
      <c r="L157" s="493"/>
      <c r="M157" s="493"/>
      <c r="Q157" s="503"/>
    </row>
    <row r="158" spans="1:17" ht="15.75">
      <c r="A158" s="144"/>
      <c r="C158" s="493"/>
      <c r="D158" s="493"/>
      <c r="E158" s="493"/>
      <c r="F158" s="493"/>
      <c r="G158" s="493"/>
      <c r="J158" s="493"/>
      <c r="K158" s="493"/>
      <c r="L158" s="493"/>
      <c r="M158" s="493"/>
      <c r="Q158" s="503"/>
    </row>
    <row r="159" spans="1:17" ht="15.75">
      <c r="A159" s="144"/>
      <c r="C159" s="493"/>
      <c r="D159" s="493"/>
      <c r="E159" s="493"/>
      <c r="F159" s="493"/>
      <c r="G159" s="493"/>
      <c r="J159" s="493"/>
      <c r="K159" s="493"/>
      <c r="L159" s="493"/>
      <c r="M159" s="493"/>
      <c r="Q159" s="503"/>
    </row>
    <row r="160" spans="1:17" ht="15.75">
      <c r="A160" s="144"/>
      <c r="C160" s="493"/>
      <c r="D160" s="493"/>
      <c r="E160" s="493"/>
      <c r="F160" s="493"/>
      <c r="G160" s="493"/>
      <c r="J160" s="493"/>
      <c r="K160" s="493"/>
      <c r="L160" s="493"/>
      <c r="M160" s="493"/>
      <c r="Q160" s="503"/>
    </row>
    <row r="161" spans="1:17" ht="15.75">
      <c r="A161" s="144"/>
      <c r="C161" s="493"/>
      <c r="D161" s="493"/>
      <c r="E161" s="493"/>
      <c r="F161" s="493"/>
      <c r="G161" s="493"/>
      <c r="J161" s="493"/>
      <c r="K161" s="493"/>
      <c r="L161" s="493"/>
      <c r="M161" s="493"/>
      <c r="Q161" s="503"/>
    </row>
    <row r="162" spans="1:17" ht="15.75">
      <c r="A162" s="144"/>
      <c r="C162" s="493"/>
      <c r="D162" s="493"/>
      <c r="E162" s="493"/>
      <c r="F162" s="493"/>
      <c r="G162" s="493"/>
      <c r="J162" s="493"/>
      <c r="K162" s="493"/>
      <c r="L162" s="493"/>
      <c r="M162" s="493"/>
      <c r="Q162" s="503"/>
    </row>
    <row r="163" spans="1:17" ht="15.75">
      <c r="A163" s="144"/>
      <c r="C163" s="493"/>
      <c r="D163" s="493"/>
      <c r="E163" s="493"/>
      <c r="F163" s="493"/>
      <c r="G163" s="493"/>
      <c r="J163" s="493"/>
      <c r="K163" s="493"/>
      <c r="L163" s="493"/>
      <c r="M163" s="493"/>
      <c r="Q163" s="503"/>
    </row>
    <row r="164" spans="1:17" ht="15.75">
      <c r="A164" s="144"/>
      <c r="C164" s="493"/>
      <c r="D164" s="493"/>
      <c r="E164" s="493"/>
      <c r="F164" s="493"/>
      <c r="G164" s="493"/>
      <c r="J164" s="493"/>
      <c r="K164" s="493"/>
      <c r="L164" s="493"/>
      <c r="M164" s="493"/>
      <c r="Q164" s="503"/>
    </row>
    <row r="165" spans="1:17" ht="15.75">
      <c r="A165" s="144"/>
      <c r="C165" s="493"/>
      <c r="D165" s="493"/>
      <c r="E165" s="493"/>
      <c r="F165" s="493"/>
      <c r="G165" s="493"/>
      <c r="J165" s="493"/>
      <c r="K165" s="493"/>
      <c r="L165" s="493"/>
      <c r="M165" s="493"/>
      <c r="Q165" s="503"/>
    </row>
    <row r="166" spans="1:17" ht="15.75">
      <c r="A166" s="144"/>
      <c r="C166" s="493"/>
      <c r="D166" s="493"/>
      <c r="E166" s="493"/>
      <c r="F166" s="493"/>
      <c r="G166" s="493"/>
      <c r="J166" s="493"/>
      <c r="K166" s="493"/>
      <c r="L166" s="493"/>
      <c r="M166" s="493"/>
      <c r="Q166" s="503"/>
    </row>
    <row r="167" spans="1:17" ht="15.75">
      <c r="A167" s="144"/>
      <c r="C167" s="493"/>
      <c r="D167" s="493"/>
      <c r="E167" s="493"/>
      <c r="F167" s="493"/>
      <c r="G167" s="493"/>
      <c r="J167" s="493"/>
      <c r="K167" s="493"/>
      <c r="L167" s="493"/>
      <c r="M167" s="493"/>
      <c r="Q167" s="503"/>
    </row>
    <row r="168" spans="1:17" ht="15.75">
      <c r="A168" s="144"/>
      <c r="C168" s="493"/>
      <c r="D168" s="493"/>
      <c r="E168" s="493"/>
      <c r="F168" s="493"/>
      <c r="G168" s="493"/>
      <c r="J168" s="493"/>
      <c r="K168" s="493"/>
      <c r="L168" s="493"/>
      <c r="M168" s="493"/>
      <c r="Q168" s="503"/>
    </row>
    <row r="169" spans="1:17" ht="15.75">
      <c r="A169" s="144"/>
      <c r="C169" s="493"/>
      <c r="D169" s="493"/>
      <c r="E169" s="493"/>
      <c r="F169" s="493"/>
      <c r="G169" s="493"/>
      <c r="J169" s="493"/>
      <c r="K169" s="493"/>
      <c r="L169" s="493"/>
      <c r="M169" s="493"/>
      <c r="Q169" s="503"/>
    </row>
    <row r="170" spans="1:17" ht="15.75">
      <c r="A170" s="144"/>
      <c r="C170" s="493"/>
      <c r="D170" s="493"/>
      <c r="E170" s="493"/>
      <c r="F170" s="493"/>
      <c r="G170" s="493"/>
      <c r="J170" s="493"/>
      <c r="K170" s="493"/>
      <c r="L170" s="493"/>
      <c r="M170" s="493"/>
      <c r="Q170" s="503"/>
    </row>
    <row r="171" spans="1:17" ht="15.75">
      <c r="A171" s="144"/>
      <c r="C171" s="493"/>
      <c r="D171" s="493"/>
      <c r="E171" s="493"/>
      <c r="F171" s="493"/>
      <c r="G171" s="493"/>
      <c r="J171" s="493"/>
      <c r="K171" s="493"/>
      <c r="L171" s="493"/>
      <c r="M171" s="493"/>
      <c r="Q171" s="503"/>
    </row>
    <row r="172" spans="1:17" ht="15.75">
      <c r="A172" s="144"/>
      <c r="C172" s="493"/>
      <c r="D172" s="493"/>
      <c r="E172" s="493"/>
      <c r="F172" s="493"/>
      <c r="G172" s="493"/>
      <c r="J172" s="493"/>
      <c r="K172" s="493"/>
      <c r="L172" s="493"/>
      <c r="M172" s="493"/>
      <c r="Q172" s="503"/>
    </row>
    <row r="173" spans="1:17" ht="15.75">
      <c r="A173" s="144"/>
      <c r="C173" s="493"/>
      <c r="D173" s="493"/>
      <c r="E173" s="493"/>
      <c r="F173" s="493"/>
      <c r="G173" s="493"/>
      <c r="J173" s="493"/>
      <c r="K173" s="493"/>
      <c r="L173" s="493"/>
      <c r="M173" s="493"/>
      <c r="Q173" s="503"/>
    </row>
    <row r="174" spans="1:17" ht="15.75">
      <c r="A174" s="144"/>
      <c r="C174" s="493"/>
      <c r="D174" s="493"/>
      <c r="E174" s="493"/>
      <c r="F174" s="493"/>
      <c r="G174" s="493"/>
      <c r="J174" s="493"/>
      <c r="K174" s="493"/>
      <c r="L174" s="493"/>
      <c r="M174" s="493"/>
      <c r="Q174" s="503"/>
    </row>
    <row r="175" spans="1:17" ht="15.75">
      <c r="A175" s="144"/>
      <c r="C175" s="493"/>
      <c r="D175" s="493"/>
      <c r="E175" s="493"/>
      <c r="F175" s="493"/>
      <c r="G175" s="493"/>
      <c r="J175" s="493"/>
      <c r="K175" s="493"/>
      <c r="L175" s="493"/>
      <c r="M175" s="493"/>
      <c r="Q175" s="503"/>
    </row>
    <row r="176" spans="1:17" ht="15.75">
      <c r="A176" s="144"/>
      <c r="C176" s="493"/>
      <c r="D176" s="493"/>
      <c r="E176" s="493"/>
      <c r="F176" s="493"/>
      <c r="G176" s="493"/>
      <c r="J176" s="493"/>
      <c r="K176" s="493"/>
      <c r="L176" s="493"/>
      <c r="M176" s="493"/>
      <c r="Q176" s="503"/>
    </row>
    <row r="177" spans="1:17" ht="15.75">
      <c r="A177" s="144"/>
      <c r="C177" s="493"/>
      <c r="D177" s="493"/>
      <c r="E177" s="493"/>
      <c r="F177" s="493"/>
      <c r="G177" s="493"/>
      <c r="J177" s="493"/>
      <c r="K177" s="493"/>
      <c r="L177" s="493"/>
      <c r="M177" s="493"/>
      <c r="Q177" s="503"/>
    </row>
    <row r="178" spans="1:17" ht="15.75">
      <c r="A178" s="144"/>
      <c r="C178" s="493"/>
      <c r="D178" s="493"/>
      <c r="E178" s="493"/>
      <c r="F178" s="493"/>
      <c r="G178" s="493"/>
      <c r="J178" s="493"/>
      <c r="K178" s="493"/>
      <c r="L178" s="493"/>
      <c r="M178" s="493"/>
      <c r="Q178" s="503"/>
    </row>
    <row r="179" spans="1:17" ht="15.75">
      <c r="A179" s="144"/>
      <c r="C179" s="493"/>
      <c r="D179" s="493"/>
      <c r="E179" s="493"/>
      <c r="F179" s="493"/>
      <c r="G179" s="493"/>
      <c r="J179" s="493"/>
      <c r="K179" s="493"/>
      <c r="L179" s="493"/>
      <c r="M179" s="493"/>
      <c r="Q179" s="503"/>
    </row>
    <row r="180" spans="1:17" ht="15.75">
      <c r="A180" s="144"/>
      <c r="C180" s="493"/>
      <c r="D180" s="493"/>
      <c r="E180" s="493"/>
      <c r="F180" s="493"/>
      <c r="G180" s="493"/>
      <c r="J180" s="493"/>
      <c r="K180" s="493"/>
      <c r="L180" s="493"/>
      <c r="M180" s="493"/>
      <c r="Q180" s="503"/>
    </row>
    <row r="181" spans="1:17" ht="15.75">
      <c r="A181" s="144"/>
      <c r="C181" s="493"/>
      <c r="D181" s="493"/>
      <c r="E181" s="493"/>
      <c r="F181" s="493"/>
      <c r="G181" s="493"/>
      <c r="J181" s="493"/>
      <c r="K181" s="493"/>
      <c r="L181" s="493"/>
      <c r="M181" s="493"/>
      <c r="Q181" s="503"/>
    </row>
    <row r="182" spans="1:17" ht="15.75">
      <c r="A182" s="144"/>
      <c r="C182" s="493"/>
      <c r="D182" s="493"/>
      <c r="E182" s="493"/>
      <c r="F182" s="493"/>
      <c r="G182" s="493"/>
      <c r="J182" s="493"/>
      <c r="K182" s="493"/>
      <c r="L182" s="493"/>
      <c r="M182" s="493"/>
      <c r="Q182" s="503"/>
    </row>
    <row r="183" spans="1:17" ht="15.75">
      <c r="A183" s="144"/>
      <c r="C183" s="493"/>
      <c r="D183" s="493"/>
      <c r="E183" s="493"/>
      <c r="F183" s="493"/>
      <c r="G183" s="493"/>
      <c r="J183" s="493"/>
      <c r="K183" s="493"/>
      <c r="L183" s="493"/>
      <c r="M183" s="493"/>
      <c r="Q183" s="503"/>
    </row>
    <row r="184" spans="1:17" ht="15.75">
      <c r="A184" s="144"/>
      <c r="C184" s="493"/>
      <c r="D184" s="493"/>
      <c r="E184" s="493"/>
      <c r="F184" s="493"/>
      <c r="G184" s="493"/>
      <c r="J184" s="493"/>
      <c r="K184" s="493"/>
      <c r="L184" s="493"/>
      <c r="M184" s="493"/>
      <c r="Q184" s="503"/>
    </row>
    <row r="185" spans="1:17" ht="15.75">
      <c r="A185" s="144"/>
      <c r="C185" s="493"/>
      <c r="D185" s="493"/>
      <c r="E185" s="493"/>
      <c r="F185" s="493"/>
      <c r="G185" s="493"/>
      <c r="J185" s="493"/>
      <c r="K185" s="493"/>
      <c r="L185" s="493"/>
      <c r="M185" s="493"/>
      <c r="Q185" s="503"/>
    </row>
    <row r="186" spans="1:17" ht="15.75">
      <c r="A186" s="144"/>
      <c r="C186" s="493"/>
      <c r="D186" s="493"/>
      <c r="E186" s="493"/>
      <c r="F186" s="493"/>
      <c r="G186" s="493"/>
      <c r="J186" s="493"/>
      <c r="K186" s="493"/>
      <c r="L186" s="493"/>
      <c r="M186" s="493"/>
      <c r="Q186" s="503"/>
    </row>
    <row r="187" spans="1:17" ht="15.75">
      <c r="A187" s="144"/>
      <c r="C187" s="493"/>
      <c r="D187" s="493"/>
      <c r="E187" s="493"/>
      <c r="F187" s="493"/>
      <c r="G187" s="493"/>
      <c r="J187" s="493"/>
      <c r="K187" s="493"/>
      <c r="L187" s="493"/>
      <c r="M187" s="493"/>
      <c r="Q187" s="503"/>
    </row>
    <row r="188" spans="1:17" ht="15.75">
      <c r="A188" s="144"/>
      <c r="C188" s="493"/>
      <c r="D188" s="493"/>
      <c r="E188" s="493"/>
      <c r="F188" s="493"/>
      <c r="G188" s="493"/>
      <c r="J188" s="493"/>
      <c r="K188" s="493"/>
      <c r="L188" s="493"/>
      <c r="M188" s="493"/>
      <c r="Q188" s="503"/>
    </row>
    <row r="189" spans="1:17" ht="15.75">
      <c r="A189" s="144"/>
      <c r="C189" s="493"/>
      <c r="D189" s="493"/>
      <c r="E189" s="493"/>
      <c r="F189" s="493"/>
      <c r="G189" s="493"/>
      <c r="J189" s="493"/>
      <c r="K189" s="493"/>
      <c r="L189" s="493"/>
      <c r="M189" s="493"/>
      <c r="Q189" s="503"/>
    </row>
    <row r="190" spans="1:17" ht="15.75">
      <c r="A190" s="144"/>
      <c r="C190" s="493"/>
      <c r="D190" s="493"/>
      <c r="E190" s="493"/>
      <c r="F190" s="493"/>
      <c r="G190" s="493"/>
      <c r="J190" s="493"/>
      <c r="K190" s="493"/>
      <c r="L190" s="493"/>
      <c r="M190" s="493"/>
      <c r="Q190" s="503"/>
    </row>
    <row r="191" spans="1:17" ht="15.75">
      <c r="A191" s="144"/>
      <c r="C191" s="493"/>
      <c r="D191" s="493"/>
      <c r="E191" s="493"/>
      <c r="F191" s="493"/>
      <c r="G191" s="493"/>
      <c r="J191" s="493"/>
      <c r="K191" s="493"/>
      <c r="L191" s="493"/>
      <c r="M191" s="493"/>
      <c r="Q191" s="503"/>
    </row>
    <row r="192" spans="1:17" ht="15.75">
      <c r="A192" s="144"/>
      <c r="C192" s="493"/>
      <c r="D192" s="493"/>
      <c r="E192" s="493"/>
      <c r="F192" s="493"/>
      <c r="G192" s="493"/>
      <c r="J192" s="493"/>
      <c r="K192" s="493"/>
      <c r="L192" s="493"/>
      <c r="M192" s="493"/>
      <c r="Q192" s="503"/>
    </row>
    <row r="193" spans="1:17" ht="15.75">
      <c r="A193" s="144"/>
      <c r="C193" s="493"/>
      <c r="D193" s="493"/>
      <c r="E193" s="493"/>
      <c r="F193" s="493"/>
      <c r="G193" s="493"/>
      <c r="J193" s="493"/>
      <c r="K193" s="493"/>
      <c r="L193" s="493"/>
      <c r="M193" s="493"/>
      <c r="Q193" s="503"/>
    </row>
    <row r="194" spans="1:17" ht="15.75">
      <c r="A194" s="144"/>
      <c r="C194" s="493"/>
      <c r="D194" s="493"/>
      <c r="E194" s="493"/>
      <c r="F194" s="493"/>
      <c r="G194" s="493"/>
      <c r="J194" s="493"/>
      <c r="K194" s="493"/>
      <c r="L194" s="493"/>
      <c r="M194" s="493"/>
      <c r="Q194" s="503"/>
    </row>
    <row r="195" spans="1:17" ht="15.75">
      <c r="A195" s="144"/>
      <c r="C195" s="493"/>
      <c r="D195" s="493"/>
      <c r="E195" s="493"/>
      <c r="F195" s="493"/>
      <c r="G195" s="493"/>
      <c r="J195" s="493"/>
      <c r="K195" s="493"/>
      <c r="L195" s="493"/>
      <c r="M195" s="493"/>
      <c r="Q195" s="503"/>
    </row>
    <row r="196" spans="1:17" ht="15.75">
      <c r="A196" s="144"/>
      <c r="C196" s="493"/>
      <c r="D196" s="493"/>
      <c r="E196" s="493"/>
      <c r="F196" s="493"/>
      <c r="G196" s="493"/>
      <c r="J196" s="493"/>
      <c r="K196" s="493"/>
      <c r="L196" s="493"/>
      <c r="M196" s="493"/>
      <c r="Q196" s="503"/>
    </row>
    <row r="197" spans="1:17" ht="15.75">
      <c r="A197" s="144"/>
      <c r="C197" s="493"/>
      <c r="D197" s="493"/>
      <c r="E197" s="493"/>
      <c r="F197" s="493"/>
      <c r="G197" s="493"/>
      <c r="J197" s="493"/>
      <c r="K197" s="493"/>
      <c r="L197" s="493"/>
      <c r="M197" s="493"/>
      <c r="Q197" s="503"/>
    </row>
    <row r="198" spans="1:17" ht="15.75">
      <c r="A198" s="144"/>
      <c r="C198" s="493"/>
      <c r="D198" s="493"/>
      <c r="E198" s="493"/>
      <c r="F198" s="493"/>
      <c r="G198" s="493"/>
      <c r="J198" s="493"/>
      <c r="K198" s="493"/>
      <c r="L198" s="493"/>
      <c r="M198" s="493"/>
      <c r="Q198" s="503"/>
    </row>
    <row r="199" spans="1:17" ht="15.75">
      <c r="A199" s="144"/>
      <c r="C199" s="493"/>
      <c r="D199" s="493"/>
      <c r="E199" s="493"/>
      <c r="F199" s="493"/>
      <c r="G199" s="493"/>
      <c r="J199" s="493"/>
      <c r="K199" s="493"/>
      <c r="L199" s="493"/>
      <c r="M199" s="493"/>
      <c r="Q199" s="503"/>
    </row>
    <row r="200" spans="1:17" ht="15.75">
      <c r="A200" s="144"/>
      <c r="C200" s="493"/>
      <c r="D200" s="493"/>
      <c r="E200" s="493"/>
      <c r="F200" s="493"/>
      <c r="G200" s="493"/>
      <c r="J200" s="493"/>
      <c r="K200" s="493"/>
      <c r="L200" s="493"/>
      <c r="M200" s="493"/>
      <c r="Q200" s="503"/>
    </row>
    <row r="201" spans="1:17" ht="15.75">
      <c r="A201" s="144"/>
      <c r="C201" s="493"/>
      <c r="D201" s="493"/>
      <c r="E201" s="493"/>
      <c r="F201" s="493"/>
      <c r="G201" s="493"/>
      <c r="J201" s="493"/>
      <c r="K201" s="493"/>
      <c r="L201" s="493"/>
      <c r="M201" s="493"/>
      <c r="Q201" s="503"/>
    </row>
    <row r="202" spans="1:17" ht="15.75">
      <c r="A202" s="144"/>
      <c r="C202" s="493"/>
      <c r="D202" s="493"/>
      <c r="E202" s="493"/>
      <c r="F202" s="493"/>
      <c r="G202" s="493"/>
      <c r="J202" s="493"/>
      <c r="K202" s="493"/>
      <c r="L202" s="493"/>
      <c r="M202" s="493"/>
      <c r="Q202" s="503"/>
    </row>
    <row r="203" spans="1:17" ht="15.75">
      <c r="A203" s="144"/>
      <c r="C203" s="493"/>
      <c r="D203" s="493"/>
      <c r="E203" s="493"/>
      <c r="F203" s="493"/>
      <c r="G203" s="493"/>
      <c r="J203" s="493"/>
      <c r="K203" s="493"/>
      <c r="L203" s="493"/>
      <c r="M203" s="493"/>
      <c r="Q203" s="503"/>
    </row>
    <row r="204" spans="1:17" ht="15.75">
      <c r="A204" s="144"/>
      <c r="C204" s="493"/>
      <c r="D204" s="493"/>
      <c r="E204" s="493"/>
      <c r="F204" s="493"/>
      <c r="G204" s="493"/>
      <c r="J204" s="493"/>
      <c r="K204" s="493"/>
      <c r="L204" s="493"/>
      <c r="M204" s="493"/>
      <c r="Q204" s="503"/>
    </row>
    <row r="205" spans="1:17" ht="15.75">
      <c r="A205" s="144"/>
      <c r="C205" s="493"/>
      <c r="D205" s="493"/>
      <c r="E205" s="493"/>
      <c r="F205" s="493"/>
      <c r="G205" s="493"/>
      <c r="J205" s="493"/>
      <c r="K205" s="493"/>
      <c r="L205" s="493"/>
      <c r="M205" s="493"/>
      <c r="Q205" s="503"/>
    </row>
    <row r="206" spans="1:17" ht="15.75">
      <c r="A206" s="144"/>
      <c r="C206" s="493"/>
      <c r="D206" s="493"/>
      <c r="E206" s="493"/>
      <c r="F206" s="493"/>
      <c r="G206" s="493"/>
      <c r="J206" s="493"/>
      <c r="K206" s="493"/>
      <c r="L206" s="493"/>
      <c r="M206" s="493"/>
      <c r="Q206" s="503"/>
    </row>
    <row r="207" spans="1:17" ht="15.75">
      <c r="A207" s="144"/>
      <c r="C207" s="493"/>
      <c r="D207" s="493"/>
      <c r="E207" s="493"/>
      <c r="F207" s="493"/>
      <c r="G207" s="493"/>
      <c r="J207" s="493"/>
      <c r="K207" s="493"/>
      <c r="L207" s="493"/>
      <c r="M207" s="493"/>
      <c r="Q207" s="503"/>
    </row>
    <row r="208" spans="1:17" ht="15.75">
      <c r="A208" s="144"/>
      <c r="C208" s="493"/>
      <c r="D208" s="493"/>
      <c r="E208" s="493"/>
      <c r="F208" s="493"/>
      <c r="G208" s="493"/>
      <c r="J208" s="493"/>
      <c r="K208" s="493"/>
      <c r="L208" s="493"/>
      <c r="M208" s="493"/>
      <c r="Q208" s="503"/>
    </row>
    <row r="209" spans="1:17" ht="15.75">
      <c r="A209" s="144"/>
      <c r="C209" s="493"/>
      <c r="D209" s="493"/>
      <c r="E209" s="493"/>
      <c r="F209" s="493"/>
      <c r="G209" s="493"/>
      <c r="J209" s="493"/>
      <c r="K209" s="493"/>
      <c r="L209" s="493"/>
      <c r="M209" s="493"/>
      <c r="Q209" s="503"/>
    </row>
    <row r="210" spans="1:17" ht="15.75">
      <c r="A210" s="144"/>
      <c r="C210" s="493"/>
      <c r="D210" s="493"/>
      <c r="E210" s="493"/>
      <c r="F210" s="493"/>
      <c r="G210" s="493"/>
      <c r="J210" s="493"/>
      <c r="K210" s="493"/>
      <c r="L210" s="493"/>
      <c r="M210" s="493"/>
      <c r="Q210" s="503"/>
    </row>
    <row r="211" spans="1:17" ht="15.75">
      <c r="A211" s="144"/>
      <c r="C211" s="493"/>
      <c r="D211" s="493"/>
      <c r="E211" s="493"/>
      <c r="F211" s="493"/>
      <c r="G211" s="493"/>
      <c r="J211" s="493"/>
      <c r="K211" s="493"/>
      <c r="L211" s="493"/>
      <c r="M211" s="493"/>
      <c r="Q211" s="503"/>
    </row>
    <row r="212" spans="1:17" ht="15.75">
      <c r="A212" s="144"/>
      <c r="C212" s="493"/>
      <c r="D212" s="493"/>
      <c r="E212" s="493"/>
      <c r="F212" s="493"/>
      <c r="G212" s="493"/>
      <c r="J212" s="493"/>
      <c r="K212" s="493"/>
      <c r="L212" s="493"/>
      <c r="M212" s="493"/>
      <c r="Q212" s="503"/>
    </row>
    <row r="213" spans="1:17" ht="15.75">
      <c r="A213" s="144"/>
      <c r="C213" s="493"/>
      <c r="D213" s="493"/>
      <c r="E213" s="493"/>
      <c r="F213" s="493"/>
      <c r="G213" s="493"/>
      <c r="J213" s="493"/>
      <c r="K213" s="493"/>
      <c r="L213" s="493"/>
      <c r="M213" s="493"/>
      <c r="Q213" s="503"/>
    </row>
    <row r="214" spans="1:17" ht="15.75">
      <c r="A214" s="144"/>
      <c r="C214" s="493"/>
      <c r="D214" s="493"/>
      <c r="E214" s="493"/>
      <c r="F214" s="493"/>
      <c r="G214" s="493"/>
      <c r="J214" s="493"/>
      <c r="K214" s="493"/>
      <c r="L214" s="493"/>
      <c r="M214" s="493"/>
      <c r="Q214" s="503"/>
    </row>
    <row r="215" spans="1:17" ht="15.75">
      <c r="A215" s="144"/>
      <c r="C215" s="493"/>
      <c r="D215" s="493"/>
      <c r="E215" s="493"/>
      <c r="F215" s="493"/>
      <c r="G215" s="493"/>
      <c r="J215" s="493"/>
      <c r="K215" s="493"/>
      <c r="L215" s="493"/>
      <c r="M215" s="493"/>
      <c r="Q215" s="503"/>
    </row>
    <row r="216" spans="1:17" ht="15.75">
      <c r="A216" s="144"/>
      <c r="C216" s="493"/>
      <c r="D216" s="493"/>
      <c r="E216" s="493"/>
      <c r="F216" s="493"/>
      <c r="G216" s="493"/>
      <c r="J216" s="493"/>
      <c r="K216" s="493"/>
      <c r="L216" s="493"/>
      <c r="M216" s="493"/>
      <c r="Q216" s="503"/>
    </row>
    <row r="217" spans="1:17" ht="15.75">
      <c r="A217" s="144"/>
      <c r="C217" s="493"/>
      <c r="D217" s="493"/>
      <c r="E217" s="493"/>
      <c r="F217" s="493"/>
      <c r="G217" s="493"/>
      <c r="J217" s="493"/>
      <c r="K217" s="493"/>
      <c r="L217" s="493"/>
      <c r="M217" s="493"/>
      <c r="Q217" s="503"/>
    </row>
    <row r="218" spans="1:17" ht="15.75">
      <c r="A218" s="144"/>
      <c r="C218" s="493"/>
      <c r="D218" s="493"/>
      <c r="E218" s="493"/>
      <c r="F218" s="493"/>
      <c r="G218" s="493"/>
      <c r="J218" s="493"/>
      <c r="K218" s="493"/>
      <c r="L218" s="493"/>
      <c r="M218" s="493"/>
      <c r="Q218" s="503"/>
    </row>
    <row r="219" spans="1:17" ht="15.75">
      <c r="A219" s="19"/>
      <c r="C219" s="493"/>
      <c r="D219" s="493"/>
      <c r="E219" s="493"/>
      <c r="F219" s="493"/>
      <c r="G219" s="493"/>
      <c r="J219" s="493"/>
      <c r="K219" s="493"/>
      <c r="L219" s="493"/>
      <c r="M219" s="493"/>
      <c r="Q219" s="503"/>
    </row>
    <row r="220" spans="1:17" ht="15.75">
      <c r="A220" s="19"/>
      <c r="C220" s="493"/>
      <c r="D220" s="493"/>
      <c r="E220" s="493"/>
      <c r="F220" s="493"/>
      <c r="G220" s="493"/>
      <c r="J220" s="493"/>
      <c r="K220" s="493"/>
      <c r="L220" s="493"/>
      <c r="M220" s="493"/>
      <c r="Q220" s="503"/>
    </row>
    <row r="221" spans="1:17" ht="15.75">
      <c r="A221" s="19"/>
      <c r="C221" s="493"/>
      <c r="D221" s="493"/>
      <c r="E221" s="493"/>
      <c r="F221" s="493"/>
      <c r="G221" s="493"/>
      <c r="J221" s="493"/>
      <c r="K221" s="493"/>
      <c r="L221" s="493"/>
      <c r="M221" s="493"/>
      <c r="Q221" s="503"/>
    </row>
    <row r="222" spans="1:17" ht="15.75">
      <c r="A222" s="19"/>
      <c r="C222" s="493"/>
      <c r="D222" s="493"/>
      <c r="E222" s="493"/>
      <c r="F222" s="493"/>
      <c r="G222" s="493"/>
      <c r="J222" s="493"/>
      <c r="K222" s="493"/>
      <c r="L222" s="493"/>
      <c r="M222" s="493"/>
    </row>
    <row r="223" spans="1:17" ht="15.75">
      <c r="A223" s="19"/>
      <c r="C223" s="493"/>
      <c r="D223" s="493"/>
      <c r="E223" s="493"/>
      <c r="F223" s="493"/>
      <c r="G223" s="493"/>
      <c r="J223" s="493"/>
      <c r="K223" s="493"/>
      <c r="L223" s="493"/>
      <c r="M223" s="493"/>
    </row>
    <row r="224" spans="1:17" ht="15.75">
      <c r="A224" s="19"/>
      <c r="C224" s="493"/>
      <c r="D224" s="493"/>
      <c r="E224" s="493"/>
      <c r="F224" s="493"/>
      <c r="G224" s="493"/>
      <c r="J224" s="493"/>
      <c r="K224" s="493"/>
      <c r="L224" s="493"/>
      <c r="M224" s="493"/>
    </row>
    <row r="225" spans="1:13" ht="15.75">
      <c r="A225" s="19"/>
      <c r="C225" s="493"/>
      <c r="D225" s="493"/>
      <c r="E225" s="493"/>
      <c r="F225" s="493"/>
      <c r="G225" s="493"/>
      <c r="J225" s="493"/>
      <c r="K225" s="493"/>
      <c r="L225" s="493"/>
      <c r="M225" s="493"/>
    </row>
    <row r="226" spans="1:13" ht="15.75">
      <c r="A226" s="19"/>
      <c r="C226" s="493"/>
      <c r="D226" s="493"/>
      <c r="E226" s="493"/>
      <c r="F226" s="493"/>
      <c r="G226" s="493"/>
      <c r="J226" s="493"/>
      <c r="K226" s="493"/>
      <c r="L226" s="493"/>
      <c r="M226" s="493"/>
    </row>
    <row r="227" spans="1:13" ht="15.75">
      <c r="A227" s="19"/>
      <c r="C227" s="493"/>
      <c r="D227" s="493"/>
      <c r="E227" s="493"/>
      <c r="F227" s="493"/>
      <c r="G227" s="493"/>
      <c r="J227" s="493"/>
      <c r="K227" s="493"/>
      <c r="L227" s="493"/>
      <c r="M227" s="493"/>
    </row>
    <row r="228" spans="1:13" ht="15.75">
      <c r="A228" s="19"/>
      <c r="C228" s="493"/>
      <c r="D228" s="493"/>
      <c r="E228" s="493"/>
      <c r="F228" s="493"/>
      <c r="G228" s="493"/>
      <c r="J228" s="493"/>
      <c r="K228" s="493"/>
      <c r="L228" s="493"/>
      <c r="M228" s="493"/>
    </row>
    <row r="229" spans="1:13" ht="15.75">
      <c r="A229" s="19"/>
      <c r="C229" s="493"/>
      <c r="D229" s="493"/>
      <c r="E229" s="493"/>
      <c r="F229" s="493"/>
      <c r="G229" s="493"/>
      <c r="J229" s="493"/>
      <c r="K229" s="493"/>
      <c r="L229" s="493"/>
      <c r="M229" s="493"/>
    </row>
    <row r="230" spans="1:13" ht="15.75">
      <c r="A230" s="19"/>
      <c r="C230" s="493"/>
      <c r="D230" s="493"/>
      <c r="E230" s="493"/>
      <c r="F230" s="493"/>
      <c r="G230" s="493"/>
      <c r="J230" s="493"/>
      <c r="K230" s="493"/>
      <c r="L230" s="493"/>
      <c r="M230" s="493"/>
    </row>
    <row r="231" spans="1:13" ht="15.75">
      <c r="A231" s="19"/>
      <c r="C231" s="493"/>
      <c r="D231" s="493"/>
      <c r="E231" s="493"/>
      <c r="F231" s="493"/>
      <c r="G231" s="493"/>
      <c r="J231" s="493"/>
      <c r="K231" s="493"/>
      <c r="L231" s="493"/>
      <c r="M231" s="493"/>
    </row>
    <row r="232" spans="1:13" ht="15.75">
      <c r="A232" s="19"/>
      <c r="C232" s="493"/>
      <c r="D232" s="493"/>
      <c r="E232" s="493"/>
      <c r="F232" s="493"/>
      <c r="G232" s="493"/>
      <c r="J232" s="493"/>
      <c r="K232" s="493"/>
      <c r="L232" s="493"/>
      <c r="M232" s="493"/>
    </row>
    <row r="233" spans="1:13" ht="15.75">
      <c r="A233" s="19"/>
      <c r="C233" s="493"/>
      <c r="D233" s="493"/>
      <c r="E233" s="493"/>
      <c r="F233" s="493"/>
      <c r="G233" s="493"/>
      <c r="J233" s="493"/>
      <c r="K233" s="493"/>
      <c r="L233" s="493"/>
      <c r="M233" s="493"/>
    </row>
    <row r="234" spans="1:13" ht="15.75">
      <c r="A234" s="19"/>
      <c r="C234" s="493"/>
      <c r="D234" s="493"/>
      <c r="E234" s="493"/>
      <c r="F234" s="493"/>
      <c r="G234" s="493"/>
      <c r="J234" s="493"/>
      <c r="K234" s="493"/>
      <c r="L234" s="493"/>
      <c r="M234" s="493"/>
    </row>
    <row r="235" spans="1:13" ht="15.75">
      <c r="A235" s="19"/>
      <c r="C235" s="493"/>
      <c r="D235" s="493"/>
      <c r="E235" s="493"/>
      <c r="F235" s="493"/>
      <c r="G235" s="493"/>
      <c r="J235" s="493"/>
      <c r="K235" s="493"/>
      <c r="L235" s="493"/>
      <c r="M235" s="493"/>
    </row>
    <row r="236" spans="1:13" ht="15.75">
      <c r="A236" s="19"/>
      <c r="C236" s="493"/>
      <c r="D236" s="493"/>
      <c r="E236" s="493"/>
      <c r="F236" s="493"/>
      <c r="G236" s="493"/>
      <c r="J236" s="493"/>
      <c r="K236" s="493"/>
      <c r="L236" s="493"/>
      <c r="M236" s="493"/>
    </row>
    <row r="237" spans="1:13" ht="15.75">
      <c r="A237" s="19"/>
      <c r="C237" s="493"/>
      <c r="D237" s="493"/>
      <c r="E237" s="493"/>
      <c r="F237" s="493"/>
      <c r="G237" s="493"/>
      <c r="J237" s="493"/>
      <c r="K237" s="493"/>
      <c r="L237" s="493"/>
      <c r="M237" s="493"/>
    </row>
    <row r="238" spans="1:13" ht="15.75">
      <c r="A238" s="19"/>
      <c r="C238" s="493"/>
      <c r="D238" s="493"/>
      <c r="E238" s="493"/>
      <c r="F238" s="493"/>
      <c r="G238" s="493"/>
      <c r="J238" s="493"/>
      <c r="K238" s="493"/>
      <c r="L238" s="493"/>
      <c r="M238" s="493"/>
    </row>
    <row r="239" spans="1:13" ht="15.75">
      <c r="A239" s="19"/>
      <c r="C239" s="493"/>
      <c r="D239" s="493"/>
      <c r="E239" s="493"/>
      <c r="F239" s="493"/>
      <c r="G239" s="493"/>
      <c r="J239" s="493"/>
      <c r="K239" s="493"/>
      <c r="L239" s="493"/>
      <c r="M239" s="493"/>
    </row>
    <row r="240" spans="1:13" ht="15.75">
      <c r="A240" s="19"/>
      <c r="C240" s="493"/>
      <c r="D240" s="493"/>
      <c r="E240" s="493"/>
      <c r="F240" s="493"/>
      <c r="G240" s="493"/>
      <c r="J240" s="493"/>
      <c r="K240" s="493"/>
      <c r="L240" s="493"/>
      <c r="M240" s="493"/>
    </row>
    <row r="241" spans="1:13" ht="15.75">
      <c r="A241" s="19"/>
      <c r="C241" s="493"/>
      <c r="D241" s="493"/>
      <c r="E241" s="493"/>
      <c r="F241" s="493"/>
      <c r="G241" s="493"/>
      <c r="J241" s="493"/>
      <c r="K241" s="493"/>
      <c r="L241" s="493"/>
      <c r="M241" s="493"/>
    </row>
    <row r="242" spans="1:13" ht="15.75">
      <c r="A242" s="19"/>
      <c r="C242" s="493"/>
      <c r="D242" s="493"/>
      <c r="E242" s="493"/>
      <c r="F242" s="493"/>
      <c r="G242" s="493"/>
      <c r="J242" s="493"/>
      <c r="K242" s="493"/>
      <c r="L242" s="493"/>
      <c r="M242" s="493"/>
    </row>
    <row r="243" spans="1:13" ht="15.75">
      <c r="A243" s="19"/>
      <c r="C243" s="493"/>
      <c r="D243" s="493"/>
      <c r="E243" s="493"/>
      <c r="F243" s="493"/>
      <c r="G243" s="493"/>
      <c r="J243" s="493"/>
      <c r="K243" s="493"/>
      <c r="L243" s="493"/>
      <c r="M243" s="493"/>
    </row>
    <row r="244" spans="1:13" ht="15.75">
      <c r="A244" s="19"/>
      <c r="C244" s="493"/>
      <c r="D244" s="493"/>
      <c r="E244" s="493"/>
      <c r="F244" s="493"/>
      <c r="G244" s="493"/>
      <c r="J244" s="493"/>
      <c r="K244" s="493"/>
      <c r="L244" s="493"/>
      <c r="M244" s="493"/>
    </row>
    <row r="245" spans="1:13" ht="15.75">
      <c r="A245" s="19"/>
      <c r="C245" s="493"/>
      <c r="D245" s="493"/>
      <c r="E245" s="493"/>
      <c r="F245" s="493"/>
      <c r="G245" s="493"/>
      <c r="J245" s="493"/>
      <c r="K245" s="493"/>
      <c r="L245" s="493"/>
      <c r="M245" s="493"/>
    </row>
    <row r="246" spans="1:13" ht="15.75">
      <c r="A246" s="19"/>
      <c r="C246" s="493"/>
      <c r="D246" s="493"/>
      <c r="E246" s="493"/>
      <c r="F246" s="493"/>
      <c r="G246" s="493"/>
      <c r="J246" s="493"/>
      <c r="K246" s="493"/>
      <c r="L246" s="493"/>
      <c r="M246" s="493"/>
    </row>
    <row r="247" spans="1:13" ht="15.75">
      <c r="A247" s="19"/>
      <c r="C247" s="493"/>
      <c r="D247" s="493"/>
      <c r="E247" s="493"/>
      <c r="F247" s="493"/>
      <c r="G247" s="493"/>
      <c r="J247" s="493"/>
      <c r="K247" s="493"/>
      <c r="L247" s="493"/>
      <c r="M247" s="493"/>
    </row>
    <row r="248" spans="1:13" ht="15.75">
      <c r="A248" s="19"/>
      <c r="C248" s="493"/>
      <c r="D248" s="493"/>
      <c r="E248" s="493"/>
      <c r="F248" s="493"/>
      <c r="G248" s="493"/>
      <c r="J248" s="493"/>
      <c r="K248" s="493"/>
      <c r="L248" s="493"/>
      <c r="M248" s="493"/>
    </row>
    <row r="249" spans="1:13" ht="15.75">
      <c r="A249" s="19"/>
      <c r="C249" s="493"/>
      <c r="D249" s="493"/>
      <c r="E249" s="493"/>
      <c r="F249" s="493"/>
      <c r="G249" s="493"/>
      <c r="J249" s="493"/>
      <c r="K249" s="493"/>
      <c r="L249" s="493"/>
      <c r="M249" s="493"/>
    </row>
    <row r="250" spans="1:13" ht="15.75">
      <c r="A250" s="19"/>
      <c r="C250" s="493"/>
      <c r="D250" s="493"/>
      <c r="E250" s="493"/>
      <c r="F250" s="493"/>
      <c r="G250" s="493"/>
      <c r="J250" s="493"/>
      <c r="K250" s="493"/>
      <c r="L250" s="493"/>
      <c r="M250" s="493"/>
    </row>
    <row r="251" spans="1:13" ht="15.75">
      <c r="A251" s="19"/>
      <c r="C251" s="493"/>
      <c r="D251" s="493"/>
      <c r="E251" s="493"/>
      <c r="F251" s="493"/>
      <c r="G251" s="493"/>
      <c r="J251" s="493"/>
      <c r="K251" s="493"/>
      <c r="L251" s="493"/>
      <c r="M251" s="493"/>
    </row>
    <row r="252" spans="1:13" ht="15.75">
      <c r="A252" s="19"/>
      <c r="C252" s="493"/>
      <c r="D252" s="493"/>
      <c r="E252" s="493"/>
      <c r="F252" s="493"/>
      <c r="G252" s="493"/>
      <c r="J252" s="493"/>
      <c r="K252" s="493"/>
      <c r="L252" s="493"/>
      <c r="M252" s="493"/>
    </row>
    <row r="253" spans="1:13" ht="15.75">
      <c r="A253" s="19"/>
      <c r="C253" s="493"/>
      <c r="D253" s="493"/>
      <c r="E253" s="493"/>
      <c r="F253" s="493"/>
      <c r="G253" s="493"/>
      <c r="J253" s="493"/>
      <c r="K253" s="493"/>
      <c r="L253" s="493"/>
      <c r="M253" s="493"/>
    </row>
    <row r="254" spans="1:13" ht="15.75">
      <c r="A254" s="19"/>
      <c r="C254" s="493"/>
      <c r="D254" s="493"/>
      <c r="E254" s="493"/>
      <c r="F254" s="493"/>
      <c r="G254" s="493"/>
      <c r="J254" s="493"/>
      <c r="K254" s="493"/>
      <c r="L254" s="493"/>
      <c r="M254" s="493"/>
    </row>
    <row r="255" spans="1:13" ht="15.75">
      <c r="A255" s="19"/>
      <c r="C255" s="493"/>
      <c r="D255" s="493"/>
      <c r="E255" s="493"/>
      <c r="F255" s="493"/>
      <c r="G255" s="493"/>
      <c r="J255" s="493"/>
      <c r="K255" s="493"/>
      <c r="L255" s="493"/>
      <c r="M255" s="493"/>
    </row>
    <row r="256" spans="1:13" ht="15.75">
      <c r="A256" s="19"/>
      <c r="C256" s="493"/>
      <c r="D256" s="493"/>
      <c r="E256" s="493"/>
      <c r="F256" s="493"/>
      <c r="G256" s="493"/>
      <c r="J256" s="493"/>
      <c r="K256" s="493"/>
      <c r="L256" s="493"/>
      <c r="M256" s="493"/>
    </row>
    <row r="257" spans="1:13" ht="15.75">
      <c r="A257" s="19"/>
      <c r="C257" s="493"/>
      <c r="D257" s="493"/>
      <c r="E257" s="493"/>
      <c r="F257" s="493"/>
      <c r="G257" s="493"/>
      <c r="J257" s="493"/>
      <c r="K257" s="493"/>
      <c r="L257" s="493"/>
      <c r="M257" s="493"/>
    </row>
    <row r="258" spans="1:13" ht="15.75">
      <c r="A258" s="19"/>
      <c r="C258" s="493"/>
      <c r="D258" s="493"/>
      <c r="E258" s="493"/>
      <c r="F258" s="493"/>
      <c r="G258" s="493"/>
      <c r="J258" s="493"/>
      <c r="K258" s="493"/>
      <c r="L258" s="493"/>
      <c r="M258" s="493"/>
    </row>
    <row r="259" spans="1:13" ht="15.75">
      <c r="A259" s="19"/>
      <c r="C259" s="493"/>
      <c r="D259" s="493"/>
      <c r="E259" s="493"/>
      <c r="F259" s="493"/>
      <c r="G259" s="493"/>
      <c r="J259" s="493"/>
      <c r="K259" s="493"/>
      <c r="L259" s="493"/>
      <c r="M259" s="493"/>
    </row>
    <row r="260" spans="1:13" ht="15.75">
      <c r="A260" s="19"/>
      <c r="C260" s="493"/>
      <c r="D260" s="493"/>
      <c r="E260" s="493"/>
      <c r="F260" s="493"/>
      <c r="G260" s="493"/>
      <c r="J260" s="493"/>
      <c r="K260" s="493"/>
      <c r="L260" s="493"/>
      <c r="M260" s="493"/>
    </row>
    <row r="261" spans="1:13" ht="15.75">
      <c r="A261" s="19"/>
      <c r="C261" s="493"/>
      <c r="D261" s="493"/>
      <c r="E261" s="493"/>
      <c r="F261" s="493"/>
      <c r="G261" s="493"/>
      <c r="J261" s="493"/>
      <c r="K261" s="493"/>
      <c r="L261" s="493"/>
      <c r="M261" s="493"/>
    </row>
    <row r="262" spans="1:13" ht="15.75">
      <c r="A262" s="19"/>
      <c r="C262" s="493"/>
      <c r="D262" s="493"/>
      <c r="E262" s="493"/>
      <c r="F262" s="493"/>
      <c r="G262" s="493"/>
      <c r="J262" s="493"/>
      <c r="K262" s="493"/>
      <c r="L262" s="493"/>
      <c r="M262" s="493"/>
    </row>
    <row r="263" spans="1:13" ht="15.75">
      <c r="A263" s="19"/>
      <c r="C263" s="493"/>
      <c r="D263" s="493"/>
      <c r="E263" s="493"/>
      <c r="F263" s="493"/>
      <c r="G263" s="493"/>
      <c r="J263" s="493"/>
      <c r="K263" s="493"/>
      <c r="L263" s="493"/>
      <c r="M263" s="493"/>
    </row>
    <row r="264" spans="1:13" ht="15.75">
      <c r="A264" s="19"/>
      <c r="C264" s="493"/>
      <c r="D264" s="493"/>
      <c r="E264" s="493"/>
      <c r="F264" s="493"/>
      <c r="G264" s="493"/>
      <c r="J264" s="493"/>
      <c r="K264" s="493"/>
      <c r="L264" s="493"/>
      <c r="M264" s="493"/>
    </row>
    <row r="265" spans="1:13" ht="15.75">
      <c r="A265" s="19"/>
      <c r="C265" s="493"/>
      <c r="D265" s="493"/>
      <c r="E265" s="493"/>
      <c r="F265" s="493"/>
      <c r="G265" s="493"/>
      <c r="J265" s="493"/>
      <c r="K265" s="493"/>
      <c r="L265" s="493"/>
      <c r="M265" s="493"/>
    </row>
    <row r="266" spans="1:13" ht="15.75">
      <c r="A266" s="19"/>
      <c r="C266" s="493"/>
      <c r="D266" s="493"/>
      <c r="E266" s="493"/>
      <c r="F266" s="493"/>
      <c r="G266" s="493"/>
      <c r="J266" s="493"/>
      <c r="K266" s="493"/>
      <c r="L266" s="493"/>
      <c r="M266" s="493"/>
    </row>
    <row r="267" spans="1:13" ht="15.75">
      <c r="A267" s="19"/>
      <c r="C267" s="493"/>
      <c r="D267" s="493"/>
      <c r="E267" s="493"/>
      <c r="F267" s="493"/>
      <c r="G267" s="493"/>
      <c r="J267" s="493"/>
      <c r="K267" s="493"/>
      <c r="L267" s="493"/>
      <c r="M267" s="493"/>
    </row>
    <row r="268" spans="1:13" ht="15.75">
      <c r="A268" s="19"/>
      <c r="C268" s="493"/>
      <c r="D268" s="493"/>
      <c r="E268" s="493"/>
      <c r="F268" s="493"/>
      <c r="G268" s="493"/>
      <c r="J268" s="493"/>
      <c r="K268" s="493"/>
      <c r="L268" s="493"/>
      <c r="M268" s="493"/>
    </row>
    <row r="269" spans="1:13" ht="15.75">
      <c r="A269" s="19"/>
      <c r="C269" s="493"/>
      <c r="D269" s="493"/>
      <c r="E269" s="493"/>
      <c r="F269" s="493"/>
      <c r="G269" s="493"/>
      <c r="J269" s="493"/>
      <c r="K269" s="493"/>
      <c r="L269" s="493"/>
      <c r="M269" s="493"/>
    </row>
    <row r="270" spans="1:13" ht="15.75">
      <c r="A270" s="19"/>
      <c r="C270" s="493"/>
      <c r="D270" s="493"/>
      <c r="E270" s="493"/>
      <c r="F270" s="493"/>
      <c r="G270" s="493"/>
      <c r="J270" s="493"/>
      <c r="K270" s="493"/>
      <c r="L270" s="493"/>
      <c r="M270" s="493"/>
    </row>
    <row r="271" spans="1:13" ht="15.75">
      <c r="A271" s="19"/>
      <c r="C271" s="493"/>
      <c r="D271" s="493"/>
      <c r="E271" s="493"/>
      <c r="F271" s="493"/>
      <c r="G271" s="493"/>
      <c r="J271" s="493"/>
      <c r="K271" s="493"/>
      <c r="L271" s="493"/>
      <c r="M271" s="493"/>
    </row>
    <row r="272" spans="1:13" ht="15.75">
      <c r="A272" s="19"/>
      <c r="C272" s="493"/>
      <c r="D272" s="493"/>
      <c r="E272" s="493"/>
      <c r="F272" s="493"/>
      <c r="G272" s="493"/>
      <c r="J272" s="493"/>
      <c r="K272" s="493"/>
      <c r="L272" s="493"/>
      <c r="M272" s="493"/>
    </row>
    <row r="273" spans="1:13" ht="15.75">
      <c r="A273" s="19"/>
      <c r="C273" s="493"/>
      <c r="D273" s="493"/>
      <c r="E273" s="493"/>
      <c r="F273" s="493"/>
      <c r="G273" s="493"/>
      <c r="J273" s="493"/>
      <c r="K273" s="493"/>
      <c r="L273" s="493"/>
      <c r="M273" s="493"/>
    </row>
    <row r="274" spans="1:13" ht="15.75">
      <c r="A274" s="19"/>
      <c r="C274" s="493"/>
      <c r="D274" s="493"/>
      <c r="E274" s="493"/>
      <c r="F274" s="493"/>
      <c r="G274" s="493"/>
      <c r="J274" s="493"/>
      <c r="K274" s="493"/>
      <c r="L274" s="493"/>
      <c r="M274" s="493"/>
    </row>
    <row r="275" spans="1:13" ht="15.75">
      <c r="A275" s="19"/>
      <c r="C275" s="493"/>
      <c r="D275" s="493"/>
      <c r="E275" s="493"/>
      <c r="F275" s="493"/>
      <c r="G275" s="493"/>
      <c r="J275" s="493"/>
      <c r="K275" s="493"/>
      <c r="L275" s="493"/>
      <c r="M275" s="493"/>
    </row>
    <row r="276" spans="1:13" ht="15.75">
      <c r="A276" s="19"/>
      <c r="C276" s="493"/>
      <c r="D276" s="493"/>
      <c r="E276" s="493"/>
      <c r="F276" s="493"/>
      <c r="G276" s="493"/>
      <c r="J276" s="493"/>
      <c r="K276" s="493"/>
      <c r="L276" s="493"/>
      <c r="M276" s="493"/>
    </row>
    <row r="277" spans="1:13" ht="15.75">
      <c r="A277" s="19"/>
      <c r="C277" s="493"/>
      <c r="D277" s="493"/>
      <c r="E277" s="493"/>
      <c r="F277" s="493"/>
      <c r="G277" s="493"/>
      <c r="J277" s="493"/>
      <c r="K277" s="493"/>
      <c r="L277" s="493"/>
      <c r="M277" s="493"/>
    </row>
    <row r="278" spans="1:13" ht="15.75">
      <c r="A278" s="19"/>
      <c r="C278" s="493"/>
      <c r="D278" s="493"/>
      <c r="E278" s="493"/>
      <c r="F278" s="493"/>
      <c r="G278" s="493"/>
      <c r="J278" s="493"/>
      <c r="K278" s="493"/>
      <c r="L278" s="493"/>
      <c r="M278" s="493"/>
    </row>
    <row r="279" spans="1:13" ht="15.75">
      <c r="A279" s="19"/>
      <c r="C279" s="493"/>
      <c r="D279" s="493"/>
      <c r="E279" s="493"/>
      <c r="F279" s="493"/>
      <c r="G279" s="493"/>
      <c r="J279" s="493"/>
      <c r="K279" s="493"/>
      <c r="L279" s="493"/>
      <c r="M279" s="493"/>
    </row>
    <row r="280" spans="1:13" ht="15.75">
      <c r="A280" s="19"/>
      <c r="C280" s="493"/>
      <c r="D280" s="493"/>
      <c r="E280" s="493"/>
      <c r="F280" s="493"/>
      <c r="G280" s="493"/>
      <c r="J280" s="493"/>
      <c r="K280" s="493"/>
      <c r="L280" s="493"/>
      <c r="M280" s="493"/>
    </row>
    <row r="281" spans="1:13" ht="15.75">
      <c r="A281" s="19"/>
      <c r="C281" s="493"/>
      <c r="D281" s="493"/>
      <c r="E281" s="493"/>
      <c r="F281" s="493"/>
      <c r="G281" s="493"/>
      <c r="J281" s="493"/>
      <c r="K281" s="493"/>
      <c r="L281" s="493"/>
      <c r="M281" s="493"/>
    </row>
    <row r="282" spans="1:13" ht="15.75">
      <c r="A282" s="19"/>
      <c r="C282" s="493"/>
      <c r="D282" s="493"/>
      <c r="E282" s="493"/>
      <c r="F282" s="493"/>
      <c r="G282" s="493"/>
      <c r="J282" s="493"/>
      <c r="K282" s="493"/>
      <c r="L282" s="493"/>
      <c r="M282" s="493"/>
    </row>
    <row r="283" spans="1:13" ht="15.75">
      <c r="A283" s="19"/>
      <c r="C283" s="493"/>
      <c r="D283" s="493"/>
      <c r="E283" s="493"/>
      <c r="F283" s="493"/>
      <c r="G283" s="493"/>
      <c r="J283" s="493"/>
      <c r="K283" s="493"/>
      <c r="L283" s="493"/>
      <c r="M283" s="493"/>
    </row>
    <row r="284" spans="1:13" ht="15.75">
      <c r="A284" s="19"/>
      <c r="C284" s="493"/>
      <c r="D284" s="493"/>
      <c r="E284" s="493"/>
      <c r="F284" s="493"/>
      <c r="G284" s="493"/>
      <c r="J284" s="493"/>
      <c r="K284" s="493"/>
      <c r="L284" s="493"/>
      <c r="M284" s="493"/>
    </row>
    <row r="285" spans="1:13" ht="15.75">
      <c r="A285" s="19"/>
      <c r="C285" s="493"/>
      <c r="D285" s="493"/>
      <c r="E285" s="493"/>
      <c r="F285" s="493"/>
      <c r="G285" s="493"/>
      <c r="J285" s="493"/>
      <c r="K285" s="493"/>
      <c r="L285" s="493"/>
      <c r="M285" s="493"/>
    </row>
    <row r="286" spans="1:13" ht="15.75">
      <c r="A286" s="19"/>
      <c r="C286" s="493"/>
      <c r="D286" s="493"/>
      <c r="E286" s="493"/>
      <c r="F286" s="493"/>
      <c r="G286" s="493"/>
      <c r="J286" s="493"/>
      <c r="K286" s="493"/>
      <c r="L286" s="493"/>
      <c r="M286" s="493"/>
    </row>
    <row r="287" spans="1:13" ht="15.75">
      <c r="A287" s="19"/>
      <c r="C287" s="493"/>
      <c r="D287" s="493"/>
      <c r="E287" s="493"/>
      <c r="F287" s="493"/>
      <c r="G287" s="493"/>
      <c r="J287" s="493"/>
      <c r="K287" s="493"/>
      <c r="L287" s="493"/>
      <c r="M287" s="493"/>
    </row>
    <row r="288" spans="1:13" ht="15.75">
      <c r="A288" s="19"/>
      <c r="C288" s="493"/>
      <c r="D288" s="493"/>
      <c r="E288" s="493"/>
      <c r="F288" s="493"/>
      <c r="G288" s="493"/>
      <c r="J288" s="493"/>
      <c r="K288" s="493"/>
      <c r="L288" s="493"/>
      <c r="M288" s="493"/>
    </row>
    <row r="289" spans="1:13" ht="15.75">
      <c r="A289" s="19"/>
      <c r="C289" s="493"/>
      <c r="D289" s="493"/>
      <c r="E289" s="493"/>
      <c r="F289" s="493"/>
      <c r="G289" s="493"/>
      <c r="J289" s="493"/>
      <c r="K289" s="493"/>
      <c r="L289" s="493"/>
      <c r="M289" s="493"/>
    </row>
    <row r="290" spans="1:13" ht="15.75">
      <c r="A290" s="19"/>
      <c r="C290" s="493"/>
      <c r="D290" s="493"/>
      <c r="E290" s="493"/>
      <c r="F290" s="493"/>
      <c r="G290" s="493"/>
      <c r="J290" s="493"/>
      <c r="K290" s="493"/>
      <c r="L290" s="493"/>
      <c r="M290" s="493"/>
    </row>
    <row r="291" spans="1:13" ht="15.75">
      <c r="A291" s="19"/>
    </row>
    <row r="292" spans="1:13" ht="15.75">
      <c r="A292" s="19"/>
    </row>
    <row r="293" spans="1:13" ht="15.75">
      <c r="A293" s="19"/>
    </row>
    <row r="294" spans="1:13" ht="15.75">
      <c r="A294" s="19"/>
    </row>
    <row r="295" spans="1:13" ht="15.75">
      <c r="A295" s="19"/>
    </row>
    <row r="296" spans="1:13" ht="15.75">
      <c r="A296" s="19"/>
    </row>
    <row r="297" spans="1:13" ht="15.75">
      <c r="A297" s="19"/>
    </row>
    <row r="298" spans="1:13" ht="15.75">
      <c r="A298" s="19"/>
    </row>
    <row r="299" spans="1:13" ht="15.75">
      <c r="A299" s="19"/>
    </row>
    <row r="300" spans="1:13" ht="15.75">
      <c r="A300" s="19"/>
    </row>
    <row r="301" spans="1:13" ht="15.75">
      <c r="A301" s="19"/>
    </row>
    <row r="302" spans="1:13" ht="15.75">
      <c r="A302" s="19"/>
    </row>
    <row r="303" spans="1:13" ht="15.75">
      <c r="A303" s="19"/>
    </row>
    <row r="304" spans="1:13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</sheetData>
  <mergeCells count="4">
    <mergeCell ref="A2:Q2"/>
    <mergeCell ref="A3:Q3"/>
    <mergeCell ref="A4:Q4"/>
    <mergeCell ref="A5:Q5"/>
  </mergeCells>
  <pageMargins left="0.93" right="0.35" top="0.77" bottom="0.67" header="0.5" footer="0.5"/>
  <pageSetup scale="38" orientation="landscape" horizont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DN664"/>
  <sheetViews>
    <sheetView showGridLines="0" topLeftCell="A2" zoomScale="25" zoomScaleNormal="25" workbookViewId="0">
      <selection activeCell="A3" sqref="A3:Q3"/>
    </sheetView>
  </sheetViews>
  <sheetFormatPr defaultColWidth="11.42578125" defaultRowHeight="60"/>
  <cols>
    <col min="1" max="1" width="255.7109375" style="20" bestFit="1" customWidth="1"/>
    <col min="2" max="2" width="53.7109375" style="394" customWidth="1"/>
    <col min="3" max="3" width="53.7109375" style="635" customWidth="1"/>
    <col min="4" max="17" width="53.7109375" style="394" customWidth="1"/>
    <col min="18" max="18" width="6.5703125" style="204" customWidth="1"/>
    <col min="19" max="256" width="11.42578125" style="394"/>
    <col min="257" max="257" width="255.7109375" style="394" bestFit="1" customWidth="1"/>
    <col min="258" max="273" width="53.7109375" style="394" customWidth="1"/>
    <col min="274" max="274" width="6.5703125" style="394" customWidth="1"/>
    <col min="275" max="512" width="11.42578125" style="394"/>
    <col min="513" max="513" width="255.7109375" style="394" bestFit="1" customWidth="1"/>
    <col min="514" max="529" width="53.7109375" style="394" customWidth="1"/>
    <col min="530" max="530" width="6.5703125" style="394" customWidth="1"/>
    <col min="531" max="768" width="11.42578125" style="394"/>
    <col min="769" max="769" width="255.7109375" style="394" bestFit="1" customWidth="1"/>
    <col min="770" max="785" width="53.7109375" style="394" customWidth="1"/>
    <col min="786" max="786" width="6.5703125" style="394" customWidth="1"/>
    <col min="787" max="1024" width="11.42578125" style="394"/>
    <col min="1025" max="1025" width="255.7109375" style="394" bestFit="1" customWidth="1"/>
    <col min="1026" max="1041" width="53.7109375" style="394" customWidth="1"/>
    <col min="1042" max="1042" width="6.5703125" style="394" customWidth="1"/>
    <col min="1043" max="1280" width="11.42578125" style="394"/>
    <col min="1281" max="1281" width="255.7109375" style="394" bestFit="1" customWidth="1"/>
    <col min="1282" max="1297" width="53.7109375" style="394" customWidth="1"/>
    <col min="1298" max="1298" width="6.5703125" style="394" customWidth="1"/>
    <col min="1299" max="1536" width="11.42578125" style="394"/>
    <col min="1537" max="1537" width="255.7109375" style="394" bestFit="1" customWidth="1"/>
    <col min="1538" max="1553" width="53.7109375" style="394" customWidth="1"/>
    <col min="1554" max="1554" width="6.5703125" style="394" customWidth="1"/>
    <col min="1555" max="1792" width="11.42578125" style="394"/>
    <col min="1793" max="1793" width="255.7109375" style="394" bestFit="1" customWidth="1"/>
    <col min="1794" max="1809" width="53.7109375" style="394" customWidth="1"/>
    <col min="1810" max="1810" width="6.5703125" style="394" customWidth="1"/>
    <col min="1811" max="2048" width="11.42578125" style="394"/>
    <col min="2049" max="2049" width="255.7109375" style="394" bestFit="1" customWidth="1"/>
    <col min="2050" max="2065" width="53.7109375" style="394" customWidth="1"/>
    <col min="2066" max="2066" width="6.5703125" style="394" customWidth="1"/>
    <col min="2067" max="2304" width="11.42578125" style="394"/>
    <col min="2305" max="2305" width="255.7109375" style="394" bestFit="1" customWidth="1"/>
    <col min="2306" max="2321" width="53.7109375" style="394" customWidth="1"/>
    <col min="2322" max="2322" width="6.5703125" style="394" customWidth="1"/>
    <col min="2323" max="2560" width="11.42578125" style="394"/>
    <col min="2561" max="2561" width="255.7109375" style="394" bestFit="1" customWidth="1"/>
    <col min="2562" max="2577" width="53.7109375" style="394" customWidth="1"/>
    <col min="2578" max="2578" width="6.5703125" style="394" customWidth="1"/>
    <col min="2579" max="2816" width="11.42578125" style="394"/>
    <col min="2817" max="2817" width="255.7109375" style="394" bestFit="1" customWidth="1"/>
    <col min="2818" max="2833" width="53.7109375" style="394" customWidth="1"/>
    <col min="2834" max="2834" width="6.5703125" style="394" customWidth="1"/>
    <col min="2835" max="3072" width="11.42578125" style="394"/>
    <col min="3073" max="3073" width="255.7109375" style="394" bestFit="1" customWidth="1"/>
    <col min="3074" max="3089" width="53.7109375" style="394" customWidth="1"/>
    <col min="3090" max="3090" width="6.5703125" style="394" customWidth="1"/>
    <col min="3091" max="3328" width="11.42578125" style="394"/>
    <col min="3329" max="3329" width="255.7109375" style="394" bestFit="1" customWidth="1"/>
    <col min="3330" max="3345" width="53.7109375" style="394" customWidth="1"/>
    <col min="3346" max="3346" width="6.5703125" style="394" customWidth="1"/>
    <col min="3347" max="3584" width="11.42578125" style="394"/>
    <col min="3585" max="3585" width="255.7109375" style="394" bestFit="1" customWidth="1"/>
    <col min="3586" max="3601" width="53.7109375" style="394" customWidth="1"/>
    <col min="3602" max="3602" width="6.5703125" style="394" customWidth="1"/>
    <col min="3603" max="3840" width="11.42578125" style="394"/>
    <col min="3841" max="3841" width="255.7109375" style="394" bestFit="1" customWidth="1"/>
    <col min="3842" max="3857" width="53.7109375" style="394" customWidth="1"/>
    <col min="3858" max="3858" width="6.5703125" style="394" customWidth="1"/>
    <col min="3859" max="4096" width="11.42578125" style="394"/>
    <col min="4097" max="4097" width="255.7109375" style="394" bestFit="1" customWidth="1"/>
    <col min="4098" max="4113" width="53.7109375" style="394" customWidth="1"/>
    <col min="4114" max="4114" width="6.5703125" style="394" customWidth="1"/>
    <col min="4115" max="4352" width="11.42578125" style="394"/>
    <col min="4353" max="4353" width="255.7109375" style="394" bestFit="1" customWidth="1"/>
    <col min="4354" max="4369" width="53.7109375" style="394" customWidth="1"/>
    <col min="4370" max="4370" width="6.5703125" style="394" customWidth="1"/>
    <col min="4371" max="4608" width="11.42578125" style="394"/>
    <col min="4609" max="4609" width="255.7109375" style="394" bestFit="1" customWidth="1"/>
    <col min="4610" max="4625" width="53.7109375" style="394" customWidth="1"/>
    <col min="4626" max="4626" width="6.5703125" style="394" customWidth="1"/>
    <col min="4627" max="4864" width="11.42578125" style="394"/>
    <col min="4865" max="4865" width="255.7109375" style="394" bestFit="1" customWidth="1"/>
    <col min="4866" max="4881" width="53.7109375" style="394" customWidth="1"/>
    <col min="4882" max="4882" width="6.5703125" style="394" customWidth="1"/>
    <col min="4883" max="5120" width="11.42578125" style="394"/>
    <col min="5121" max="5121" width="255.7109375" style="394" bestFit="1" customWidth="1"/>
    <col min="5122" max="5137" width="53.7109375" style="394" customWidth="1"/>
    <col min="5138" max="5138" width="6.5703125" style="394" customWidth="1"/>
    <col min="5139" max="5376" width="11.42578125" style="394"/>
    <col min="5377" max="5377" width="255.7109375" style="394" bestFit="1" customWidth="1"/>
    <col min="5378" max="5393" width="53.7109375" style="394" customWidth="1"/>
    <col min="5394" max="5394" width="6.5703125" style="394" customWidth="1"/>
    <col min="5395" max="5632" width="11.42578125" style="394"/>
    <col min="5633" max="5633" width="255.7109375" style="394" bestFit="1" customWidth="1"/>
    <col min="5634" max="5649" width="53.7109375" style="394" customWidth="1"/>
    <col min="5650" max="5650" width="6.5703125" style="394" customWidth="1"/>
    <col min="5651" max="5888" width="11.42578125" style="394"/>
    <col min="5889" max="5889" width="255.7109375" style="394" bestFit="1" customWidth="1"/>
    <col min="5890" max="5905" width="53.7109375" style="394" customWidth="1"/>
    <col min="5906" max="5906" width="6.5703125" style="394" customWidth="1"/>
    <col min="5907" max="6144" width="11.42578125" style="394"/>
    <col min="6145" max="6145" width="255.7109375" style="394" bestFit="1" customWidth="1"/>
    <col min="6146" max="6161" width="53.7109375" style="394" customWidth="1"/>
    <col min="6162" max="6162" width="6.5703125" style="394" customWidth="1"/>
    <col min="6163" max="6400" width="11.42578125" style="394"/>
    <col min="6401" max="6401" width="255.7109375" style="394" bestFit="1" customWidth="1"/>
    <col min="6402" max="6417" width="53.7109375" style="394" customWidth="1"/>
    <col min="6418" max="6418" width="6.5703125" style="394" customWidth="1"/>
    <col min="6419" max="6656" width="11.42578125" style="394"/>
    <col min="6657" max="6657" width="255.7109375" style="394" bestFit="1" customWidth="1"/>
    <col min="6658" max="6673" width="53.7109375" style="394" customWidth="1"/>
    <col min="6674" max="6674" width="6.5703125" style="394" customWidth="1"/>
    <col min="6675" max="6912" width="11.42578125" style="394"/>
    <col min="6913" max="6913" width="255.7109375" style="394" bestFit="1" customWidth="1"/>
    <col min="6914" max="6929" width="53.7109375" style="394" customWidth="1"/>
    <col min="6930" max="6930" width="6.5703125" style="394" customWidth="1"/>
    <col min="6931" max="7168" width="11.42578125" style="394"/>
    <col min="7169" max="7169" width="255.7109375" style="394" bestFit="1" customWidth="1"/>
    <col min="7170" max="7185" width="53.7109375" style="394" customWidth="1"/>
    <col min="7186" max="7186" width="6.5703125" style="394" customWidth="1"/>
    <col min="7187" max="7424" width="11.42578125" style="394"/>
    <col min="7425" max="7425" width="255.7109375" style="394" bestFit="1" customWidth="1"/>
    <col min="7426" max="7441" width="53.7109375" style="394" customWidth="1"/>
    <col min="7442" max="7442" width="6.5703125" style="394" customWidth="1"/>
    <col min="7443" max="7680" width="11.42578125" style="394"/>
    <col min="7681" max="7681" width="255.7109375" style="394" bestFit="1" customWidth="1"/>
    <col min="7682" max="7697" width="53.7109375" style="394" customWidth="1"/>
    <col min="7698" max="7698" width="6.5703125" style="394" customWidth="1"/>
    <col min="7699" max="7936" width="11.42578125" style="394"/>
    <col min="7937" max="7937" width="255.7109375" style="394" bestFit="1" customWidth="1"/>
    <col min="7938" max="7953" width="53.7109375" style="394" customWidth="1"/>
    <col min="7954" max="7954" width="6.5703125" style="394" customWidth="1"/>
    <col min="7955" max="8192" width="11.42578125" style="394"/>
    <col min="8193" max="8193" width="255.7109375" style="394" bestFit="1" customWidth="1"/>
    <col min="8194" max="8209" width="53.7109375" style="394" customWidth="1"/>
    <col min="8210" max="8210" width="6.5703125" style="394" customWidth="1"/>
    <col min="8211" max="8448" width="11.42578125" style="394"/>
    <col min="8449" max="8449" width="255.7109375" style="394" bestFit="1" customWidth="1"/>
    <col min="8450" max="8465" width="53.7109375" style="394" customWidth="1"/>
    <col min="8466" max="8466" width="6.5703125" style="394" customWidth="1"/>
    <col min="8467" max="8704" width="11.42578125" style="394"/>
    <col min="8705" max="8705" width="255.7109375" style="394" bestFit="1" customWidth="1"/>
    <col min="8706" max="8721" width="53.7109375" style="394" customWidth="1"/>
    <col min="8722" max="8722" width="6.5703125" style="394" customWidth="1"/>
    <col min="8723" max="8960" width="11.42578125" style="394"/>
    <col min="8961" max="8961" width="255.7109375" style="394" bestFit="1" customWidth="1"/>
    <col min="8962" max="8977" width="53.7109375" style="394" customWidth="1"/>
    <col min="8978" max="8978" width="6.5703125" style="394" customWidth="1"/>
    <col min="8979" max="9216" width="11.42578125" style="394"/>
    <col min="9217" max="9217" width="255.7109375" style="394" bestFit="1" customWidth="1"/>
    <col min="9218" max="9233" width="53.7109375" style="394" customWidth="1"/>
    <col min="9234" max="9234" width="6.5703125" style="394" customWidth="1"/>
    <col min="9235" max="9472" width="11.42578125" style="394"/>
    <col min="9473" max="9473" width="255.7109375" style="394" bestFit="1" customWidth="1"/>
    <col min="9474" max="9489" width="53.7109375" style="394" customWidth="1"/>
    <col min="9490" max="9490" width="6.5703125" style="394" customWidth="1"/>
    <col min="9491" max="9728" width="11.42578125" style="394"/>
    <col min="9729" max="9729" width="255.7109375" style="394" bestFit="1" customWidth="1"/>
    <col min="9730" max="9745" width="53.7109375" style="394" customWidth="1"/>
    <col min="9746" max="9746" width="6.5703125" style="394" customWidth="1"/>
    <col min="9747" max="9984" width="11.42578125" style="394"/>
    <col min="9985" max="9985" width="255.7109375" style="394" bestFit="1" customWidth="1"/>
    <col min="9986" max="10001" width="53.7109375" style="394" customWidth="1"/>
    <col min="10002" max="10002" width="6.5703125" style="394" customWidth="1"/>
    <col min="10003" max="10240" width="11.42578125" style="394"/>
    <col min="10241" max="10241" width="255.7109375" style="394" bestFit="1" customWidth="1"/>
    <col min="10242" max="10257" width="53.7109375" style="394" customWidth="1"/>
    <col min="10258" max="10258" width="6.5703125" style="394" customWidth="1"/>
    <col min="10259" max="10496" width="11.42578125" style="394"/>
    <col min="10497" max="10497" width="255.7109375" style="394" bestFit="1" customWidth="1"/>
    <col min="10498" max="10513" width="53.7109375" style="394" customWidth="1"/>
    <col min="10514" max="10514" width="6.5703125" style="394" customWidth="1"/>
    <col min="10515" max="10752" width="11.42578125" style="394"/>
    <col min="10753" max="10753" width="255.7109375" style="394" bestFit="1" customWidth="1"/>
    <col min="10754" max="10769" width="53.7109375" style="394" customWidth="1"/>
    <col min="10770" max="10770" width="6.5703125" style="394" customWidth="1"/>
    <col min="10771" max="11008" width="11.42578125" style="394"/>
    <col min="11009" max="11009" width="255.7109375" style="394" bestFit="1" customWidth="1"/>
    <col min="11010" max="11025" width="53.7109375" style="394" customWidth="1"/>
    <col min="11026" max="11026" width="6.5703125" style="394" customWidth="1"/>
    <col min="11027" max="11264" width="11.42578125" style="394"/>
    <col min="11265" max="11265" width="255.7109375" style="394" bestFit="1" customWidth="1"/>
    <col min="11266" max="11281" width="53.7109375" style="394" customWidth="1"/>
    <col min="11282" max="11282" width="6.5703125" style="394" customWidth="1"/>
    <col min="11283" max="11520" width="11.42578125" style="394"/>
    <col min="11521" max="11521" width="255.7109375" style="394" bestFit="1" customWidth="1"/>
    <col min="11522" max="11537" width="53.7109375" style="394" customWidth="1"/>
    <col min="11538" max="11538" width="6.5703125" style="394" customWidth="1"/>
    <col min="11539" max="11776" width="11.42578125" style="394"/>
    <col min="11777" max="11777" width="255.7109375" style="394" bestFit="1" customWidth="1"/>
    <col min="11778" max="11793" width="53.7109375" style="394" customWidth="1"/>
    <col min="11794" max="11794" width="6.5703125" style="394" customWidth="1"/>
    <col min="11795" max="12032" width="11.42578125" style="394"/>
    <col min="12033" max="12033" width="255.7109375" style="394" bestFit="1" customWidth="1"/>
    <col min="12034" max="12049" width="53.7109375" style="394" customWidth="1"/>
    <col min="12050" max="12050" width="6.5703125" style="394" customWidth="1"/>
    <col min="12051" max="12288" width="11.42578125" style="394"/>
    <col min="12289" max="12289" width="255.7109375" style="394" bestFit="1" customWidth="1"/>
    <col min="12290" max="12305" width="53.7109375" style="394" customWidth="1"/>
    <col min="12306" max="12306" width="6.5703125" style="394" customWidth="1"/>
    <col min="12307" max="12544" width="11.42578125" style="394"/>
    <col min="12545" max="12545" width="255.7109375" style="394" bestFit="1" customWidth="1"/>
    <col min="12546" max="12561" width="53.7109375" style="394" customWidth="1"/>
    <col min="12562" max="12562" width="6.5703125" style="394" customWidth="1"/>
    <col min="12563" max="12800" width="11.42578125" style="394"/>
    <col min="12801" max="12801" width="255.7109375" style="394" bestFit="1" customWidth="1"/>
    <col min="12802" max="12817" width="53.7109375" style="394" customWidth="1"/>
    <col min="12818" max="12818" width="6.5703125" style="394" customWidth="1"/>
    <col min="12819" max="13056" width="11.42578125" style="394"/>
    <col min="13057" max="13057" width="255.7109375" style="394" bestFit="1" customWidth="1"/>
    <col min="13058" max="13073" width="53.7109375" style="394" customWidth="1"/>
    <col min="13074" max="13074" width="6.5703125" style="394" customWidth="1"/>
    <col min="13075" max="13312" width="11.42578125" style="394"/>
    <col min="13313" max="13313" width="255.7109375" style="394" bestFit="1" customWidth="1"/>
    <col min="13314" max="13329" width="53.7109375" style="394" customWidth="1"/>
    <col min="13330" max="13330" width="6.5703125" style="394" customWidth="1"/>
    <col min="13331" max="13568" width="11.42578125" style="394"/>
    <col min="13569" max="13569" width="255.7109375" style="394" bestFit="1" customWidth="1"/>
    <col min="13570" max="13585" width="53.7109375" style="394" customWidth="1"/>
    <col min="13586" max="13586" width="6.5703125" style="394" customWidth="1"/>
    <col min="13587" max="13824" width="11.42578125" style="394"/>
    <col min="13825" max="13825" width="255.7109375" style="394" bestFit="1" customWidth="1"/>
    <col min="13826" max="13841" width="53.7109375" style="394" customWidth="1"/>
    <col min="13842" max="13842" width="6.5703125" style="394" customWidth="1"/>
    <col min="13843" max="14080" width="11.42578125" style="394"/>
    <col min="14081" max="14081" width="255.7109375" style="394" bestFit="1" customWidth="1"/>
    <col min="14082" max="14097" width="53.7109375" style="394" customWidth="1"/>
    <col min="14098" max="14098" width="6.5703125" style="394" customWidth="1"/>
    <col min="14099" max="14336" width="11.42578125" style="394"/>
    <col min="14337" max="14337" width="255.7109375" style="394" bestFit="1" customWidth="1"/>
    <col min="14338" max="14353" width="53.7109375" style="394" customWidth="1"/>
    <col min="14354" max="14354" width="6.5703125" style="394" customWidth="1"/>
    <col min="14355" max="14592" width="11.42578125" style="394"/>
    <col min="14593" max="14593" width="255.7109375" style="394" bestFit="1" customWidth="1"/>
    <col min="14594" max="14609" width="53.7109375" style="394" customWidth="1"/>
    <col min="14610" max="14610" width="6.5703125" style="394" customWidth="1"/>
    <col min="14611" max="14848" width="11.42578125" style="394"/>
    <col min="14849" max="14849" width="255.7109375" style="394" bestFit="1" customWidth="1"/>
    <col min="14850" max="14865" width="53.7109375" style="394" customWidth="1"/>
    <col min="14866" max="14866" width="6.5703125" style="394" customWidth="1"/>
    <col min="14867" max="15104" width="11.42578125" style="394"/>
    <col min="15105" max="15105" width="255.7109375" style="394" bestFit="1" customWidth="1"/>
    <col min="15106" max="15121" width="53.7109375" style="394" customWidth="1"/>
    <col min="15122" max="15122" width="6.5703125" style="394" customWidth="1"/>
    <col min="15123" max="15360" width="11.42578125" style="394"/>
    <col min="15361" max="15361" width="255.7109375" style="394" bestFit="1" customWidth="1"/>
    <col min="15362" max="15377" width="53.7109375" style="394" customWidth="1"/>
    <col min="15378" max="15378" width="6.5703125" style="394" customWidth="1"/>
    <col min="15379" max="15616" width="11.42578125" style="394"/>
    <col min="15617" max="15617" width="255.7109375" style="394" bestFit="1" customWidth="1"/>
    <col min="15618" max="15633" width="53.7109375" style="394" customWidth="1"/>
    <col min="15634" max="15634" width="6.5703125" style="394" customWidth="1"/>
    <col min="15635" max="15872" width="11.42578125" style="394"/>
    <col min="15873" max="15873" width="255.7109375" style="394" bestFit="1" customWidth="1"/>
    <col min="15874" max="15889" width="53.7109375" style="394" customWidth="1"/>
    <col min="15890" max="15890" width="6.5703125" style="394" customWidth="1"/>
    <col min="15891" max="16128" width="11.42578125" style="394"/>
    <col min="16129" max="16129" width="255.7109375" style="394" bestFit="1" customWidth="1"/>
    <col min="16130" max="16145" width="53.7109375" style="394" customWidth="1"/>
    <col min="16146" max="16146" width="6.5703125" style="394" customWidth="1"/>
    <col min="16147" max="16384" width="11.42578125" style="394"/>
  </cols>
  <sheetData>
    <row r="1" spans="1:26" s="1" customFormat="1" ht="5.25" hidden="1" customHeight="1">
      <c r="A1" s="104"/>
      <c r="B1" s="105"/>
      <c r="C1" s="201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02"/>
    </row>
    <row r="2" spans="1:26" s="2" customFormat="1" ht="145.5" customHeight="1">
      <c r="A2" s="851" t="s">
        <v>569</v>
      </c>
      <c r="B2" s="851"/>
      <c r="C2" s="851"/>
      <c r="D2" s="851"/>
      <c r="E2" s="851"/>
      <c r="F2" s="851"/>
      <c r="G2" s="851"/>
      <c r="H2" s="851"/>
      <c r="I2" s="851"/>
      <c r="J2" s="851"/>
      <c r="K2" s="851"/>
      <c r="L2" s="851"/>
      <c r="M2" s="851"/>
      <c r="N2" s="851"/>
      <c r="O2" s="851"/>
      <c r="P2" s="851"/>
      <c r="Q2" s="851"/>
      <c r="R2" s="202"/>
    </row>
    <row r="3" spans="1:26" s="2" customFormat="1" ht="75" customHeight="1">
      <c r="A3" s="851" t="s">
        <v>193</v>
      </c>
      <c r="B3" s="851"/>
      <c r="C3" s="851"/>
      <c r="D3" s="851"/>
      <c r="E3" s="851"/>
      <c r="F3" s="851"/>
      <c r="G3" s="851"/>
      <c r="H3" s="851"/>
      <c r="I3" s="851"/>
      <c r="J3" s="851"/>
      <c r="K3" s="851"/>
      <c r="L3" s="851"/>
      <c r="M3" s="851"/>
      <c r="N3" s="851"/>
      <c r="O3" s="851"/>
      <c r="P3" s="851"/>
      <c r="Q3" s="851"/>
      <c r="R3" s="202"/>
    </row>
    <row r="4" spans="1:26" s="2" customFormat="1" ht="63" customHeight="1">
      <c r="A4" s="851" t="s">
        <v>852</v>
      </c>
      <c r="B4" s="851"/>
      <c r="C4" s="851"/>
      <c r="D4" s="851"/>
      <c r="E4" s="851"/>
      <c r="F4" s="851"/>
      <c r="G4" s="851"/>
      <c r="H4" s="851"/>
      <c r="I4" s="851"/>
      <c r="J4" s="851"/>
      <c r="K4" s="851"/>
      <c r="L4" s="851"/>
      <c r="M4" s="851"/>
      <c r="N4" s="851"/>
      <c r="O4" s="851"/>
      <c r="P4" s="851"/>
      <c r="Q4" s="851"/>
      <c r="R4" s="202"/>
    </row>
    <row r="5" spans="1:26" s="3" customFormat="1" ht="144.75" customHeight="1">
      <c r="A5" s="852" t="s">
        <v>764</v>
      </c>
      <c r="B5" s="852"/>
      <c r="C5" s="852"/>
      <c r="D5" s="852"/>
      <c r="E5" s="852"/>
      <c r="F5" s="852"/>
      <c r="G5" s="852"/>
      <c r="H5" s="852"/>
      <c r="I5" s="852"/>
      <c r="J5" s="852"/>
      <c r="K5" s="852"/>
      <c r="L5" s="852"/>
      <c r="M5" s="852"/>
      <c r="N5" s="852"/>
      <c r="O5" s="852"/>
      <c r="P5" s="852"/>
      <c r="Q5" s="852"/>
      <c r="R5" s="203"/>
    </row>
    <row r="6" spans="1:26" ht="6" customHeight="1">
      <c r="A6" s="266"/>
      <c r="B6" s="15"/>
      <c r="C6" s="267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6" ht="93.75" customHeight="1">
      <c r="A7" s="268"/>
      <c r="B7" s="269"/>
      <c r="C7" s="270"/>
      <c r="D7" s="271"/>
      <c r="E7" s="271"/>
      <c r="F7" s="269"/>
      <c r="G7" s="269"/>
      <c r="H7" s="269"/>
      <c r="I7" s="269"/>
      <c r="J7" s="269"/>
      <c r="K7" s="271"/>
      <c r="L7" s="269"/>
      <c r="M7" s="269"/>
      <c r="N7" s="271"/>
      <c r="O7" s="271"/>
      <c r="P7" s="269"/>
      <c r="Q7" s="271"/>
      <c r="R7" s="206"/>
    </row>
    <row r="8" spans="1:26" s="208" customFormat="1" ht="92.25" customHeight="1">
      <c r="A8" s="207"/>
      <c r="B8" s="857" t="s">
        <v>45</v>
      </c>
      <c r="C8" s="857"/>
      <c r="D8" s="857"/>
      <c r="E8" s="857"/>
      <c r="F8" s="857"/>
      <c r="G8" s="857"/>
      <c r="H8" s="857"/>
      <c r="I8" s="857"/>
      <c r="J8" s="857" t="s">
        <v>51</v>
      </c>
      <c r="K8" s="857"/>
      <c r="L8" s="857"/>
      <c r="M8" s="857"/>
      <c r="N8" s="857"/>
      <c r="O8" s="857"/>
      <c r="P8" s="857"/>
      <c r="Q8" s="857"/>
      <c r="R8" s="206"/>
      <c r="Y8" s="208">
        <v>1</v>
      </c>
      <c r="Z8" s="208">
        <v>1</v>
      </c>
    </row>
    <row r="9" spans="1:26" s="215" customFormat="1" ht="262.5" customHeight="1">
      <c r="A9" s="209"/>
      <c r="B9" s="209" t="s">
        <v>41</v>
      </c>
      <c r="C9" s="210" t="s">
        <v>170</v>
      </c>
      <c r="D9" s="209" t="s">
        <v>171</v>
      </c>
      <c r="E9" s="211" t="s">
        <v>172</v>
      </c>
      <c r="F9" s="212" t="s">
        <v>173</v>
      </c>
      <c r="G9" s="211" t="s">
        <v>174</v>
      </c>
      <c r="H9" s="209" t="s">
        <v>175</v>
      </c>
      <c r="I9" s="212" t="s">
        <v>43</v>
      </c>
      <c r="J9" s="209" t="s">
        <v>41</v>
      </c>
      <c r="K9" s="211" t="s">
        <v>170</v>
      </c>
      <c r="L9" s="212" t="s">
        <v>171</v>
      </c>
      <c r="M9" s="211" t="s">
        <v>172</v>
      </c>
      <c r="N9" s="209" t="s">
        <v>173</v>
      </c>
      <c r="O9" s="211" t="s">
        <v>174</v>
      </c>
      <c r="P9" s="209" t="s">
        <v>175</v>
      </c>
      <c r="Q9" s="209" t="s">
        <v>43</v>
      </c>
      <c r="R9" s="213"/>
      <c r="S9" s="214"/>
      <c r="T9" s="214"/>
      <c r="U9" s="213"/>
      <c r="V9" s="214"/>
      <c r="W9" s="214"/>
      <c r="X9" s="213"/>
      <c r="Y9" s="214">
        <v>1</v>
      </c>
      <c r="Z9" s="215">
        <v>1</v>
      </c>
    </row>
    <row r="10" spans="1:26" ht="96" customHeight="1">
      <c r="A10" s="272" t="s">
        <v>13</v>
      </c>
      <c r="B10" s="217">
        <v>3425854.4148737998</v>
      </c>
      <c r="C10" s="217">
        <v>63260.764950000004</v>
      </c>
      <c r="D10" s="217">
        <v>18515.78428</v>
      </c>
      <c r="E10" s="217">
        <v>0</v>
      </c>
      <c r="F10" s="217">
        <v>0</v>
      </c>
      <c r="G10" s="217">
        <v>0</v>
      </c>
      <c r="H10" s="217">
        <v>3372904.5251700003</v>
      </c>
      <c r="I10" s="217">
        <v>6880535.4892600002</v>
      </c>
      <c r="J10" s="217">
        <v>2868285.5664901999</v>
      </c>
      <c r="K10" s="217">
        <v>26634.787235599997</v>
      </c>
      <c r="L10" s="217">
        <v>0</v>
      </c>
      <c r="M10" s="217">
        <v>0</v>
      </c>
      <c r="N10" s="217">
        <v>0</v>
      </c>
      <c r="O10" s="217">
        <v>0</v>
      </c>
      <c r="P10" s="217">
        <v>1355470.78098</v>
      </c>
      <c r="Q10" s="217">
        <v>4250391.1347099999</v>
      </c>
      <c r="R10" s="206"/>
    </row>
    <row r="11" spans="1:26" ht="96" customHeight="1">
      <c r="A11" s="272" t="s">
        <v>14</v>
      </c>
      <c r="B11" s="217">
        <v>27643.828870000001</v>
      </c>
      <c r="C11" s="217">
        <v>0</v>
      </c>
      <c r="D11" s="217">
        <v>0</v>
      </c>
      <c r="E11" s="217">
        <v>0</v>
      </c>
      <c r="F11" s="217">
        <v>0</v>
      </c>
      <c r="G11" s="217">
        <v>0</v>
      </c>
      <c r="H11" s="217">
        <v>37040.002959999998</v>
      </c>
      <c r="I11" s="217">
        <v>64683.831829999996</v>
      </c>
      <c r="J11" s="217">
        <v>8089.2799699999996</v>
      </c>
      <c r="K11" s="217">
        <v>0</v>
      </c>
      <c r="L11" s="217">
        <v>0</v>
      </c>
      <c r="M11" s="217">
        <v>0</v>
      </c>
      <c r="N11" s="217">
        <v>1321.3328632</v>
      </c>
      <c r="O11" s="217">
        <v>0</v>
      </c>
      <c r="P11" s="217">
        <v>4542.8947400000006</v>
      </c>
      <c r="Q11" s="217">
        <v>13953.50757</v>
      </c>
      <c r="R11" s="206"/>
    </row>
    <row r="12" spans="1:26" ht="96" customHeight="1">
      <c r="A12" s="272" t="s">
        <v>15</v>
      </c>
      <c r="B12" s="217">
        <v>2416.6666800000003</v>
      </c>
      <c r="C12" s="217">
        <v>0</v>
      </c>
      <c r="D12" s="217">
        <v>0</v>
      </c>
      <c r="E12" s="217">
        <v>0</v>
      </c>
      <c r="F12" s="217">
        <v>0</v>
      </c>
      <c r="G12" s="217">
        <v>0</v>
      </c>
      <c r="H12" s="217">
        <v>0</v>
      </c>
      <c r="I12" s="217">
        <v>2416.6666800000003</v>
      </c>
      <c r="J12" s="217">
        <v>0</v>
      </c>
      <c r="K12" s="217">
        <v>0</v>
      </c>
      <c r="L12" s="217">
        <v>0</v>
      </c>
      <c r="M12" s="217">
        <v>0</v>
      </c>
      <c r="N12" s="217">
        <v>0</v>
      </c>
      <c r="O12" s="217">
        <v>0</v>
      </c>
      <c r="P12" s="217">
        <v>0</v>
      </c>
      <c r="Q12" s="217">
        <v>0</v>
      </c>
      <c r="R12" s="206"/>
    </row>
    <row r="13" spans="1:26" ht="96" customHeight="1">
      <c r="A13" s="272" t="s">
        <v>16</v>
      </c>
      <c r="B13" s="217">
        <v>267891.71179999999</v>
      </c>
      <c r="C13" s="217">
        <v>0</v>
      </c>
      <c r="D13" s="217">
        <v>0</v>
      </c>
      <c r="E13" s="217">
        <v>0</v>
      </c>
      <c r="F13" s="217">
        <v>0</v>
      </c>
      <c r="G13" s="217">
        <v>0</v>
      </c>
      <c r="H13" s="217">
        <v>1835.2</v>
      </c>
      <c r="I13" s="217">
        <v>269726.9118</v>
      </c>
      <c r="J13" s="217">
        <v>260155.60350999999</v>
      </c>
      <c r="K13" s="217">
        <v>0</v>
      </c>
      <c r="L13" s="217">
        <v>0</v>
      </c>
      <c r="M13" s="217">
        <v>0</v>
      </c>
      <c r="N13" s="217">
        <v>0</v>
      </c>
      <c r="O13" s="217">
        <v>0</v>
      </c>
      <c r="P13" s="217">
        <v>0</v>
      </c>
      <c r="Q13" s="217">
        <v>260155.60350999999</v>
      </c>
      <c r="R13" s="206"/>
    </row>
    <row r="14" spans="1:26" ht="96" customHeight="1">
      <c r="A14" s="272" t="s">
        <v>17</v>
      </c>
      <c r="B14" s="217">
        <v>2151091.8461078</v>
      </c>
      <c r="C14" s="217">
        <v>5595.9577300000001</v>
      </c>
      <c r="D14" s="217">
        <v>15281.200989600002</v>
      </c>
      <c r="E14" s="217">
        <v>0</v>
      </c>
      <c r="F14" s="217">
        <v>25557.550567800001</v>
      </c>
      <c r="G14" s="217">
        <v>1562.4934612</v>
      </c>
      <c r="H14" s="217">
        <v>0</v>
      </c>
      <c r="I14" s="217">
        <v>2199089.0488800001</v>
      </c>
      <c r="J14" s="217">
        <v>1228605.5948772</v>
      </c>
      <c r="K14" s="217">
        <v>483.19075420000001</v>
      </c>
      <c r="L14" s="217">
        <v>3686.2542061999998</v>
      </c>
      <c r="M14" s="217">
        <v>0</v>
      </c>
      <c r="N14" s="217">
        <v>11779.335437200001</v>
      </c>
      <c r="O14" s="217">
        <v>0</v>
      </c>
      <c r="P14" s="217">
        <v>0</v>
      </c>
      <c r="Q14" s="217">
        <v>1244554.3752899999</v>
      </c>
      <c r="R14" s="206"/>
    </row>
    <row r="15" spans="1:26" ht="96" customHeight="1">
      <c r="A15" s="272" t="s">
        <v>18</v>
      </c>
      <c r="B15" s="217">
        <v>696310.72400460008</v>
      </c>
      <c r="C15" s="217">
        <v>170.63695000000001</v>
      </c>
      <c r="D15" s="217">
        <v>3657.5237748</v>
      </c>
      <c r="E15" s="217">
        <v>0</v>
      </c>
      <c r="F15" s="217">
        <v>2276.7004532000001</v>
      </c>
      <c r="G15" s="217">
        <v>0</v>
      </c>
      <c r="H15" s="217">
        <v>0</v>
      </c>
      <c r="I15" s="217">
        <v>702415.58517999994</v>
      </c>
      <c r="J15" s="217">
        <v>0</v>
      </c>
      <c r="K15" s="217">
        <v>0</v>
      </c>
      <c r="L15" s="217">
        <v>0</v>
      </c>
      <c r="M15" s="217">
        <v>0</v>
      </c>
      <c r="N15" s="217">
        <v>0</v>
      </c>
      <c r="O15" s="217">
        <v>0</v>
      </c>
      <c r="P15" s="217">
        <v>0</v>
      </c>
      <c r="Q15" s="217">
        <v>0</v>
      </c>
      <c r="R15" s="206"/>
    </row>
    <row r="16" spans="1:26" ht="96" customHeight="1">
      <c r="A16" s="272" t="s">
        <v>190</v>
      </c>
      <c r="B16" s="217">
        <v>4798.2479899999998</v>
      </c>
      <c r="C16" s="217">
        <v>0</v>
      </c>
      <c r="D16" s="217">
        <v>0</v>
      </c>
      <c r="E16" s="217">
        <v>0</v>
      </c>
      <c r="F16" s="217">
        <v>0</v>
      </c>
      <c r="G16" s="217">
        <v>0</v>
      </c>
      <c r="H16" s="217">
        <v>0</v>
      </c>
      <c r="I16" s="217">
        <v>4798.2479899999998</v>
      </c>
      <c r="J16" s="217">
        <v>0</v>
      </c>
      <c r="K16" s="217">
        <v>0</v>
      </c>
      <c r="L16" s="217">
        <v>0</v>
      </c>
      <c r="M16" s="217">
        <v>0</v>
      </c>
      <c r="N16" s="217">
        <v>0</v>
      </c>
      <c r="O16" s="217">
        <v>0</v>
      </c>
      <c r="P16" s="217">
        <v>0</v>
      </c>
      <c r="Q16" s="217">
        <v>0</v>
      </c>
      <c r="R16" s="206"/>
    </row>
    <row r="17" spans="1:118" ht="96" customHeight="1">
      <c r="A17" s="272" t="s">
        <v>191</v>
      </c>
      <c r="B17" s="217">
        <v>1923677.9124022</v>
      </c>
      <c r="C17" s="217">
        <v>2652.1415456</v>
      </c>
      <c r="D17" s="217">
        <v>8837.7647393999996</v>
      </c>
      <c r="E17" s="217">
        <v>0</v>
      </c>
      <c r="F17" s="217">
        <v>9308.2627752000008</v>
      </c>
      <c r="G17" s="217">
        <v>38.207250200000004</v>
      </c>
      <c r="H17" s="217">
        <v>0</v>
      </c>
      <c r="I17" s="217">
        <v>1944514.2887299999</v>
      </c>
      <c r="J17" s="217">
        <v>1936185.1069317998</v>
      </c>
      <c r="K17" s="217">
        <v>0</v>
      </c>
      <c r="L17" s="217">
        <v>7075.0901896000005</v>
      </c>
      <c r="M17" s="217">
        <v>0</v>
      </c>
      <c r="N17" s="217">
        <v>9137.6623220000001</v>
      </c>
      <c r="O17" s="217">
        <v>0</v>
      </c>
      <c r="P17" s="217">
        <v>0</v>
      </c>
      <c r="Q17" s="217">
        <v>1952397.8594500001</v>
      </c>
      <c r="R17" s="206"/>
    </row>
    <row r="18" spans="1:118" ht="96" customHeight="1">
      <c r="A18" s="272" t="s">
        <v>20</v>
      </c>
      <c r="B18" s="217">
        <v>0</v>
      </c>
      <c r="C18" s="217">
        <v>0</v>
      </c>
      <c r="D18" s="217">
        <v>0</v>
      </c>
      <c r="E18" s="217">
        <v>0</v>
      </c>
      <c r="F18" s="217">
        <v>0</v>
      </c>
      <c r="G18" s="217">
        <v>0</v>
      </c>
      <c r="H18" s="217">
        <v>0</v>
      </c>
      <c r="I18" s="217">
        <v>0</v>
      </c>
      <c r="J18" s="217">
        <v>5065.1850000000004</v>
      </c>
      <c r="K18" s="217">
        <v>0</v>
      </c>
      <c r="L18" s="217">
        <v>0</v>
      </c>
      <c r="M18" s="217">
        <v>0</v>
      </c>
      <c r="N18" s="217">
        <v>0</v>
      </c>
      <c r="O18" s="217">
        <v>0</v>
      </c>
      <c r="P18" s="217">
        <v>0</v>
      </c>
      <c r="Q18" s="217">
        <v>5065.1850000000004</v>
      </c>
      <c r="R18" s="206"/>
    </row>
    <row r="19" spans="1:118" ht="96" customHeight="1">
      <c r="A19" s="272" t="s">
        <v>21</v>
      </c>
      <c r="B19" s="217">
        <v>534589.55121359997</v>
      </c>
      <c r="C19" s="217">
        <v>3746.4969276000002</v>
      </c>
      <c r="D19" s="217">
        <v>8042.5266600000004</v>
      </c>
      <c r="E19" s="217">
        <v>187.28904999999997</v>
      </c>
      <c r="F19" s="217">
        <v>25547.961498599998</v>
      </c>
      <c r="G19" s="217">
        <v>4247.6797200000001</v>
      </c>
      <c r="H19" s="217">
        <v>15381.34319</v>
      </c>
      <c r="I19" s="217">
        <v>591742.84826999996</v>
      </c>
      <c r="J19" s="217">
        <v>1159962.0008922</v>
      </c>
      <c r="K19" s="217">
        <v>20175.528226399998</v>
      </c>
      <c r="L19" s="217">
        <v>4632.3496888</v>
      </c>
      <c r="M19" s="217">
        <v>851.97218999999996</v>
      </c>
      <c r="N19" s="217">
        <v>21611.146328000003</v>
      </c>
      <c r="O19" s="217">
        <v>3978.7237934</v>
      </c>
      <c r="P19" s="217">
        <v>37256.005859999997</v>
      </c>
      <c r="Q19" s="217">
        <v>1248467.727</v>
      </c>
      <c r="R19" s="206"/>
      <c r="DN19" s="34" t="s">
        <v>90</v>
      </c>
    </row>
    <row r="20" spans="1:118" ht="96" customHeight="1">
      <c r="A20" s="272" t="s">
        <v>22</v>
      </c>
      <c r="B20" s="217">
        <v>0</v>
      </c>
      <c r="C20" s="217">
        <v>0</v>
      </c>
      <c r="D20" s="217">
        <v>0</v>
      </c>
      <c r="E20" s="217">
        <v>0</v>
      </c>
      <c r="F20" s="217">
        <v>0</v>
      </c>
      <c r="G20" s="217">
        <v>0</v>
      </c>
      <c r="H20" s="217">
        <v>0</v>
      </c>
      <c r="I20" s="217">
        <v>0</v>
      </c>
      <c r="J20" s="217">
        <v>1904184.3756874001</v>
      </c>
      <c r="K20" s="217">
        <v>20828.885340000001</v>
      </c>
      <c r="L20" s="217">
        <v>9089.2519300000004</v>
      </c>
      <c r="M20" s="217">
        <v>1039.74701</v>
      </c>
      <c r="N20" s="217">
        <v>20110.324129999997</v>
      </c>
      <c r="O20" s="217">
        <v>3701.9621000000002</v>
      </c>
      <c r="P20" s="217">
        <v>0</v>
      </c>
      <c r="Q20" s="217">
        <v>1958954.5462</v>
      </c>
      <c r="R20" s="206"/>
    </row>
    <row r="21" spans="1:118" ht="96" customHeight="1">
      <c r="A21" s="272" t="s">
        <v>23</v>
      </c>
      <c r="B21" s="217">
        <v>492785.7465674</v>
      </c>
      <c r="C21" s="217">
        <v>8841.9042236000005</v>
      </c>
      <c r="D21" s="217">
        <v>8438.4457600000005</v>
      </c>
      <c r="E21" s="217">
        <v>195.0839</v>
      </c>
      <c r="F21" s="217">
        <v>8440.4014996000005</v>
      </c>
      <c r="G21" s="217">
        <v>715.26083999999992</v>
      </c>
      <c r="H21" s="217">
        <v>65191.565820000003</v>
      </c>
      <c r="I21" s="217">
        <v>584608.40862</v>
      </c>
      <c r="J21" s="217">
        <v>0</v>
      </c>
      <c r="K21" s="217">
        <v>0</v>
      </c>
      <c r="L21" s="217">
        <v>0</v>
      </c>
      <c r="M21" s="217">
        <v>0</v>
      </c>
      <c r="N21" s="217">
        <v>0</v>
      </c>
      <c r="O21" s="217">
        <v>0</v>
      </c>
      <c r="P21" s="217">
        <v>0</v>
      </c>
      <c r="Q21" s="217">
        <v>0</v>
      </c>
      <c r="R21" s="206"/>
    </row>
    <row r="22" spans="1:118" ht="96" customHeight="1">
      <c r="A22" s="272" t="s">
        <v>24</v>
      </c>
      <c r="B22" s="217">
        <v>0</v>
      </c>
      <c r="C22" s="217">
        <v>0</v>
      </c>
      <c r="D22" s="217">
        <v>0</v>
      </c>
      <c r="E22" s="217">
        <v>0</v>
      </c>
      <c r="F22" s="217">
        <v>0</v>
      </c>
      <c r="G22" s="217">
        <v>0</v>
      </c>
      <c r="H22" s="217">
        <v>0</v>
      </c>
      <c r="I22" s="217">
        <v>0</v>
      </c>
      <c r="J22" s="217">
        <v>0</v>
      </c>
      <c r="K22" s="217">
        <v>0</v>
      </c>
      <c r="L22" s="217">
        <v>0</v>
      </c>
      <c r="M22" s="217">
        <v>0</v>
      </c>
      <c r="N22" s="217">
        <v>0</v>
      </c>
      <c r="O22" s="217">
        <v>0</v>
      </c>
      <c r="P22" s="217">
        <v>0</v>
      </c>
      <c r="Q22" s="217">
        <v>0</v>
      </c>
      <c r="R22" s="206"/>
    </row>
    <row r="23" spans="1:118" ht="96" customHeight="1">
      <c r="A23" s="272" t="s">
        <v>25</v>
      </c>
      <c r="B23" s="217">
        <v>0</v>
      </c>
      <c r="C23" s="217">
        <v>0</v>
      </c>
      <c r="D23" s="217">
        <v>0</v>
      </c>
      <c r="E23" s="217">
        <v>0</v>
      </c>
      <c r="F23" s="217">
        <v>0</v>
      </c>
      <c r="G23" s="217">
        <v>0</v>
      </c>
      <c r="H23" s="217">
        <v>0</v>
      </c>
      <c r="I23" s="217">
        <v>0</v>
      </c>
      <c r="J23" s="217">
        <v>0</v>
      </c>
      <c r="K23" s="217">
        <v>0</v>
      </c>
      <c r="L23" s="217">
        <v>0</v>
      </c>
      <c r="M23" s="217">
        <v>0</v>
      </c>
      <c r="N23" s="217">
        <v>0</v>
      </c>
      <c r="O23" s="217">
        <v>0</v>
      </c>
      <c r="P23" s="217">
        <v>0</v>
      </c>
      <c r="Q23" s="217">
        <v>0</v>
      </c>
      <c r="R23" s="206"/>
    </row>
    <row r="24" spans="1:118" ht="96" customHeight="1">
      <c r="A24" s="272" t="s">
        <v>26</v>
      </c>
      <c r="B24" s="218">
        <v>0</v>
      </c>
      <c r="C24" s="218">
        <v>0</v>
      </c>
      <c r="D24" s="218">
        <v>0</v>
      </c>
      <c r="E24" s="218">
        <v>0</v>
      </c>
      <c r="F24" s="218">
        <v>0</v>
      </c>
      <c r="G24" s="218">
        <v>0</v>
      </c>
      <c r="H24" s="218">
        <v>0</v>
      </c>
      <c r="I24" s="218">
        <v>0</v>
      </c>
      <c r="J24" s="218">
        <v>0</v>
      </c>
      <c r="K24" s="218">
        <v>0</v>
      </c>
      <c r="L24" s="217">
        <v>0</v>
      </c>
      <c r="M24" s="217">
        <v>0</v>
      </c>
      <c r="N24" s="217">
        <v>0</v>
      </c>
      <c r="O24" s="217">
        <v>0</v>
      </c>
      <c r="P24" s="217">
        <v>0</v>
      </c>
      <c r="Q24" s="217">
        <v>0</v>
      </c>
      <c r="R24" s="206"/>
    </row>
    <row r="25" spans="1:118" ht="96" customHeight="1">
      <c r="A25" s="272" t="s">
        <v>27</v>
      </c>
      <c r="B25" s="218">
        <v>0</v>
      </c>
      <c r="C25" s="218">
        <v>0</v>
      </c>
      <c r="D25" s="218">
        <v>0</v>
      </c>
      <c r="E25" s="218">
        <v>0</v>
      </c>
      <c r="F25" s="218">
        <v>0</v>
      </c>
      <c r="G25" s="218">
        <v>0</v>
      </c>
      <c r="H25" s="218">
        <v>0</v>
      </c>
      <c r="I25" s="218">
        <v>0</v>
      </c>
      <c r="J25" s="218">
        <v>0</v>
      </c>
      <c r="K25" s="218">
        <v>0</v>
      </c>
      <c r="L25" s="217">
        <v>0</v>
      </c>
      <c r="M25" s="217">
        <v>0</v>
      </c>
      <c r="N25" s="217">
        <v>0</v>
      </c>
      <c r="O25" s="217">
        <v>0</v>
      </c>
      <c r="P25" s="217">
        <v>0</v>
      </c>
      <c r="Q25" s="217">
        <v>0</v>
      </c>
      <c r="R25" s="206"/>
    </row>
    <row r="26" spans="1:118" ht="96" customHeight="1">
      <c r="A26" s="272" t="s">
        <v>28</v>
      </c>
      <c r="B26" s="218">
        <v>19534.344779999999</v>
      </c>
      <c r="C26" s="218">
        <v>175.81</v>
      </c>
      <c r="D26" s="218">
        <v>26.663930000000001</v>
      </c>
      <c r="E26" s="218">
        <v>0</v>
      </c>
      <c r="F26" s="218">
        <v>154.36006</v>
      </c>
      <c r="G26" s="218">
        <v>0</v>
      </c>
      <c r="H26" s="218">
        <v>0</v>
      </c>
      <c r="I26" s="218">
        <v>19891.178769999999</v>
      </c>
      <c r="J26" s="218">
        <v>407923.63494999998</v>
      </c>
      <c r="K26" s="218">
        <v>508.15403999999995</v>
      </c>
      <c r="L26" s="217">
        <v>1394.0140100000001</v>
      </c>
      <c r="M26" s="217">
        <v>33.22428</v>
      </c>
      <c r="N26" s="217">
        <v>3103.0975099999996</v>
      </c>
      <c r="O26" s="217">
        <v>0</v>
      </c>
      <c r="P26" s="217">
        <v>0</v>
      </c>
      <c r="Q26" s="217">
        <v>412962.12479000003</v>
      </c>
      <c r="R26" s="206"/>
    </row>
    <row r="27" spans="1:118" ht="96" customHeight="1">
      <c r="A27" s="272" t="s">
        <v>189</v>
      </c>
      <c r="B27" s="218">
        <v>4604.7937706000002</v>
      </c>
      <c r="C27" s="218">
        <v>0</v>
      </c>
      <c r="D27" s="218">
        <v>197.24645000000001</v>
      </c>
      <c r="E27" s="218">
        <v>0</v>
      </c>
      <c r="F27" s="218">
        <v>200</v>
      </c>
      <c r="G27" s="218">
        <v>708.96926940000003</v>
      </c>
      <c r="H27" s="218">
        <v>689.25139000000001</v>
      </c>
      <c r="I27" s="218">
        <v>6400.2608799999998</v>
      </c>
      <c r="J27" s="218">
        <v>9607.1600099999996</v>
      </c>
      <c r="K27" s="218">
        <v>73.635710000000003</v>
      </c>
      <c r="L27" s="217">
        <v>116.99023</v>
      </c>
      <c r="M27" s="217">
        <v>0</v>
      </c>
      <c r="N27" s="217">
        <v>252.98247000000001</v>
      </c>
      <c r="O27" s="217">
        <v>61.477539999999998</v>
      </c>
      <c r="P27" s="217">
        <v>0</v>
      </c>
      <c r="Q27" s="217">
        <v>10112.24596</v>
      </c>
      <c r="R27" s="206"/>
    </row>
    <row r="28" spans="1:118" ht="96" customHeight="1">
      <c r="A28" s="272" t="s">
        <v>29</v>
      </c>
      <c r="B28" s="218">
        <v>0</v>
      </c>
      <c r="C28" s="218">
        <v>0</v>
      </c>
      <c r="D28" s="218">
        <v>0</v>
      </c>
      <c r="E28" s="218">
        <v>0</v>
      </c>
      <c r="F28" s="218">
        <v>0</v>
      </c>
      <c r="G28" s="218">
        <v>0</v>
      </c>
      <c r="H28" s="218">
        <v>0</v>
      </c>
      <c r="I28" s="218">
        <v>0</v>
      </c>
      <c r="J28" s="218">
        <v>190991.65075999999</v>
      </c>
      <c r="K28" s="218">
        <v>476.87329</v>
      </c>
      <c r="L28" s="217">
        <v>1053.0121100000001</v>
      </c>
      <c r="M28" s="217">
        <v>0</v>
      </c>
      <c r="N28" s="217">
        <v>1841.4083500000002</v>
      </c>
      <c r="O28" s="217">
        <v>0</v>
      </c>
      <c r="P28" s="217">
        <v>0</v>
      </c>
      <c r="Q28" s="217">
        <v>194362.94451</v>
      </c>
      <c r="R28" s="206"/>
    </row>
    <row r="29" spans="1:118" ht="96" customHeight="1">
      <c r="A29" s="272" t="s">
        <v>30</v>
      </c>
      <c r="B29" s="218">
        <v>1289085.7176393999</v>
      </c>
      <c r="C29" s="218">
        <v>1088.5982200000001</v>
      </c>
      <c r="D29" s="218">
        <v>9243.4902700000002</v>
      </c>
      <c r="E29" s="218">
        <v>93.473169999999996</v>
      </c>
      <c r="F29" s="218">
        <v>9896.8531525999988</v>
      </c>
      <c r="G29" s="218">
        <v>0</v>
      </c>
      <c r="H29" s="218">
        <v>172708.98618000001</v>
      </c>
      <c r="I29" s="218">
        <v>1482117.1186300002</v>
      </c>
      <c r="J29" s="218">
        <v>1594886.240095</v>
      </c>
      <c r="K29" s="218">
        <v>0</v>
      </c>
      <c r="L29" s="217">
        <v>6498.8081388000001</v>
      </c>
      <c r="M29" s="217">
        <v>0</v>
      </c>
      <c r="N29" s="217">
        <v>2028.2603792</v>
      </c>
      <c r="O29" s="217">
        <v>0</v>
      </c>
      <c r="P29" s="217">
        <v>46906.538079999998</v>
      </c>
      <c r="Q29" s="217">
        <v>1650319.84672</v>
      </c>
      <c r="R29" s="206"/>
    </row>
    <row r="30" spans="1:118" ht="96" customHeight="1">
      <c r="A30" s="272" t="s">
        <v>31</v>
      </c>
      <c r="B30" s="218">
        <v>0</v>
      </c>
      <c r="C30" s="218">
        <v>0</v>
      </c>
      <c r="D30" s="218">
        <v>0</v>
      </c>
      <c r="E30" s="218">
        <v>0</v>
      </c>
      <c r="F30" s="218">
        <v>0</v>
      </c>
      <c r="G30" s="218">
        <v>0</v>
      </c>
      <c r="H30" s="218">
        <v>0</v>
      </c>
      <c r="I30" s="218">
        <v>0</v>
      </c>
      <c r="J30" s="218">
        <v>98420.882389000006</v>
      </c>
      <c r="K30" s="218">
        <v>0</v>
      </c>
      <c r="L30" s="217">
        <v>673.65021479999996</v>
      </c>
      <c r="M30" s="217">
        <v>0</v>
      </c>
      <c r="N30" s="217">
        <v>1822.5025734000001</v>
      </c>
      <c r="O30" s="217">
        <v>0</v>
      </c>
      <c r="P30" s="217">
        <v>3608.0270399999999</v>
      </c>
      <c r="Q30" s="217">
        <v>104525.06221999999</v>
      </c>
      <c r="R30" s="206"/>
    </row>
    <row r="31" spans="1:118" ht="96" customHeight="1">
      <c r="A31" s="272" t="s">
        <v>32</v>
      </c>
      <c r="B31" s="218">
        <v>111965.7557088</v>
      </c>
      <c r="C31" s="218">
        <v>97.369799999999998</v>
      </c>
      <c r="D31" s="218">
        <v>978.61216000000002</v>
      </c>
      <c r="E31" s="218">
        <v>0</v>
      </c>
      <c r="F31" s="218">
        <v>5210.4080011999995</v>
      </c>
      <c r="G31" s="218">
        <v>0</v>
      </c>
      <c r="H31" s="218">
        <v>1255.5331100000001</v>
      </c>
      <c r="I31" s="218">
        <v>119507.67878</v>
      </c>
      <c r="J31" s="218">
        <v>0</v>
      </c>
      <c r="K31" s="218">
        <v>0</v>
      </c>
      <c r="L31" s="217">
        <v>0</v>
      </c>
      <c r="M31" s="217">
        <v>0</v>
      </c>
      <c r="N31" s="217">
        <v>0</v>
      </c>
      <c r="O31" s="217">
        <v>0</v>
      </c>
      <c r="P31" s="217">
        <v>0</v>
      </c>
      <c r="Q31" s="217">
        <v>0</v>
      </c>
      <c r="R31" s="206"/>
    </row>
    <row r="32" spans="1:118" ht="96" customHeight="1">
      <c r="A32" s="272" t="s">
        <v>33</v>
      </c>
      <c r="B32" s="217">
        <v>1880811.6187026</v>
      </c>
      <c r="C32" s="217">
        <v>61821.379479999996</v>
      </c>
      <c r="D32" s="217">
        <v>9370.3419200000008</v>
      </c>
      <c r="E32" s="217">
        <v>7533.3333300000004</v>
      </c>
      <c r="F32" s="217">
        <v>19376.570480000002</v>
      </c>
      <c r="G32" s="217">
        <v>4338.3140000000003</v>
      </c>
      <c r="H32" s="217">
        <v>472205.97492000001</v>
      </c>
      <c r="I32" s="217">
        <v>2455457.53284</v>
      </c>
      <c r="J32" s="217">
        <v>736382.17827999999</v>
      </c>
      <c r="K32" s="217">
        <v>281515.73087999999</v>
      </c>
      <c r="L32" s="217">
        <v>2000</v>
      </c>
      <c r="M32" s="217">
        <v>386.19</v>
      </c>
      <c r="N32" s="217">
        <v>8727.0820153999994</v>
      </c>
      <c r="O32" s="217">
        <v>16672.006835200002</v>
      </c>
      <c r="P32" s="217">
        <v>80682.355580000003</v>
      </c>
      <c r="Q32" s="217">
        <v>1126365.5435899999</v>
      </c>
      <c r="R32" s="206"/>
    </row>
    <row r="33" spans="1:18" ht="96" customHeight="1">
      <c r="A33" s="272" t="s">
        <v>34</v>
      </c>
      <c r="B33" s="217">
        <v>536352.10784399998</v>
      </c>
      <c r="C33" s="217">
        <v>20438.415711199999</v>
      </c>
      <c r="D33" s="217">
        <v>6670.3184928000001</v>
      </c>
      <c r="E33" s="217">
        <v>1848.64282</v>
      </c>
      <c r="F33" s="217">
        <v>19627.5876632</v>
      </c>
      <c r="G33" s="217">
        <v>7851.0755788000006</v>
      </c>
      <c r="H33" s="217">
        <v>150802.66666999998</v>
      </c>
      <c r="I33" s="217">
        <v>743590.81478000002</v>
      </c>
      <c r="J33" s="217">
        <v>457515.90843419998</v>
      </c>
      <c r="K33" s="217">
        <v>23678.058129999998</v>
      </c>
      <c r="L33" s="217">
        <v>3987.2566660000002</v>
      </c>
      <c r="M33" s="217">
        <v>3085.8229500000002</v>
      </c>
      <c r="N33" s="217">
        <v>29834.678667599997</v>
      </c>
      <c r="O33" s="217">
        <v>18927.192081999998</v>
      </c>
      <c r="P33" s="217">
        <v>56820.598109999999</v>
      </c>
      <c r="Q33" s="217">
        <v>593849.51505999989</v>
      </c>
      <c r="R33" s="206"/>
    </row>
    <row r="34" spans="1:18" ht="96" customHeight="1">
      <c r="A34" s="272" t="s">
        <v>35</v>
      </c>
      <c r="B34" s="217">
        <v>36048.734659999995</v>
      </c>
      <c r="C34" s="217">
        <v>1651.42533</v>
      </c>
      <c r="D34" s="217">
        <v>1180.5999899999999</v>
      </c>
      <c r="E34" s="217">
        <v>0</v>
      </c>
      <c r="F34" s="217">
        <v>0</v>
      </c>
      <c r="G34" s="217">
        <v>0</v>
      </c>
      <c r="H34" s="217">
        <v>0</v>
      </c>
      <c r="I34" s="217">
        <v>38880.759979999995</v>
      </c>
      <c r="J34" s="217">
        <v>3588.0887000000002</v>
      </c>
      <c r="K34" s="217">
        <v>0</v>
      </c>
      <c r="L34" s="217">
        <v>0</v>
      </c>
      <c r="M34" s="217">
        <v>0</v>
      </c>
      <c r="N34" s="217">
        <v>0</v>
      </c>
      <c r="O34" s="217">
        <v>0</v>
      </c>
      <c r="P34" s="217">
        <v>588.20006000000001</v>
      </c>
      <c r="Q34" s="217">
        <v>4176.2887599999995</v>
      </c>
      <c r="R34" s="206"/>
    </row>
    <row r="35" spans="1:18" ht="96" customHeight="1">
      <c r="A35" s="272" t="s">
        <v>188</v>
      </c>
      <c r="B35" s="217">
        <v>51529.842860200006</v>
      </c>
      <c r="C35" s="217">
        <v>3826.1313599999999</v>
      </c>
      <c r="D35" s="217">
        <v>888.03</v>
      </c>
      <c r="E35" s="217">
        <v>0</v>
      </c>
      <c r="F35" s="217">
        <v>459.04232000000002</v>
      </c>
      <c r="G35" s="217">
        <v>0</v>
      </c>
      <c r="H35" s="217">
        <v>1.17</v>
      </c>
      <c r="I35" s="217">
        <v>56704.216540000001</v>
      </c>
      <c r="J35" s="217">
        <v>53295.3291484</v>
      </c>
      <c r="K35" s="217">
        <v>10263.020460000002</v>
      </c>
      <c r="L35" s="217">
        <v>547.84110999999996</v>
      </c>
      <c r="M35" s="217">
        <v>260.68086</v>
      </c>
      <c r="N35" s="217">
        <v>4611.9836299999997</v>
      </c>
      <c r="O35" s="217">
        <v>387.76</v>
      </c>
      <c r="P35" s="217">
        <v>0</v>
      </c>
      <c r="Q35" s="217">
        <v>69366.615209999989</v>
      </c>
      <c r="R35" s="206"/>
    </row>
    <row r="36" spans="1:18" ht="96" customHeight="1">
      <c r="A36" s="272" t="s">
        <v>36</v>
      </c>
      <c r="B36" s="217">
        <v>0</v>
      </c>
      <c r="C36" s="217">
        <v>0</v>
      </c>
      <c r="D36" s="217">
        <v>0</v>
      </c>
      <c r="E36" s="217">
        <v>0</v>
      </c>
      <c r="F36" s="217">
        <v>0</v>
      </c>
      <c r="G36" s="217">
        <v>0</v>
      </c>
      <c r="H36" s="217">
        <v>0</v>
      </c>
      <c r="I36" s="217">
        <v>0</v>
      </c>
      <c r="J36" s="217">
        <v>0</v>
      </c>
      <c r="K36" s="217">
        <v>0</v>
      </c>
      <c r="L36" s="217">
        <v>0</v>
      </c>
      <c r="M36" s="217">
        <v>0</v>
      </c>
      <c r="N36" s="217">
        <v>0</v>
      </c>
      <c r="O36" s="217">
        <v>0</v>
      </c>
      <c r="P36" s="217">
        <v>0</v>
      </c>
      <c r="Q36" s="217">
        <v>0</v>
      </c>
      <c r="R36" s="206"/>
    </row>
    <row r="37" spans="1:18" ht="96" customHeight="1">
      <c r="A37" s="272" t="s">
        <v>37</v>
      </c>
      <c r="B37" s="217">
        <v>175846.63456000001</v>
      </c>
      <c r="C37" s="217">
        <v>241.6</v>
      </c>
      <c r="D37" s="217">
        <v>0</v>
      </c>
      <c r="E37" s="217">
        <v>0</v>
      </c>
      <c r="F37" s="217">
        <v>0</v>
      </c>
      <c r="G37" s="217">
        <v>0</v>
      </c>
      <c r="H37" s="217">
        <v>4446.518</v>
      </c>
      <c r="I37" s="217">
        <v>180534.75255999999</v>
      </c>
      <c r="J37" s="217">
        <v>3850</v>
      </c>
      <c r="K37" s="217">
        <v>0</v>
      </c>
      <c r="L37" s="217">
        <v>0</v>
      </c>
      <c r="M37" s="217">
        <v>0</v>
      </c>
      <c r="N37" s="217">
        <v>0</v>
      </c>
      <c r="O37" s="217">
        <v>0</v>
      </c>
      <c r="P37" s="217">
        <v>0</v>
      </c>
      <c r="Q37" s="217">
        <v>3850</v>
      </c>
      <c r="R37" s="206"/>
    </row>
    <row r="38" spans="1:18" ht="96" customHeight="1">
      <c r="A38" s="272" t="s">
        <v>38</v>
      </c>
      <c r="B38" s="217">
        <v>369964.8957472</v>
      </c>
      <c r="C38" s="217">
        <v>0</v>
      </c>
      <c r="D38" s="217">
        <v>0</v>
      </c>
      <c r="E38" s="217">
        <v>0</v>
      </c>
      <c r="F38" s="217">
        <v>0</v>
      </c>
      <c r="G38" s="217">
        <v>0</v>
      </c>
      <c r="H38" s="217">
        <v>7.8599999999999989E-2</v>
      </c>
      <c r="I38" s="217">
        <v>369964.97435000003</v>
      </c>
      <c r="J38" s="217">
        <v>64827.550159999999</v>
      </c>
      <c r="K38" s="217">
        <v>36063.281579999995</v>
      </c>
      <c r="L38" s="217">
        <v>0</v>
      </c>
      <c r="M38" s="217">
        <v>0</v>
      </c>
      <c r="N38" s="217">
        <v>0</v>
      </c>
      <c r="O38" s="217">
        <v>0</v>
      </c>
      <c r="P38" s="217">
        <v>0</v>
      </c>
      <c r="Q38" s="217">
        <v>100890.83173999999</v>
      </c>
      <c r="R38" s="206"/>
    </row>
    <row r="39" spans="1:18" s="153" customFormat="1" ht="83.25" customHeight="1">
      <c r="A39" s="273" t="s">
        <v>168</v>
      </c>
      <c r="B39" s="274">
        <f t="shared" ref="B39:Q39" si="0">SUM(B10:B38)</f>
        <v>14002805.0967822</v>
      </c>
      <c r="C39" s="274">
        <f t="shared" si="0"/>
        <v>173608.632228</v>
      </c>
      <c r="D39" s="274">
        <f t="shared" si="0"/>
        <v>91328.549416600014</v>
      </c>
      <c r="E39" s="274">
        <f t="shared" si="0"/>
        <v>9857.8222700000006</v>
      </c>
      <c r="F39" s="274">
        <f t="shared" si="0"/>
        <v>126055.69847140001</v>
      </c>
      <c r="G39" s="274">
        <f t="shared" si="0"/>
        <v>19462.000119600001</v>
      </c>
      <c r="H39" s="274">
        <f t="shared" si="0"/>
        <v>4294462.8160100002</v>
      </c>
      <c r="I39" s="274">
        <f t="shared" si="0"/>
        <v>18717580.615350004</v>
      </c>
      <c r="J39" s="274">
        <f t="shared" si="0"/>
        <v>12991821.336285401</v>
      </c>
      <c r="K39" s="274">
        <f t="shared" si="0"/>
        <v>420701.14564620005</v>
      </c>
      <c r="L39" s="274">
        <f t="shared" si="0"/>
        <v>40754.518494199998</v>
      </c>
      <c r="M39" s="274">
        <f t="shared" si="0"/>
        <v>5657.6372900000006</v>
      </c>
      <c r="N39" s="274">
        <f t="shared" si="0"/>
        <v>116181.796676</v>
      </c>
      <c r="O39" s="274">
        <f t="shared" si="0"/>
        <v>43729.122350600002</v>
      </c>
      <c r="P39" s="274">
        <f t="shared" si="0"/>
        <v>1585875.4004499998</v>
      </c>
      <c r="Q39" s="274">
        <f t="shared" si="0"/>
        <v>15204720.957290001</v>
      </c>
      <c r="R39" s="221"/>
    </row>
    <row r="40" spans="1:18" ht="27.75" customHeight="1" thickBot="1">
      <c r="A40" s="192"/>
      <c r="B40" s="193"/>
      <c r="C40" s="275"/>
      <c r="D40" s="194"/>
      <c r="E40" s="194"/>
      <c r="F40" s="194"/>
      <c r="G40" s="194"/>
      <c r="H40" s="194"/>
      <c r="I40" s="194"/>
      <c r="J40" s="194"/>
      <c r="K40" s="194"/>
      <c r="L40" s="193"/>
      <c r="M40" s="193"/>
      <c r="N40" s="193"/>
      <c r="O40" s="193"/>
      <c r="P40" s="193"/>
      <c r="Q40" s="193"/>
      <c r="R40" s="206"/>
    </row>
    <row r="41" spans="1:18" ht="96.75" customHeight="1" thickTop="1">
      <c r="A41" s="635" t="s">
        <v>765</v>
      </c>
      <c r="B41" s="136"/>
      <c r="C41" s="228"/>
      <c r="D41" s="161"/>
      <c r="E41" s="161"/>
      <c r="F41" s="161"/>
      <c r="G41" s="161"/>
      <c r="H41" s="161"/>
      <c r="I41" s="161"/>
      <c r="J41" s="161"/>
      <c r="K41" s="161"/>
      <c r="L41" s="162"/>
      <c r="M41" s="162"/>
      <c r="N41" s="17"/>
      <c r="O41" s="17"/>
      <c r="P41" s="17"/>
      <c r="Q41" s="17"/>
    </row>
    <row r="42" spans="1:18" ht="13.5" customHeight="1">
      <c r="A42" s="16"/>
      <c r="B42" s="37"/>
      <c r="C42" s="229"/>
      <c r="D42" s="18"/>
      <c r="E42" s="18"/>
      <c r="F42" s="18"/>
      <c r="G42" s="18"/>
      <c r="H42" s="18"/>
      <c r="I42" s="18"/>
      <c r="J42" s="18"/>
      <c r="K42" s="18"/>
      <c r="L42" s="18"/>
      <c r="M42" s="117"/>
      <c r="N42" s="17"/>
      <c r="O42" s="17"/>
      <c r="P42" s="17"/>
      <c r="Q42" s="17"/>
    </row>
    <row r="43" spans="1:18" ht="13.5" customHeight="1">
      <c r="A43" s="16"/>
      <c r="B43" s="37"/>
      <c r="C43" s="229"/>
      <c r="D43" s="18"/>
      <c r="E43" s="18"/>
      <c r="F43" s="18"/>
      <c r="G43" s="18"/>
      <c r="H43" s="18"/>
      <c r="I43" s="18"/>
      <c r="J43" s="18"/>
      <c r="K43" s="18"/>
      <c r="L43" s="18"/>
      <c r="M43" s="117"/>
      <c r="N43" s="17"/>
      <c r="O43" s="17"/>
      <c r="P43" s="17"/>
      <c r="Q43" s="17"/>
    </row>
    <row r="44" spans="1:18" ht="13.5" customHeight="1">
      <c r="A44" s="16"/>
      <c r="B44" s="37"/>
      <c r="C44" s="229"/>
      <c r="D44" s="18"/>
      <c r="E44" s="18"/>
      <c r="F44" s="18"/>
      <c r="G44" s="18"/>
      <c r="H44" s="18"/>
      <c r="I44" s="18"/>
      <c r="J44" s="18"/>
      <c r="K44" s="18"/>
      <c r="L44" s="18"/>
      <c r="M44" s="117"/>
      <c r="N44" s="17"/>
      <c r="O44" s="17"/>
      <c r="P44" s="17"/>
      <c r="Q44" s="17"/>
    </row>
    <row r="45" spans="1:18" ht="13.5" customHeight="1">
      <c r="A45" s="16"/>
      <c r="B45" s="37"/>
      <c r="C45" s="229"/>
      <c r="D45" s="18"/>
      <c r="E45" s="18"/>
      <c r="F45" s="18"/>
      <c r="G45" s="18"/>
      <c r="H45" s="18"/>
      <c r="I45" s="18"/>
      <c r="J45" s="18"/>
      <c r="K45" s="18"/>
      <c r="L45" s="18"/>
      <c r="M45" s="117"/>
      <c r="N45" s="17"/>
      <c r="O45" s="17"/>
      <c r="P45" s="17"/>
      <c r="Q45" s="17"/>
    </row>
    <row r="46" spans="1:18" ht="13.5" customHeight="1">
      <c r="A46" s="16"/>
      <c r="B46" s="37"/>
      <c r="C46" s="229"/>
      <c r="D46" s="18"/>
      <c r="E46" s="18"/>
      <c r="F46" s="18"/>
      <c r="G46" s="18"/>
      <c r="H46" s="18"/>
      <c r="I46" s="18"/>
      <c r="J46" s="18"/>
      <c r="K46" s="18"/>
      <c r="L46" s="18"/>
      <c r="M46" s="117"/>
      <c r="N46" s="17"/>
      <c r="O46" s="17"/>
      <c r="P46" s="17"/>
      <c r="Q46" s="17"/>
    </row>
    <row r="47" spans="1:18" ht="13.5" customHeight="1">
      <c r="A47" s="16"/>
      <c r="B47" s="37"/>
      <c r="C47" s="229"/>
      <c r="D47" s="18"/>
      <c r="E47" s="18"/>
      <c r="F47" s="18"/>
      <c r="G47" s="18"/>
      <c r="H47" s="18"/>
      <c r="I47" s="18"/>
      <c r="J47" s="18"/>
      <c r="K47" s="18"/>
      <c r="L47" s="18"/>
      <c r="M47" s="117"/>
      <c r="N47" s="17"/>
      <c r="O47" s="17"/>
      <c r="P47" s="17"/>
      <c r="Q47" s="17"/>
    </row>
    <row r="48" spans="1:18" ht="13.5" customHeight="1">
      <c r="A48" s="142"/>
      <c r="B48" s="200"/>
      <c r="C48" s="229"/>
      <c r="D48" s="18"/>
      <c r="E48" s="18"/>
      <c r="F48" s="18"/>
      <c r="G48" s="18"/>
      <c r="H48" s="18"/>
      <c r="I48" s="18"/>
      <c r="J48" s="18"/>
      <c r="K48" s="18"/>
      <c r="L48" s="18"/>
      <c r="M48" s="117"/>
      <c r="N48" s="17"/>
      <c r="O48" s="17"/>
      <c r="P48" s="17"/>
      <c r="Q48" s="17"/>
    </row>
    <row r="49" spans="1:17" ht="13.5" customHeight="1">
      <c r="A49" s="16"/>
      <c r="B49" s="200"/>
      <c r="C49" s="229"/>
      <c r="D49" s="18"/>
      <c r="E49" s="18"/>
      <c r="F49" s="18"/>
      <c r="G49" s="18"/>
      <c r="H49" s="18"/>
      <c r="I49" s="18"/>
      <c r="J49" s="18"/>
      <c r="K49" s="18"/>
      <c r="L49" s="18"/>
      <c r="M49" s="117"/>
      <c r="N49" s="17"/>
      <c r="O49" s="17"/>
      <c r="P49" s="17"/>
      <c r="Q49" s="17"/>
    </row>
    <row r="50" spans="1:17" ht="13.5" customHeight="1">
      <c r="A50" s="16"/>
      <c r="B50" s="200"/>
      <c r="C50" s="229"/>
      <c r="D50" s="18"/>
      <c r="E50" s="18"/>
      <c r="F50" s="18"/>
      <c r="G50" s="18"/>
      <c r="H50" s="18"/>
      <c r="I50" s="18"/>
      <c r="J50" s="18"/>
      <c r="K50" s="18"/>
      <c r="L50" s="18"/>
      <c r="M50" s="117"/>
      <c r="N50" s="17"/>
      <c r="O50" s="17"/>
      <c r="P50" s="17"/>
      <c r="Q50" s="17"/>
    </row>
    <row r="51" spans="1:17" ht="13.5" customHeight="1">
      <c r="A51" s="16"/>
      <c r="B51" s="200"/>
      <c r="C51" s="229"/>
      <c r="D51" s="18"/>
      <c r="E51" s="18"/>
      <c r="F51" s="18"/>
      <c r="G51" s="18"/>
      <c r="H51" s="18"/>
      <c r="I51" s="18"/>
      <c r="J51" s="18"/>
      <c r="K51" s="18"/>
      <c r="L51" s="18"/>
      <c r="M51" s="117"/>
      <c r="N51" s="17"/>
      <c r="O51" s="17"/>
      <c r="P51" s="17"/>
      <c r="Q51" s="17"/>
    </row>
    <row r="52" spans="1:17" ht="13.5" customHeight="1">
      <c r="A52" s="16"/>
      <c r="B52" s="200"/>
      <c r="C52" s="229"/>
      <c r="D52" s="18"/>
      <c r="E52" s="18"/>
      <c r="F52" s="18"/>
      <c r="G52" s="18"/>
      <c r="H52" s="18"/>
      <c r="I52" s="18"/>
      <c r="J52" s="18"/>
      <c r="K52" s="18"/>
      <c r="L52" s="18"/>
      <c r="M52" s="117"/>
      <c r="N52" s="17"/>
      <c r="O52" s="17"/>
      <c r="P52" s="17"/>
      <c r="Q52" s="17"/>
    </row>
    <row r="53" spans="1:17" ht="13.5" customHeight="1">
      <c r="A53" s="16"/>
      <c r="B53" s="200"/>
      <c r="C53" s="229"/>
      <c r="D53" s="18"/>
      <c r="E53" s="18"/>
      <c r="F53" s="18"/>
      <c r="G53" s="18"/>
      <c r="H53" s="18"/>
      <c r="I53" s="18"/>
      <c r="J53" s="18"/>
      <c r="K53" s="18"/>
      <c r="L53" s="18"/>
      <c r="M53" s="117"/>
      <c r="N53" s="17"/>
      <c r="O53" s="17"/>
      <c r="P53" s="17"/>
      <c r="Q53" s="17"/>
    </row>
    <row r="54" spans="1:17" ht="13.5" customHeight="1">
      <c r="A54" s="142"/>
      <c r="B54" s="200"/>
      <c r="C54" s="229"/>
      <c r="D54" s="18"/>
      <c r="E54" s="18"/>
      <c r="F54" s="18"/>
      <c r="G54" s="18"/>
      <c r="H54" s="18"/>
      <c r="I54" s="18"/>
      <c r="J54" s="18"/>
      <c r="K54" s="18"/>
      <c r="L54" s="18"/>
      <c r="M54" s="117"/>
      <c r="N54" s="17"/>
      <c r="O54" s="17"/>
      <c r="P54" s="17"/>
      <c r="Q54" s="17"/>
    </row>
    <row r="55" spans="1:17" ht="13.5" customHeight="1">
      <c r="A55" s="16"/>
      <c r="B55" s="37"/>
      <c r="C55" s="229"/>
      <c r="D55" s="18"/>
      <c r="E55" s="18"/>
      <c r="F55" s="18"/>
      <c r="G55" s="18"/>
      <c r="H55" s="18"/>
      <c r="I55" s="18"/>
      <c r="J55" s="18"/>
      <c r="K55" s="18"/>
      <c r="L55" s="18"/>
      <c r="M55" s="117"/>
      <c r="N55" s="17"/>
      <c r="O55" s="17"/>
      <c r="P55" s="17"/>
      <c r="Q55" s="17"/>
    </row>
    <row r="56" spans="1:17" ht="13.5" customHeight="1">
      <c r="A56" s="16"/>
      <c r="B56" s="37"/>
      <c r="C56" s="229"/>
      <c r="D56" s="18"/>
      <c r="E56" s="18"/>
      <c r="F56" s="18"/>
      <c r="G56" s="18"/>
      <c r="H56" s="18"/>
      <c r="I56" s="18"/>
      <c r="J56" s="18"/>
      <c r="K56" s="18"/>
      <c r="L56" s="18"/>
      <c r="M56" s="117"/>
      <c r="N56" s="17"/>
      <c r="O56" s="17"/>
      <c r="P56" s="17"/>
      <c r="Q56" s="17"/>
    </row>
    <row r="57" spans="1:17" ht="13.5" customHeight="1">
      <c r="A57" s="16"/>
      <c r="B57" s="37"/>
      <c r="C57" s="229"/>
      <c r="D57" s="18"/>
      <c r="E57" s="18"/>
      <c r="F57" s="18"/>
      <c r="G57" s="18"/>
      <c r="H57" s="18"/>
      <c r="I57" s="18"/>
      <c r="J57" s="18"/>
      <c r="K57" s="18"/>
      <c r="L57" s="18"/>
      <c r="M57" s="117"/>
      <c r="N57" s="17"/>
      <c r="O57" s="17"/>
      <c r="P57" s="17"/>
      <c r="Q57" s="17"/>
    </row>
    <row r="58" spans="1:17" ht="13.5" customHeight="1">
      <c r="A58" s="142"/>
      <c r="B58" s="37"/>
      <c r="C58" s="229"/>
      <c r="D58" s="18"/>
      <c r="E58" s="18"/>
      <c r="F58" s="18"/>
      <c r="G58" s="18"/>
      <c r="H58" s="18"/>
      <c r="I58" s="18"/>
      <c r="J58" s="18"/>
      <c r="K58" s="18"/>
      <c r="L58" s="18"/>
      <c r="M58" s="117"/>
      <c r="N58" s="17"/>
      <c r="O58" s="17"/>
      <c r="P58" s="17"/>
      <c r="Q58" s="17"/>
    </row>
    <row r="59" spans="1:17" ht="13.5" customHeight="1">
      <c r="A59" s="16"/>
      <c r="B59" s="37"/>
      <c r="C59" s="229"/>
      <c r="D59" s="18"/>
      <c r="E59" s="18"/>
      <c r="F59" s="18"/>
      <c r="G59" s="18"/>
      <c r="H59" s="18"/>
      <c r="I59" s="18"/>
      <c r="J59" s="18"/>
      <c r="K59" s="18"/>
      <c r="L59" s="18"/>
      <c r="M59" s="117"/>
      <c r="N59" s="17"/>
      <c r="O59" s="17"/>
      <c r="P59" s="17"/>
      <c r="Q59" s="17"/>
    </row>
    <row r="60" spans="1:17" ht="13.5" customHeight="1">
      <c r="A60" s="16"/>
      <c r="B60" s="37"/>
      <c r="C60" s="229"/>
      <c r="D60" s="18"/>
      <c r="E60" s="18"/>
      <c r="F60" s="18"/>
      <c r="G60" s="18"/>
      <c r="H60" s="18"/>
      <c r="I60" s="18"/>
      <c r="J60" s="18"/>
      <c r="K60" s="18"/>
      <c r="L60" s="18"/>
      <c r="M60" s="117"/>
      <c r="N60" s="17"/>
      <c r="O60" s="17"/>
      <c r="P60" s="17"/>
      <c r="Q60" s="17"/>
    </row>
    <row r="61" spans="1:17" ht="13.5" customHeight="1">
      <c r="A61" s="16"/>
      <c r="B61" s="37"/>
      <c r="C61" s="229"/>
      <c r="D61" s="18"/>
      <c r="E61" s="18"/>
      <c r="F61" s="18"/>
      <c r="G61" s="18"/>
      <c r="H61" s="18"/>
      <c r="I61" s="18"/>
      <c r="J61" s="18"/>
      <c r="K61" s="18"/>
      <c r="L61" s="18"/>
      <c r="M61" s="117"/>
      <c r="N61" s="17"/>
      <c r="O61" s="17"/>
      <c r="P61" s="17"/>
      <c r="Q61" s="17"/>
    </row>
    <row r="62" spans="1:17" ht="13.5" customHeight="1">
      <c r="A62" s="16"/>
      <c r="B62" s="37"/>
      <c r="C62" s="229"/>
      <c r="D62" s="18"/>
      <c r="E62" s="18"/>
      <c r="F62" s="18"/>
      <c r="G62" s="18"/>
      <c r="H62" s="18"/>
      <c r="I62" s="18"/>
      <c r="J62" s="18"/>
      <c r="K62" s="18"/>
      <c r="L62" s="18"/>
      <c r="M62" s="117"/>
      <c r="N62" s="17"/>
      <c r="O62" s="17"/>
      <c r="P62" s="17"/>
      <c r="Q62" s="17"/>
    </row>
    <row r="63" spans="1:17" ht="13.5" customHeight="1">
      <c r="A63" s="142"/>
      <c r="B63" s="37"/>
      <c r="C63" s="229"/>
      <c r="D63" s="18"/>
      <c r="E63" s="18"/>
      <c r="F63" s="18"/>
      <c r="G63" s="18"/>
      <c r="H63" s="18"/>
      <c r="I63" s="18"/>
      <c r="J63" s="18"/>
      <c r="K63" s="18"/>
      <c r="L63" s="18"/>
      <c r="M63" s="117"/>
      <c r="N63" s="17"/>
      <c r="O63" s="17"/>
      <c r="P63" s="17"/>
      <c r="Q63" s="17"/>
    </row>
    <row r="64" spans="1:17" ht="13.5" customHeight="1">
      <c r="A64" s="16"/>
      <c r="B64" s="37"/>
      <c r="C64" s="229"/>
      <c r="D64" s="18"/>
      <c r="E64" s="18"/>
      <c r="F64" s="18"/>
      <c r="G64" s="18"/>
      <c r="H64" s="18"/>
      <c r="I64" s="18"/>
      <c r="J64" s="18"/>
      <c r="K64" s="18"/>
      <c r="L64" s="18"/>
      <c r="M64" s="117"/>
      <c r="N64" s="17"/>
      <c r="O64" s="17"/>
      <c r="P64" s="17"/>
      <c r="Q64" s="17"/>
    </row>
    <row r="65" spans="1:17" ht="13.5" customHeight="1">
      <c r="A65" s="16"/>
      <c r="B65" s="37"/>
      <c r="C65" s="229"/>
      <c r="D65" s="18"/>
      <c r="E65" s="18"/>
      <c r="F65" s="18"/>
      <c r="G65" s="18"/>
      <c r="H65" s="18"/>
      <c r="I65" s="18"/>
      <c r="J65" s="18"/>
      <c r="K65" s="18"/>
      <c r="L65" s="18"/>
      <c r="M65" s="117"/>
      <c r="N65" s="17"/>
      <c r="O65" s="17"/>
      <c r="P65" s="17"/>
      <c r="Q65" s="17"/>
    </row>
    <row r="66" spans="1:17" ht="13.5" customHeight="1">
      <c r="A66" s="16"/>
      <c r="B66" s="37"/>
      <c r="C66" s="229"/>
      <c r="D66" s="18"/>
      <c r="E66" s="18"/>
      <c r="F66" s="18"/>
      <c r="G66" s="18"/>
      <c r="H66" s="18"/>
      <c r="I66" s="18"/>
      <c r="J66" s="18"/>
      <c r="K66" s="18"/>
      <c r="L66" s="18"/>
      <c r="M66" s="117"/>
      <c r="N66" s="17"/>
      <c r="O66" s="17"/>
      <c r="P66" s="17"/>
      <c r="Q66" s="17"/>
    </row>
    <row r="67" spans="1:17" ht="9" customHeight="1">
      <c r="A67" s="140"/>
      <c r="B67" s="37"/>
      <c r="C67" s="229"/>
      <c r="D67" s="18"/>
      <c r="E67" s="18"/>
      <c r="F67" s="18"/>
      <c r="G67" s="18"/>
      <c r="H67" s="18"/>
      <c r="I67" s="18"/>
      <c r="J67" s="18"/>
      <c r="K67" s="18"/>
      <c r="L67" s="18"/>
      <c r="M67" s="117"/>
      <c r="N67" s="17"/>
      <c r="O67" s="17"/>
      <c r="P67" s="17"/>
      <c r="Q67" s="17"/>
    </row>
    <row r="68" spans="1:17" ht="9" customHeight="1">
      <c r="A68" s="140"/>
      <c r="B68" s="37"/>
      <c r="C68" s="229"/>
      <c r="D68" s="18"/>
      <c r="E68" s="18"/>
      <c r="F68" s="18"/>
      <c r="G68" s="18"/>
      <c r="H68" s="18"/>
      <c r="I68" s="18"/>
      <c r="J68" s="18"/>
      <c r="K68" s="18"/>
      <c r="L68" s="18"/>
      <c r="M68" s="117"/>
      <c r="N68" s="17"/>
      <c r="O68" s="17"/>
      <c r="P68" s="17"/>
      <c r="Q68" s="17"/>
    </row>
    <row r="69" spans="1:17" ht="9" customHeight="1">
      <c r="A69" s="140"/>
      <c r="B69" s="37"/>
      <c r="C69" s="229"/>
      <c r="D69" s="18"/>
      <c r="E69" s="18"/>
      <c r="F69" s="18"/>
      <c r="G69" s="18"/>
      <c r="H69" s="18"/>
      <c r="I69" s="18"/>
      <c r="J69" s="18"/>
      <c r="K69" s="18"/>
      <c r="L69" s="18"/>
      <c r="M69" s="117"/>
      <c r="N69" s="17"/>
      <c r="O69" s="17"/>
      <c r="P69" s="17"/>
      <c r="Q69" s="17"/>
    </row>
    <row r="70" spans="1:17" ht="9" customHeight="1">
      <c r="A70" s="140"/>
      <c r="B70" s="37"/>
      <c r="C70" s="229"/>
      <c r="D70" s="18"/>
      <c r="E70" s="18"/>
      <c r="F70" s="18"/>
      <c r="G70" s="18"/>
      <c r="H70" s="18"/>
      <c r="I70" s="18"/>
      <c r="J70" s="18"/>
      <c r="K70" s="18"/>
      <c r="L70" s="18"/>
      <c r="M70" s="117"/>
      <c r="N70" s="17"/>
      <c r="O70" s="17"/>
      <c r="P70" s="17"/>
      <c r="Q70" s="17"/>
    </row>
    <row r="71" spans="1:17" ht="9" customHeight="1">
      <c r="A71" s="141"/>
      <c r="B71" s="37"/>
      <c r="C71" s="229"/>
      <c r="D71" s="18"/>
      <c r="E71" s="18"/>
      <c r="F71" s="18"/>
      <c r="G71" s="18"/>
      <c r="H71" s="18"/>
      <c r="I71" s="18"/>
      <c r="J71" s="18"/>
      <c r="K71" s="18"/>
      <c r="L71" s="18"/>
      <c r="M71" s="117"/>
      <c r="N71" s="17"/>
      <c r="O71" s="17"/>
      <c r="P71" s="17"/>
      <c r="Q71" s="17"/>
    </row>
    <row r="72" spans="1:17" ht="9" customHeight="1">
      <c r="A72" s="141"/>
      <c r="C72" s="229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42"/>
      <c r="C73" s="229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29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29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29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29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40"/>
      <c r="C78" s="229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42"/>
      <c r="C79" s="229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29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29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29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29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40"/>
      <c r="C84" s="229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42"/>
      <c r="C85" s="229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29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29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29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29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30"/>
      <c r="D90" s="37"/>
      <c r="E90" s="37"/>
      <c r="F90" s="37"/>
      <c r="G90" s="37"/>
      <c r="H90" s="37"/>
      <c r="I90" s="37"/>
      <c r="J90" s="37"/>
      <c r="K90" s="37"/>
      <c r="L90" s="37"/>
    </row>
    <row r="91" spans="1:17">
      <c r="A91" s="16"/>
      <c r="C91" s="230"/>
      <c r="D91" s="37"/>
      <c r="E91" s="37"/>
      <c r="F91" s="37"/>
      <c r="G91" s="37"/>
      <c r="H91" s="37"/>
      <c r="I91" s="37"/>
      <c r="J91" s="37"/>
      <c r="K91" s="37"/>
      <c r="L91" s="37"/>
    </row>
    <row r="92" spans="1:17">
      <c r="A92" s="16"/>
      <c r="C92" s="230"/>
      <c r="D92" s="37"/>
      <c r="E92" s="37"/>
      <c r="F92" s="37"/>
      <c r="G92" s="37"/>
      <c r="H92" s="37"/>
      <c r="I92" s="37"/>
      <c r="J92" s="37"/>
      <c r="K92" s="37"/>
      <c r="L92" s="37"/>
    </row>
    <row r="93" spans="1:17">
      <c r="A93" s="16"/>
      <c r="C93" s="230"/>
      <c r="D93" s="37"/>
      <c r="E93" s="37"/>
      <c r="F93" s="37"/>
      <c r="G93" s="37"/>
      <c r="H93" s="37"/>
      <c r="I93" s="37"/>
      <c r="J93" s="37"/>
      <c r="K93" s="37"/>
      <c r="L93" s="37"/>
    </row>
    <row r="94" spans="1:17">
      <c r="A94" s="140"/>
      <c r="C94" s="230"/>
      <c r="D94" s="37"/>
      <c r="E94" s="37"/>
      <c r="F94" s="37"/>
      <c r="G94" s="37"/>
      <c r="H94" s="37"/>
      <c r="I94" s="37"/>
      <c r="J94" s="37"/>
      <c r="K94" s="37"/>
      <c r="L94" s="37"/>
    </row>
    <row r="95" spans="1:17">
      <c r="A95" s="142"/>
      <c r="C95" s="230"/>
      <c r="D95" s="37"/>
      <c r="E95" s="37"/>
      <c r="F95" s="37"/>
      <c r="G95" s="37"/>
      <c r="H95" s="37"/>
      <c r="I95" s="37"/>
      <c r="J95" s="37"/>
      <c r="K95" s="37"/>
      <c r="L95" s="37"/>
    </row>
    <row r="96" spans="1:17">
      <c r="A96" s="16"/>
      <c r="C96" s="230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30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6"/>
      <c r="C98" s="230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6"/>
      <c r="C99" s="230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6"/>
      <c r="C100" s="230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6"/>
      <c r="C101" s="230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6"/>
      <c r="C102" s="230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6"/>
      <c r="C103" s="230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6"/>
      <c r="C104" s="230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42"/>
      <c r="C105" s="230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6"/>
      <c r="C106" s="230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6"/>
      <c r="C107" s="230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6"/>
      <c r="C108" s="230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43"/>
      <c r="C109" s="230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43"/>
      <c r="C110" s="230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43"/>
      <c r="C111" s="230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43"/>
      <c r="C112" s="230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43"/>
      <c r="C113" s="230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43"/>
      <c r="C114" s="230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43"/>
      <c r="C115" s="230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43"/>
      <c r="C116" s="230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43"/>
      <c r="C117" s="230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44"/>
      <c r="C118" s="230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44"/>
      <c r="C119" s="230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44"/>
      <c r="C120" s="230"/>
      <c r="D120" s="37"/>
      <c r="E120" s="37"/>
      <c r="F120" s="37"/>
      <c r="G120" s="37"/>
      <c r="H120" s="37"/>
      <c r="I120" s="37"/>
      <c r="J120" s="37"/>
      <c r="K120" s="37"/>
      <c r="L120" s="37"/>
    </row>
    <row r="121" spans="1:12">
      <c r="A121" s="144"/>
      <c r="C121" s="230"/>
      <c r="D121" s="37"/>
      <c r="E121" s="37"/>
      <c r="F121" s="37"/>
      <c r="G121" s="37"/>
      <c r="H121" s="37"/>
      <c r="I121" s="37"/>
      <c r="J121" s="37"/>
      <c r="K121" s="37"/>
      <c r="L121" s="37"/>
    </row>
    <row r="122" spans="1:12">
      <c r="A122" s="144"/>
      <c r="C122" s="230"/>
      <c r="D122" s="37"/>
      <c r="E122" s="37"/>
      <c r="F122" s="37"/>
      <c r="G122" s="37"/>
      <c r="H122" s="37"/>
      <c r="I122" s="37"/>
      <c r="J122" s="37"/>
      <c r="K122" s="37"/>
      <c r="L122" s="37"/>
    </row>
    <row r="123" spans="1:12">
      <c r="A123" s="144"/>
      <c r="C123" s="230"/>
      <c r="D123" s="37"/>
      <c r="E123" s="37"/>
      <c r="F123" s="37"/>
      <c r="G123" s="37"/>
      <c r="H123" s="37"/>
      <c r="I123" s="37"/>
      <c r="J123" s="37"/>
      <c r="K123" s="37"/>
      <c r="L123" s="37"/>
    </row>
    <row r="124" spans="1:12">
      <c r="A124" s="144"/>
      <c r="C124" s="230"/>
      <c r="D124" s="37"/>
      <c r="E124" s="37"/>
      <c r="F124" s="37"/>
      <c r="G124" s="37"/>
      <c r="H124" s="37"/>
      <c r="I124" s="37"/>
      <c r="J124" s="37"/>
      <c r="K124" s="37"/>
      <c r="L124" s="37"/>
    </row>
    <row r="125" spans="1:12">
      <c r="A125" s="144"/>
      <c r="C125" s="230"/>
      <c r="D125" s="37"/>
      <c r="E125" s="37"/>
      <c r="F125" s="37"/>
      <c r="G125" s="37"/>
      <c r="H125" s="37"/>
      <c r="I125" s="37"/>
      <c r="J125" s="37"/>
      <c r="K125" s="37"/>
      <c r="L125" s="37"/>
    </row>
    <row r="126" spans="1:12">
      <c r="A126" s="144"/>
      <c r="C126" s="230"/>
      <c r="D126" s="37"/>
      <c r="E126" s="37"/>
      <c r="F126" s="37"/>
      <c r="G126" s="37"/>
      <c r="H126" s="37"/>
      <c r="I126" s="37"/>
      <c r="J126" s="37"/>
      <c r="K126" s="37"/>
      <c r="L126" s="37"/>
    </row>
    <row r="127" spans="1:12">
      <c r="A127" s="144"/>
      <c r="C127" s="230"/>
      <c r="D127" s="37"/>
      <c r="E127" s="37"/>
      <c r="F127" s="37"/>
      <c r="G127" s="37"/>
      <c r="H127" s="37"/>
      <c r="I127" s="37"/>
      <c r="J127" s="37"/>
      <c r="K127" s="37"/>
      <c r="L127" s="37"/>
    </row>
    <row r="128" spans="1:12">
      <c r="A128" s="144"/>
      <c r="C128" s="230"/>
      <c r="D128" s="37"/>
      <c r="E128" s="37"/>
      <c r="F128" s="37"/>
      <c r="G128" s="37"/>
      <c r="H128" s="37"/>
      <c r="I128" s="37"/>
      <c r="J128" s="37"/>
      <c r="K128" s="37"/>
      <c r="L128" s="37"/>
    </row>
    <row r="129" spans="1:12">
      <c r="A129" s="144"/>
      <c r="C129" s="230"/>
      <c r="D129" s="37"/>
      <c r="E129" s="37"/>
      <c r="F129" s="37"/>
      <c r="G129" s="37"/>
      <c r="H129" s="37"/>
      <c r="I129" s="37"/>
      <c r="J129" s="37"/>
      <c r="K129" s="37"/>
      <c r="L129" s="37"/>
    </row>
    <row r="130" spans="1:12">
      <c r="A130" s="144"/>
      <c r="C130" s="230"/>
      <c r="D130" s="37"/>
      <c r="E130" s="37"/>
      <c r="F130" s="37"/>
      <c r="G130" s="37"/>
      <c r="H130" s="37"/>
      <c r="I130" s="37"/>
      <c r="J130" s="37"/>
      <c r="K130" s="37"/>
      <c r="L130" s="37"/>
    </row>
    <row r="131" spans="1:12">
      <c r="A131" s="144"/>
    </row>
    <row r="132" spans="1:12">
      <c r="A132" s="144"/>
    </row>
    <row r="133" spans="1:12">
      <c r="A133" s="144"/>
    </row>
    <row r="134" spans="1:12">
      <c r="A134" s="144"/>
    </row>
    <row r="135" spans="1:12">
      <c r="A135" s="144"/>
    </row>
    <row r="136" spans="1:12">
      <c r="A136" s="144"/>
    </row>
    <row r="137" spans="1:12">
      <c r="A137" s="144"/>
    </row>
    <row r="138" spans="1:12">
      <c r="A138" s="144"/>
    </row>
    <row r="139" spans="1:12">
      <c r="A139" s="144"/>
    </row>
    <row r="140" spans="1:12">
      <c r="A140" s="144"/>
    </row>
    <row r="141" spans="1:12">
      <c r="A141" s="144"/>
    </row>
    <row r="142" spans="1:12">
      <c r="A142" s="144"/>
    </row>
    <row r="143" spans="1:12">
      <c r="A143" s="144"/>
    </row>
    <row r="144" spans="1:12">
      <c r="A144" s="144"/>
    </row>
    <row r="145" spans="1:1">
      <c r="A145" s="144"/>
    </row>
    <row r="146" spans="1:1">
      <c r="A146" s="144"/>
    </row>
    <row r="147" spans="1:1">
      <c r="A147" s="144"/>
    </row>
    <row r="148" spans="1:1">
      <c r="A148" s="144"/>
    </row>
    <row r="149" spans="1:1">
      <c r="A149" s="144"/>
    </row>
    <row r="150" spans="1:1">
      <c r="A150" s="144"/>
    </row>
    <row r="151" spans="1:1">
      <c r="A151" s="144"/>
    </row>
    <row r="152" spans="1:1">
      <c r="A152" s="144"/>
    </row>
    <row r="153" spans="1:1">
      <c r="A153" s="144"/>
    </row>
    <row r="154" spans="1:1">
      <c r="A154" s="144"/>
    </row>
    <row r="155" spans="1:1">
      <c r="A155" s="144"/>
    </row>
    <row r="156" spans="1:1">
      <c r="A156" s="144"/>
    </row>
    <row r="157" spans="1:1">
      <c r="A157" s="144"/>
    </row>
    <row r="158" spans="1:1">
      <c r="A158" s="144"/>
    </row>
    <row r="159" spans="1:1">
      <c r="A159" s="144"/>
    </row>
    <row r="160" spans="1:1">
      <c r="A160" s="144"/>
    </row>
    <row r="161" spans="1:1">
      <c r="A161" s="144"/>
    </row>
    <row r="162" spans="1:1">
      <c r="A162" s="144"/>
    </row>
    <row r="163" spans="1:1">
      <c r="A163" s="144"/>
    </row>
    <row r="164" spans="1:1">
      <c r="A164" s="144"/>
    </row>
    <row r="165" spans="1:1">
      <c r="A165" s="144"/>
    </row>
    <row r="166" spans="1:1">
      <c r="A166" s="144"/>
    </row>
    <row r="167" spans="1:1">
      <c r="A167" s="144"/>
    </row>
    <row r="168" spans="1:1">
      <c r="A168" s="144"/>
    </row>
    <row r="169" spans="1:1">
      <c r="A169" s="144"/>
    </row>
    <row r="170" spans="1:1">
      <c r="A170" s="144"/>
    </row>
    <row r="171" spans="1:1">
      <c r="A171" s="144"/>
    </row>
    <row r="172" spans="1:1">
      <c r="A172" s="144"/>
    </row>
    <row r="173" spans="1:1">
      <c r="A173" s="144"/>
    </row>
    <row r="174" spans="1:1">
      <c r="A174" s="144"/>
    </row>
    <row r="175" spans="1:1">
      <c r="A175" s="144"/>
    </row>
    <row r="176" spans="1:1">
      <c r="A176" s="144"/>
    </row>
    <row r="177" spans="1:1">
      <c r="A177" s="144"/>
    </row>
    <row r="178" spans="1:1">
      <c r="A178" s="144"/>
    </row>
    <row r="179" spans="1:1">
      <c r="A179" s="144"/>
    </row>
    <row r="180" spans="1:1">
      <c r="A180" s="144"/>
    </row>
    <row r="181" spans="1:1">
      <c r="A181" s="144"/>
    </row>
    <row r="182" spans="1:1">
      <c r="A182" s="144"/>
    </row>
    <row r="183" spans="1:1">
      <c r="A183" s="144"/>
    </row>
    <row r="184" spans="1:1">
      <c r="A184" s="144"/>
    </row>
    <row r="185" spans="1:1">
      <c r="A185" s="144"/>
    </row>
    <row r="186" spans="1:1">
      <c r="A186" s="144"/>
    </row>
    <row r="187" spans="1:1">
      <c r="A187" s="144"/>
    </row>
    <row r="188" spans="1:1">
      <c r="A188" s="144"/>
    </row>
    <row r="189" spans="1:1">
      <c r="A189" s="144"/>
    </row>
    <row r="190" spans="1:1">
      <c r="A190" s="144"/>
    </row>
    <row r="191" spans="1:1">
      <c r="A191" s="144"/>
    </row>
    <row r="192" spans="1:1">
      <c r="A192" s="144"/>
    </row>
    <row r="193" spans="1:1">
      <c r="A193" s="144"/>
    </row>
    <row r="194" spans="1:1">
      <c r="A194" s="144"/>
    </row>
    <row r="195" spans="1:1">
      <c r="A195" s="144"/>
    </row>
    <row r="196" spans="1:1">
      <c r="A196" s="144"/>
    </row>
    <row r="197" spans="1:1">
      <c r="A197" s="144"/>
    </row>
    <row r="198" spans="1:1">
      <c r="A198" s="144"/>
    </row>
    <row r="199" spans="1:1">
      <c r="A199" s="144"/>
    </row>
    <row r="200" spans="1:1">
      <c r="A200" s="144"/>
    </row>
    <row r="201" spans="1:1">
      <c r="A201" s="144"/>
    </row>
    <row r="202" spans="1:1">
      <c r="A202" s="144"/>
    </row>
    <row r="203" spans="1:1">
      <c r="A203" s="144"/>
    </row>
    <row r="204" spans="1:1">
      <c r="A204" s="144"/>
    </row>
    <row r="205" spans="1:1">
      <c r="A205" s="144"/>
    </row>
    <row r="206" spans="1:1">
      <c r="A206" s="144"/>
    </row>
    <row r="207" spans="1:1">
      <c r="A207" s="144"/>
    </row>
    <row r="208" spans="1:1">
      <c r="A208" s="144"/>
    </row>
    <row r="209" spans="1:1">
      <c r="A209" s="144"/>
    </row>
    <row r="210" spans="1:1">
      <c r="A210" s="144"/>
    </row>
    <row r="211" spans="1:1">
      <c r="A211" s="144"/>
    </row>
    <row r="212" spans="1:1">
      <c r="A212" s="144"/>
    </row>
    <row r="213" spans="1:1">
      <c r="A213" s="144"/>
    </row>
    <row r="214" spans="1:1">
      <c r="A214" s="144"/>
    </row>
    <row r="215" spans="1:1">
      <c r="A215" s="144"/>
    </row>
    <row r="216" spans="1:1">
      <c r="A216" s="144"/>
    </row>
    <row r="217" spans="1:1">
      <c r="A217" s="144"/>
    </row>
    <row r="218" spans="1:1">
      <c r="A218" s="144"/>
    </row>
    <row r="219" spans="1:1">
      <c r="A219" s="144"/>
    </row>
    <row r="220" spans="1:1">
      <c r="A220" s="144"/>
    </row>
    <row r="221" spans="1:1">
      <c r="A221" s="144"/>
    </row>
    <row r="222" spans="1:1">
      <c r="A222" s="144"/>
    </row>
    <row r="223" spans="1:1">
      <c r="A223" s="144"/>
    </row>
    <row r="224" spans="1:1">
      <c r="A224" s="144"/>
    </row>
    <row r="225" spans="1:1">
      <c r="A225" s="144"/>
    </row>
    <row r="226" spans="1:1">
      <c r="A226" s="144"/>
    </row>
    <row r="227" spans="1:1">
      <c r="A227" s="144"/>
    </row>
    <row r="228" spans="1:1">
      <c r="A228" s="144"/>
    </row>
    <row r="229" spans="1:1">
      <c r="A229" s="144"/>
    </row>
    <row r="230" spans="1:1">
      <c r="A230" s="144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0" orientation="landscape" horizontalDpi="300" vertic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Z664"/>
  <sheetViews>
    <sheetView showGridLines="0" topLeftCell="A2" zoomScale="25" zoomScaleNormal="25" workbookViewId="0">
      <selection activeCell="A2" sqref="A2:Q2"/>
    </sheetView>
  </sheetViews>
  <sheetFormatPr defaultColWidth="11.42578125" defaultRowHeight="60"/>
  <cols>
    <col min="1" max="1" width="255.7109375" style="20" bestFit="1" customWidth="1"/>
    <col min="2" max="2" width="53.7109375" style="394" customWidth="1"/>
    <col min="3" max="3" width="53.7109375" style="635" customWidth="1"/>
    <col min="4" max="17" width="53.7109375" style="394" customWidth="1"/>
    <col min="18" max="18" width="6.5703125" style="204" customWidth="1"/>
    <col min="19" max="256" width="11.42578125" style="394"/>
    <col min="257" max="257" width="255.7109375" style="394" bestFit="1" customWidth="1"/>
    <col min="258" max="273" width="53.7109375" style="394" customWidth="1"/>
    <col min="274" max="274" width="6.5703125" style="394" customWidth="1"/>
    <col min="275" max="512" width="11.42578125" style="394"/>
    <col min="513" max="513" width="255.7109375" style="394" bestFit="1" customWidth="1"/>
    <col min="514" max="529" width="53.7109375" style="394" customWidth="1"/>
    <col min="530" max="530" width="6.5703125" style="394" customWidth="1"/>
    <col min="531" max="768" width="11.42578125" style="394"/>
    <col min="769" max="769" width="255.7109375" style="394" bestFit="1" customWidth="1"/>
    <col min="770" max="785" width="53.7109375" style="394" customWidth="1"/>
    <col min="786" max="786" width="6.5703125" style="394" customWidth="1"/>
    <col min="787" max="1024" width="11.42578125" style="394"/>
    <col min="1025" max="1025" width="255.7109375" style="394" bestFit="1" customWidth="1"/>
    <col min="1026" max="1041" width="53.7109375" style="394" customWidth="1"/>
    <col min="1042" max="1042" width="6.5703125" style="394" customWidth="1"/>
    <col min="1043" max="1280" width="11.42578125" style="394"/>
    <col min="1281" max="1281" width="255.7109375" style="394" bestFit="1" customWidth="1"/>
    <col min="1282" max="1297" width="53.7109375" style="394" customWidth="1"/>
    <col min="1298" max="1298" width="6.5703125" style="394" customWidth="1"/>
    <col min="1299" max="1536" width="11.42578125" style="394"/>
    <col min="1537" max="1537" width="255.7109375" style="394" bestFit="1" customWidth="1"/>
    <col min="1538" max="1553" width="53.7109375" style="394" customWidth="1"/>
    <col min="1554" max="1554" width="6.5703125" style="394" customWidth="1"/>
    <col min="1555" max="1792" width="11.42578125" style="394"/>
    <col min="1793" max="1793" width="255.7109375" style="394" bestFit="1" customWidth="1"/>
    <col min="1794" max="1809" width="53.7109375" style="394" customWidth="1"/>
    <col min="1810" max="1810" width="6.5703125" style="394" customWidth="1"/>
    <col min="1811" max="2048" width="11.42578125" style="394"/>
    <col min="2049" max="2049" width="255.7109375" style="394" bestFit="1" customWidth="1"/>
    <col min="2050" max="2065" width="53.7109375" style="394" customWidth="1"/>
    <col min="2066" max="2066" width="6.5703125" style="394" customWidth="1"/>
    <col min="2067" max="2304" width="11.42578125" style="394"/>
    <col min="2305" max="2305" width="255.7109375" style="394" bestFit="1" customWidth="1"/>
    <col min="2306" max="2321" width="53.7109375" style="394" customWidth="1"/>
    <col min="2322" max="2322" width="6.5703125" style="394" customWidth="1"/>
    <col min="2323" max="2560" width="11.42578125" style="394"/>
    <col min="2561" max="2561" width="255.7109375" style="394" bestFit="1" customWidth="1"/>
    <col min="2562" max="2577" width="53.7109375" style="394" customWidth="1"/>
    <col min="2578" max="2578" width="6.5703125" style="394" customWidth="1"/>
    <col min="2579" max="2816" width="11.42578125" style="394"/>
    <col min="2817" max="2817" width="255.7109375" style="394" bestFit="1" customWidth="1"/>
    <col min="2818" max="2833" width="53.7109375" style="394" customWidth="1"/>
    <col min="2834" max="2834" width="6.5703125" style="394" customWidth="1"/>
    <col min="2835" max="3072" width="11.42578125" style="394"/>
    <col min="3073" max="3073" width="255.7109375" style="394" bestFit="1" customWidth="1"/>
    <col min="3074" max="3089" width="53.7109375" style="394" customWidth="1"/>
    <col min="3090" max="3090" width="6.5703125" style="394" customWidth="1"/>
    <col min="3091" max="3328" width="11.42578125" style="394"/>
    <col min="3329" max="3329" width="255.7109375" style="394" bestFit="1" customWidth="1"/>
    <col min="3330" max="3345" width="53.7109375" style="394" customWidth="1"/>
    <col min="3346" max="3346" width="6.5703125" style="394" customWidth="1"/>
    <col min="3347" max="3584" width="11.42578125" style="394"/>
    <col min="3585" max="3585" width="255.7109375" style="394" bestFit="1" customWidth="1"/>
    <col min="3586" max="3601" width="53.7109375" style="394" customWidth="1"/>
    <col min="3602" max="3602" width="6.5703125" style="394" customWidth="1"/>
    <col min="3603" max="3840" width="11.42578125" style="394"/>
    <col min="3841" max="3841" width="255.7109375" style="394" bestFit="1" customWidth="1"/>
    <col min="3842" max="3857" width="53.7109375" style="394" customWidth="1"/>
    <col min="3858" max="3858" width="6.5703125" style="394" customWidth="1"/>
    <col min="3859" max="4096" width="11.42578125" style="394"/>
    <col min="4097" max="4097" width="255.7109375" style="394" bestFit="1" customWidth="1"/>
    <col min="4098" max="4113" width="53.7109375" style="394" customWidth="1"/>
    <col min="4114" max="4114" width="6.5703125" style="394" customWidth="1"/>
    <col min="4115" max="4352" width="11.42578125" style="394"/>
    <col min="4353" max="4353" width="255.7109375" style="394" bestFit="1" customWidth="1"/>
    <col min="4354" max="4369" width="53.7109375" style="394" customWidth="1"/>
    <col min="4370" max="4370" width="6.5703125" style="394" customWidth="1"/>
    <col min="4371" max="4608" width="11.42578125" style="394"/>
    <col min="4609" max="4609" width="255.7109375" style="394" bestFit="1" customWidth="1"/>
    <col min="4610" max="4625" width="53.7109375" style="394" customWidth="1"/>
    <col min="4626" max="4626" width="6.5703125" style="394" customWidth="1"/>
    <col min="4627" max="4864" width="11.42578125" style="394"/>
    <col min="4865" max="4865" width="255.7109375" style="394" bestFit="1" customWidth="1"/>
    <col min="4866" max="4881" width="53.7109375" style="394" customWidth="1"/>
    <col min="4882" max="4882" width="6.5703125" style="394" customWidth="1"/>
    <col min="4883" max="5120" width="11.42578125" style="394"/>
    <col min="5121" max="5121" width="255.7109375" style="394" bestFit="1" customWidth="1"/>
    <col min="5122" max="5137" width="53.7109375" style="394" customWidth="1"/>
    <col min="5138" max="5138" width="6.5703125" style="394" customWidth="1"/>
    <col min="5139" max="5376" width="11.42578125" style="394"/>
    <col min="5377" max="5377" width="255.7109375" style="394" bestFit="1" customWidth="1"/>
    <col min="5378" max="5393" width="53.7109375" style="394" customWidth="1"/>
    <col min="5394" max="5394" width="6.5703125" style="394" customWidth="1"/>
    <col min="5395" max="5632" width="11.42578125" style="394"/>
    <col min="5633" max="5633" width="255.7109375" style="394" bestFit="1" customWidth="1"/>
    <col min="5634" max="5649" width="53.7109375" style="394" customWidth="1"/>
    <col min="5650" max="5650" width="6.5703125" style="394" customWidth="1"/>
    <col min="5651" max="5888" width="11.42578125" style="394"/>
    <col min="5889" max="5889" width="255.7109375" style="394" bestFit="1" customWidth="1"/>
    <col min="5890" max="5905" width="53.7109375" style="394" customWidth="1"/>
    <col min="5906" max="5906" width="6.5703125" style="394" customWidth="1"/>
    <col min="5907" max="6144" width="11.42578125" style="394"/>
    <col min="6145" max="6145" width="255.7109375" style="394" bestFit="1" customWidth="1"/>
    <col min="6146" max="6161" width="53.7109375" style="394" customWidth="1"/>
    <col min="6162" max="6162" width="6.5703125" style="394" customWidth="1"/>
    <col min="6163" max="6400" width="11.42578125" style="394"/>
    <col min="6401" max="6401" width="255.7109375" style="394" bestFit="1" customWidth="1"/>
    <col min="6402" max="6417" width="53.7109375" style="394" customWidth="1"/>
    <col min="6418" max="6418" width="6.5703125" style="394" customWidth="1"/>
    <col min="6419" max="6656" width="11.42578125" style="394"/>
    <col min="6657" max="6657" width="255.7109375" style="394" bestFit="1" customWidth="1"/>
    <col min="6658" max="6673" width="53.7109375" style="394" customWidth="1"/>
    <col min="6674" max="6674" width="6.5703125" style="394" customWidth="1"/>
    <col min="6675" max="6912" width="11.42578125" style="394"/>
    <col min="6913" max="6913" width="255.7109375" style="394" bestFit="1" customWidth="1"/>
    <col min="6914" max="6929" width="53.7109375" style="394" customWidth="1"/>
    <col min="6930" max="6930" width="6.5703125" style="394" customWidth="1"/>
    <col min="6931" max="7168" width="11.42578125" style="394"/>
    <col min="7169" max="7169" width="255.7109375" style="394" bestFit="1" customWidth="1"/>
    <col min="7170" max="7185" width="53.7109375" style="394" customWidth="1"/>
    <col min="7186" max="7186" width="6.5703125" style="394" customWidth="1"/>
    <col min="7187" max="7424" width="11.42578125" style="394"/>
    <col min="7425" max="7425" width="255.7109375" style="394" bestFit="1" customWidth="1"/>
    <col min="7426" max="7441" width="53.7109375" style="394" customWidth="1"/>
    <col min="7442" max="7442" width="6.5703125" style="394" customWidth="1"/>
    <col min="7443" max="7680" width="11.42578125" style="394"/>
    <col min="7681" max="7681" width="255.7109375" style="394" bestFit="1" customWidth="1"/>
    <col min="7682" max="7697" width="53.7109375" style="394" customWidth="1"/>
    <col min="7698" max="7698" width="6.5703125" style="394" customWidth="1"/>
    <col min="7699" max="7936" width="11.42578125" style="394"/>
    <col min="7937" max="7937" width="255.7109375" style="394" bestFit="1" customWidth="1"/>
    <col min="7938" max="7953" width="53.7109375" style="394" customWidth="1"/>
    <col min="7954" max="7954" width="6.5703125" style="394" customWidth="1"/>
    <col min="7955" max="8192" width="11.42578125" style="394"/>
    <col min="8193" max="8193" width="255.7109375" style="394" bestFit="1" customWidth="1"/>
    <col min="8194" max="8209" width="53.7109375" style="394" customWidth="1"/>
    <col min="8210" max="8210" width="6.5703125" style="394" customWidth="1"/>
    <col min="8211" max="8448" width="11.42578125" style="394"/>
    <col min="8449" max="8449" width="255.7109375" style="394" bestFit="1" customWidth="1"/>
    <col min="8450" max="8465" width="53.7109375" style="394" customWidth="1"/>
    <col min="8466" max="8466" width="6.5703125" style="394" customWidth="1"/>
    <col min="8467" max="8704" width="11.42578125" style="394"/>
    <col min="8705" max="8705" width="255.7109375" style="394" bestFit="1" customWidth="1"/>
    <col min="8706" max="8721" width="53.7109375" style="394" customWidth="1"/>
    <col min="8722" max="8722" width="6.5703125" style="394" customWidth="1"/>
    <col min="8723" max="8960" width="11.42578125" style="394"/>
    <col min="8961" max="8961" width="255.7109375" style="394" bestFit="1" customWidth="1"/>
    <col min="8962" max="8977" width="53.7109375" style="394" customWidth="1"/>
    <col min="8978" max="8978" width="6.5703125" style="394" customWidth="1"/>
    <col min="8979" max="9216" width="11.42578125" style="394"/>
    <col min="9217" max="9217" width="255.7109375" style="394" bestFit="1" customWidth="1"/>
    <col min="9218" max="9233" width="53.7109375" style="394" customWidth="1"/>
    <col min="9234" max="9234" width="6.5703125" style="394" customWidth="1"/>
    <col min="9235" max="9472" width="11.42578125" style="394"/>
    <col min="9473" max="9473" width="255.7109375" style="394" bestFit="1" customWidth="1"/>
    <col min="9474" max="9489" width="53.7109375" style="394" customWidth="1"/>
    <col min="9490" max="9490" width="6.5703125" style="394" customWidth="1"/>
    <col min="9491" max="9728" width="11.42578125" style="394"/>
    <col min="9729" max="9729" width="255.7109375" style="394" bestFit="1" customWidth="1"/>
    <col min="9730" max="9745" width="53.7109375" style="394" customWidth="1"/>
    <col min="9746" max="9746" width="6.5703125" style="394" customWidth="1"/>
    <col min="9747" max="9984" width="11.42578125" style="394"/>
    <col min="9985" max="9985" width="255.7109375" style="394" bestFit="1" customWidth="1"/>
    <col min="9986" max="10001" width="53.7109375" style="394" customWidth="1"/>
    <col min="10002" max="10002" width="6.5703125" style="394" customWidth="1"/>
    <col min="10003" max="10240" width="11.42578125" style="394"/>
    <col min="10241" max="10241" width="255.7109375" style="394" bestFit="1" customWidth="1"/>
    <col min="10242" max="10257" width="53.7109375" style="394" customWidth="1"/>
    <col min="10258" max="10258" width="6.5703125" style="394" customWidth="1"/>
    <col min="10259" max="10496" width="11.42578125" style="394"/>
    <col min="10497" max="10497" width="255.7109375" style="394" bestFit="1" customWidth="1"/>
    <col min="10498" max="10513" width="53.7109375" style="394" customWidth="1"/>
    <col min="10514" max="10514" width="6.5703125" style="394" customWidth="1"/>
    <col min="10515" max="10752" width="11.42578125" style="394"/>
    <col min="10753" max="10753" width="255.7109375" style="394" bestFit="1" customWidth="1"/>
    <col min="10754" max="10769" width="53.7109375" style="394" customWidth="1"/>
    <col min="10770" max="10770" width="6.5703125" style="394" customWidth="1"/>
    <col min="10771" max="11008" width="11.42578125" style="394"/>
    <col min="11009" max="11009" width="255.7109375" style="394" bestFit="1" customWidth="1"/>
    <col min="11010" max="11025" width="53.7109375" style="394" customWidth="1"/>
    <col min="11026" max="11026" width="6.5703125" style="394" customWidth="1"/>
    <col min="11027" max="11264" width="11.42578125" style="394"/>
    <col min="11265" max="11265" width="255.7109375" style="394" bestFit="1" customWidth="1"/>
    <col min="11266" max="11281" width="53.7109375" style="394" customWidth="1"/>
    <col min="11282" max="11282" width="6.5703125" style="394" customWidth="1"/>
    <col min="11283" max="11520" width="11.42578125" style="394"/>
    <col min="11521" max="11521" width="255.7109375" style="394" bestFit="1" customWidth="1"/>
    <col min="11522" max="11537" width="53.7109375" style="394" customWidth="1"/>
    <col min="11538" max="11538" width="6.5703125" style="394" customWidth="1"/>
    <col min="11539" max="11776" width="11.42578125" style="394"/>
    <col min="11777" max="11777" width="255.7109375" style="394" bestFit="1" customWidth="1"/>
    <col min="11778" max="11793" width="53.7109375" style="394" customWidth="1"/>
    <col min="11794" max="11794" width="6.5703125" style="394" customWidth="1"/>
    <col min="11795" max="12032" width="11.42578125" style="394"/>
    <col min="12033" max="12033" width="255.7109375" style="394" bestFit="1" customWidth="1"/>
    <col min="12034" max="12049" width="53.7109375" style="394" customWidth="1"/>
    <col min="12050" max="12050" width="6.5703125" style="394" customWidth="1"/>
    <col min="12051" max="12288" width="11.42578125" style="394"/>
    <col min="12289" max="12289" width="255.7109375" style="394" bestFit="1" customWidth="1"/>
    <col min="12290" max="12305" width="53.7109375" style="394" customWidth="1"/>
    <col min="12306" max="12306" width="6.5703125" style="394" customWidth="1"/>
    <col min="12307" max="12544" width="11.42578125" style="394"/>
    <col min="12545" max="12545" width="255.7109375" style="394" bestFit="1" customWidth="1"/>
    <col min="12546" max="12561" width="53.7109375" style="394" customWidth="1"/>
    <col min="12562" max="12562" width="6.5703125" style="394" customWidth="1"/>
    <col min="12563" max="12800" width="11.42578125" style="394"/>
    <col min="12801" max="12801" width="255.7109375" style="394" bestFit="1" customWidth="1"/>
    <col min="12802" max="12817" width="53.7109375" style="394" customWidth="1"/>
    <col min="12818" max="12818" width="6.5703125" style="394" customWidth="1"/>
    <col min="12819" max="13056" width="11.42578125" style="394"/>
    <col min="13057" max="13057" width="255.7109375" style="394" bestFit="1" customWidth="1"/>
    <col min="13058" max="13073" width="53.7109375" style="394" customWidth="1"/>
    <col min="13074" max="13074" width="6.5703125" style="394" customWidth="1"/>
    <col min="13075" max="13312" width="11.42578125" style="394"/>
    <col min="13313" max="13313" width="255.7109375" style="394" bestFit="1" customWidth="1"/>
    <col min="13314" max="13329" width="53.7109375" style="394" customWidth="1"/>
    <col min="13330" max="13330" width="6.5703125" style="394" customWidth="1"/>
    <col min="13331" max="13568" width="11.42578125" style="394"/>
    <col min="13569" max="13569" width="255.7109375" style="394" bestFit="1" customWidth="1"/>
    <col min="13570" max="13585" width="53.7109375" style="394" customWidth="1"/>
    <col min="13586" max="13586" width="6.5703125" style="394" customWidth="1"/>
    <col min="13587" max="13824" width="11.42578125" style="394"/>
    <col min="13825" max="13825" width="255.7109375" style="394" bestFit="1" customWidth="1"/>
    <col min="13826" max="13841" width="53.7109375" style="394" customWidth="1"/>
    <col min="13842" max="13842" width="6.5703125" style="394" customWidth="1"/>
    <col min="13843" max="14080" width="11.42578125" style="394"/>
    <col min="14081" max="14081" width="255.7109375" style="394" bestFit="1" customWidth="1"/>
    <col min="14082" max="14097" width="53.7109375" style="394" customWidth="1"/>
    <col min="14098" max="14098" width="6.5703125" style="394" customWidth="1"/>
    <col min="14099" max="14336" width="11.42578125" style="394"/>
    <col min="14337" max="14337" width="255.7109375" style="394" bestFit="1" customWidth="1"/>
    <col min="14338" max="14353" width="53.7109375" style="394" customWidth="1"/>
    <col min="14354" max="14354" width="6.5703125" style="394" customWidth="1"/>
    <col min="14355" max="14592" width="11.42578125" style="394"/>
    <col min="14593" max="14593" width="255.7109375" style="394" bestFit="1" customWidth="1"/>
    <col min="14594" max="14609" width="53.7109375" style="394" customWidth="1"/>
    <col min="14610" max="14610" width="6.5703125" style="394" customWidth="1"/>
    <col min="14611" max="14848" width="11.42578125" style="394"/>
    <col min="14849" max="14849" width="255.7109375" style="394" bestFit="1" customWidth="1"/>
    <col min="14850" max="14865" width="53.7109375" style="394" customWidth="1"/>
    <col min="14866" max="14866" width="6.5703125" style="394" customWidth="1"/>
    <col min="14867" max="15104" width="11.42578125" style="394"/>
    <col min="15105" max="15105" width="255.7109375" style="394" bestFit="1" customWidth="1"/>
    <col min="15106" max="15121" width="53.7109375" style="394" customWidth="1"/>
    <col min="15122" max="15122" width="6.5703125" style="394" customWidth="1"/>
    <col min="15123" max="15360" width="11.42578125" style="394"/>
    <col min="15361" max="15361" width="255.7109375" style="394" bestFit="1" customWidth="1"/>
    <col min="15362" max="15377" width="53.7109375" style="394" customWidth="1"/>
    <col min="15378" max="15378" width="6.5703125" style="394" customWidth="1"/>
    <col min="15379" max="15616" width="11.42578125" style="394"/>
    <col min="15617" max="15617" width="255.7109375" style="394" bestFit="1" customWidth="1"/>
    <col min="15618" max="15633" width="53.7109375" style="394" customWidth="1"/>
    <col min="15634" max="15634" width="6.5703125" style="394" customWidth="1"/>
    <col min="15635" max="15872" width="11.42578125" style="394"/>
    <col min="15873" max="15873" width="255.7109375" style="394" bestFit="1" customWidth="1"/>
    <col min="15874" max="15889" width="53.7109375" style="394" customWidth="1"/>
    <col min="15890" max="15890" width="6.5703125" style="394" customWidth="1"/>
    <col min="15891" max="16128" width="11.42578125" style="394"/>
    <col min="16129" max="16129" width="255.7109375" style="394" bestFit="1" customWidth="1"/>
    <col min="16130" max="16145" width="53.7109375" style="394" customWidth="1"/>
    <col min="16146" max="16146" width="6.5703125" style="394" customWidth="1"/>
    <col min="16147" max="16384" width="11.42578125" style="394"/>
  </cols>
  <sheetData>
    <row r="1" spans="1:26" s="1" customFormat="1" ht="5.25" hidden="1" customHeight="1">
      <c r="A1" s="104"/>
      <c r="B1" s="105"/>
      <c r="C1" s="201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02"/>
    </row>
    <row r="2" spans="1:26" s="2" customFormat="1" ht="145.5" customHeight="1">
      <c r="A2" s="851" t="s">
        <v>569</v>
      </c>
      <c r="B2" s="851"/>
      <c r="C2" s="851"/>
      <c r="D2" s="851"/>
      <c r="E2" s="851"/>
      <c r="F2" s="851"/>
      <c r="G2" s="851"/>
      <c r="H2" s="851"/>
      <c r="I2" s="851"/>
      <c r="J2" s="851"/>
      <c r="K2" s="851"/>
      <c r="L2" s="851"/>
      <c r="M2" s="851"/>
      <c r="N2" s="851"/>
      <c r="O2" s="851"/>
      <c r="P2" s="851"/>
      <c r="Q2" s="851"/>
      <c r="R2" s="202"/>
    </row>
    <row r="3" spans="1:26" s="2" customFormat="1" ht="75" customHeight="1">
      <c r="A3" s="851" t="s">
        <v>193</v>
      </c>
      <c r="B3" s="851"/>
      <c r="C3" s="851"/>
      <c r="D3" s="851"/>
      <c r="E3" s="851"/>
      <c r="F3" s="851"/>
      <c r="G3" s="851"/>
      <c r="H3" s="851"/>
      <c r="I3" s="851"/>
      <c r="J3" s="851"/>
      <c r="K3" s="851"/>
      <c r="L3" s="851"/>
      <c r="M3" s="851"/>
      <c r="N3" s="851"/>
      <c r="O3" s="851"/>
      <c r="P3" s="851"/>
      <c r="Q3" s="851"/>
      <c r="R3" s="202"/>
    </row>
    <row r="4" spans="1:26" s="2" customFormat="1" ht="63" customHeight="1">
      <c r="A4" s="851" t="s">
        <v>852</v>
      </c>
      <c r="B4" s="851"/>
      <c r="C4" s="851"/>
      <c r="D4" s="851"/>
      <c r="E4" s="851"/>
      <c r="F4" s="851"/>
      <c r="G4" s="851"/>
      <c r="H4" s="851"/>
      <c r="I4" s="851"/>
      <c r="J4" s="851"/>
      <c r="K4" s="851"/>
      <c r="L4" s="851"/>
      <c r="M4" s="851"/>
      <c r="N4" s="851"/>
      <c r="O4" s="851"/>
      <c r="P4" s="851"/>
      <c r="Q4" s="851"/>
      <c r="R4" s="202"/>
    </row>
    <row r="5" spans="1:26" s="3" customFormat="1" ht="144.75" customHeight="1">
      <c r="A5" s="852" t="s">
        <v>764</v>
      </c>
      <c r="B5" s="852"/>
      <c r="C5" s="852"/>
      <c r="D5" s="852"/>
      <c r="E5" s="852"/>
      <c r="F5" s="852"/>
      <c r="G5" s="852"/>
      <c r="H5" s="852"/>
      <c r="I5" s="852"/>
      <c r="J5" s="852"/>
      <c r="K5" s="852"/>
      <c r="L5" s="852"/>
      <c r="M5" s="852"/>
      <c r="N5" s="852"/>
      <c r="O5" s="852"/>
      <c r="P5" s="852"/>
      <c r="Q5" s="852"/>
      <c r="R5" s="203"/>
    </row>
    <row r="6" spans="1:26" ht="6" customHeight="1">
      <c r="A6" s="266"/>
      <c r="B6" s="15"/>
      <c r="C6" s="267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6" ht="33.75" customHeight="1">
      <c r="A7" s="268"/>
      <c r="B7" s="269"/>
      <c r="C7" s="270"/>
      <c r="D7" s="271"/>
      <c r="E7" s="271"/>
      <c r="F7" s="269"/>
      <c r="G7" s="269"/>
      <c r="H7" s="269"/>
      <c r="I7" s="269"/>
      <c r="J7" s="269"/>
      <c r="K7" s="271"/>
      <c r="L7" s="269"/>
      <c r="M7" s="269"/>
      <c r="N7" s="271"/>
      <c r="O7" s="271"/>
      <c r="P7" s="269"/>
      <c r="Q7" s="271"/>
      <c r="R7" s="206"/>
    </row>
    <row r="8" spans="1:26" s="208" customFormat="1" ht="92.25" customHeight="1">
      <c r="A8" s="207"/>
      <c r="B8" s="857" t="s">
        <v>157</v>
      </c>
      <c r="C8" s="857"/>
      <c r="D8" s="857"/>
      <c r="E8" s="857"/>
      <c r="F8" s="857"/>
      <c r="G8" s="857"/>
      <c r="H8" s="857"/>
      <c r="I8" s="857"/>
      <c r="J8" s="857" t="s">
        <v>158</v>
      </c>
      <c r="K8" s="857"/>
      <c r="L8" s="857"/>
      <c r="M8" s="857"/>
      <c r="N8" s="857"/>
      <c r="O8" s="857"/>
      <c r="P8" s="857"/>
      <c r="Q8" s="857"/>
      <c r="R8" s="206"/>
      <c r="Y8" s="208">
        <v>1</v>
      </c>
      <c r="Z8" s="208">
        <v>1</v>
      </c>
    </row>
    <row r="9" spans="1:26" s="215" customFormat="1" ht="237.75" customHeight="1">
      <c r="A9" s="209"/>
      <c r="B9" s="209" t="s">
        <v>41</v>
      </c>
      <c r="C9" s="210" t="s">
        <v>170</v>
      </c>
      <c r="D9" s="209" t="s">
        <v>171</v>
      </c>
      <c r="E9" s="211" t="s">
        <v>172</v>
      </c>
      <c r="F9" s="212" t="s">
        <v>173</v>
      </c>
      <c r="G9" s="211" t="s">
        <v>174</v>
      </c>
      <c r="H9" s="209" t="s">
        <v>175</v>
      </c>
      <c r="I9" s="212" t="s">
        <v>43</v>
      </c>
      <c r="J9" s="209" t="s">
        <v>41</v>
      </c>
      <c r="K9" s="211" t="s">
        <v>170</v>
      </c>
      <c r="L9" s="212" t="s">
        <v>171</v>
      </c>
      <c r="M9" s="211" t="s">
        <v>172</v>
      </c>
      <c r="N9" s="209" t="s">
        <v>173</v>
      </c>
      <c r="O9" s="211" t="s">
        <v>174</v>
      </c>
      <c r="P9" s="209" t="s">
        <v>175</v>
      </c>
      <c r="Q9" s="209" t="s">
        <v>43</v>
      </c>
      <c r="R9" s="213"/>
      <c r="S9" s="214"/>
      <c r="T9" s="214"/>
      <c r="U9" s="213"/>
      <c r="V9" s="214"/>
      <c r="W9" s="214"/>
      <c r="X9" s="213"/>
      <c r="Y9" s="214">
        <v>1</v>
      </c>
      <c r="Z9" s="215">
        <v>1</v>
      </c>
    </row>
    <row r="10" spans="1:26" ht="94.5" customHeight="1">
      <c r="A10" s="272" t="s">
        <v>13</v>
      </c>
      <c r="B10" s="217">
        <v>3025770.8339845999</v>
      </c>
      <c r="C10" s="217">
        <v>61890.548159999998</v>
      </c>
      <c r="D10" s="217">
        <v>0</v>
      </c>
      <c r="E10" s="217">
        <v>0</v>
      </c>
      <c r="F10" s="217">
        <v>0</v>
      </c>
      <c r="G10" s="217">
        <v>0</v>
      </c>
      <c r="H10" s="217">
        <v>2901754.7983499998</v>
      </c>
      <c r="I10" s="217">
        <v>5989416.1804999998</v>
      </c>
      <c r="J10" s="217">
        <v>5755523.7814040007</v>
      </c>
      <c r="K10" s="217">
        <v>149876.19225999998</v>
      </c>
      <c r="L10" s="217">
        <v>0</v>
      </c>
      <c r="M10" s="217">
        <v>0</v>
      </c>
      <c r="N10" s="217">
        <v>21907.420280000002</v>
      </c>
      <c r="O10" s="217">
        <v>7350.31477</v>
      </c>
      <c r="P10" s="217">
        <v>4800129.8807700006</v>
      </c>
      <c r="Q10" s="217">
        <v>10734787.58949</v>
      </c>
      <c r="R10" s="206"/>
    </row>
    <row r="11" spans="1:26" ht="94.5" customHeight="1">
      <c r="A11" s="272" t="s">
        <v>14</v>
      </c>
      <c r="B11" s="217">
        <v>21754.6464218</v>
      </c>
      <c r="C11" s="217">
        <v>1187.0988200000002</v>
      </c>
      <c r="D11" s="217">
        <v>0</v>
      </c>
      <c r="E11" s="217">
        <v>0</v>
      </c>
      <c r="F11" s="217">
        <v>1144.8103828000001</v>
      </c>
      <c r="G11" s="217">
        <v>0</v>
      </c>
      <c r="H11" s="217">
        <v>34668.105859999996</v>
      </c>
      <c r="I11" s="217">
        <v>58754.661479999995</v>
      </c>
      <c r="J11" s="217">
        <v>10657.751679999999</v>
      </c>
      <c r="K11" s="217">
        <v>0</v>
      </c>
      <c r="L11" s="217">
        <v>0</v>
      </c>
      <c r="M11" s="217">
        <v>0</v>
      </c>
      <c r="N11" s="217">
        <v>7.1868699999999999</v>
      </c>
      <c r="O11" s="217">
        <v>0</v>
      </c>
      <c r="P11" s="217">
        <v>40187.239150000001</v>
      </c>
      <c r="Q11" s="217">
        <v>50852.1777</v>
      </c>
      <c r="R11" s="206"/>
    </row>
    <row r="12" spans="1:26" ht="94.5" customHeight="1">
      <c r="A12" s="272" t="s">
        <v>15</v>
      </c>
      <c r="B12" s="217">
        <v>0</v>
      </c>
      <c r="C12" s="217">
        <v>0</v>
      </c>
      <c r="D12" s="217">
        <v>0</v>
      </c>
      <c r="E12" s="217">
        <v>0</v>
      </c>
      <c r="F12" s="217">
        <v>0</v>
      </c>
      <c r="G12" s="217">
        <v>0</v>
      </c>
      <c r="H12" s="217">
        <v>0</v>
      </c>
      <c r="I12" s="217">
        <v>0</v>
      </c>
      <c r="J12" s="217">
        <v>19234.893350000002</v>
      </c>
      <c r="K12" s="217">
        <v>0</v>
      </c>
      <c r="L12" s="217">
        <v>0</v>
      </c>
      <c r="M12" s="217">
        <v>0</v>
      </c>
      <c r="N12" s="217">
        <v>0</v>
      </c>
      <c r="O12" s="217">
        <v>0</v>
      </c>
      <c r="P12" s="217">
        <v>0</v>
      </c>
      <c r="Q12" s="217">
        <v>19234.893350000002</v>
      </c>
      <c r="R12" s="206"/>
    </row>
    <row r="13" spans="1:26" ht="94.5" customHeight="1">
      <c r="A13" s="272" t="s">
        <v>16</v>
      </c>
      <c r="B13" s="217">
        <v>32254.6342</v>
      </c>
      <c r="C13" s="217">
        <v>0</v>
      </c>
      <c r="D13" s="217">
        <v>0</v>
      </c>
      <c r="E13" s="217">
        <v>0</v>
      </c>
      <c r="F13" s="217">
        <v>0</v>
      </c>
      <c r="G13" s="217">
        <v>0</v>
      </c>
      <c r="H13" s="217">
        <v>0</v>
      </c>
      <c r="I13" s="217">
        <v>32254.6342</v>
      </c>
      <c r="J13" s="217">
        <v>465523.96070999996</v>
      </c>
      <c r="K13" s="217">
        <v>0</v>
      </c>
      <c r="L13" s="217">
        <v>0</v>
      </c>
      <c r="M13" s="217">
        <v>0</v>
      </c>
      <c r="N13" s="217">
        <v>0</v>
      </c>
      <c r="O13" s="217">
        <v>0</v>
      </c>
      <c r="P13" s="217">
        <v>5855.5416299999997</v>
      </c>
      <c r="Q13" s="217">
        <v>471379.50233999995</v>
      </c>
      <c r="R13" s="206"/>
    </row>
    <row r="14" spans="1:26" ht="94.5" customHeight="1">
      <c r="A14" s="272" t="s">
        <v>17</v>
      </c>
      <c r="B14" s="217">
        <v>4033097.2444480001</v>
      </c>
      <c r="C14" s="217">
        <v>16577.864834200001</v>
      </c>
      <c r="D14" s="217">
        <v>18151.2095992</v>
      </c>
      <c r="E14" s="217">
        <v>59.396989399999995</v>
      </c>
      <c r="F14" s="217">
        <v>44784.794807999999</v>
      </c>
      <c r="G14" s="217">
        <v>2676.5679338000004</v>
      </c>
      <c r="H14" s="217">
        <v>0</v>
      </c>
      <c r="I14" s="217">
        <v>4115347.0786100002</v>
      </c>
      <c r="J14" s="217">
        <v>718631.8833324</v>
      </c>
      <c r="K14" s="217">
        <v>6883.8779208000005</v>
      </c>
      <c r="L14" s="217">
        <v>7284.9407976000002</v>
      </c>
      <c r="M14" s="217">
        <v>206.48517679999998</v>
      </c>
      <c r="N14" s="217">
        <v>13892.1275238</v>
      </c>
      <c r="O14" s="217">
        <v>1767.1480736000001</v>
      </c>
      <c r="P14" s="217">
        <v>0</v>
      </c>
      <c r="Q14" s="217">
        <v>748666.46280999994</v>
      </c>
      <c r="R14" s="206"/>
    </row>
    <row r="15" spans="1:26" ht="94.5" customHeight="1">
      <c r="A15" s="272" t="s">
        <v>18</v>
      </c>
      <c r="B15" s="217">
        <v>4932.2581650000002</v>
      </c>
      <c r="C15" s="217">
        <v>75.839529999999996</v>
      </c>
      <c r="D15" s="217">
        <v>169.67482000000001</v>
      </c>
      <c r="E15" s="217">
        <v>0</v>
      </c>
      <c r="F15" s="217">
        <v>500.68526000000003</v>
      </c>
      <c r="G15" s="217">
        <v>0</v>
      </c>
      <c r="H15" s="217">
        <v>0</v>
      </c>
      <c r="I15" s="217">
        <v>5678.45777</v>
      </c>
      <c r="J15" s="217">
        <v>0</v>
      </c>
      <c r="K15" s="217">
        <v>0</v>
      </c>
      <c r="L15" s="217">
        <v>0</v>
      </c>
      <c r="M15" s="217">
        <v>0</v>
      </c>
      <c r="N15" s="217">
        <v>0</v>
      </c>
      <c r="O15" s="217">
        <v>0</v>
      </c>
      <c r="P15" s="217">
        <v>0</v>
      </c>
      <c r="Q15" s="217">
        <v>0</v>
      </c>
      <c r="R15" s="206"/>
    </row>
    <row r="16" spans="1:26" ht="94.5" customHeight="1">
      <c r="A16" s="272" t="s">
        <v>190</v>
      </c>
      <c r="B16" s="217">
        <v>0</v>
      </c>
      <c r="C16" s="217">
        <v>0</v>
      </c>
      <c r="D16" s="217">
        <v>0</v>
      </c>
      <c r="E16" s="217">
        <v>0</v>
      </c>
      <c r="F16" s="217">
        <v>0</v>
      </c>
      <c r="G16" s="217">
        <v>0</v>
      </c>
      <c r="H16" s="217">
        <v>0</v>
      </c>
      <c r="I16" s="217">
        <v>0</v>
      </c>
      <c r="J16" s="217">
        <v>0</v>
      </c>
      <c r="K16" s="217">
        <v>0</v>
      </c>
      <c r="L16" s="217">
        <v>0</v>
      </c>
      <c r="M16" s="217">
        <v>0</v>
      </c>
      <c r="N16" s="217">
        <v>0</v>
      </c>
      <c r="O16" s="217">
        <v>0</v>
      </c>
      <c r="P16" s="217">
        <v>0</v>
      </c>
      <c r="Q16" s="217">
        <v>0</v>
      </c>
      <c r="R16" s="206"/>
    </row>
    <row r="17" spans="1:18" ht="94.5" customHeight="1">
      <c r="A17" s="272" t="s">
        <v>191</v>
      </c>
      <c r="B17" s="217">
        <v>5340663.6947542001</v>
      </c>
      <c r="C17" s="217">
        <v>2987.1767932000002</v>
      </c>
      <c r="D17" s="217">
        <v>15136.3491476</v>
      </c>
      <c r="E17" s="217">
        <v>0</v>
      </c>
      <c r="F17" s="217">
        <v>46875.629851999998</v>
      </c>
      <c r="G17" s="217">
        <v>199.43741219999998</v>
      </c>
      <c r="H17" s="217">
        <v>0</v>
      </c>
      <c r="I17" s="217">
        <v>5405862.2879499998</v>
      </c>
      <c r="J17" s="217">
        <v>283989.98384300002</v>
      </c>
      <c r="K17" s="217">
        <v>56.593669999999996</v>
      </c>
      <c r="L17" s="217">
        <v>1482.3406215999998</v>
      </c>
      <c r="M17" s="217">
        <v>0</v>
      </c>
      <c r="N17" s="217">
        <v>2216.1192897999999</v>
      </c>
      <c r="O17" s="217">
        <v>0</v>
      </c>
      <c r="P17" s="217">
        <v>0</v>
      </c>
      <c r="Q17" s="217">
        <v>287745.03741000005</v>
      </c>
      <c r="R17" s="206"/>
    </row>
    <row r="18" spans="1:18" ht="94.5" customHeight="1">
      <c r="A18" s="272" t="s">
        <v>20</v>
      </c>
      <c r="B18" s="217">
        <v>1496.56655</v>
      </c>
      <c r="C18" s="217">
        <v>0</v>
      </c>
      <c r="D18" s="217">
        <v>17.786990000000003</v>
      </c>
      <c r="E18" s="217">
        <v>0</v>
      </c>
      <c r="F18" s="217">
        <v>0</v>
      </c>
      <c r="G18" s="217">
        <v>0</v>
      </c>
      <c r="H18" s="217">
        <v>0</v>
      </c>
      <c r="I18" s="217">
        <v>1514.3535400000001</v>
      </c>
      <c r="J18" s="217">
        <v>445.52715000000001</v>
      </c>
      <c r="K18" s="217">
        <v>0</v>
      </c>
      <c r="L18" s="217">
        <v>0</v>
      </c>
      <c r="M18" s="217">
        <v>0</v>
      </c>
      <c r="N18" s="217">
        <v>0</v>
      </c>
      <c r="O18" s="217">
        <v>0</v>
      </c>
      <c r="P18" s="217">
        <v>0</v>
      </c>
      <c r="Q18" s="217">
        <v>445.52715000000001</v>
      </c>
      <c r="R18" s="206"/>
    </row>
    <row r="19" spans="1:18" ht="94.5" customHeight="1">
      <c r="A19" s="272" t="s">
        <v>21</v>
      </c>
      <c r="B19" s="217">
        <v>1482287.28229</v>
      </c>
      <c r="C19" s="217">
        <v>20141.253283799997</v>
      </c>
      <c r="D19" s="217">
        <v>13314.199564999999</v>
      </c>
      <c r="E19" s="217">
        <v>601.18114000000003</v>
      </c>
      <c r="F19" s="217">
        <v>51945.060402000003</v>
      </c>
      <c r="G19" s="217">
        <v>4242.8398528000007</v>
      </c>
      <c r="H19" s="217">
        <v>151243.92469999997</v>
      </c>
      <c r="I19" s="217">
        <v>1723775.74126</v>
      </c>
      <c r="J19" s="217">
        <v>362042.62704000005</v>
      </c>
      <c r="K19" s="217">
        <v>3151.4134399999998</v>
      </c>
      <c r="L19" s="217">
        <v>2192.2242200000001</v>
      </c>
      <c r="M19" s="217">
        <v>43.649910000000006</v>
      </c>
      <c r="N19" s="217">
        <v>8208.5245568000009</v>
      </c>
      <c r="O19" s="217">
        <v>953.33196999999996</v>
      </c>
      <c r="P19" s="217">
        <v>3619.2260899999997</v>
      </c>
      <c r="Q19" s="217">
        <v>380210.99723000004</v>
      </c>
      <c r="R19" s="206"/>
    </row>
    <row r="20" spans="1:18" ht="94.5" customHeight="1">
      <c r="A20" s="272" t="s">
        <v>22</v>
      </c>
      <c r="B20" s="217">
        <v>162525.83591639998</v>
      </c>
      <c r="C20" s="217">
        <v>2736.3378167999999</v>
      </c>
      <c r="D20" s="217">
        <v>1612.4224712</v>
      </c>
      <c r="E20" s="217">
        <v>193.19339000000002</v>
      </c>
      <c r="F20" s="217">
        <v>7117.5771028000008</v>
      </c>
      <c r="G20" s="217">
        <v>167.13723000000002</v>
      </c>
      <c r="H20" s="217">
        <v>61.372</v>
      </c>
      <c r="I20" s="217">
        <v>174413.87594</v>
      </c>
      <c r="J20" s="217">
        <v>590314.96920000005</v>
      </c>
      <c r="K20" s="217">
        <v>10167.983249999999</v>
      </c>
      <c r="L20" s="217">
        <v>5703.1157699999994</v>
      </c>
      <c r="M20" s="217">
        <v>1022.2098100000001</v>
      </c>
      <c r="N20" s="217">
        <v>32747.178879999999</v>
      </c>
      <c r="O20" s="217">
        <v>5177.3815800000002</v>
      </c>
      <c r="P20" s="217">
        <v>2323.0883599999997</v>
      </c>
      <c r="Q20" s="217">
        <v>647455.92685000005</v>
      </c>
      <c r="R20" s="206"/>
    </row>
    <row r="21" spans="1:18" ht="94.5" customHeight="1">
      <c r="A21" s="272" t="s">
        <v>23</v>
      </c>
      <c r="B21" s="217">
        <v>2027836.37791</v>
      </c>
      <c r="C21" s="217">
        <v>38907.242718999994</v>
      </c>
      <c r="D21" s="217">
        <v>9585.0724389999996</v>
      </c>
      <c r="E21" s="217">
        <v>50.368623800000002</v>
      </c>
      <c r="F21" s="217">
        <v>22638.988844399999</v>
      </c>
      <c r="G21" s="217">
        <v>1320.2654384</v>
      </c>
      <c r="H21" s="217">
        <v>1919.06251</v>
      </c>
      <c r="I21" s="217">
        <v>2102257.37848</v>
      </c>
      <c r="J21" s="217">
        <v>429945.68686159997</v>
      </c>
      <c r="K21" s="217">
        <v>9245.4489690000009</v>
      </c>
      <c r="L21" s="217">
        <v>6230.9589500000002</v>
      </c>
      <c r="M21" s="217">
        <v>629.76635999999996</v>
      </c>
      <c r="N21" s="217">
        <v>10133.720658</v>
      </c>
      <c r="O21" s="217">
        <v>2166.27133</v>
      </c>
      <c r="P21" s="217">
        <v>62809.874659999994</v>
      </c>
      <c r="Q21" s="217">
        <v>521161.72777999996</v>
      </c>
      <c r="R21" s="206"/>
    </row>
    <row r="22" spans="1:18" ht="94.5" customHeight="1">
      <c r="A22" s="272" t="s">
        <v>24</v>
      </c>
      <c r="B22" s="217">
        <v>0</v>
      </c>
      <c r="C22" s="217">
        <v>0</v>
      </c>
      <c r="D22" s="217">
        <v>0</v>
      </c>
      <c r="E22" s="217">
        <v>0</v>
      </c>
      <c r="F22" s="217">
        <v>0</v>
      </c>
      <c r="G22" s="217">
        <v>0</v>
      </c>
      <c r="H22" s="217">
        <v>0</v>
      </c>
      <c r="I22" s="217">
        <v>0</v>
      </c>
      <c r="J22" s="217">
        <v>0</v>
      </c>
      <c r="K22" s="217">
        <v>0</v>
      </c>
      <c r="L22" s="217">
        <v>0</v>
      </c>
      <c r="M22" s="217">
        <v>0</v>
      </c>
      <c r="N22" s="217">
        <v>0</v>
      </c>
      <c r="O22" s="217">
        <v>0</v>
      </c>
      <c r="P22" s="217">
        <v>0</v>
      </c>
      <c r="Q22" s="217">
        <v>0</v>
      </c>
      <c r="R22" s="206"/>
    </row>
    <row r="23" spans="1:18" ht="94.5" customHeight="1">
      <c r="A23" s="272" t="s">
        <v>25</v>
      </c>
      <c r="B23" s="217">
        <v>0</v>
      </c>
      <c r="C23" s="217">
        <v>0</v>
      </c>
      <c r="D23" s="217">
        <v>0</v>
      </c>
      <c r="E23" s="217">
        <v>0</v>
      </c>
      <c r="F23" s="217">
        <v>0</v>
      </c>
      <c r="G23" s="217">
        <v>0</v>
      </c>
      <c r="H23" s="217">
        <v>0</v>
      </c>
      <c r="I23" s="217">
        <v>0</v>
      </c>
      <c r="J23" s="217">
        <v>0</v>
      </c>
      <c r="K23" s="217">
        <v>0</v>
      </c>
      <c r="L23" s="217">
        <v>0</v>
      </c>
      <c r="M23" s="217">
        <v>0</v>
      </c>
      <c r="N23" s="217">
        <v>0</v>
      </c>
      <c r="O23" s="217">
        <v>0</v>
      </c>
      <c r="P23" s="217">
        <v>0</v>
      </c>
      <c r="Q23" s="217">
        <v>0</v>
      </c>
      <c r="R23" s="206"/>
    </row>
    <row r="24" spans="1:18" ht="94.5" customHeight="1">
      <c r="A24" s="272" t="s">
        <v>26</v>
      </c>
      <c r="B24" s="218">
        <v>0</v>
      </c>
      <c r="C24" s="218">
        <v>0</v>
      </c>
      <c r="D24" s="218">
        <v>0</v>
      </c>
      <c r="E24" s="218">
        <v>0</v>
      </c>
      <c r="F24" s="218">
        <v>0</v>
      </c>
      <c r="G24" s="218">
        <v>0</v>
      </c>
      <c r="H24" s="218">
        <v>0</v>
      </c>
      <c r="I24" s="218">
        <v>0</v>
      </c>
      <c r="J24" s="218">
        <v>0</v>
      </c>
      <c r="K24" s="218">
        <v>0</v>
      </c>
      <c r="L24" s="217">
        <v>0</v>
      </c>
      <c r="M24" s="217">
        <v>0</v>
      </c>
      <c r="N24" s="217">
        <v>0</v>
      </c>
      <c r="O24" s="217">
        <v>0</v>
      </c>
      <c r="P24" s="217">
        <v>0</v>
      </c>
      <c r="Q24" s="217">
        <v>0</v>
      </c>
      <c r="R24" s="206"/>
    </row>
    <row r="25" spans="1:18" ht="94.5" customHeight="1">
      <c r="A25" s="272" t="s">
        <v>27</v>
      </c>
      <c r="B25" s="218">
        <v>0</v>
      </c>
      <c r="C25" s="218">
        <v>0</v>
      </c>
      <c r="D25" s="218">
        <v>0</v>
      </c>
      <c r="E25" s="218">
        <v>0</v>
      </c>
      <c r="F25" s="218">
        <v>0</v>
      </c>
      <c r="G25" s="218">
        <v>0</v>
      </c>
      <c r="H25" s="218">
        <v>0</v>
      </c>
      <c r="I25" s="218">
        <v>0</v>
      </c>
      <c r="J25" s="218">
        <v>0</v>
      </c>
      <c r="K25" s="218">
        <v>0</v>
      </c>
      <c r="L25" s="217">
        <v>0</v>
      </c>
      <c r="M25" s="217">
        <v>0</v>
      </c>
      <c r="N25" s="217">
        <v>0</v>
      </c>
      <c r="O25" s="217">
        <v>0</v>
      </c>
      <c r="P25" s="217">
        <v>0</v>
      </c>
      <c r="Q25" s="217">
        <v>0</v>
      </c>
      <c r="R25" s="206"/>
    </row>
    <row r="26" spans="1:18" ht="94.5" customHeight="1">
      <c r="A26" s="272" t="s">
        <v>28</v>
      </c>
      <c r="B26" s="218">
        <v>165945.6850494</v>
      </c>
      <c r="C26" s="218">
        <v>1768.51938</v>
      </c>
      <c r="D26" s="218">
        <v>1144.8468700000001</v>
      </c>
      <c r="E26" s="218">
        <v>0</v>
      </c>
      <c r="F26" s="218">
        <v>2767.1846941999997</v>
      </c>
      <c r="G26" s="218">
        <v>29.955424799999999</v>
      </c>
      <c r="H26" s="218">
        <v>0</v>
      </c>
      <c r="I26" s="218">
        <v>171656.19141999999</v>
      </c>
      <c r="J26" s="218">
        <v>101028.29059999999</v>
      </c>
      <c r="K26" s="218">
        <v>1702.70372</v>
      </c>
      <c r="L26" s="217">
        <v>156.59950000000001</v>
      </c>
      <c r="M26" s="217">
        <v>1564.4236299999998</v>
      </c>
      <c r="N26" s="217">
        <v>816.20753999999999</v>
      </c>
      <c r="O26" s="217">
        <v>0</v>
      </c>
      <c r="P26" s="217">
        <v>0</v>
      </c>
      <c r="Q26" s="217">
        <v>105268.22498999999</v>
      </c>
      <c r="R26" s="206"/>
    </row>
    <row r="27" spans="1:18" ht="94.5" customHeight="1">
      <c r="A27" s="272" t="s">
        <v>189</v>
      </c>
      <c r="B27" s="218">
        <v>72016.991258800001</v>
      </c>
      <c r="C27" s="218">
        <v>3952.6904599999998</v>
      </c>
      <c r="D27" s="218">
        <v>42.988601600000003</v>
      </c>
      <c r="E27" s="218">
        <v>650.29521</v>
      </c>
      <c r="F27" s="218">
        <v>1594.5753152</v>
      </c>
      <c r="G27" s="218">
        <v>0</v>
      </c>
      <c r="H27" s="218">
        <v>2.1</v>
      </c>
      <c r="I27" s="218">
        <v>78259.640849999996</v>
      </c>
      <c r="J27" s="218">
        <v>9081.7552899999991</v>
      </c>
      <c r="K27" s="218">
        <v>912.07114999999999</v>
      </c>
      <c r="L27" s="217">
        <v>0</v>
      </c>
      <c r="M27" s="217">
        <v>0</v>
      </c>
      <c r="N27" s="217">
        <v>1727.2123100000001</v>
      </c>
      <c r="O27" s="217">
        <v>0</v>
      </c>
      <c r="P27" s="217">
        <v>570.05835999999999</v>
      </c>
      <c r="Q27" s="217">
        <v>12291.097109999999</v>
      </c>
      <c r="R27" s="206"/>
    </row>
    <row r="28" spans="1:18" ht="94.5" customHeight="1">
      <c r="A28" s="272" t="s">
        <v>29</v>
      </c>
      <c r="B28" s="218">
        <v>60275.031045000003</v>
      </c>
      <c r="C28" s="218">
        <v>124.28280000000001</v>
      </c>
      <c r="D28" s="218">
        <v>1020.63742</v>
      </c>
      <c r="E28" s="218">
        <v>0</v>
      </c>
      <c r="F28" s="218">
        <v>737.24226999999996</v>
      </c>
      <c r="G28" s="218">
        <v>0</v>
      </c>
      <c r="H28" s="218">
        <v>0</v>
      </c>
      <c r="I28" s="218">
        <v>62157.19354</v>
      </c>
      <c r="J28" s="218">
        <v>0</v>
      </c>
      <c r="K28" s="218">
        <v>0</v>
      </c>
      <c r="L28" s="217">
        <v>0</v>
      </c>
      <c r="M28" s="217">
        <v>0</v>
      </c>
      <c r="N28" s="217">
        <v>0</v>
      </c>
      <c r="O28" s="217">
        <v>0</v>
      </c>
      <c r="P28" s="217">
        <v>0</v>
      </c>
      <c r="Q28" s="217">
        <v>0</v>
      </c>
      <c r="R28" s="206"/>
    </row>
    <row r="29" spans="1:18" ht="94.5" customHeight="1">
      <c r="A29" s="272" t="s">
        <v>30</v>
      </c>
      <c r="B29" s="218">
        <v>1314528.3496603998</v>
      </c>
      <c r="C29" s="218">
        <v>797.14025260000005</v>
      </c>
      <c r="D29" s="218">
        <v>11595.526330000001</v>
      </c>
      <c r="E29" s="218">
        <v>170.69887</v>
      </c>
      <c r="F29" s="218">
        <v>51816.711152399999</v>
      </c>
      <c r="G29" s="218">
        <v>32.837242199999999</v>
      </c>
      <c r="H29" s="218">
        <v>170316.20905999999</v>
      </c>
      <c r="I29" s="218">
        <v>1549257.4725599999</v>
      </c>
      <c r="J29" s="218">
        <v>544949.14879000001</v>
      </c>
      <c r="K29" s="218">
        <v>428.9430332</v>
      </c>
      <c r="L29" s="217">
        <v>4427.8488164</v>
      </c>
      <c r="M29" s="217">
        <v>0</v>
      </c>
      <c r="N29" s="217">
        <v>7132.3445946000002</v>
      </c>
      <c r="O29" s="217">
        <v>0</v>
      </c>
      <c r="P29" s="217">
        <v>213932.29056999998</v>
      </c>
      <c r="Q29" s="217">
        <v>770870.57579999999</v>
      </c>
      <c r="R29" s="206"/>
    </row>
    <row r="30" spans="1:18" ht="94.5" customHeight="1">
      <c r="A30" s="272" t="s">
        <v>31</v>
      </c>
      <c r="B30" s="218">
        <v>6117.6081812000002</v>
      </c>
      <c r="C30" s="218">
        <v>50.596547400000006</v>
      </c>
      <c r="D30" s="218">
        <v>40.99051</v>
      </c>
      <c r="E30" s="218">
        <v>0</v>
      </c>
      <c r="F30" s="218">
        <v>96.317850000000007</v>
      </c>
      <c r="G30" s="218">
        <v>165.59896000000001</v>
      </c>
      <c r="H30" s="218">
        <v>365.74860999999999</v>
      </c>
      <c r="I30" s="218">
        <v>6836.8606500000005</v>
      </c>
      <c r="J30" s="218">
        <v>0</v>
      </c>
      <c r="K30" s="218">
        <v>0</v>
      </c>
      <c r="L30" s="217">
        <v>0</v>
      </c>
      <c r="M30" s="217">
        <v>0</v>
      </c>
      <c r="N30" s="217">
        <v>0</v>
      </c>
      <c r="O30" s="217">
        <v>0</v>
      </c>
      <c r="P30" s="217">
        <v>0</v>
      </c>
      <c r="Q30" s="217">
        <v>0</v>
      </c>
      <c r="R30" s="206"/>
    </row>
    <row r="31" spans="1:18" ht="94.5" customHeight="1">
      <c r="A31" s="272" t="s">
        <v>32</v>
      </c>
      <c r="B31" s="218">
        <v>236977.285431</v>
      </c>
      <c r="C31" s="218">
        <v>592.07030099999997</v>
      </c>
      <c r="D31" s="218">
        <v>1680.8249828</v>
      </c>
      <c r="E31" s="218">
        <v>3.2700934000000004</v>
      </c>
      <c r="F31" s="218">
        <v>10291.910961</v>
      </c>
      <c r="G31" s="218">
        <v>66.930070200000003</v>
      </c>
      <c r="H31" s="218">
        <v>11374.87981</v>
      </c>
      <c r="I31" s="218">
        <v>260987.17168</v>
      </c>
      <c r="J31" s="218">
        <v>49062.3257878</v>
      </c>
      <c r="K31" s="218">
        <v>396.10487280000001</v>
      </c>
      <c r="L31" s="217">
        <v>720.88214159999995</v>
      </c>
      <c r="M31" s="217">
        <v>0</v>
      </c>
      <c r="N31" s="217">
        <v>2157.1055534000002</v>
      </c>
      <c r="O31" s="217">
        <v>335.15227000000004</v>
      </c>
      <c r="P31" s="217">
        <v>935.67617000000007</v>
      </c>
      <c r="Q31" s="217">
        <v>53607.246810000004</v>
      </c>
      <c r="R31" s="206"/>
    </row>
    <row r="32" spans="1:18" ht="94.5" customHeight="1">
      <c r="A32" s="272" t="s">
        <v>33</v>
      </c>
      <c r="B32" s="217">
        <v>1541958.0334001998</v>
      </c>
      <c r="C32" s="217">
        <v>64391.850366800005</v>
      </c>
      <c r="D32" s="217">
        <v>0</v>
      </c>
      <c r="E32" s="217">
        <v>0</v>
      </c>
      <c r="F32" s="217">
        <v>29252.148604600003</v>
      </c>
      <c r="G32" s="217">
        <v>68875.019069400005</v>
      </c>
      <c r="H32" s="217">
        <v>152527.49932</v>
      </c>
      <c r="I32" s="217">
        <v>1857004.5507499999</v>
      </c>
      <c r="J32" s="217">
        <v>1483557.095958</v>
      </c>
      <c r="K32" s="217">
        <v>90864.416322999998</v>
      </c>
      <c r="L32" s="217">
        <v>10290.126249999999</v>
      </c>
      <c r="M32" s="217">
        <v>2430.4360799999999</v>
      </c>
      <c r="N32" s="217">
        <v>39562.581030599998</v>
      </c>
      <c r="O32" s="217">
        <v>7074.9367499999998</v>
      </c>
      <c r="P32" s="217">
        <v>540994.44194000005</v>
      </c>
      <c r="Q32" s="217">
        <v>2174774.0343299997</v>
      </c>
      <c r="R32" s="206"/>
    </row>
    <row r="33" spans="1:18" ht="94.5" customHeight="1">
      <c r="A33" s="272" t="s">
        <v>34</v>
      </c>
      <c r="B33" s="217">
        <v>949322.95520079997</v>
      </c>
      <c r="C33" s="217">
        <v>32158.715559600001</v>
      </c>
      <c r="D33" s="217">
        <v>5031.3021878000009</v>
      </c>
      <c r="E33" s="217">
        <v>329.00975</v>
      </c>
      <c r="F33" s="217">
        <v>41699.012423799999</v>
      </c>
      <c r="G33" s="217">
        <v>4624.8710867999998</v>
      </c>
      <c r="H33" s="217">
        <v>52316.939880000005</v>
      </c>
      <c r="I33" s="217">
        <v>1085482.8061300002</v>
      </c>
      <c r="J33" s="217">
        <v>307134.91782419995</v>
      </c>
      <c r="K33" s="217">
        <v>14432.70767</v>
      </c>
      <c r="L33" s="217">
        <v>6043.1877477999997</v>
      </c>
      <c r="M33" s="217">
        <v>3326.5304300000003</v>
      </c>
      <c r="N33" s="217">
        <v>12018.1603954</v>
      </c>
      <c r="O33" s="217">
        <v>6302.3326310000002</v>
      </c>
      <c r="P33" s="217">
        <v>156465.74136000001</v>
      </c>
      <c r="Q33" s="217">
        <v>505723.57806999999</v>
      </c>
      <c r="R33" s="206"/>
    </row>
    <row r="34" spans="1:18" ht="94.5" customHeight="1">
      <c r="A34" s="272" t="s">
        <v>35</v>
      </c>
      <c r="B34" s="217">
        <v>68373.950329600004</v>
      </c>
      <c r="C34" s="217">
        <v>0</v>
      </c>
      <c r="D34" s="217">
        <v>29.753779999999999</v>
      </c>
      <c r="E34" s="217">
        <v>0</v>
      </c>
      <c r="F34" s="217">
        <v>2251.9489604</v>
      </c>
      <c r="G34" s="217">
        <v>0</v>
      </c>
      <c r="H34" s="217">
        <v>299.61847999999998</v>
      </c>
      <c r="I34" s="217">
        <v>70955.27154999999</v>
      </c>
      <c r="J34" s="217">
        <v>4945.7397300000002</v>
      </c>
      <c r="K34" s="217">
        <v>5045.3627300000007</v>
      </c>
      <c r="L34" s="217">
        <v>0</v>
      </c>
      <c r="M34" s="217">
        <v>0</v>
      </c>
      <c r="N34" s="217">
        <v>528.86017000000004</v>
      </c>
      <c r="O34" s="217">
        <v>3192.8450800000001</v>
      </c>
      <c r="P34" s="217">
        <v>0</v>
      </c>
      <c r="Q34" s="217">
        <v>13712.807710000001</v>
      </c>
      <c r="R34" s="206"/>
    </row>
    <row r="35" spans="1:18" ht="94.5" customHeight="1">
      <c r="A35" s="272" t="s">
        <v>188</v>
      </c>
      <c r="B35" s="217">
        <v>101006.66271619999</v>
      </c>
      <c r="C35" s="217">
        <v>5381.4215700000004</v>
      </c>
      <c r="D35" s="217">
        <v>114.34814999999999</v>
      </c>
      <c r="E35" s="217">
        <v>0</v>
      </c>
      <c r="F35" s="217">
        <v>2317.4224036000001</v>
      </c>
      <c r="G35" s="217">
        <v>1290.7566999999999</v>
      </c>
      <c r="H35" s="217">
        <v>0</v>
      </c>
      <c r="I35" s="217">
        <v>110110.61152999999</v>
      </c>
      <c r="J35" s="217">
        <v>8742.1263400000007</v>
      </c>
      <c r="K35" s="217">
        <v>1858.5150000000001</v>
      </c>
      <c r="L35" s="217">
        <v>0</v>
      </c>
      <c r="M35" s="217">
        <v>0</v>
      </c>
      <c r="N35" s="217">
        <v>438.4</v>
      </c>
      <c r="O35" s="217">
        <v>0</v>
      </c>
      <c r="P35" s="217">
        <v>50.612000000000002</v>
      </c>
      <c r="Q35" s="217">
        <v>11089.653340000001</v>
      </c>
      <c r="R35" s="206"/>
    </row>
    <row r="36" spans="1:18" ht="94.5" customHeight="1">
      <c r="A36" s="272" t="s">
        <v>36</v>
      </c>
      <c r="B36" s="217">
        <v>8652.5666999999994</v>
      </c>
      <c r="C36" s="217">
        <v>0</v>
      </c>
      <c r="D36" s="217">
        <v>0</v>
      </c>
      <c r="E36" s="217">
        <v>0</v>
      </c>
      <c r="F36" s="217">
        <v>0</v>
      </c>
      <c r="G36" s="217">
        <v>0</v>
      </c>
      <c r="H36" s="217">
        <v>0</v>
      </c>
      <c r="I36" s="217">
        <v>8652.5666999999994</v>
      </c>
      <c r="J36" s="217">
        <v>0</v>
      </c>
      <c r="K36" s="217">
        <v>0</v>
      </c>
      <c r="L36" s="217">
        <v>0</v>
      </c>
      <c r="M36" s="217">
        <v>0</v>
      </c>
      <c r="N36" s="217">
        <v>0</v>
      </c>
      <c r="O36" s="217">
        <v>0</v>
      </c>
      <c r="P36" s="217">
        <v>0</v>
      </c>
      <c r="Q36" s="217">
        <v>0</v>
      </c>
      <c r="R36" s="206"/>
    </row>
    <row r="37" spans="1:18" ht="94.5" customHeight="1">
      <c r="A37" s="272" t="s">
        <v>37</v>
      </c>
      <c r="B37" s="217">
        <v>31153.286620000003</v>
      </c>
      <c r="C37" s="217">
        <v>0</v>
      </c>
      <c r="D37" s="217">
        <v>0</v>
      </c>
      <c r="E37" s="217">
        <v>0</v>
      </c>
      <c r="F37" s="217">
        <v>0</v>
      </c>
      <c r="G37" s="217">
        <v>0</v>
      </c>
      <c r="H37" s="217">
        <v>0</v>
      </c>
      <c r="I37" s="217">
        <v>31153.286620000003</v>
      </c>
      <c r="J37" s="217">
        <v>135848.60642</v>
      </c>
      <c r="K37" s="217">
        <v>3680.5988399999997</v>
      </c>
      <c r="L37" s="217">
        <v>0</v>
      </c>
      <c r="M37" s="217">
        <v>0</v>
      </c>
      <c r="N37" s="217">
        <v>0</v>
      </c>
      <c r="O37" s="217">
        <v>0</v>
      </c>
      <c r="P37" s="217">
        <v>0</v>
      </c>
      <c r="Q37" s="217">
        <v>139529.20525999999</v>
      </c>
      <c r="R37" s="206"/>
    </row>
    <row r="38" spans="1:18" ht="94.5" customHeight="1">
      <c r="A38" s="272" t="s">
        <v>38</v>
      </c>
      <c r="B38" s="217">
        <v>108651.4227542</v>
      </c>
      <c r="C38" s="217">
        <v>12102.65785</v>
      </c>
      <c r="D38" s="217">
        <v>0</v>
      </c>
      <c r="E38" s="217">
        <v>0</v>
      </c>
      <c r="F38" s="217">
        <v>0</v>
      </c>
      <c r="G38" s="217">
        <v>0</v>
      </c>
      <c r="H38" s="217">
        <v>0</v>
      </c>
      <c r="I38" s="217">
        <v>120754.0806</v>
      </c>
      <c r="J38" s="217">
        <v>253565.96037000002</v>
      </c>
      <c r="K38" s="217">
        <v>3712</v>
      </c>
      <c r="L38" s="217">
        <v>0</v>
      </c>
      <c r="M38" s="217">
        <v>0</v>
      </c>
      <c r="N38" s="217">
        <v>0</v>
      </c>
      <c r="O38" s="217">
        <v>0</v>
      </c>
      <c r="P38" s="217">
        <v>0</v>
      </c>
      <c r="Q38" s="217">
        <v>257277.96037000002</v>
      </c>
      <c r="R38" s="206"/>
    </row>
    <row r="39" spans="1:18" s="153" customFormat="1" ht="83.25" customHeight="1">
      <c r="A39" s="273" t="s">
        <v>168</v>
      </c>
      <c r="B39" s="274">
        <f>SUM(B10:B38)</f>
        <v>20797599.202986795</v>
      </c>
      <c r="C39" s="274">
        <f t="shared" ref="C39:Q39" si="0">SUM(C10:C38)</f>
        <v>265823.30704440002</v>
      </c>
      <c r="D39" s="274">
        <f t="shared" si="0"/>
        <v>78687.933864199993</v>
      </c>
      <c r="E39" s="274">
        <f t="shared" si="0"/>
        <v>2057.4140665999998</v>
      </c>
      <c r="F39" s="274">
        <f t="shared" si="0"/>
        <v>317832.02128719998</v>
      </c>
      <c r="G39" s="274">
        <f t="shared" si="0"/>
        <v>83692.216420600016</v>
      </c>
      <c r="H39" s="274">
        <f t="shared" si="0"/>
        <v>3476850.2585799997</v>
      </c>
      <c r="I39" s="274">
        <f t="shared" si="0"/>
        <v>25022542.354309991</v>
      </c>
      <c r="J39" s="274">
        <f t="shared" si="0"/>
        <v>11534227.031680999</v>
      </c>
      <c r="K39" s="274">
        <f t="shared" si="0"/>
        <v>302414.93284879992</v>
      </c>
      <c r="L39" s="274">
        <f t="shared" si="0"/>
        <v>44532.224815000001</v>
      </c>
      <c r="M39" s="274">
        <f t="shared" si="0"/>
        <v>9223.5013968000003</v>
      </c>
      <c r="N39" s="274">
        <f t="shared" si="0"/>
        <v>153493.1496524</v>
      </c>
      <c r="O39" s="274">
        <f t="shared" si="0"/>
        <v>34319.714454599998</v>
      </c>
      <c r="P39" s="274">
        <f t="shared" si="0"/>
        <v>5827873.6710600015</v>
      </c>
      <c r="Q39" s="274">
        <f t="shared" si="0"/>
        <v>17906084.225900002</v>
      </c>
      <c r="R39" s="221"/>
    </row>
    <row r="40" spans="1:18" ht="18" customHeight="1" thickBot="1">
      <c r="A40" s="192"/>
      <c r="B40" s="193"/>
      <c r="C40" s="275"/>
      <c r="D40" s="194"/>
      <c r="E40" s="194"/>
      <c r="F40" s="194"/>
      <c r="G40" s="194"/>
      <c r="H40" s="194"/>
      <c r="I40" s="194"/>
      <c r="J40" s="194"/>
      <c r="K40" s="194"/>
      <c r="L40" s="193"/>
      <c r="M40" s="193"/>
      <c r="N40" s="193"/>
      <c r="O40" s="193"/>
      <c r="P40" s="193"/>
      <c r="Q40" s="193"/>
      <c r="R40" s="206"/>
    </row>
    <row r="41" spans="1:18" ht="66.75" customHeight="1" thickTop="1">
      <c r="A41" s="635" t="s">
        <v>765</v>
      </c>
      <c r="B41" s="136"/>
      <c r="C41" s="228"/>
      <c r="D41" s="161"/>
      <c r="E41" s="161"/>
      <c r="F41" s="161"/>
      <c r="G41" s="161"/>
      <c r="H41" s="161"/>
      <c r="I41" s="161"/>
      <c r="J41" s="161"/>
      <c r="K41" s="161"/>
      <c r="L41" s="162"/>
      <c r="M41" s="162"/>
      <c r="N41" s="17"/>
      <c r="O41" s="17"/>
      <c r="P41" s="17"/>
      <c r="Q41" s="17"/>
    </row>
    <row r="42" spans="1:18">
      <c r="A42" s="589" t="s">
        <v>766</v>
      </c>
      <c r="B42" s="589"/>
      <c r="C42" s="589"/>
      <c r="D42" s="589"/>
      <c r="E42" s="18"/>
      <c r="F42" s="18"/>
      <c r="G42" s="18"/>
      <c r="H42" s="18"/>
      <c r="I42" s="18"/>
      <c r="J42" s="18"/>
      <c r="K42" s="18"/>
      <c r="L42" s="18"/>
      <c r="M42" s="117"/>
      <c r="N42" s="17"/>
      <c r="O42" s="17"/>
      <c r="P42" s="17"/>
      <c r="Q42" s="17"/>
    </row>
    <row r="43" spans="1:18" ht="48.75" customHeight="1">
      <c r="A43" s="635"/>
      <c r="B43" s="37"/>
      <c r="C43" s="229"/>
      <c r="D43" s="18"/>
      <c r="E43" s="18"/>
      <c r="F43" s="18"/>
      <c r="G43" s="18"/>
      <c r="H43" s="18"/>
      <c r="I43" s="18"/>
      <c r="J43" s="18"/>
      <c r="K43" s="18"/>
      <c r="L43" s="18"/>
      <c r="M43" s="117"/>
      <c r="N43" s="17"/>
      <c r="O43" s="17"/>
      <c r="P43" s="17"/>
      <c r="Q43" s="17"/>
    </row>
    <row r="44" spans="1:18" ht="13.5" customHeight="1">
      <c r="A44" s="16"/>
      <c r="B44" s="37"/>
      <c r="C44" s="229"/>
      <c r="D44" s="18"/>
      <c r="E44" s="18"/>
      <c r="F44" s="18"/>
      <c r="G44" s="18"/>
      <c r="H44" s="18"/>
      <c r="I44" s="18"/>
      <c r="J44" s="18"/>
      <c r="K44" s="18"/>
      <c r="L44" s="18"/>
      <c r="M44" s="117"/>
      <c r="N44" s="17"/>
      <c r="O44" s="17"/>
      <c r="P44" s="17"/>
      <c r="Q44" s="17"/>
    </row>
    <row r="45" spans="1:18" ht="13.5" customHeight="1">
      <c r="A45" s="16"/>
      <c r="B45" s="37"/>
      <c r="C45" s="229"/>
      <c r="D45" s="18"/>
      <c r="E45" s="18"/>
      <c r="F45" s="18"/>
      <c r="G45" s="18"/>
      <c r="H45" s="18"/>
      <c r="I45" s="18"/>
      <c r="J45" s="18"/>
      <c r="K45" s="18"/>
      <c r="L45" s="18"/>
      <c r="M45" s="117"/>
      <c r="N45" s="17"/>
      <c r="O45" s="17"/>
      <c r="P45" s="17"/>
      <c r="Q45" s="17"/>
    </row>
    <row r="46" spans="1:18" ht="13.5" customHeight="1">
      <c r="A46" s="16"/>
      <c r="B46" s="37"/>
      <c r="C46" s="229"/>
      <c r="D46" s="18"/>
      <c r="E46" s="18"/>
      <c r="F46" s="18"/>
      <c r="G46" s="18"/>
      <c r="H46" s="18"/>
      <c r="I46" s="18"/>
      <c r="J46" s="18"/>
      <c r="K46" s="18"/>
      <c r="L46" s="18"/>
      <c r="M46" s="117"/>
      <c r="N46" s="17"/>
      <c r="O46" s="17"/>
      <c r="P46" s="17"/>
      <c r="Q46" s="17"/>
    </row>
    <row r="47" spans="1:18" ht="13.5" customHeight="1">
      <c r="A47" s="16"/>
      <c r="B47" s="37"/>
      <c r="C47" s="229"/>
      <c r="D47" s="18"/>
      <c r="E47" s="18"/>
      <c r="F47" s="18"/>
      <c r="G47" s="18"/>
      <c r="H47" s="18"/>
      <c r="I47" s="18"/>
      <c r="J47" s="18"/>
      <c r="K47" s="18"/>
      <c r="L47" s="18"/>
      <c r="M47" s="117"/>
      <c r="N47" s="17"/>
      <c r="O47" s="17"/>
      <c r="P47" s="17"/>
      <c r="Q47" s="17"/>
    </row>
    <row r="48" spans="1:18" ht="13.5" customHeight="1">
      <c r="A48" s="142"/>
      <c r="B48" s="200"/>
      <c r="C48" s="229"/>
      <c r="D48" s="18"/>
      <c r="E48" s="18"/>
      <c r="F48" s="18"/>
      <c r="G48" s="18"/>
      <c r="H48" s="18"/>
      <c r="I48" s="18"/>
      <c r="J48" s="18"/>
      <c r="K48" s="18"/>
      <c r="L48" s="18"/>
      <c r="M48" s="117"/>
      <c r="N48" s="17"/>
      <c r="O48" s="17"/>
      <c r="P48" s="17"/>
      <c r="Q48" s="17"/>
    </row>
    <row r="49" spans="1:17" ht="13.5" customHeight="1">
      <c r="A49" s="16"/>
      <c r="B49" s="200"/>
      <c r="C49" s="229"/>
      <c r="D49" s="18"/>
      <c r="E49" s="18"/>
      <c r="F49" s="18"/>
      <c r="G49" s="18"/>
      <c r="H49" s="18"/>
      <c r="I49" s="18"/>
      <c r="J49" s="18"/>
      <c r="K49" s="18"/>
      <c r="L49" s="18"/>
      <c r="M49" s="117"/>
      <c r="N49" s="17"/>
      <c r="O49" s="17"/>
      <c r="P49" s="17"/>
      <c r="Q49" s="17"/>
    </row>
    <row r="50" spans="1:17" ht="13.5" customHeight="1">
      <c r="A50" s="16"/>
      <c r="B50" s="200"/>
      <c r="C50" s="229"/>
      <c r="D50" s="18"/>
      <c r="E50" s="18"/>
      <c r="F50" s="18"/>
      <c r="G50" s="18"/>
      <c r="H50" s="18"/>
      <c r="I50" s="18"/>
      <c r="J50" s="18"/>
      <c r="K50" s="18"/>
      <c r="L50" s="18"/>
      <c r="M50" s="117"/>
      <c r="N50" s="17"/>
      <c r="O50" s="17"/>
      <c r="P50" s="17"/>
      <c r="Q50" s="17"/>
    </row>
    <row r="51" spans="1:17" ht="13.5" customHeight="1">
      <c r="A51" s="16"/>
      <c r="B51" s="200"/>
      <c r="C51" s="229"/>
      <c r="D51" s="18"/>
      <c r="E51" s="18"/>
      <c r="F51" s="18"/>
      <c r="G51" s="18"/>
      <c r="H51" s="18"/>
      <c r="I51" s="18"/>
      <c r="J51" s="18"/>
      <c r="K51" s="18"/>
      <c r="L51" s="18"/>
      <c r="M51" s="117"/>
      <c r="N51" s="17"/>
      <c r="O51" s="17"/>
      <c r="P51" s="17"/>
      <c r="Q51" s="17"/>
    </row>
    <row r="52" spans="1:17" ht="13.5" customHeight="1">
      <c r="A52" s="16"/>
      <c r="B52" s="200"/>
      <c r="C52" s="229"/>
      <c r="D52" s="18"/>
      <c r="E52" s="18"/>
      <c r="F52" s="18"/>
      <c r="G52" s="18"/>
      <c r="H52" s="18"/>
      <c r="I52" s="18"/>
      <c r="J52" s="18"/>
      <c r="K52" s="18"/>
      <c r="L52" s="18"/>
      <c r="M52" s="117"/>
      <c r="N52" s="17"/>
      <c r="O52" s="17"/>
      <c r="P52" s="17"/>
      <c r="Q52" s="17"/>
    </row>
    <row r="53" spans="1:17" ht="13.5" customHeight="1">
      <c r="A53" s="16"/>
      <c r="B53" s="200"/>
      <c r="C53" s="229"/>
      <c r="D53" s="18"/>
      <c r="E53" s="18"/>
      <c r="F53" s="18"/>
      <c r="G53" s="18"/>
      <c r="H53" s="18"/>
      <c r="I53" s="18"/>
      <c r="J53" s="18"/>
      <c r="K53" s="18"/>
      <c r="L53" s="18"/>
      <c r="M53" s="117"/>
      <c r="N53" s="17"/>
      <c r="O53" s="17"/>
      <c r="P53" s="17"/>
      <c r="Q53" s="17"/>
    </row>
    <row r="54" spans="1:17" ht="13.5" customHeight="1">
      <c r="A54" s="142"/>
      <c r="B54" s="200"/>
      <c r="C54" s="229"/>
      <c r="D54" s="18"/>
      <c r="E54" s="18"/>
      <c r="F54" s="18"/>
      <c r="G54" s="18"/>
      <c r="H54" s="18"/>
      <c r="I54" s="18"/>
      <c r="J54" s="18"/>
      <c r="K54" s="18"/>
      <c r="L54" s="18"/>
      <c r="M54" s="117"/>
      <c r="N54" s="17"/>
      <c r="O54" s="17"/>
      <c r="P54" s="17"/>
      <c r="Q54" s="17"/>
    </row>
    <row r="55" spans="1:17" ht="13.5" customHeight="1">
      <c r="A55" s="16"/>
      <c r="B55" s="37"/>
      <c r="C55" s="229"/>
      <c r="D55" s="18"/>
      <c r="E55" s="18"/>
      <c r="F55" s="18"/>
      <c r="G55" s="18"/>
      <c r="H55" s="18"/>
      <c r="I55" s="18"/>
      <c r="J55" s="18"/>
      <c r="K55" s="18"/>
      <c r="L55" s="18"/>
      <c r="M55" s="117"/>
      <c r="N55" s="17"/>
      <c r="O55" s="17"/>
      <c r="P55" s="17"/>
      <c r="Q55" s="17"/>
    </row>
    <row r="56" spans="1:17" ht="13.5" customHeight="1">
      <c r="A56" s="16"/>
      <c r="B56" s="37"/>
      <c r="C56" s="229"/>
      <c r="D56" s="18"/>
      <c r="E56" s="18"/>
      <c r="F56" s="18"/>
      <c r="G56" s="18"/>
      <c r="H56" s="18"/>
      <c r="I56" s="18"/>
      <c r="J56" s="18"/>
      <c r="K56" s="18"/>
      <c r="L56" s="18"/>
      <c r="M56" s="117"/>
      <c r="N56" s="17"/>
      <c r="O56" s="17"/>
      <c r="P56" s="17"/>
      <c r="Q56" s="17"/>
    </row>
    <row r="57" spans="1:17" ht="13.5" customHeight="1">
      <c r="A57" s="16"/>
      <c r="B57" s="37"/>
      <c r="C57" s="229"/>
      <c r="D57" s="18"/>
      <c r="E57" s="18"/>
      <c r="F57" s="18"/>
      <c r="G57" s="18"/>
      <c r="H57" s="18"/>
      <c r="I57" s="18"/>
      <c r="J57" s="18"/>
      <c r="K57" s="18"/>
      <c r="L57" s="18"/>
      <c r="M57" s="117"/>
      <c r="N57" s="17"/>
      <c r="O57" s="17"/>
      <c r="P57" s="17"/>
      <c r="Q57" s="17"/>
    </row>
    <row r="58" spans="1:17" ht="13.5" customHeight="1">
      <c r="A58" s="142"/>
      <c r="B58" s="37"/>
      <c r="C58" s="229"/>
      <c r="D58" s="18"/>
      <c r="E58" s="18"/>
      <c r="F58" s="18"/>
      <c r="G58" s="18"/>
      <c r="H58" s="18"/>
      <c r="I58" s="18"/>
      <c r="J58" s="18"/>
      <c r="K58" s="18"/>
      <c r="L58" s="18"/>
      <c r="M58" s="117"/>
      <c r="N58" s="17"/>
      <c r="O58" s="17"/>
      <c r="P58" s="17"/>
      <c r="Q58" s="17"/>
    </row>
    <row r="59" spans="1:17" ht="13.5" customHeight="1">
      <c r="A59" s="16"/>
      <c r="B59" s="37"/>
      <c r="C59" s="229"/>
      <c r="D59" s="18"/>
      <c r="E59" s="18"/>
      <c r="F59" s="18"/>
      <c r="G59" s="18"/>
      <c r="H59" s="18"/>
      <c r="I59" s="18"/>
      <c r="J59" s="18"/>
      <c r="K59" s="18"/>
      <c r="L59" s="18"/>
      <c r="M59" s="117"/>
      <c r="N59" s="17"/>
      <c r="O59" s="17"/>
      <c r="P59" s="17"/>
      <c r="Q59" s="17"/>
    </row>
    <row r="60" spans="1:17" ht="13.5" customHeight="1">
      <c r="A60" s="16"/>
      <c r="B60" s="37"/>
      <c r="C60" s="229"/>
      <c r="D60" s="18"/>
      <c r="E60" s="18"/>
      <c r="F60" s="18"/>
      <c r="G60" s="18"/>
      <c r="H60" s="18"/>
      <c r="I60" s="18"/>
      <c r="J60" s="18"/>
      <c r="K60" s="18"/>
      <c r="L60" s="18"/>
      <c r="M60" s="117"/>
      <c r="N60" s="17"/>
      <c r="O60" s="17"/>
      <c r="P60" s="17"/>
      <c r="Q60" s="17"/>
    </row>
    <row r="61" spans="1:17" ht="13.5" customHeight="1">
      <c r="A61" s="16"/>
      <c r="B61" s="37"/>
      <c r="C61" s="229"/>
      <c r="D61" s="18"/>
      <c r="E61" s="18"/>
      <c r="F61" s="18"/>
      <c r="G61" s="18"/>
      <c r="H61" s="18"/>
      <c r="I61" s="18"/>
      <c r="J61" s="18"/>
      <c r="K61" s="18"/>
      <c r="L61" s="18"/>
      <c r="M61" s="117"/>
      <c r="N61" s="17"/>
      <c r="O61" s="17"/>
      <c r="P61" s="17"/>
      <c r="Q61" s="17"/>
    </row>
    <row r="62" spans="1:17" ht="13.5" customHeight="1">
      <c r="A62" s="16"/>
      <c r="B62" s="37"/>
      <c r="C62" s="229"/>
      <c r="D62" s="18"/>
      <c r="E62" s="18"/>
      <c r="F62" s="18"/>
      <c r="G62" s="18"/>
      <c r="H62" s="18"/>
      <c r="I62" s="18"/>
      <c r="J62" s="18"/>
      <c r="K62" s="18"/>
      <c r="L62" s="18"/>
      <c r="M62" s="117"/>
      <c r="N62" s="17"/>
      <c r="O62" s="17"/>
      <c r="P62" s="17"/>
      <c r="Q62" s="17"/>
    </row>
    <row r="63" spans="1:17" ht="13.5" customHeight="1">
      <c r="A63" s="142"/>
      <c r="B63" s="37"/>
      <c r="C63" s="229"/>
      <c r="D63" s="18"/>
      <c r="E63" s="18"/>
      <c r="F63" s="18"/>
      <c r="G63" s="18"/>
      <c r="H63" s="18"/>
      <c r="I63" s="18"/>
      <c r="J63" s="18"/>
      <c r="K63" s="18"/>
      <c r="L63" s="18"/>
      <c r="M63" s="117"/>
      <c r="N63" s="17"/>
      <c r="O63" s="17"/>
      <c r="P63" s="17"/>
      <c r="Q63" s="17"/>
    </row>
    <row r="64" spans="1:17" ht="13.5" customHeight="1">
      <c r="A64" s="16"/>
      <c r="B64" s="37"/>
      <c r="C64" s="229"/>
      <c r="D64" s="18"/>
      <c r="E64" s="18"/>
      <c r="F64" s="18"/>
      <c r="G64" s="18"/>
      <c r="H64" s="18"/>
      <c r="I64" s="18"/>
      <c r="J64" s="18"/>
      <c r="K64" s="18"/>
      <c r="L64" s="18"/>
      <c r="M64" s="117"/>
      <c r="N64" s="17"/>
      <c r="O64" s="17"/>
      <c r="P64" s="17"/>
      <c r="Q64" s="17"/>
    </row>
    <row r="65" spans="1:17" ht="13.5" customHeight="1">
      <c r="A65" s="16"/>
      <c r="B65" s="37"/>
      <c r="C65" s="229"/>
      <c r="D65" s="18"/>
      <c r="E65" s="18"/>
      <c r="F65" s="18"/>
      <c r="G65" s="18"/>
      <c r="H65" s="18"/>
      <c r="I65" s="18"/>
      <c r="J65" s="18"/>
      <c r="K65" s="18"/>
      <c r="L65" s="18"/>
      <c r="M65" s="117"/>
      <c r="N65" s="17"/>
      <c r="O65" s="17"/>
      <c r="P65" s="17"/>
      <c r="Q65" s="17"/>
    </row>
    <row r="66" spans="1:17" ht="13.5" customHeight="1">
      <c r="A66" s="16"/>
      <c r="B66" s="37"/>
      <c r="C66" s="229"/>
      <c r="D66" s="18"/>
      <c r="E66" s="18"/>
      <c r="F66" s="18"/>
      <c r="G66" s="18"/>
      <c r="H66" s="18"/>
      <c r="I66" s="18"/>
      <c r="J66" s="18"/>
      <c r="K66" s="18"/>
      <c r="L66" s="18"/>
      <c r="M66" s="117"/>
      <c r="N66" s="17"/>
      <c r="O66" s="17"/>
      <c r="P66" s="17"/>
      <c r="Q66" s="17"/>
    </row>
    <row r="67" spans="1:17" ht="9" customHeight="1">
      <c r="A67" s="140"/>
      <c r="B67" s="37"/>
      <c r="C67" s="229"/>
      <c r="D67" s="18"/>
      <c r="E67" s="18"/>
      <c r="F67" s="18"/>
      <c r="G67" s="18"/>
      <c r="H67" s="18"/>
      <c r="I67" s="18"/>
      <c r="J67" s="18"/>
      <c r="K67" s="18"/>
      <c r="L67" s="18"/>
      <c r="M67" s="117"/>
      <c r="N67" s="17"/>
      <c r="O67" s="17"/>
      <c r="P67" s="17"/>
      <c r="Q67" s="17"/>
    </row>
    <row r="68" spans="1:17" ht="9" customHeight="1">
      <c r="A68" s="140"/>
      <c r="B68" s="37"/>
      <c r="C68" s="229"/>
      <c r="D68" s="18"/>
      <c r="E68" s="18"/>
      <c r="F68" s="18"/>
      <c r="G68" s="18"/>
      <c r="H68" s="18"/>
      <c r="I68" s="18"/>
      <c r="J68" s="18"/>
      <c r="K68" s="18"/>
      <c r="L68" s="18"/>
      <c r="M68" s="117"/>
      <c r="N68" s="17"/>
      <c r="O68" s="17"/>
      <c r="P68" s="17"/>
      <c r="Q68" s="17"/>
    </row>
    <row r="69" spans="1:17" ht="9" customHeight="1">
      <c r="A69" s="140"/>
      <c r="B69" s="37"/>
      <c r="C69" s="229"/>
      <c r="D69" s="18"/>
      <c r="E69" s="18"/>
      <c r="F69" s="18"/>
      <c r="G69" s="18"/>
      <c r="H69" s="18"/>
      <c r="I69" s="18"/>
      <c r="J69" s="18"/>
      <c r="K69" s="18"/>
      <c r="L69" s="18"/>
      <c r="M69" s="117"/>
      <c r="N69" s="17"/>
      <c r="O69" s="17"/>
      <c r="P69" s="17"/>
      <c r="Q69" s="17"/>
    </row>
    <row r="70" spans="1:17" ht="9" customHeight="1">
      <c r="A70" s="140"/>
      <c r="B70" s="37"/>
      <c r="C70" s="229"/>
      <c r="D70" s="18"/>
      <c r="E70" s="18"/>
      <c r="F70" s="18"/>
      <c r="G70" s="18"/>
      <c r="H70" s="18"/>
      <c r="I70" s="18"/>
      <c r="J70" s="18"/>
      <c r="K70" s="18"/>
      <c r="L70" s="18"/>
      <c r="M70" s="117"/>
      <c r="N70" s="17"/>
      <c r="O70" s="17"/>
      <c r="P70" s="17"/>
      <c r="Q70" s="17"/>
    </row>
    <row r="71" spans="1:17" ht="9" customHeight="1">
      <c r="A71" s="141"/>
      <c r="B71" s="37"/>
      <c r="C71" s="229"/>
      <c r="D71" s="18"/>
      <c r="E71" s="18"/>
      <c r="F71" s="18"/>
      <c r="G71" s="18"/>
      <c r="H71" s="18"/>
      <c r="I71" s="18"/>
      <c r="J71" s="18"/>
      <c r="K71" s="18"/>
      <c r="L71" s="18"/>
      <c r="M71" s="117"/>
      <c r="N71" s="17"/>
      <c r="O71" s="17"/>
      <c r="P71" s="17"/>
      <c r="Q71" s="17"/>
    </row>
    <row r="72" spans="1:17" ht="9" customHeight="1">
      <c r="A72" s="141"/>
      <c r="C72" s="229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42"/>
      <c r="C73" s="229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29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29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29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29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40"/>
      <c r="C78" s="229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42"/>
      <c r="C79" s="229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29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29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29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29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40"/>
      <c r="C84" s="229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42"/>
      <c r="C85" s="229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29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29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29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29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30"/>
      <c r="D90" s="37"/>
      <c r="E90" s="37"/>
      <c r="F90" s="37"/>
      <c r="G90" s="37"/>
      <c r="H90" s="37"/>
      <c r="I90" s="37"/>
      <c r="J90" s="37"/>
      <c r="K90" s="37"/>
      <c r="L90" s="37"/>
    </row>
    <row r="91" spans="1:17">
      <c r="A91" s="16"/>
      <c r="C91" s="230"/>
      <c r="D91" s="37"/>
      <c r="E91" s="37"/>
      <c r="F91" s="37"/>
      <c r="G91" s="37"/>
      <c r="H91" s="37"/>
      <c r="I91" s="37"/>
      <c r="J91" s="37"/>
      <c r="K91" s="37"/>
      <c r="L91" s="37"/>
    </row>
    <row r="92" spans="1:17">
      <c r="A92" s="16"/>
      <c r="C92" s="230"/>
      <c r="D92" s="37"/>
      <c r="E92" s="37"/>
      <c r="F92" s="37"/>
      <c r="G92" s="37"/>
      <c r="H92" s="37"/>
      <c r="I92" s="37"/>
      <c r="J92" s="37"/>
      <c r="K92" s="37"/>
      <c r="L92" s="37"/>
    </row>
    <row r="93" spans="1:17">
      <c r="A93" s="16"/>
      <c r="C93" s="230"/>
      <c r="D93" s="37"/>
      <c r="E93" s="37"/>
      <c r="F93" s="37"/>
      <c r="G93" s="37"/>
      <c r="H93" s="37"/>
      <c r="I93" s="37"/>
      <c r="J93" s="37"/>
      <c r="K93" s="37"/>
      <c r="L93" s="37"/>
    </row>
    <row r="94" spans="1:17">
      <c r="A94" s="140"/>
      <c r="C94" s="230"/>
      <c r="D94" s="37"/>
      <c r="E94" s="37"/>
      <c r="F94" s="37"/>
      <c r="G94" s="37"/>
      <c r="H94" s="37"/>
      <c r="I94" s="37"/>
      <c r="J94" s="37"/>
      <c r="K94" s="37"/>
      <c r="L94" s="37"/>
    </row>
    <row r="95" spans="1:17">
      <c r="A95" s="142"/>
      <c r="C95" s="230"/>
      <c r="D95" s="37"/>
      <c r="E95" s="37"/>
      <c r="F95" s="37"/>
      <c r="G95" s="37"/>
      <c r="H95" s="37"/>
      <c r="I95" s="37"/>
      <c r="J95" s="37"/>
      <c r="K95" s="37"/>
      <c r="L95" s="37"/>
    </row>
    <row r="96" spans="1:17">
      <c r="A96" s="16"/>
      <c r="C96" s="230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30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6"/>
      <c r="C98" s="230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6"/>
      <c r="C99" s="230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6"/>
      <c r="C100" s="230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6"/>
      <c r="C101" s="230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6"/>
      <c r="C102" s="230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6"/>
      <c r="C103" s="230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6"/>
      <c r="C104" s="230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42"/>
      <c r="C105" s="230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6"/>
      <c r="C106" s="230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6"/>
      <c r="C107" s="230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6"/>
      <c r="C108" s="230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43"/>
      <c r="C109" s="230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43"/>
      <c r="C110" s="230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43"/>
      <c r="C111" s="230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43"/>
      <c r="C112" s="230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43"/>
      <c r="C113" s="230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43"/>
      <c r="C114" s="230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43"/>
      <c r="C115" s="230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43"/>
      <c r="C116" s="230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43"/>
      <c r="C117" s="230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44"/>
      <c r="C118" s="230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44"/>
      <c r="C119" s="230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44"/>
      <c r="C120" s="230"/>
      <c r="D120" s="37"/>
      <c r="E120" s="37"/>
      <c r="F120" s="37"/>
      <c r="G120" s="37"/>
      <c r="H120" s="37"/>
      <c r="I120" s="37"/>
      <c r="J120" s="37"/>
      <c r="K120" s="37"/>
      <c r="L120" s="37"/>
    </row>
    <row r="121" spans="1:12">
      <c r="A121" s="144"/>
      <c r="C121" s="230"/>
      <c r="D121" s="37"/>
      <c r="E121" s="37"/>
      <c r="F121" s="37"/>
      <c r="G121" s="37"/>
      <c r="H121" s="37"/>
      <c r="I121" s="37"/>
      <c r="J121" s="37"/>
      <c r="K121" s="37"/>
      <c r="L121" s="37"/>
    </row>
    <row r="122" spans="1:12">
      <c r="A122" s="144"/>
      <c r="C122" s="230"/>
      <c r="D122" s="37"/>
      <c r="E122" s="37"/>
      <c r="F122" s="37"/>
      <c r="G122" s="37"/>
      <c r="H122" s="37"/>
      <c r="I122" s="37"/>
      <c r="J122" s="37"/>
      <c r="K122" s="37"/>
      <c r="L122" s="37"/>
    </row>
    <row r="123" spans="1:12">
      <c r="A123" s="144"/>
      <c r="C123" s="230"/>
      <c r="D123" s="37"/>
      <c r="E123" s="37"/>
      <c r="F123" s="37"/>
      <c r="G123" s="37"/>
      <c r="H123" s="37"/>
      <c r="I123" s="37"/>
      <c r="J123" s="37"/>
      <c r="K123" s="37"/>
      <c r="L123" s="37"/>
    </row>
    <row r="124" spans="1:12">
      <c r="A124" s="144"/>
      <c r="C124" s="230"/>
      <c r="D124" s="37"/>
      <c r="E124" s="37"/>
      <c r="F124" s="37"/>
      <c r="G124" s="37"/>
      <c r="H124" s="37"/>
      <c r="I124" s="37"/>
      <c r="J124" s="37"/>
      <c r="K124" s="37"/>
      <c r="L124" s="37"/>
    </row>
    <row r="125" spans="1:12">
      <c r="A125" s="144"/>
      <c r="C125" s="230"/>
      <c r="D125" s="37"/>
      <c r="E125" s="37"/>
      <c r="F125" s="37"/>
      <c r="G125" s="37"/>
      <c r="H125" s="37"/>
      <c r="I125" s="37"/>
      <c r="J125" s="37"/>
      <c r="K125" s="37"/>
      <c r="L125" s="37"/>
    </row>
    <row r="126" spans="1:12">
      <c r="A126" s="144"/>
      <c r="C126" s="230"/>
      <c r="D126" s="37"/>
      <c r="E126" s="37"/>
      <c r="F126" s="37"/>
      <c r="G126" s="37"/>
      <c r="H126" s="37"/>
      <c r="I126" s="37"/>
      <c r="J126" s="37"/>
      <c r="K126" s="37"/>
      <c r="L126" s="37"/>
    </row>
    <row r="127" spans="1:12">
      <c r="A127" s="144"/>
      <c r="C127" s="230"/>
      <c r="D127" s="37"/>
      <c r="E127" s="37"/>
      <c r="F127" s="37"/>
      <c r="G127" s="37"/>
      <c r="H127" s="37"/>
      <c r="I127" s="37"/>
      <c r="J127" s="37"/>
      <c r="K127" s="37"/>
      <c r="L127" s="37"/>
    </row>
    <row r="128" spans="1:12">
      <c r="A128" s="144"/>
      <c r="C128" s="230"/>
      <c r="D128" s="37"/>
      <c r="E128" s="37"/>
      <c r="F128" s="37"/>
      <c r="G128" s="37"/>
      <c r="H128" s="37"/>
      <c r="I128" s="37"/>
      <c r="J128" s="37"/>
      <c r="K128" s="37"/>
      <c r="L128" s="37"/>
    </row>
    <row r="129" spans="1:12">
      <c r="A129" s="144"/>
      <c r="C129" s="230"/>
      <c r="D129" s="37"/>
      <c r="E129" s="37"/>
      <c r="F129" s="37"/>
      <c r="G129" s="37"/>
      <c r="H129" s="37"/>
      <c r="I129" s="37"/>
      <c r="J129" s="37"/>
      <c r="K129" s="37"/>
      <c r="L129" s="37"/>
    </row>
    <row r="130" spans="1:12">
      <c r="A130" s="144"/>
      <c r="C130" s="230"/>
      <c r="D130" s="37"/>
      <c r="E130" s="37"/>
      <c r="F130" s="37"/>
      <c r="G130" s="37"/>
      <c r="H130" s="37"/>
      <c r="I130" s="37"/>
      <c r="J130" s="37"/>
      <c r="K130" s="37"/>
      <c r="L130" s="37"/>
    </row>
    <row r="131" spans="1:12">
      <c r="A131" s="144"/>
    </row>
    <row r="132" spans="1:12">
      <c r="A132" s="144"/>
    </row>
    <row r="133" spans="1:12">
      <c r="A133" s="144"/>
    </row>
    <row r="134" spans="1:12">
      <c r="A134" s="144"/>
    </row>
    <row r="135" spans="1:12">
      <c r="A135" s="144"/>
    </row>
    <row r="136" spans="1:12">
      <c r="A136" s="144"/>
    </row>
    <row r="137" spans="1:12">
      <c r="A137" s="144"/>
    </row>
    <row r="138" spans="1:12">
      <c r="A138" s="144"/>
    </row>
    <row r="139" spans="1:12">
      <c r="A139" s="144"/>
    </row>
    <row r="140" spans="1:12">
      <c r="A140" s="144"/>
    </row>
    <row r="141" spans="1:12">
      <c r="A141" s="144"/>
    </row>
    <row r="142" spans="1:12">
      <c r="A142" s="144"/>
    </row>
    <row r="143" spans="1:12">
      <c r="A143" s="144"/>
    </row>
    <row r="144" spans="1:12">
      <c r="A144" s="144"/>
    </row>
    <row r="145" spans="1:1">
      <c r="A145" s="144"/>
    </row>
    <row r="146" spans="1:1">
      <c r="A146" s="144"/>
    </row>
    <row r="147" spans="1:1">
      <c r="A147" s="144"/>
    </row>
    <row r="148" spans="1:1">
      <c r="A148" s="144"/>
    </row>
    <row r="149" spans="1:1">
      <c r="A149" s="144"/>
    </row>
    <row r="150" spans="1:1">
      <c r="A150" s="144"/>
    </row>
    <row r="151" spans="1:1">
      <c r="A151" s="144"/>
    </row>
    <row r="152" spans="1:1">
      <c r="A152" s="144"/>
    </row>
    <row r="153" spans="1:1">
      <c r="A153" s="144"/>
    </row>
    <row r="154" spans="1:1">
      <c r="A154" s="144"/>
    </row>
    <row r="155" spans="1:1">
      <c r="A155" s="144"/>
    </row>
    <row r="156" spans="1:1">
      <c r="A156" s="144"/>
    </row>
    <row r="157" spans="1:1">
      <c r="A157" s="144"/>
    </row>
    <row r="158" spans="1:1">
      <c r="A158" s="144"/>
    </row>
    <row r="159" spans="1:1">
      <c r="A159" s="144"/>
    </row>
    <row r="160" spans="1:1">
      <c r="A160" s="144"/>
    </row>
    <row r="161" spans="1:1">
      <c r="A161" s="144"/>
    </row>
    <row r="162" spans="1:1">
      <c r="A162" s="144"/>
    </row>
    <row r="163" spans="1:1">
      <c r="A163" s="144"/>
    </row>
    <row r="164" spans="1:1">
      <c r="A164" s="144"/>
    </row>
    <row r="165" spans="1:1">
      <c r="A165" s="144"/>
    </row>
    <row r="166" spans="1:1">
      <c r="A166" s="144"/>
    </row>
    <row r="167" spans="1:1">
      <c r="A167" s="144"/>
    </row>
    <row r="168" spans="1:1">
      <c r="A168" s="144"/>
    </row>
    <row r="169" spans="1:1">
      <c r="A169" s="144"/>
    </row>
    <row r="170" spans="1:1">
      <c r="A170" s="144"/>
    </row>
    <row r="171" spans="1:1">
      <c r="A171" s="144"/>
    </row>
    <row r="172" spans="1:1">
      <c r="A172" s="144"/>
    </row>
    <row r="173" spans="1:1">
      <c r="A173" s="144"/>
    </row>
    <row r="174" spans="1:1">
      <c r="A174" s="144"/>
    </row>
    <row r="175" spans="1:1">
      <c r="A175" s="144"/>
    </row>
    <row r="176" spans="1:1">
      <c r="A176" s="144"/>
    </row>
    <row r="177" spans="1:1">
      <c r="A177" s="144"/>
    </row>
    <row r="178" spans="1:1">
      <c r="A178" s="144"/>
    </row>
    <row r="179" spans="1:1">
      <c r="A179" s="144"/>
    </row>
    <row r="180" spans="1:1">
      <c r="A180" s="144"/>
    </row>
    <row r="181" spans="1:1">
      <c r="A181" s="144"/>
    </row>
    <row r="182" spans="1:1">
      <c r="A182" s="144"/>
    </row>
    <row r="183" spans="1:1">
      <c r="A183" s="144"/>
    </row>
    <row r="184" spans="1:1">
      <c r="A184" s="144"/>
    </row>
    <row r="185" spans="1:1">
      <c r="A185" s="144"/>
    </row>
    <row r="186" spans="1:1">
      <c r="A186" s="144"/>
    </row>
    <row r="187" spans="1:1">
      <c r="A187" s="144"/>
    </row>
    <row r="188" spans="1:1">
      <c r="A188" s="144"/>
    </row>
    <row r="189" spans="1:1">
      <c r="A189" s="144"/>
    </row>
    <row r="190" spans="1:1">
      <c r="A190" s="144"/>
    </row>
    <row r="191" spans="1:1">
      <c r="A191" s="144"/>
    </row>
    <row r="192" spans="1:1">
      <c r="A192" s="144"/>
    </row>
    <row r="193" spans="1:1">
      <c r="A193" s="144"/>
    </row>
    <row r="194" spans="1:1">
      <c r="A194" s="144"/>
    </row>
    <row r="195" spans="1:1">
      <c r="A195" s="144"/>
    </row>
    <row r="196" spans="1:1">
      <c r="A196" s="144"/>
    </row>
    <row r="197" spans="1:1">
      <c r="A197" s="144"/>
    </row>
    <row r="198" spans="1:1">
      <c r="A198" s="144"/>
    </row>
    <row r="199" spans="1:1">
      <c r="A199" s="144"/>
    </row>
    <row r="200" spans="1:1">
      <c r="A200" s="144"/>
    </row>
    <row r="201" spans="1:1">
      <c r="A201" s="144"/>
    </row>
    <row r="202" spans="1:1">
      <c r="A202" s="144"/>
    </row>
    <row r="203" spans="1:1">
      <c r="A203" s="144"/>
    </row>
    <row r="204" spans="1:1">
      <c r="A204" s="144"/>
    </row>
    <row r="205" spans="1:1">
      <c r="A205" s="144"/>
    </row>
    <row r="206" spans="1:1">
      <c r="A206" s="144"/>
    </row>
    <row r="207" spans="1:1">
      <c r="A207" s="144"/>
    </row>
    <row r="208" spans="1:1">
      <c r="A208" s="144"/>
    </row>
    <row r="209" spans="1:1">
      <c r="A209" s="144"/>
    </row>
    <row r="210" spans="1:1">
      <c r="A210" s="144"/>
    </row>
    <row r="211" spans="1:1">
      <c r="A211" s="144"/>
    </row>
    <row r="212" spans="1:1">
      <c r="A212" s="144"/>
    </row>
    <row r="213" spans="1:1">
      <c r="A213" s="144"/>
    </row>
    <row r="214" spans="1:1">
      <c r="A214" s="144"/>
    </row>
    <row r="215" spans="1:1">
      <c r="A215" s="144"/>
    </row>
    <row r="216" spans="1:1">
      <c r="A216" s="144"/>
    </row>
    <row r="217" spans="1:1">
      <c r="A217" s="144"/>
    </row>
    <row r="218" spans="1:1">
      <c r="A218" s="144"/>
    </row>
    <row r="219" spans="1:1">
      <c r="A219" s="144"/>
    </row>
    <row r="220" spans="1:1">
      <c r="A220" s="144"/>
    </row>
    <row r="221" spans="1:1">
      <c r="A221" s="144"/>
    </row>
    <row r="222" spans="1:1">
      <c r="A222" s="144"/>
    </row>
    <row r="223" spans="1:1">
      <c r="A223" s="144"/>
    </row>
    <row r="224" spans="1:1">
      <c r="A224" s="144"/>
    </row>
    <row r="225" spans="1:1">
      <c r="A225" s="144"/>
    </row>
    <row r="226" spans="1:1">
      <c r="A226" s="144"/>
    </row>
    <row r="227" spans="1:1">
      <c r="A227" s="144"/>
    </row>
    <row r="228" spans="1:1">
      <c r="A228" s="144"/>
    </row>
    <row r="229" spans="1:1">
      <c r="A229" s="144"/>
    </row>
    <row r="230" spans="1:1">
      <c r="A230" s="144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Z664"/>
  <sheetViews>
    <sheetView showGridLines="0" topLeftCell="A2" zoomScale="25" zoomScaleNormal="25" workbookViewId="0">
      <selection activeCell="A11" sqref="A11"/>
    </sheetView>
  </sheetViews>
  <sheetFormatPr defaultColWidth="11.42578125" defaultRowHeight="60"/>
  <cols>
    <col min="1" max="1" width="255.7109375" style="20" bestFit="1" customWidth="1"/>
    <col min="2" max="2" width="53.7109375" style="394" customWidth="1"/>
    <col min="3" max="3" width="53.7109375" style="635" customWidth="1"/>
    <col min="4" max="17" width="53.7109375" style="394" customWidth="1"/>
    <col min="18" max="18" width="6.5703125" style="204" customWidth="1"/>
    <col min="19" max="256" width="11.42578125" style="394"/>
    <col min="257" max="257" width="255.7109375" style="394" bestFit="1" customWidth="1"/>
    <col min="258" max="273" width="53.7109375" style="394" customWidth="1"/>
    <col min="274" max="274" width="6.5703125" style="394" customWidth="1"/>
    <col min="275" max="512" width="11.42578125" style="394"/>
    <col min="513" max="513" width="255.7109375" style="394" bestFit="1" customWidth="1"/>
    <col min="514" max="529" width="53.7109375" style="394" customWidth="1"/>
    <col min="530" max="530" width="6.5703125" style="394" customWidth="1"/>
    <col min="531" max="768" width="11.42578125" style="394"/>
    <col min="769" max="769" width="255.7109375" style="394" bestFit="1" customWidth="1"/>
    <col min="770" max="785" width="53.7109375" style="394" customWidth="1"/>
    <col min="786" max="786" width="6.5703125" style="394" customWidth="1"/>
    <col min="787" max="1024" width="11.42578125" style="394"/>
    <col min="1025" max="1025" width="255.7109375" style="394" bestFit="1" customWidth="1"/>
    <col min="1026" max="1041" width="53.7109375" style="394" customWidth="1"/>
    <col min="1042" max="1042" width="6.5703125" style="394" customWidth="1"/>
    <col min="1043" max="1280" width="11.42578125" style="394"/>
    <col min="1281" max="1281" width="255.7109375" style="394" bestFit="1" customWidth="1"/>
    <col min="1282" max="1297" width="53.7109375" style="394" customWidth="1"/>
    <col min="1298" max="1298" width="6.5703125" style="394" customWidth="1"/>
    <col min="1299" max="1536" width="11.42578125" style="394"/>
    <col min="1537" max="1537" width="255.7109375" style="394" bestFit="1" customWidth="1"/>
    <col min="1538" max="1553" width="53.7109375" style="394" customWidth="1"/>
    <col min="1554" max="1554" width="6.5703125" style="394" customWidth="1"/>
    <col min="1555" max="1792" width="11.42578125" style="394"/>
    <col min="1793" max="1793" width="255.7109375" style="394" bestFit="1" customWidth="1"/>
    <col min="1794" max="1809" width="53.7109375" style="394" customWidth="1"/>
    <col min="1810" max="1810" width="6.5703125" style="394" customWidth="1"/>
    <col min="1811" max="2048" width="11.42578125" style="394"/>
    <col min="2049" max="2049" width="255.7109375" style="394" bestFit="1" customWidth="1"/>
    <col min="2050" max="2065" width="53.7109375" style="394" customWidth="1"/>
    <col min="2066" max="2066" width="6.5703125" style="394" customWidth="1"/>
    <col min="2067" max="2304" width="11.42578125" style="394"/>
    <col min="2305" max="2305" width="255.7109375" style="394" bestFit="1" customWidth="1"/>
    <col min="2306" max="2321" width="53.7109375" style="394" customWidth="1"/>
    <col min="2322" max="2322" width="6.5703125" style="394" customWidth="1"/>
    <col min="2323" max="2560" width="11.42578125" style="394"/>
    <col min="2561" max="2561" width="255.7109375" style="394" bestFit="1" customWidth="1"/>
    <col min="2562" max="2577" width="53.7109375" style="394" customWidth="1"/>
    <col min="2578" max="2578" width="6.5703125" style="394" customWidth="1"/>
    <col min="2579" max="2816" width="11.42578125" style="394"/>
    <col min="2817" max="2817" width="255.7109375" style="394" bestFit="1" customWidth="1"/>
    <col min="2818" max="2833" width="53.7109375" style="394" customWidth="1"/>
    <col min="2834" max="2834" width="6.5703125" style="394" customWidth="1"/>
    <col min="2835" max="3072" width="11.42578125" style="394"/>
    <col min="3073" max="3073" width="255.7109375" style="394" bestFit="1" customWidth="1"/>
    <col min="3074" max="3089" width="53.7109375" style="394" customWidth="1"/>
    <col min="3090" max="3090" width="6.5703125" style="394" customWidth="1"/>
    <col min="3091" max="3328" width="11.42578125" style="394"/>
    <col min="3329" max="3329" width="255.7109375" style="394" bestFit="1" customWidth="1"/>
    <col min="3330" max="3345" width="53.7109375" style="394" customWidth="1"/>
    <col min="3346" max="3346" width="6.5703125" style="394" customWidth="1"/>
    <col min="3347" max="3584" width="11.42578125" style="394"/>
    <col min="3585" max="3585" width="255.7109375" style="394" bestFit="1" customWidth="1"/>
    <col min="3586" max="3601" width="53.7109375" style="394" customWidth="1"/>
    <col min="3602" max="3602" width="6.5703125" style="394" customWidth="1"/>
    <col min="3603" max="3840" width="11.42578125" style="394"/>
    <col min="3841" max="3841" width="255.7109375" style="394" bestFit="1" customWidth="1"/>
    <col min="3842" max="3857" width="53.7109375" style="394" customWidth="1"/>
    <col min="3858" max="3858" width="6.5703125" style="394" customWidth="1"/>
    <col min="3859" max="4096" width="11.42578125" style="394"/>
    <col min="4097" max="4097" width="255.7109375" style="394" bestFit="1" customWidth="1"/>
    <col min="4098" max="4113" width="53.7109375" style="394" customWidth="1"/>
    <col min="4114" max="4114" width="6.5703125" style="394" customWidth="1"/>
    <col min="4115" max="4352" width="11.42578125" style="394"/>
    <col min="4353" max="4353" width="255.7109375" style="394" bestFit="1" customWidth="1"/>
    <col min="4354" max="4369" width="53.7109375" style="394" customWidth="1"/>
    <col min="4370" max="4370" width="6.5703125" style="394" customWidth="1"/>
    <col min="4371" max="4608" width="11.42578125" style="394"/>
    <col min="4609" max="4609" width="255.7109375" style="394" bestFit="1" customWidth="1"/>
    <col min="4610" max="4625" width="53.7109375" style="394" customWidth="1"/>
    <col min="4626" max="4626" width="6.5703125" style="394" customWidth="1"/>
    <col min="4627" max="4864" width="11.42578125" style="394"/>
    <col min="4865" max="4865" width="255.7109375" style="394" bestFit="1" customWidth="1"/>
    <col min="4866" max="4881" width="53.7109375" style="394" customWidth="1"/>
    <col min="4882" max="4882" width="6.5703125" style="394" customWidth="1"/>
    <col min="4883" max="5120" width="11.42578125" style="394"/>
    <col min="5121" max="5121" width="255.7109375" style="394" bestFit="1" customWidth="1"/>
    <col min="5122" max="5137" width="53.7109375" style="394" customWidth="1"/>
    <col min="5138" max="5138" width="6.5703125" style="394" customWidth="1"/>
    <col min="5139" max="5376" width="11.42578125" style="394"/>
    <col min="5377" max="5377" width="255.7109375" style="394" bestFit="1" customWidth="1"/>
    <col min="5378" max="5393" width="53.7109375" style="394" customWidth="1"/>
    <col min="5394" max="5394" width="6.5703125" style="394" customWidth="1"/>
    <col min="5395" max="5632" width="11.42578125" style="394"/>
    <col min="5633" max="5633" width="255.7109375" style="394" bestFit="1" customWidth="1"/>
    <col min="5634" max="5649" width="53.7109375" style="394" customWidth="1"/>
    <col min="5650" max="5650" width="6.5703125" style="394" customWidth="1"/>
    <col min="5651" max="5888" width="11.42578125" style="394"/>
    <col min="5889" max="5889" width="255.7109375" style="394" bestFit="1" customWidth="1"/>
    <col min="5890" max="5905" width="53.7109375" style="394" customWidth="1"/>
    <col min="5906" max="5906" width="6.5703125" style="394" customWidth="1"/>
    <col min="5907" max="6144" width="11.42578125" style="394"/>
    <col min="6145" max="6145" width="255.7109375" style="394" bestFit="1" customWidth="1"/>
    <col min="6146" max="6161" width="53.7109375" style="394" customWidth="1"/>
    <col min="6162" max="6162" width="6.5703125" style="394" customWidth="1"/>
    <col min="6163" max="6400" width="11.42578125" style="394"/>
    <col min="6401" max="6401" width="255.7109375" style="394" bestFit="1" customWidth="1"/>
    <col min="6402" max="6417" width="53.7109375" style="394" customWidth="1"/>
    <col min="6418" max="6418" width="6.5703125" style="394" customWidth="1"/>
    <col min="6419" max="6656" width="11.42578125" style="394"/>
    <col min="6657" max="6657" width="255.7109375" style="394" bestFit="1" customWidth="1"/>
    <col min="6658" max="6673" width="53.7109375" style="394" customWidth="1"/>
    <col min="6674" max="6674" width="6.5703125" style="394" customWidth="1"/>
    <col min="6675" max="6912" width="11.42578125" style="394"/>
    <col min="6913" max="6913" width="255.7109375" style="394" bestFit="1" customWidth="1"/>
    <col min="6914" max="6929" width="53.7109375" style="394" customWidth="1"/>
    <col min="6930" max="6930" width="6.5703125" style="394" customWidth="1"/>
    <col min="6931" max="7168" width="11.42578125" style="394"/>
    <col min="7169" max="7169" width="255.7109375" style="394" bestFit="1" customWidth="1"/>
    <col min="7170" max="7185" width="53.7109375" style="394" customWidth="1"/>
    <col min="7186" max="7186" width="6.5703125" style="394" customWidth="1"/>
    <col min="7187" max="7424" width="11.42578125" style="394"/>
    <col min="7425" max="7425" width="255.7109375" style="394" bestFit="1" customWidth="1"/>
    <col min="7426" max="7441" width="53.7109375" style="394" customWidth="1"/>
    <col min="7442" max="7442" width="6.5703125" style="394" customWidth="1"/>
    <col min="7443" max="7680" width="11.42578125" style="394"/>
    <col min="7681" max="7681" width="255.7109375" style="394" bestFit="1" customWidth="1"/>
    <col min="7682" max="7697" width="53.7109375" style="394" customWidth="1"/>
    <col min="7698" max="7698" width="6.5703125" style="394" customWidth="1"/>
    <col min="7699" max="7936" width="11.42578125" style="394"/>
    <col min="7937" max="7937" width="255.7109375" style="394" bestFit="1" customWidth="1"/>
    <col min="7938" max="7953" width="53.7109375" style="394" customWidth="1"/>
    <col min="7954" max="7954" width="6.5703125" style="394" customWidth="1"/>
    <col min="7955" max="8192" width="11.42578125" style="394"/>
    <col min="8193" max="8193" width="255.7109375" style="394" bestFit="1" customWidth="1"/>
    <col min="8194" max="8209" width="53.7109375" style="394" customWidth="1"/>
    <col min="8210" max="8210" width="6.5703125" style="394" customWidth="1"/>
    <col min="8211" max="8448" width="11.42578125" style="394"/>
    <col min="8449" max="8449" width="255.7109375" style="394" bestFit="1" customWidth="1"/>
    <col min="8450" max="8465" width="53.7109375" style="394" customWidth="1"/>
    <col min="8466" max="8466" width="6.5703125" style="394" customWidth="1"/>
    <col min="8467" max="8704" width="11.42578125" style="394"/>
    <col min="8705" max="8705" width="255.7109375" style="394" bestFit="1" customWidth="1"/>
    <col min="8706" max="8721" width="53.7109375" style="394" customWidth="1"/>
    <col min="8722" max="8722" width="6.5703125" style="394" customWidth="1"/>
    <col min="8723" max="8960" width="11.42578125" style="394"/>
    <col min="8961" max="8961" width="255.7109375" style="394" bestFit="1" customWidth="1"/>
    <col min="8962" max="8977" width="53.7109375" style="394" customWidth="1"/>
    <col min="8978" max="8978" width="6.5703125" style="394" customWidth="1"/>
    <col min="8979" max="9216" width="11.42578125" style="394"/>
    <col min="9217" max="9217" width="255.7109375" style="394" bestFit="1" customWidth="1"/>
    <col min="9218" max="9233" width="53.7109375" style="394" customWidth="1"/>
    <col min="9234" max="9234" width="6.5703125" style="394" customWidth="1"/>
    <col min="9235" max="9472" width="11.42578125" style="394"/>
    <col min="9473" max="9473" width="255.7109375" style="394" bestFit="1" customWidth="1"/>
    <col min="9474" max="9489" width="53.7109375" style="394" customWidth="1"/>
    <col min="9490" max="9490" width="6.5703125" style="394" customWidth="1"/>
    <col min="9491" max="9728" width="11.42578125" style="394"/>
    <col min="9729" max="9729" width="255.7109375" style="394" bestFit="1" customWidth="1"/>
    <col min="9730" max="9745" width="53.7109375" style="394" customWidth="1"/>
    <col min="9746" max="9746" width="6.5703125" style="394" customWidth="1"/>
    <col min="9747" max="9984" width="11.42578125" style="394"/>
    <col min="9985" max="9985" width="255.7109375" style="394" bestFit="1" customWidth="1"/>
    <col min="9986" max="10001" width="53.7109375" style="394" customWidth="1"/>
    <col min="10002" max="10002" width="6.5703125" style="394" customWidth="1"/>
    <col min="10003" max="10240" width="11.42578125" style="394"/>
    <col min="10241" max="10241" width="255.7109375" style="394" bestFit="1" customWidth="1"/>
    <col min="10242" max="10257" width="53.7109375" style="394" customWidth="1"/>
    <col min="10258" max="10258" width="6.5703125" style="394" customWidth="1"/>
    <col min="10259" max="10496" width="11.42578125" style="394"/>
    <col min="10497" max="10497" width="255.7109375" style="394" bestFit="1" customWidth="1"/>
    <col min="10498" max="10513" width="53.7109375" style="394" customWidth="1"/>
    <col min="10514" max="10514" width="6.5703125" style="394" customWidth="1"/>
    <col min="10515" max="10752" width="11.42578125" style="394"/>
    <col min="10753" max="10753" width="255.7109375" style="394" bestFit="1" customWidth="1"/>
    <col min="10754" max="10769" width="53.7109375" style="394" customWidth="1"/>
    <col min="10770" max="10770" width="6.5703125" style="394" customWidth="1"/>
    <col min="10771" max="11008" width="11.42578125" style="394"/>
    <col min="11009" max="11009" width="255.7109375" style="394" bestFit="1" customWidth="1"/>
    <col min="11010" max="11025" width="53.7109375" style="394" customWidth="1"/>
    <col min="11026" max="11026" width="6.5703125" style="394" customWidth="1"/>
    <col min="11027" max="11264" width="11.42578125" style="394"/>
    <col min="11265" max="11265" width="255.7109375" style="394" bestFit="1" customWidth="1"/>
    <col min="11266" max="11281" width="53.7109375" style="394" customWidth="1"/>
    <col min="11282" max="11282" width="6.5703125" style="394" customWidth="1"/>
    <col min="11283" max="11520" width="11.42578125" style="394"/>
    <col min="11521" max="11521" width="255.7109375" style="394" bestFit="1" customWidth="1"/>
    <col min="11522" max="11537" width="53.7109375" style="394" customWidth="1"/>
    <col min="11538" max="11538" width="6.5703125" style="394" customWidth="1"/>
    <col min="11539" max="11776" width="11.42578125" style="394"/>
    <col min="11777" max="11777" width="255.7109375" style="394" bestFit="1" customWidth="1"/>
    <col min="11778" max="11793" width="53.7109375" style="394" customWidth="1"/>
    <col min="11794" max="11794" width="6.5703125" style="394" customWidth="1"/>
    <col min="11795" max="12032" width="11.42578125" style="394"/>
    <col min="12033" max="12033" width="255.7109375" style="394" bestFit="1" customWidth="1"/>
    <col min="12034" max="12049" width="53.7109375" style="394" customWidth="1"/>
    <col min="12050" max="12050" width="6.5703125" style="394" customWidth="1"/>
    <col min="12051" max="12288" width="11.42578125" style="394"/>
    <col min="12289" max="12289" width="255.7109375" style="394" bestFit="1" customWidth="1"/>
    <col min="12290" max="12305" width="53.7109375" style="394" customWidth="1"/>
    <col min="12306" max="12306" width="6.5703125" style="394" customWidth="1"/>
    <col min="12307" max="12544" width="11.42578125" style="394"/>
    <col min="12545" max="12545" width="255.7109375" style="394" bestFit="1" customWidth="1"/>
    <col min="12546" max="12561" width="53.7109375" style="394" customWidth="1"/>
    <col min="12562" max="12562" width="6.5703125" style="394" customWidth="1"/>
    <col min="12563" max="12800" width="11.42578125" style="394"/>
    <col min="12801" max="12801" width="255.7109375" style="394" bestFit="1" customWidth="1"/>
    <col min="12802" max="12817" width="53.7109375" style="394" customWidth="1"/>
    <col min="12818" max="12818" width="6.5703125" style="394" customWidth="1"/>
    <col min="12819" max="13056" width="11.42578125" style="394"/>
    <col min="13057" max="13057" width="255.7109375" style="394" bestFit="1" customWidth="1"/>
    <col min="13058" max="13073" width="53.7109375" style="394" customWidth="1"/>
    <col min="13074" max="13074" width="6.5703125" style="394" customWidth="1"/>
    <col min="13075" max="13312" width="11.42578125" style="394"/>
    <col min="13313" max="13313" width="255.7109375" style="394" bestFit="1" customWidth="1"/>
    <col min="13314" max="13329" width="53.7109375" style="394" customWidth="1"/>
    <col min="13330" max="13330" width="6.5703125" style="394" customWidth="1"/>
    <col min="13331" max="13568" width="11.42578125" style="394"/>
    <col min="13569" max="13569" width="255.7109375" style="394" bestFit="1" customWidth="1"/>
    <col min="13570" max="13585" width="53.7109375" style="394" customWidth="1"/>
    <col min="13586" max="13586" width="6.5703125" style="394" customWidth="1"/>
    <col min="13587" max="13824" width="11.42578125" style="394"/>
    <col min="13825" max="13825" width="255.7109375" style="394" bestFit="1" customWidth="1"/>
    <col min="13826" max="13841" width="53.7109375" style="394" customWidth="1"/>
    <col min="13842" max="13842" width="6.5703125" style="394" customWidth="1"/>
    <col min="13843" max="14080" width="11.42578125" style="394"/>
    <col min="14081" max="14081" width="255.7109375" style="394" bestFit="1" customWidth="1"/>
    <col min="14082" max="14097" width="53.7109375" style="394" customWidth="1"/>
    <col min="14098" max="14098" width="6.5703125" style="394" customWidth="1"/>
    <col min="14099" max="14336" width="11.42578125" style="394"/>
    <col min="14337" max="14337" width="255.7109375" style="394" bestFit="1" customWidth="1"/>
    <col min="14338" max="14353" width="53.7109375" style="394" customWidth="1"/>
    <col min="14354" max="14354" width="6.5703125" style="394" customWidth="1"/>
    <col min="14355" max="14592" width="11.42578125" style="394"/>
    <col min="14593" max="14593" width="255.7109375" style="394" bestFit="1" customWidth="1"/>
    <col min="14594" max="14609" width="53.7109375" style="394" customWidth="1"/>
    <col min="14610" max="14610" width="6.5703125" style="394" customWidth="1"/>
    <col min="14611" max="14848" width="11.42578125" style="394"/>
    <col min="14849" max="14849" width="255.7109375" style="394" bestFit="1" customWidth="1"/>
    <col min="14850" max="14865" width="53.7109375" style="394" customWidth="1"/>
    <col min="14866" max="14866" width="6.5703125" style="394" customWidth="1"/>
    <col min="14867" max="15104" width="11.42578125" style="394"/>
    <col min="15105" max="15105" width="255.7109375" style="394" bestFit="1" customWidth="1"/>
    <col min="15106" max="15121" width="53.7109375" style="394" customWidth="1"/>
    <col min="15122" max="15122" width="6.5703125" style="394" customWidth="1"/>
    <col min="15123" max="15360" width="11.42578125" style="394"/>
    <col min="15361" max="15361" width="255.7109375" style="394" bestFit="1" customWidth="1"/>
    <col min="15362" max="15377" width="53.7109375" style="394" customWidth="1"/>
    <col min="15378" max="15378" width="6.5703125" style="394" customWidth="1"/>
    <col min="15379" max="15616" width="11.42578125" style="394"/>
    <col min="15617" max="15617" width="255.7109375" style="394" bestFit="1" customWidth="1"/>
    <col min="15618" max="15633" width="53.7109375" style="394" customWidth="1"/>
    <col min="15634" max="15634" width="6.5703125" style="394" customWidth="1"/>
    <col min="15635" max="15872" width="11.42578125" style="394"/>
    <col min="15873" max="15873" width="255.7109375" style="394" bestFit="1" customWidth="1"/>
    <col min="15874" max="15889" width="53.7109375" style="394" customWidth="1"/>
    <col min="15890" max="15890" width="6.5703125" style="394" customWidth="1"/>
    <col min="15891" max="16128" width="11.42578125" style="394"/>
    <col min="16129" max="16129" width="255.7109375" style="394" bestFit="1" customWidth="1"/>
    <col min="16130" max="16145" width="53.7109375" style="394" customWidth="1"/>
    <col min="16146" max="16146" width="6.5703125" style="394" customWidth="1"/>
    <col min="16147" max="16384" width="11.42578125" style="394"/>
  </cols>
  <sheetData>
    <row r="1" spans="1:26" s="1" customFormat="1" ht="5.25" hidden="1" customHeight="1">
      <c r="A1" s="104"/>
      <c r="B1" s="105"/>
      <c r="C1" s="201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02"/>
    </row>
    <row r="2" spans="1:26" s="2" customFormat="1" ht="145.5" customHeight="1">
      <c r="A2" s="851" t="s">
        <v>569</v>
      </c>
      <c r="B2" s="851"/>
      <c r="C2" s="851"/>
      <c r="D2" s="851"/>
      <c r="E2" s="851"/>
      <c r="F2" s="851"/>
      <c r="G2" s="851"/>
      <c r="H2" s="851"/>
      <c r="I2" s="851"/>
      <c r="J2" s="851"/>
      <c r="K2" s="851"/>
      <c r="L2" s="851"/>
      <c r="M2" s="851"/>
      <c r="N2" s="851"/>
      <c r="O2" s="851"/>
      <c r="P2" s="851"/>
      <c r="Q2" s="851"/>
      <c r="R2" s="202"/>
    </row>
    <row r="3" spans="1:26" s="2" customFormat="1" ht="75" customHeight="1">
      <c r="A3" s="851" t="s">
        <v>193</v>
      </c>
      <c r="B3" s="851"/>
      <c r="C3" s="851"/>
      <c r="D3" s="851"/>
      <c r="E3" s="851"/>
      <c r="F3" s="851"/>
      <c r="G3" s="851"/>
      <c r="H3" s="851"/>
      <c r="I3" s="851"/>
      <c r="J3" s="851"/>
      <c r="K3" s="851"/>
      <c r="L3" s="851"/>
      <c r="M3" s="851"/>
      <c r="N3" s="851"/>
      <c r="O3" s="851"/>
      <c r="P3" s="851"/>
      <c r="Q3" s="851"/>
      <c r="R3" s="202"/>
    </row>
    <row r="4" spans="1:26" s="2" customFormat="1" ht="63" customHeight="1">
      <c r="A4" s="851" t="s">
        <v>852</v>
      </c>
      <c r="B4" s="851"/>
      <c r="C4" s="851"/>
      <c r="D4" s="851"/>
      <c r="E4" s="851"/>
      <c r="F4" s="851"/>
      <c r="G4" s="851"/>
      <c r="H4" s="851"/>
      <c r="I4" s="851"/>
      <c r="J4" s="851"/>
      <c r="K4" s="851"/>
      <c r="L4" s="851"/>
      <c r="M4" s="851"/>
      <c r="N4" s="851"/>
      <c r="O4" s="851"/>
      <c r="P4" s="851"/>
      <c r="Q4" s="851"/>
      <c r="R4" s="202"/>
    </row>
    <row r="5" spans="1:26" s="3" customFormat="1" ht="144.75" customHeight="1">
      <c r="A5" s="852" t="s">
        <v>764</v>
      </c>
      <c r="B5" s="852"/>
      <c r="C5" s="852"/>
      <c r="D5" s="852"/>
      <c r="E5" s="852"/>
      <c r="F5" s="852"/>
      <c r="G5" s="852"/>
      <c r="H5" s="852"/>
      <c r="I5" s="852"/>
      <c r="J5" s="852"/>
      <c r="K5" s="852"/>
      <c r="L5" s="852"/>
      <c r="M5" s="852"/>
      <c r="N5" s="852"/>
      <c r="O5" s="852"/>
      <c r="P5" s="852"/>
      <c r="Q5" s="852"/>
      <c r="R5" s="203"/>
    </row>
    <row r="6" spans="1:26" ht="6" customHeight="1">
      <c r="A6" s="266"/>
      <c r="B6" s="15"/>
      <c r="C6" s="267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6" ht="28.5" customHeight="1">
      <c r="A7" s="268"/>
      <c r="B7" s="269"/>
      <c r="C7" s="270"/>
      <c r="D7" s="271"/>
      <c r="E7" s="271"/>
      <c r="F7" s="269"/>
      <c r="G7" s="269"/>
      <c r="H7" s="269"/>
      <c r="I7" s="269"/>
      <c r="J7" s="269"/>
      <c r="K7" s="271"/>
      <c r="L7" s="269"/>
      <c r="M7" s="269"/>
      <c r="N7" s="271"/>
      <c r="O7" s="271"/>
      <c r="P7" s="269"/>
      <c r="Q7" s="271"/>
      <c r="R7" s="206"/>
    </row>
    <row r="8" spans="1:26" s="208" customFormat="1" ht="92.25" customHeight="1">
      <c r="A8" s="207"/>
      <c r="B8" s="857" t="s">
        <v>159</v>
      </c>
      <c r="C8" s="857"/>
      <c r="D8" s="857"/>
      <c r="E8" s="857"/>
      <c r="F8" s="857"/>
      <c r="G8" s="857"/>
      <c r="H8" s="857"/>
      <c r="I8" s="857"/>
      <c r="J8" s="857" t="s">
        <v>54</v>
      </c>
      <c r="K8" s="857"/>
      <c r="L8" s="857"/>
      <c r="M8" s="857"/>
      <c r="N8" s="857"/>
      <c r="O8" s="857"/>
      <c r="P8" s="857"/>
      <c r="Q8" s="857"/>
      <c r="R8" s="206"/>
      <c r="Y8" s="208">
        <v>1</v>
      </c>
      <c r="Z8" s="208">
        <v>1</v>
      </c>
    </row>
    <row r="9" spans="1:26" s="215" customFormat="1" ht="222.75" customHeight="1">
      <c r="A9" s="209"/>
      <c r="B9" s="209" t="s">
        <v>41</v>
      </c>
      <c r="C9" s="210" t="s">
        <v>170</v>
      </c>
      <c r="D9" s="209" t="s">
        <v>171</v>
      </c>
      <c r="E9" s="211" t="s">
        <v>172</v>
      </c>
      <c r="F9" s="212" t="s">
        <v>173</v>
      </c>
      <c r="G9" s="211" t="s">
        <v>174</v>
      </c>
      <c r="H9" s="209" t="s">
        <v>175</v>
      </c>
      <c r="I9" s="212" t="s">
        <v>43</v>
      </c>
      <c r="J9" s="209" t="s">
        <v>41</v>
      </c>
      <c r="K9" s="211" t="s">
        <v>170</v>
      </c>
      <c r="L9" s="212" t="s">
        <v>171</v>
      </c>
      <c r="M9" s="211" t="s">
        <v>172</v>
      </c>
      <c r="N9" s="209" t="s">
        <v>173</v>
      </c>
      <c r="O9" s="211" t="s">
        <v>174</v>
      </c>
      <c r="P9" s="209" t="s">
        <v>175</v>
      </c>
      <c r="Q9" s="209" t="s">
        <v>43</v>
      </c>
      <c r="R9" s="213"/>
      <c r="S9" s="214"/>
      <c r="T9" s="214"/>
      <c r="U9" s="213"/>
      <c r="V9" s="214"/>
      <c r="W9" s="214"/>
      <c r="X9" s="213"/>
      <c r="Y9" s="214">
        <v>1</v>
      </c>
      <c r="Z9" s="215">
        <v>1</v>
      </c>
    </row>
    <row r="10" spans="1:26" ht="92.25" customHeight="1">
      <c r="A10" s="272" t="s">
        <v>13</v>
      </c>
      <c r="B10" s="217">
        <v>3773914.0964225996</v>
      </c>
      <c r="C10" s="217">
        <v>7424.24665</v>
      </c>
      <c r="D10" s="217">
        <v>4554.1194599999999</v>
      </c>
      <c r="E10" s="217">
        <v>0</v>
      </c>
      <c r="F10" s="217">
        <v>0</v>
      </c>
      <c r="G10" s="217">
        <v>0</v>
      </c>
      <c r="H10" s="217">
        <v>2066768.5481400001</v>
      </c>
      <c r="I10" s="217">
        <v>5852661.0106699998</v>
      </c>
      <c r="J10" s="217">
        <v>2301682.2714334</v>
      </c>
      <c r="K10" s="217">
        <v>14628.3328428</v>
      </c>
      <c r="L10" s="217">
        <v>0</v>
      </c>
      <c r="M10" s="217">
        <v>1416.52513</v>
      </c>
      <c r="N10" s="217">
        <v>10602.7925</v>
      </c>
      <c r="O10" s="217">
        <v>735.04354000000001</v>
      </c>
      <c r="P10" s="217">
        <v>162209.63994999998</v>
      </c>
      <c r="Q10" s="217">
        <v>2491274.6054000002</v>
      </c>
      <c r="R10" s="206"/>
    </row>
    <row r="11" spans="1:26" ht="92.25" customHeight="1">
      <c r="A11" s="272" t="s">
        <v>14</v>
      </c>
      <c r="B11" s="217">
        <v>4766.5258400000002</v>
      </c>
      <c r="C11" s="217">
        <v>0</v>
      </c>
      <c r="D11" s="217">
        <v>0</v>
      </c>
      <c r="E11" s="217">
        <v>0</v>
      </c>
      <c r="F11" s="217">
        <v>0</v>
      </c>
      <c r="G11" s="217">
        <v>0</v>
      </c>
      <c r="H11" s="217">
        <v>590827.83112999995</v>
      </c>
      <c r="I11" s="217">
        <v>595594.35697000008</v>
      </c>
      <c r="J11" s="217">
        <v>4186.3140100000001</v>
      </c>
      <c r="K11" s="217">
        <v>0</v>
      </c>
      <c r="L11" s="217">
        <v>0</v>
      </c>
      <c r="M11" s="217">
        <v>0</v>
      </c>
      <c r="N11" s="217">
        <v>0</v>
      </c>
      <c r="O11" s="217">
        <v>0</v>
      </c>
      <c r="P11" s="217">
        <v>4254.95</v>
      </c>
      <c r="Q11" s="217">
        <v>8441.264009999999</v>
      </c>
      <c r="R11" s="206"/>
    </row>
    <row r="12" spans="1:26" ht="92.25" customHeight="1">
      <c r="A12" s="272" t="s">
        <v>15</v>
      </c>
      <c r="B12" s="217">
        <v>0</v>
      </c>
      <c r="C12" s="217">
        <v>0</v>
      </c>
      <c r="D12" s="217">
        <v>0</v>
      </c>
      <c r="E12" s="217">
        <v>0</v>
      </c>
      <c r="F12" s="217">
        <v>0</v>
      </c>
      <c r="G12" s="217">
        <v>0</v>
      </c>
      <c r="H12" s="217">
        <v>0</v>
      </c>
      <c r="I12" s="217">
        <v>0</v>
      </c>
      <c r="J12" s="217">
        <v>0</v>
      </c>
      <c r="K12" s="217">
        <v>0</v>
      </c>
      <c r="L12" s="217">
        <v>0</v>
      </c>
      <c r="M12" s="217">
        <v>0</v>
      </c>
      <c r="N12" s="217">
        <v>0</v>
      </c>
      <c r="O12" s="217">
        <v>0</v>
      </c>
      <c r="P12" s="217">
        <v>0</v>
      </c>
      <c r="Q12" s="217">
        <v>0</v>
      </c>
      <c r="R12" s="206"/>
    </row>
    <row r="13" spans="1:26" ht="92.25" customHeight="1">
      <c r="A13" s="272" t="s">
        <v>16</v>
      </c>
      <c r="B13" s="217">
        <v>292858.46047000005</v>
      </c>
      <c r="C13" s="217">
        <v>0</v>
      </c>
      <c r="D13" s="217">
        <v>0</v>
      </c>
      <c r="E13" s="217">
        <v>0</v>
      </c>
      <c r="F13" s="217">
        <v>0</v>
      </c>
      <c r="G13" s="217">
        <v>0</v>
      </c>
      <c r="H13" s="217">
        <v>0</v>
      </c>
      <c r="I13" s="217">
        <v>292858.46047000005</v>
      </c>
      <c r="J13" s="217">
        <v>0</v>
      </c>
      <c r="K13" s="217">
        <v>0</v>
      </c>
      <c r="L13" s="217">
        <v>0</v>
      </c>
      <c r="M13" s="217">
        <v>0</v>
      </c>
      <c r="N13" s="217">
        <v>0</v>
      </c>
      <c r="O13" s="217">
        <v>0</v>
      </c>
      <c r="P13" s="217">
        <v>0</v>
      </c>
      <c r="Q13" s="217">
        <v>0</v>
      </c>
      <c r="R13" s="206"/>
    </row>
    <row r="14" spans="1:26" ht="92.25" customHeight="1">
      <c r="A14" s="272" t="s">
        <v>17</v>
      </c>
      <c r="B14" s="217">
        <v>1921569.6263543998</v>
      </c>
      <c r="C14" s="217">
        <v>3344.508707</v>
      </c>
      <c r="D14" s="217">
        <v>13149.964474199998</v>
      </c>
      <c r="E14" s="217">
        <v>0</v>
      </c>
      <c r="F14" s="217">
        <v>25567.424507399999</v>
      </c>
      <c r="G14" s="217">
        <v>0</v>
      </c>
      <c r="H14" s="217">
        <v>0</v>
      </c>
      <c r="I14" s="217">
        <v>1963631.52409</v>
      </c>
      <c r="J14" s="217">
        <v>914146.01408840006</v>
      </c>
      <c r="K14" s="217">
        <v>4425.875626</v>
      </c>
      <c r="L14" s="217">
        <v>5831.1248112000003</v>
      </c>
      <c r="M14" s="217">
        <v>0</v>
      </c>
      <c r="N14" s="217">
        <v>11229.594695399999</v>
      </c>
      <c r="O14" s="217">
        <v>0</v>
      </c>
      <c r="P14" s="217">
        <v>0</v>
      </c>
      <c r="Q14" s="217">
        <v>935632.60923000006</v>
      </c>
      <c r="R14" s="206"/>
    </row>
    <row r="15" spans="1:26" ht="92.25" customHeight="1">
      <c r="A15" s="272" t="s">
        <v>18</v>
      </c>
      <c r="B15" s="217">
        <v>54754.511200000001</v>
      </c>
      <c r="C15" s="217">
        <v>120.09613</v>
      </c>
      <c r="D15" s="217">
        <v>1007.78987</v>
      </c>
      <c r="E15" s="217">
        <v>0</v>
      </c>
      <c r="F15" s="217">
        <v>0</v>
      </c>
      <c r="G15" s="217">
        <v>0</v>
      </c>
      <c r="H15" s="217">
        <v>0</v>
      </c>
      <c r="I15" s="217">
        <v>55882.397199999999</v>
      </c>
      <c r="J15" s="217">
        <v>0</v>
      </c>
      <c r="K15" s="217">
        <v>0</v>
      </c>
      <c r="L15" s="217">
        <v>0</v>
      </c>
      <c r="M15" s="217">
        <v>0</v>
      </c>
      <c r="N15" s="217">
        <v>0</v>
      </c>
      <c r="O15" s="217">
        <v>0</v>
      </c>
      <c r="P15" s="217">
        <v>0</v>
      </c>
      <c r="Q15" s="217">
        <v>0</v>
      </c>
      <c r="R15" s="206"/>
    </row>
    <row r="16" spans="1:26" ht="92.25" customHeight="1">
      <c r="A16" s="272" t="s">
        <v>190</v>
      </c>
      <c r="B16" s="217">
        <v>0</v>
      </c>
      <c r="C16" s="217">
        <v>0</v>
      </c>
      <c r="D16" s="217">
        <v>0</v>
      </c>
      <c r="E16" s="217">
        <v>0</v>
      </c>
      <c r="F16" s="217">
        <v>0</v>
      </c>
      <c r="G16" s="217">
        <v>0</v>
      </c>
      <c r="H16" s="217">
        <v>0</v>
      </c>
      <c r="I16" s="217">
        <v>0</v>
      </c>
      <c r="J16" s="217">
        <v>0</v>
      </c>
      <c r="K16" s="217">
        <v>0</v>
      </c>
      <c r="L16" s="217">
        <v>0</v>
      </c>
      <c r="M16" s="217">
        <v>0</v>
      </c>
      <c r="N16" s="217">
        <v>0</v>
      </c>
      <c r="O16" s="217">
        <v>0</v>
      </c>
      <c r="P16" s="217">
        <v>0</v>
      </c>
      <c r="Q16" s="217">
        <v>0</v>
      </c>
      <c r="R16" s="206"/>
    </row>
    <row r="17" spans="1:18" ht="92.25" customHeight="1">
      <c r="A17" s="272" t="s">
        <v>191</v>
      </c>
      <c r="B17" s="217">
        <v>1632809.7139146</v>
      </c>
      <c r="C17" s="217">
        <v>154.44111999999998</v>
      </c>
      <c r="D17" s="217">
        <v>14407.7479762</v>
      </c>
      <c r="E17" s="217">
        <v>0</v>
      </c>
      <c r="F17" s="217">
        <v>29097.144106</v>
      </c>
      <c r="G17" s="217">
        <v>0</v>
      </c>
      <c r="H17" s="217">
        <v>0</v>
      </c>
      <c r="I17" s="217">
        <v>1676469.0471199998</v>
      </c>
      <c r="J17" s="217">
        <v>1002381.3739182</v>
      </c>
      <c r="K17" s="217">
        <v>0</v>
      </c>
      <c r="L17" s="217">
        <v>5187.6180113999999</v>
      </c>
      <c r="M17" s="217">
        <v>0</v>
      </c>
      <c r="N17" s="217">
        <v>8337.2554027999995</v>
      </c>
      <c r="O17" s="217">
        <v>0</v>
      </c>
      <c r="P17" s="217">
        <v>0</v>
      </c>
      <c r="Q17" s="217">
        <v>1015906.24733</v>
      </c>
      <c r="R17" s="206"/>
    </row>
    <row r="18" spans="1:18" ht="92.25" customHeight="1">
      <c r="A18" s="272" t="s">
        <v>20</v>
      </c>
      <c r="B18" s="217">
        <v>0</v>
      </c>
      <c r="C18" s="217">
        <v>0</v>
      </c>
      <c r="D18" s="217">
        <v>0</v>
      </c>
      <c r="E18" s="217">
        <v>0</v>
      </c>
      <c r="F18" s="217">
        <v>0</v>
      </c>
      <c r="G18" s="217">
        <v>0</v>
      </c>
      <c r="H18" s="217">
        <v>0</v>
      </c>
      <c r="I18" s="217">
        <v>0</v>
      </c>
      <c r="J18" s="217">
        <v>0</v>
      </c>
      <c r="K18" s="217">
        <v>0</v>
      </c>
      <c r="L18" s="217">
        <v>0</v>
      </c>
      <c r="M18" s="217">
        <v>0</v>
      </c>
      <c r="N18" s="217">
        <v>0</v>
      </c>
      <c r="O18" s="217">
        <v>0</v>
      </c>
      <c r="P18" s="217">
        <v>0</v>
      </c>
      <c r="Q18" s="217">
        <v>0</v>
      </c>
      <c r="R18" s="206"/>
    </row>
    <row r="19" spans="1:18" ht="92.25" customHeight="1">
      <c r="A19" s="272" t="s">
        <v>21</v>
      </c>
      <c r="B19" s="217">
        <v>564960.707421</v>
      </c>
      <c r="C19" s="217">
        <v>18103.2998606</v>
      </c>
      <c r="D19" s="217">
        <v>10371.0551908</v>
      </c>
      <c r="E19" s="217">
        <v>8092.3688099999999</v>
      </c>
      <c r="F19" s="217">
        <v>5860.0346645999998</v>
      </c>
      <c r="G19" s="217">
        <v>1067.5223999999998</v>
      </c>
      <c r="H19" s="217">
        <v>17205.829750000001</v>
      </c>
      <c r="I19" s="217">
        <v>625660.81809000007</v>
      </c>
      <c r="J19" s="217">
        <v>61.045839999999998</v>
      </c>
      <c r="K19" s="217">
        <v>0</v>
      </c>
      <c r="L19" s="217">
        <v>0</v>
      </c>
      <c r="M19" s="217">
        <v>0</v>
      </c>
      <c r="N19" s="217">
        <v>2.2245608000000003</v>
      </c>
      <c r="O19" s="217">
        <v>0</v>
      </c>
      <c r="P19" s="217">
        <v>0</v>
      </c>
      <c r="Q19" s="217">
        <v>63.270400000000002</v>
      </c>
      <c r="R19" s="206"/>
    </row>
    <row r="20" spans="1:18" ht="92.25" customHeight="1">
      <c r="A20" s="272" t="s">
        <v>22</v>
      </c>
      <c r="B20" s="217">
        <v>168784.12938</v>
      </c>
      <c r="C20" s="217">
        <v>63.388769999999994</v>
      </c>
      <c r="D20" s="217">
        <v>1966.6891000000001</v>
      </c>
      <c r="E20" s="217">
        <v>0</v>
      </c>
      <c r="F20" s="217">
        <v>566.38820999999996</v>
      </c>
      <c r="G20" s="217">
        <v>0</v>
      </c>
      <c r="H20" s="217">
        <v>0</v>
      </c>
      <c r="I20" s="217">
        <v>171380.59546000001</v>
      </c>
      <c r="J20" s="217">
        <v>97746.027519999989</v>
      </c>
      <c r="K20" s="217">
        <v>213.46068</v>
      </c>
      <c r="L20" s="217">
        <v>1003.22414</v>
      </c>
      <c r="M20" s="217">
        <v>0</v>
      </c>
      <c r="N20" s="217">
        <v>2524.0738500000002</v>
      </c>
      <c r="O20" s="217">
        <v>35.810510000000001</v>
      </c>
      <c r="P20" s="217">
        <v>20220.356469999999</v>
      </c>
      <c r="Q20" s="217">
        <v>121742.95317000001</v>
      </c>
      <c r="R20" s="206"/>
    </row>
    <row r="21" spans="1:18" ht="92.25" customHeight="1">
      <c r="A21" s="272" t="s">
        <v>23</v>
      </c>
      <c r="B21" s="217">
        <v>888794.21690240002</v>
      </c>
      <c r="C21" s="217">
        <v>5179.6860779999997</v>
      </c>
      <c r="D21" s="217">
        <v>12901.827948599999</v>
      </c>
      <c r="E21" s="217">
        <v>1336.8618300000001</v>
      </c>
      <c r="F21" s="217">
        <v>32608.368879000001</v>
      </c>
      <c r="G21" s="217">
        <v>838.95415000000003</v>
      </c>
      <c r="H21" s="217">
        <v>53538.133479999997</v>
      </c>
      <c r="I21" s="217">
        <v>995198.04925000004</v>
      </c>
      <c r="J21" s="217">
        <v>325200.81144219998</v>
      </c>
      <c r="K21" s="217">
        <v>2190.4552719999997</v>
      </c>
      <c r="L21" s="217">
        <v>2688.77666</v>
      </c>
      <c r="M21" s="217">
        <v>406.71224000000001</v>
      </c>
      <c r="N21" s="217">
        <v>4967.9330641999995</v>
      </c>
      <c r="O21" s="217">
        <v>145.47240539999999</v>
      </c>
      <c r="P21" s="217">
        <v>2072.94992</v>
      </c>
      <c r="Q21" s="217">
        <v>337673.11100999999</v>
      </c>
      <c r="R21" s="206"/>
    </row>
    <row r="22" spans="1:18" ht="92.25" customHeight="1">
      <c r="A22" s="272" t="s">
        <v>24</v>
      </c>
      <c r="B22" s="217">
        <v>0</v>
      </c>
      <c r="C22" s="217">
        <v>0</v>
      </c>
      <c r="D22" s="217">
        <v>0</v>
      </c>
      <c r="E22" s="217">
        <v>0</v>
      </c>
      <c r="F22" s="217">
        <v>0</v>
      </c>
      <c r="G22" s="217">
        <v>0</v>
      </c>
      <c r="H22" s="217">
        <v>0</v>
      </c>
      <c r="I22" s="217">
        <v>0</v>
      </c>
      <c r="J22" s="217">
        <v>0</v>
      </c>
      <c r="K22" s="217">
        <v>0</v>
      </c>
      <c r="L22" s="217">
        <v>0</v>
      </c>
      <c r="M22" s="217">
        <v>0</v>
      </c>
      <c r="N22" s="217">
        <v>0</v>
      </c>
      <c r="O22" s="217">
        <v>0</v>
      </c>
      <c r="P22" s="217">
        <v>0</v>
      </c>
      <c r="Q22" s="217">
        <v>0</v>
      </c>
      <c r="R22" s="206"/>
    </row>
    <row r="23" spans="1:18" ht="92.25" customHeight="1">
      <c r="A23" s="272" t="s">
        <v>25</v>
      </c>
      <c r="B23" s="217">
        <v>0</v>
      </c>
      <c r="C23" s="217">
        <v>0</v>
      </c>
      <c r="D23" s="217">
        <v>0</v>
      </c>
      <c r="E23" s="217">
        <v>0</v>
      </c>
      <c r="F23" s="217">
        <v>0</v>
      </c>
      <c r="G23" s="217">
        <v>0</v>
      </c>
      <c r="H23" s="217">
        <v>0</v>
      </c>
      <c r="I23" s="217">
        <v>0</v>
      </c>
      <c r="J23" s="217">
        <v>0</v>
      </c>
      <c r="K23" s="217">
        <v>0</v>
      </c>
      <c r="L23" s="217">
        <v>0</v>
      </c>
      <c r="M23" s="217">
        <v>0</v>
      </c>
      <c r="N23" s="217">
        <v>0</v>
      </c>
      <c r="O23" s="217">
        <v>0</v>
      </c>
      <c r="P23" s="217">
        <v>0</v>
      </c>
      <c r="Q23" s="217">
        <v>0</v>
      </c>
      <c r="R23" s="206"/>
    </row>
    <row r="24" spans="1:18" ht="92.25" customHeight="1">
      <c r="A24" s="272" t="s">
        <v>26</v>
      </c>
      <c r="B24" s="218">
        <v>0</v>
      </c>
      <c r="C24" s="218">
        <v>0</v>
      </c>
      <c r="D24" s="218">
        <v>0</v>
      </c>
      <c r="E24" s="218">
        <v>0</v>
      </c>
      <c r="F24" s="218">
        <v>0</v>
      </c>
      <c r="G24" s="218">
        <v>0</v>
      </c>
      <c r="H24" s="218">
        <v>0</v>
      </c>
      <c r="I24" s="218">
        <v>0</v>
      </c>
      <c r="J24" s="218">
        <v>0</v>
      </c>
      <c r="K24" s="218">
        <v>0</v>
      </c>
      <c r="L24" s="217">
        <v>0</v>
      </c>
      <c r="M24" s="217">
        <v>0</v>
      </c>
      <c r="N24" s="217">
        <v>0</v>
      </c>
      <c r="O24" s="217">
        <v>0</v>
      </c>
      <c r="P24" s="217">
        <v>0</v>
      </c>
      <c r="Q24" s="217">
        <v>0</v>
      </c>
      <c r="R24" s="206"/>
    </row>
    <row r="25" spans="1:18" ht="92.25" customHeight="1">
      <c r="A25" s="272" t="s">
        <v>27</v>
      </c>
      <c r="B25" s="218">
        <v>0</v>
      </c>
      <c r="C25" s="218">
        <v>0</v>
      </c>
      <c r="D25" s="218">
        <v>0</v>
      </c>
      <c r="E25" s="218">
        <v>0</v>
      </c>
      <c r="F25" s="218">
        <v>0</v>
      </c>
      <c r="G25" s="218">
        <v>0</v>
      </c>
      <c r="H25" s="218">
        <v>0</v>
      </c>
      <c r="I25" s="218">
        <v>0</v>
      </c>
      <c r="J25" s="218">
        <v>0</v>
      </c>
      <c r="K25" s="218">
        <v>0</v>
      </c>
      <c r="L25" s="217">
        <v>0</v>
      </c>
      <c r="M25" s="217">
        <v>0</v>
      </c>
      <c r="N25" s="217">
        <v>0</v>
      </c>
      <c r="O25" s="217">
        <v>0</v>
      </c>
      <c r="P25" s="217">
        <v>0</v>
      </c>
      <c r="Q25" s="217">
        <v>0</v>
      </c>
      <c r="R25" s="206"/>
    </row>
    <row r="26" spans="1:18" ht="92.25" customHeight="1">
      <c r="A26" s="272" t="s">
        <v>28</v>
      </c>
      <c r="B26" s="218">
        <v>2712.5911599999999</v>
      </c>
      <c r="C26" s="218">
        <v>0</v>
      </c>
      <c r="D26" s="218">
        <v>118.23363000000001</v>
      </c>
      <c r="E26" s="218">
        <v>38.102930000000001</v>
      </c>
      <c r="F26" s="218">
        <v>0</v>
      </c>
      <c r="G26" s="218">
        <v>0</v>
      </c>
      <c r="H26" s="218">
        <v>0</v>
      </c>
      <c r="I26" s="218">
        <v>2868.9277200000001</v>
      </c>
      <c r="J26" s="218">
        <v>0</v>
      </c>
      <c r="K26" s="218">
        <v>0</v>
      </c>
      <c r="L26" s="217">
        <v>0</v>
      </c>
      <c r="M26" s="217">
        <v>0</v>
      </c>
      <c r="N26" s="217">
        <v>0</v>
      </c>
      <c r="O26" s="217">
        <v>0</v>
      </c>
      <c r="P26" s="217">
        <v>0</v>
      </c>
      <c r="Q26" s="217">
        <v>0</v>
      </c>
      <c r="R26" s="206"/>
    </row>
    <row r="27" spans="1:18" ht="92.25" customHeight="1">
      <c r="A27" s="272" t="s">
        <v>189</v>
      </c>
      <c r="B27" s="218">
        <v>14902.892778000001</v>
      </c>
      <c r="C27" s="218">
        <v>705.58084999999994</v>
      </c>
      <c r="D27" s="218">
        <v>465.25506000000001</v>
      </c>
      <c r="E27" s="218">
        <v>0</v>
      </c>
      <c r="F27" s="218">
        <v>1131.2161599999999</v>
      </c>
      <c r="G27" s="218">
        <v>0</v>
      </c>
      <c r="H27" s="218">
        <v>67.558639999999997</v>
      </c>
      <c r="I27" s="218">
        <v>17272.503489999999</v>
      </c>
      <c r="J27" s="218">
        <v>0</v>
      </c>
      <c r="K27" s="218">
        <v>0</v>
      </c>
      <c r="L27" s="217">
        <v>0</v>
      </c>
      <c r="M27" s="217">
        <v>0</v>
      </c>
      <c r="N27" s="217">
        <v>0</v>
      </c>
      <c r="O27" s="217">
        <v>0</v>
      </c>
      <c r="P27" s="217">
        <v>0</v>
      </c>
      <c r="Q27" s="217">
        <v>0</v>
      </c>
      <c r="R27" s="206"/>
    </row>
    <row r="28" spans="1:18" ht="92.25" customHeight="1">
      <c r="A28" s="272" t="s">
        <v>29</v>
      </c>
      <c r="B28" s="218">
        <v>929.30601000000001</v>
      </c>
      <c r="C28" s="218">
        <v>0</v>
      </c>
      <c r="D28" s="218">
        <v>0</v>
      </c>
      <c r="E28" s="218">
        <v>0</v>
      </c>
      <c r="F28" s="218">
        <v>0</v>
      </c>
      <c r="G28" s="218">
        <v>0</v>
      </c>
      <c r="H28" s="218">
        <v>0</v>
      </c>
      <c r="I28" s="218">
        <v>929.30601000000001</v>
      </c>
      <c r="J28" s="218">
        <v>0</v>
      </c>
      <c r="K28" s="218">
        <v>0</v>
      </c>
      <c r="L28" s="217">
        <v>0</v>
      </c>
      <c r="M28" s="217">
        <v>0</v>
      </c>
      <c r="N28" s="217">
        <v>0</v>
      </c>
      <c r="O28" s="217">
        <v>0</v>
      </c>
      <c r="P28" s="217">
        <v>0</v>
      </c>
      <c r="Q28" s="217">
        <v>0</v>
      </c>
      <c r="R28" s="206"/>
    </row>
    <row r="29" spans="1:18" ht="92.25" customHeight="1">
      <c r="A29" s="272" t="s">
        <v>30</v>
      </c>
      <c r="B29" s="218">
        <v>1300096.0861064</v>
      </c>
      <c r="C29" s="218">
        <v>6838.9812403999995</v>
      </c>
      <c r="D29" s="218">
        <v>28565.055246800002</v>
      </c>
      <c r="E29" s="218">
        <v>1375.2519199999999</v>
      </c>
      <c r="F29" s="218">
        <v>2382.4387900000002</v>
      </c>
      <c r="G29" s="218">
        <v>0</v>
      </c>
      <c r="H29" s="218">
        <v>159160.01548</v>
      </c>
      <c r="I29" s="218">
        <v>1498417.8287899999</v>
      </c>
      <c r="J29" s="218">
        <v>463478.87969639996</v>
      </c>
      <c r="K29" s="218">
        <v>476.08783</v>
      </c>
      <c r="L29" s="217">
        <v>4466.93397</v>
      </c>
      <c r="M29" s="217">
        <v>0</v>
      </c>
      <c r="N29" s="217">
        <v>11487.260619999999</v>
      </c>
      <c r="O29" s="217">
        <v>0</v>
      </c>
      <c r="P29" s="217">
        <v>97568.314700000003</v>
      </c>
      <c r="Q29" s="217">
        <v>577477.47680999991</v>
      </c>
      <c r="R29" s="206"/>
    </row>
    <row r="30" spans="1:18" ht="92.25" customHeight="1">
      <c r="A30" s="272" t="s">
        <v>31</v>
      </c>
      <c r="B30" s="218">
        <v>16661.861850000001</v>
      </c>
      <c r="C30" s="218">
        <v>0</v>
      </c>
      <c r="D30" s="218">
        <v>136.74866</v>
      </c>
      <c r="E30" s="218">
        <v>0</v>
      </c>
      <c r="F30" s="218">
        <v>0</v>
      </c>
      <c r="G30" s="218">
        <v>0</v>
      </c>
      <c r="H30" s="218">
        <v>0</v>
      </c>
      <c r="I30" s="218">
        <v>16798.610510000002</v>
      </c>
      <c r="J30" s="218">
        <v>0</v>
      </c>
      <c r="K30" s="218">
        <v>0</v>
      </c>
      <c r="L30" s="217">
        <v>0</v>
      </c>
      <c r="M30" s="217">
        <v>0</v>
      </c>
      <c r="N30" s="217">
        <v>0</v>
      </c>
      <c r="O30" s="217">
        <v>0</v>
      </c>
      <c r="P30" s="217">
        <v>0</v>
      </c>
      <c r="Q30" s="217">
        <v>0</v>
      </c>
      <c r="R30" s="206"/>
    </row>
    <row r="31" spans="1:18" ht="92.25" customHeight="1">
      <c r="A31" s="272" t="s">
        <v>32</v>
      </c>
      <c r="B31" s="218">
        <v>29532.485778599999</v>
      </c>
      <c r="C31" s="218">
        <v>71.95598059999999</v>
      </c>
      <c r="D31" s="218">
        <v>582.77692000000002</v>
      </c>
      <c r="E31" s="218">
        <v>0</v>
      </c>
      <c r="F31" s="218">
        <v>2354.8030600000002</v>
      </c>
      <c r="G31" s="218">
        <v>0</v>
      </c>
      <c r="H31" s="218">
        <v>737.94686999999999</v>
      </c>
      <c r="I31" s="218">
        <v>33279.9686</v>
      </c>
      <c r="J31" s="218">
        <v>58890.277547799997</v>
      </c>
      <c r="K31" s="218">
        <v>0</v>
      </c>
      <c r="L31" s="217">
        <v>785.77445999999998</v>
      </c>
      <c r="M31" s="217">
        <v>0</v>
      </c>
      <c r="N31" s="217">
        <v>4439.2842781999998</v>
      </c>
      <c r="O31" s="217">
        <v>0</v>
      </c>
      <c r="P31" s="217">
        <v>1978.91668</v>
      </c>
      <c r="Q31" s="217">
        <v>66094.252970000001</v>
      </c>
      <c r="R31" s="206"/>
    </row>
    <row r="32" spans="1:18" ht="92.25" customHeight="1">
      <c r="A32" s="272" t="s">
        <v>33</v>
      </c>
      <c r="B32" s="217">
        <v>666848.0782468</v>
      </c>
      <c r="C32" s="217">
        <v>4732.3697499999998</v>
      </c>
      <c r="D32" s="217">
        <v>0</v>
      </c>
      <c r="E32" s="217">
        <v>0</v>
      </c>
      <c r="F32" s="217">
        <v>0</v>
      </c>
      <c r="G32" s="217">
        <v>0</v>
      </c>
      <c r="H32" s="217">
        <v>84014.779680000007</v>
      </c>
      <c r="I32" s="217">
        <v>755595.22765999998</v>
      </c>
      <c r="J32" s="217">
        <v>1745485.5928682</v>
      </c>
      <c r="K32" s="217">
        <v>87082.839414000002</v>
      </c>
      <c r="L32" s="217">
        <v>3357.5635866000002</v>
      </c>
      <c r="M32" s="217">
        <v>3901.78334</v>
      </c>
      <c r="N32" s="217">
        <v>23553.909330400002</v>
      </c>
      <c r="O32" s="217">
        <v>13259.7656572</v>
      </c>
      <c r="P32" s="217">
        <v>137799.08002000002</v>
      </c>
      <c r="Q32" s="217">
        <v>2014440.53421</v>
      </c>
      <c r="R32" s="206"/>
    </row>
    <row r="33" spans="1:18" ht="92.25" customHeight="1">
      <c r="A33" s="272" t="s">
        <v>34</v>
      </c>
      <c r="B33" s="217">
        <v>377410.17828759999</v>
      </c>
      <c r="C33" s="217">
        <v>6935.5824815999995</v>
      </c>
      <c r="D33" s="217">
        <v>4599.9987495999994</v>
      </c>
      <c r="E33" s="217">
        <v>368.25764760000004</v>
      </c>
      <c r="F33" s="217">
        <v>16079.1251266</v>
      </c>
      <c r="G33" s="217">
        <v>1329.2076193999999</v>
      </c>
      <c r="H33" s="217">
        <v>41482.974099999999</v>
      </c>
      <c r="I33" s="217">
        <v>448205.32402</v>
      </c>
      <c r="J33" s="217">
        <v>87170.47889720001</v>
      </c>
      <c r="K33" s="217">
        <v>2161.8432769999999</v>
      </c>
      <c r="L33" s="217">
        <v>39.373440000000002</v>
      </c>
      <c r="M33" s="217">
        <v>224.26079999999999</v>
      </c>
      <c r="N33" s="217">
        <v>3434.4905917999999</v>
      </c>
      <c r="O33" s="217">
        <v>718.207357</v>
      </c>
      <c r="P33" s="217">
        <v>11709.194150000001</v>
      </c>
      <c r="Q33" s="217">
        <v>105457.84853</v>
      </c>
      <c r="R33" s="206"/>
    </row>
    <row r="34" spans="1:18" ht="92.25" customHeight="1">
      <c r="A34" s="272" t="s">
        <v>35</v>
      </c>
      <c r="B34" s="217">
        <v>32014.407536400002</v>
      </c>
      <c r="C34" s="217">
        <v>802.95263999999997</v>
      </c>
      <c r="D34" s="217">
        <v>207.44639999999998</v>
      </c>
      <c r="E34" s="217">
        <v>0</v>
      </c>
      <c r="F34" s="217">
        <v>0</v>
      </c>
      <c r="G34" s="217">
        <v>0</v>
      </c>
      <c r="H34" s="217">
        <v>0</v>
      </c>
      <c r="I34" s="217">
        <v>33024.806579999997</v>
      </c>
      <c r="J34" s="217">
        <v>0</v>
      </c>
      <c r="K34" s="217">
        <v>0</v>
      </c>
      <c r="L34" s="217">
        <v>0</v>
      </c>
      <c r="M34" s="217">
        <v>0</v>
      </c>
      <c r="N34" s="217">
        <v>0</v>
      </c>
      <c r="O34" s="217">
        <v>0</v>
      </c>
      <c r="P34" s="217">
        <v>0</v>
      </c>
      <c r="Q34" s="217">
        <v>0</v>
      </c>
      <c r="R34" s="206"/>
    </row>
    <row r="35" spans="1:18" ht="164.25" customHeight="1">
      <c r="A35" s="272" t="s">
        <v>188</v>
      </c>
      <c r="B35" s="217">
        <v>0</v>
      </c>
      <c r="C35" s="217">
        <v>0</v>
      </c>
      <c r="D35" s="217">
        <v>0</v>
      </c>
      <c r="E35" s="217">
        <v>0</v>
      </c>
      <c r="F35" s="217">
        <v>0</v>
      </c>
      <c r="G35" s="217">
        <v>0</v>
      </c>
      <c r="H35" s="217">
        <v>0</v>
      </c>
      <c r="I35" s="217">
        <v>0</v>
      </c>
      <c r="J35" s="217">
        <v>0</v>
      </c>
      <c r="K35" s="217">
        <v>0</v>
      </c>
      <c r="L35" s="217">
        <v>0</v>
      </c>
      <c r="M35" s="217">
        <v>0</v>
      </c>
      <c r="N35" s="217">
        <v>0</v>
      </c>
      <c r="O35" s="217">
        <v>0</v>
      </c>
      <c r="P35" s="217">
        <v>0</v>
      </c>
      <c r="Q35" s="217">
        <v>0</v>
      </c>
      <c r="R35" s="206"/>
    </row>
    <row r="36" spans="1:18" ht="119.25" customHeight="1">
      <c r="A36" s="272" t="s">
        <v>36</v>
      </c>
      <c r="B36" s="217">
        <v>0</v>
      </c>
      <c r="C36" s="217">
        <v>0</v>
      </c>
      <c r="D36" s="217">
        <v>0</v>
      </c>
      <c r="E36" s="217">
        <v>0</v>
      </c>
      <c r="F36" s="217">
        <v>0</v>
      </c>
      <c r="G36" s="217">
        <v>0</v>
      </c>
      <c r="H36" s="217">
        <v>0</v>
      </c>
      <c r="I36" s="217">
        <v>0</v>
      </c>
      <c r="J36" s="217">
        <v>0</v>
      </c>
      <c r="K36" s="217">
        <v>0</v>
      </c>
      <c r="L36" s="217">
        <v>0</v>
      </c>
      <c r="M36" s="217">
        <v>0</v>
      </c>
      <c r="N36" s="217">
        <v>0</v>
      </c>
      <c r="O36" s="217">
        <v>0</v>
      </c>
      <c r="P36" s="217">
        <v>0</v>
      </c>
      <c r="Q36" s="217">
        <v>0</v>
      </c>
      <c r="R36" s="206"/>
    </row>
    <row r="37" spans="1:18" ht="104.25" customHeight="1">
      <c r="A37" s="272" t="s">
        <v>37</v>
      </c>
      <c r="B37" s="217">
        <v>50113.718489999999</v>
      </c>
      <c r="C37" s="217">
        <v>0</v>
      </c>
      <c r="D37" s="217">
        <v>0</v>
      </c>
      <c r="E37" s="217">
        <v>0</v>
      </c>
      <c r="F37" s="217">
        <v>0</v>
      </c>
      <c r="G37" s="217">
        <v>0</v>
      </c>
      <c r="H37" s="217">
        <v>0</v>
      </c>
      <c r="I37" s="217">
        <v>50113.718489999999</v>
      </c>
      <c r="J37" s="217">
        <v>0</v>
      </c>
      <c r="K37" s="217">
        <v>0</v>
      </c>
      <c r="L37" s="217">
        <v>0</v>
      </c>
      <c r="M37" s="217">
        <v>0</v>
      </c>
      <c r="N37" s="217">
        <v>0</v>
      </c>
      <c r="O37" s="217">
        <v>0</v>
      </c>
      <c r="P37" s="217">
        <v>0</v>
      </c>
      <c r="Q37" s="217">
        <v>0</v>
      </c>
      <c r="R37" s="206"/>
    </row>
    <row r="38" spans="1:18" ht="104.25" customHeight="1">
      <c r="A38" s="272" t="s">
        <v>38</v>
      </c>
      <c r="B38" s="217">
        <v>237820.18846200002</v>
      </c>
      <c r="C38" s="217">
        <v>0</v>
      </c>
      <c r="D38" s="217">
        <v>0</v>
      </c>
      <c r="E38" s="217">
        <v>0</v>
      </c>
      <c r="F38" s="217">
        <v>0</v>
      </c>
      <c r="G38" s="217">
        <v>0</v>
      </c>
      <c r="H38" s="217">
        <v>37.362499999999997</v>
      </c>
      <c r="I38" s="217">
        <v>237857.55096000002</v>
      </c>
      <c r="J38" s="217">
        <v>0</v>
      </c>
      <c r="K38" s="217">
        <v>0</v>
      </c>
      <c r="L38" s="217">
        <v>0</v>
      </c>
      <c r="M38" s="217">
        <v>0</v>
      </c>
      <c r="N38" s="217">
        <v>0</v>
      </c>
      <c r="O38" s="217">
        <v>0</v>
      </c>
      <c r="P38" s="217">
        <v>0</v>
      </c>
      <c r="Q38" s="217">
        <v>0</v>
      </c>
      <c r="R38" s="206"/>
    </row>
    <row r="39" spans="1:18" s="153" customFormat="1" ht="83.25" customHeight="1">
      <c r="A39" s="273" t="s">
        <v>168</v>
      </c>
      <c r="B39" s="274">
        <f>SUM(B10:B38)</f>
        <v>12032253.7826108</v>
      </c>
      <c r="C39" s="274">
        <f t="shared" ref="C39:Q39" si="0">SUM(C10:C38)</f>
        <v>54477.090258200005</v>
      </c>
      <c r="D39" s="274">
        <f t="shared" si="0"/>
        <v>93034.7086862</v>
      </c>
      <c r="E39" s="274">
        <f t="shared" si="0"/>
        <v>11210.843137599999</v>
      </c>
      <c r="F39" s="274">
        <f t="shared" si="0"/>
        <v>115646.94350359999</v>
      </c>
      <c r="G39" s="274">
        <f t="shared" si="0"/>
        <v>3235.6841693999995</v>
      </c>
      <c r="H39" s="274">
        <f t="shared" si="0"/>
        <v>3013840.9797700001</v>
      </c>
      <c r="I39" s="274">
        <f t="shared" si="0"/>
        <v>15323700.032149995</v>
      </c>
      <c r="J39" s="274">
        <f t="shared" si="0"/>
        <v>7000429.0872618007</v>
      </c>
      <c r="K39" s="274">
        <f t="shared" si="0"/>
        <v>111178.89494180001</v>
      </c>
      <c r="L39" s="274">
        <f t="shared" si="0"/>
        <v>23360.389079200002</v>
      </c>
      <c r="M39" s="274">
        <f t="shared" si="0"/>
        <v>5949.2815099999998</v>
      </c>
      <c r="N39" s="274">
        <f t="shared" si="0"/>
        <v>80578.818893600008</v>
      </c>
      <c r="O39" s="274">
        <f t="shared" si="0"/>
        <v>14894.299469599999</v>
      </c>
      <c r="P39" s="274">
        <f t="shared" si="0"/>
        <v>437813.4018900001</v>
      </c>
      <c r="Q39" s="274">
        <f t="shared" si="0"/>
        <v>7674204.1730699996</v>
      </c>
      <c r="R39" s="221"/>
    </row>
    <row r="40" spans="1:18" ht="27.75" customHeight="1" thickBot="1">
      <c r="A40" s="192"/>
      <c r="B40" s="193"/>
      <c r="C40" s="275"/>
      <c r="D40" s="194"/>
      <c r="E40" s="194"/>
      <c r="F40" s="194"/>
      <c r="G40" s="194"/>
      <c r="H40" s="194"/>
      <c r="I40" s="194"/>
      <c r="J40" s="194"/>
      <c r="K40" s="194"/>
      <c r="L40" s="193"/>
      <c r="M40" s="193"/>
      <c r="N40" s="193"/>
      <c r="O40" s="193"/>
      <c r="P40" s="193"/>
      <c r="Q40" s="193"/>
      <c r="R40" s="206"/>
    </row>
    <row r="41" spans="1:18" ht="91.5" customHeight="1" thickTop="1">
      <c r="A41" s="635" t="s">
        <v>765</v>
      </c>
      <c r="B41" s="136"/>
      <c r="C41" s="228"/>
      <c r="D41" s="161"/>
      <c r="E41" s="161"/>
      <c r="F41" s="161"/>
      <c r="G41" s="161"/>
      <c r="H41" s="161"/>
      <c r="I41" s="161"/>
      <c r="J41" s="161"/>
      <c r="K41" s="161"/>
      <c r="L41" s="162"/>
      <c r="M41" s="162"/>
      <c r="N41" s="17"/>
      <c r="O41" s="17"/>
      <c r="P41" s="17"/>
      <c r="Q41" s="17"/>
    </row>
    <row r="42" spans="1:18">
      <c r="A42" s="589" t="s">
        <v>766</v>
      </c>
      <c r="B42" s="589"/>
      <c r="C42" s="589"/>
      <c r="D42" s="589"/>
      <c r="E42" s="18"/>
      <c r="F42" s="18"/>
      <c r="G42" s="18"/>
      <c r="H42" s="18"/>
      <c r="I42" s="18"/>
      <c r="J42" s="18"/>
      <c r="K42" s="18"/>
      <c r="L42" s="18"/>
      <c r="M42" s="117"/>
      <c r="N42" s="17"/>
      <c r="O42" s="17"/>
      <c r="P42" s="17"/>
      <c r="Q42" s="17"/>
    </row>
    <row r="43" spans="1:18" ht="48.75" customHeight="1">
      <c r="A43" s="635"/>
      <c r="B43" s="37"/>
      <c r="C43" s="229"/>
      <c r="D43" s="18"/>
      <c r="E43" s="18"/>
      <c r="F43" s="18"/>
      <c r="G43" s="18"/>
      <c r="H43" s="18"/>
      <c r="I43" s="18"/>
      <c r="J43" s="18"/>
      <c r="K43" s="18"/>
      <c r="L43" s="18"/>
      <c r="M43" s="117"/>
      <c r="N43" s="17"/>
      <c r="O43" s="17"/>
      <c r="P43" s="17"/>
      <c r="Q43" s="17"/>
    </row>
    <row r="44" spans="1:18" ht="13.5" customHeight="1">
      <c r="A44" s="16"/>
      <c r="B44" s="37"/>
      <c r="C44" s="229"/>
      <c r="D44" s="18"/>
      <c r="E44" s="18"/>
      <c r="F44" s="18"/>
      <c r="G44" s="18"/>
      <c r="H44" s="18"/>
      <c r="I44" s="18"/>
      <c r="J44" s="18"/>
      <c r="K44" s="18"/>
      <c r="L44" s="18"/>
      <c r="M44" s="117"/>
      <c r="N44" s="17"/>
      <c r="O44" s="17"/>
      <c r="P44" s="17"/>
      <c r="Q44" s="17"/>
    </row>
    <row r="45" spans="1:18" ht="13.5" customHeight="1">
      <c r="A45" s="16"/>
      <c r="B45" s="37"/>
      <c r="C45" s="229"/>
      <c r="D45" s="18"/>
      <c r="E45" s="18"/>
      <c r="F45" s="18"/>
      <c r="G45" s="18"/>
      <c r="H45" s="18"/>
      <c r="I45" s="18"/>
      <c r="J45" s="18"/>
      <c r="K45" s="18"/>
      <c r="L45" s="18"/>
      <c r="M45" s="117"/>
      <c r="N45" s="17"/>
      <c r="O45" s="17"/>
      <c r="P45" s="17"/>
      <c r="Q45" s="17"/>
    </row>
    <row r="46" spans="1:18" ht="13.5" customHeight="1">
      <c r="A46" s="16"/>
      <c r="B46" s="37"/>
      <c r="C46" s="229"/>
      <c r="D46" s="18"/>
      <c r="E46" s="18"/>
      <c r="F46" s="18"/>
      <c r="G46" s="18"/>
      <c r="H46" s="18"/>
      <c r="I46" s="18"/>
      <c r="J46" s="18"/>
      <c r="K46" s="18"/>
      <c r="L46" s="18"/>
      <c r="M46" s="117"/>
      <c r="N46" s="17"/>
      <c r="O46" s="17"/>
      <c r="P46" s="17"/>
      <c r="Q46" s="17"/>
    </row>
    <row r="47" spans="1:18" ht="13.5" customHeight="1">
      <c r="A47" s="16"/>
      <c r="B47" s="37"/>
      <c r="C47" s="229"/>
      <c r="D47" s="18"/>
      <c r="E47" s="18"/>
      <c r="F47" s="18"/>
      <c r="G47" s="18"/>
      <c r="H47" s="18"/>
      <c r="I47" s="18"/>
      <c r="J47" s="18"/>
      <c r="K47" s="18"/>
      <c r="L47" s="18"/>
      <c r="M47" s="117"/>
      <c r="N47" s="17"/>
      <c r="O47" s="17"/>
      <c r="P47" s="17"/>
      <c r="Q47" s="17"/>
    </row>
    <row r="48" spans="1:18" ht="13.5" customHeight="1">
      <c r="A48" s="142"/>
      <c r="B48" s="200"/>
      <c r="C48" s="229"/>
      <c r="D48" s="18"/>
      <c r="E48" s="18"/>
      <c r="F48" s="18"/>
      <c r="G48" s="18"/>
      <c r="H48" s="18"/>
      <c r="I48" s="18"/>
      <c r="J48" s="18"/>
      <c r="K48" s="18"/>
      <c r="L48" s="18"/>
      <c r="M48" s="117"/>
      <c r="N48" s="17"/>
      <c r="O48" s="17"/>
      <c r="P48" s="17"/>
      <c r="Q48" s="17"/>
    </row>
    <row r="49" spans="1:17" ht="13.5" customHeight="1">
      <c r="A49" s="16"/>
      <c r="B49" s="200"/>
      <c r="C49" s="229"/>
      <c r="D49" s="18"/>
      <c r="E49" s="18"/>
      <c r="F49" s="18"/>
      <c r="G49" s="18"/>
      <c r="H49" s="18"/>
      <c r="I49" s="18"/>
      <c r="J49" s="18"/>
      <c r="K49" s="18"/>
      <c r="L49" s="18"/>
      <c r="M49" s="117"/>
      <c r="N49" s="17"/>
      <c r="O49" s="17"/>
      <c r="P49" s="17"/>
      <c r="Q49" s="17"/>
    </row>
    <row r="50" spans="1:17" ht="13.5" customHeight="1">
      <c r="A50" s="16"/>
      <c r="B50" s="200"/>
      <c r="C50" s="229"/>
      <c r="D50" s="18"/>
      <c r="E50" s="18"/>
      <c r="F50" s="18"/>
      <c r="G50" s="18"/>
      <c r="H50" s="18"/>
      <c r="I50" s="18"/>
      <c r="J50" s="18"/>
      <c r="K50" s="18"/>
      <c r="L50" s="18"/>
      <c r="M50" s="117"/>
      <c r="N50" s="17"/>
      <c r="O50" s="17"/>
      <c r="P50" s="17"/>
      <c r="Q50" s="17"/>
    </row>
    <row r="51" spans="1:17" ht="13.5" customHeight="1">
      <c r="A51" s="16"/>
      <c r="B51" s="200"/>
      <c r="C51" s="229"/>
      <c r="D51" s="18"/>
      <c r="E51" s="18"/>
      <c r="F51" s="18"/>
      <c r="G51" s="18"/>
      <c r="H51" s="18"/>
      <c r="I51" s="18"/>
      <c r="J51" s="18"/>
      <c r="K51" s="18"/>
      <c r="L51" s="18"/>
      <c r="M51" s="117"/>
      <c r="N51" s="17"/>
      <c r="O51" s="17"/>
      <c r="P51" s="17"/>
      <c r="Q51" s="17"/>
    </row>
    <row r="52" spans="1:17" ht="13.5" customHeight="1">
      <c r="A52" s="16"/>
      <c r="B52" s="200"/>
      <c r="C52" s="229"/>
      <c r="D52" s="18"/>
      <c r="E52" s="18"/>
      <c r="F52" s="18"/>
      <c r="G52" s="18"/>
      <c r="H52" s="18"/>
      <c r="I52" s="18"/>
      <c r="J52" s="18"/>
      <c r="K52" s="18"/>
      <c r="L52" s="18"/>
      <c r="M52" s="117"/>
      <c r="N52" s="17"/>
      <c r="O52" s="17"/>
      <c r="P52" s="17"/>
      <c r="Q52" s="17"/>
    </row>
    <row r="53" spans="1:17" ht="13.5" customHeight="1">
      <c r="A53" s="16"/>
      <c r="B53" s="200"/>
      <c r="C53" s="229"/>
      <c r="D53" s="18"/>
      <c r="E53" s="18"/>
      <c r="F53" s="18"/>
      <c r="G53" s="18"/>
      <c r="H53" s="18"/>
      <c r="I53" s="18"/>
      <c r="J53" s="18"/>
      <c r="K53" s="18"/>
      <c r="L53" s="18"/>
      <c r="M53" s="117"/>
      <c r="N53" s="17"/>
      <c r="O53" s="17"/>
      <c r="P53" s="17"/>
      <c r="Q53" s="17"/>
    </row>
    <row r="54" spans="1:17" ht="13.5" customHeight="1">
      <c r="A54" s="142"/>
      <c r="B54" s="200"/>
      <c r="C54" s="229"/>
      <c r="D54" s="18"/>
      <c r="E54" s="18"/>
      <c r="F54" s="18"/>
      <c r="G54" s="18"/>
      <c r="H54" s="18"/>
      <c r="I54" s="18"/>
      <c r="J54" s="18"/>
      <c r="K54" s="18"/>
      <c r="L54" s="18"/>
      <c r="M54" s="117"/>
      <c r="N54" s="17"/>
      <c r="O54" s="17"/>
      <c r="P54" s="17"/>
      <c r="Q54" s="17"/>
    </row>
    <row r="55" spans="1:17" ht="13.5" customHeight="1">
      <c r="A55" s="16"/>
      <c r="B55" s="37"/>
      <c r="C55" s="229"/>
      <c r="D55" s="18"/>
      <c r="E55" s="18"/>
      <c r="F55" s="18"/>
      <c r="G55" s="18"/>
      <c r="H55" s="18"/>
      <c r="I55" s="18"/>
      <c r="J55" s="18"/>
      <c r="K55" s="18"/>
      <c r="L55" s="18"/>
      <c r="M55" s="117"/>
      <c r="N55" s="17"/>
      <c r="O55" s="17"/>
      <c r="P55" s="17"/>
      <c r="Q55" s="17"/>
    </row>
    <row r="56" spans="1:17" ht="13.5" customHeight="1">
      <c r="A56" s="16"/>
      <c r="B56" s="37"/>
      <c r="C56" s="229"/>
      <c r="D56" s="18"/>
      <c r="E56" s="18"/>
      <c r="F56" s="18"/>
      <c r="G56" s="18"/>
      <c r="H56" s="18"/>
      <c r="I56" s="18"/>
      <c r="J56" s="18"/>
      <c r="K56" s="18"/>
      <c r="L56" s="18"/>
      <c r="M56" s="117"/>
      <c r="N56" s="17"/>
      <c r="O56" s="17"/>
      <c r="P56" s="17"/>
      <c r="Q56" s="17"/>
    </row>
    <row r="57" spans="1:17" ht="13.5" customHeight="1">
      <c r="A57" s="16"/>
      <c r="B57" s="37"/>
      <c r="C57" s="229"/>
      <c r="D57" s="18"/>
      <c r="E57" s="18"/>
      <c r="F57" s="18"/>
      <c r="G57" s="18"/>
      <c r="H57" s="18"/>
      <c r="I57" s="18"/>
      <c r="J57" s="18"/>
      <c r="K57" s="18"/>
      <c r="L57" s="18"/>
      <c r="M57" s="117"/>
      <c r="N57" s="17"/>
      <c r="O57" s="17"/>
      <c r="P57" s="17"/>
      <c r="Q57" s="17"/>
    </row>
    <row r="58" spans="1:17" ht="13.5" customHeight="1">
      <c r="A58" s="142"/>
      <c r="B58" s="37"/>
      <c r="C58" s="229"/>
      <c r="D58" s="18"/>
      <c r="E58" s="18"/>
      <c r="F58" s="18"/>
      <c r="G58" s="18"/>
      <c r="H58" s="18"/>
      <c r="I58" s="18"/>
      <c r="J58" s="18"/>
      <c r="K58" s="18"/>
      <c r="L58" s="18"/>
      <c r="M58" s="117"/>
      <c r="N58" s="17"/>
      <c r="O58" s="17"/>
      <c r="P58" s="17"/>
      <c r="Q58" s="17"/>
    </row>
    <row r="59" spans="1:17" ht="13.5" customHeight="1">
      <c r="A59" s="16"/>
      <c r="B59" s="37"/>
      <c r="C59" s="229"/>
      <c r="D59" s="18"/>
      <c r="E59" s="18"/>
      <c r="F59" s="18"/>
      <c r="G59" s="18"/>
      <c r="H59" s="18"/>
      <c r="I59" s="18"/>
      <c r="J59" s="18"/>
      <c r="K59" s="18"/>
      <c r="L59" s="18"/>
      <c r="M59" s="117"/>
      <c r="N59" s="17"/>
      <c r="O59" s="17"/>
      <c r="P59" s="17"/>
      <c r="Q59" s="17"/>
    </row>
    <row r="60" spans="1:17" ht="13.5" customHeight="1">
      <c r="A60" s="16"/>
      <c r="B60" s="37"/>
      <c r="C60" s="229"/>
      <c r="D60" s="18"/>
      <c r="E60" s="18"/>
      <c r="F60" s="18"/>
      <c r="G60" s="18"/>
      <c r="H60" s="18"/>
      <c r="I60" s="18"/>
      <c r="J60" s="18"/>
      <c r="K60" s="18"/>
      <c r="L60" s="18"/>
      <c r="M60" s="117"/>
      <c r="N60" s="17"/>
      <c r="O60" s="17"/>
      <c r="P60" s="17"/>
      <c r="Q60" s="17"/>
    </row>
    <row r="61" spans="1:17" ht="13.5" customHeight="1">
      <c r="A61" s="16"/>
      <c r="B61" s="37"/>
      <c r="C61" s="229"/>
      <c r="D61" s="18"/>
      <c r="E61" s="18"/>
      <c r="F61" s="18"/>
      <c r="G61" s="18"/>
      <c r="H61" s="18"/>
      <c r="I61" s="18"/>
      <c r="J61" s="18"/>
      <c r="K61" s="18"/>
      <c r="L61" s="18"/>
      <c r="M61" s="117"/>
      <c r="N61" s="17"/>
      <c r="O61" s="17"/>
      <c r="P61" s="17"/>
      <c r="Q61" s="17"/>
    </row>
    <row r="62" spans="1:17" ht="13.5" customHeight="1">
      <c r="A62" s="16"/>
      <c r="B62" s="37"/>
      <c r="C62" s="229"/>
      <c r="D62" s="18"/>
      <c r="E62" s="18"/>
      <c r="F62" s="18"/>
      <c r="G62" s="18"/>
      <c r="H62" s="18"/>
      <c r="I62" s="18"/>
      <c r="J62" s="18"/>
      <c r="K62" s="18"/>
      <c r="L62" s="18"/>
      <c r="M62" s="117"/>
      <c r="N62" s="17"/>
      <c r="O62" s="17"/>
      <c r="P62" s="17"/>
      <c r="Q62" s="17"/>
    </row>
    <row r="63" spans="1:17" ht="13.5" customHeight="1">
      <c r="A63" s="142"/>
      <c r="B63" s="37"/>
      <c r="C63" s="229"/>
      <c r="D63" s="18"/>
      <c r="E63" s="18"/>
      <c r="F63" s="18"/>
      <c r="G63" s="18"/>
      <c r="H63" s="18"/>
      <c r="I63" s="18"/>
      <c r="J63" s="18"/>
      <c r="K63" s="18"/>
      <c r="L63" s="18"/>
      <c r="M63" s="117"/>
      <c r="N63" s="17"/>
      <c r="O63" s="17"/>
      <c r="P63" s="17"/>
      <c r="Q63" s="17"/>
    </row>
    <row r="64" spans="1:17" ht="13.5" customHeight="1">
      <c r="A64" s="16"/>
      <c r="B64" s="37"/>
      <c r="C64" s="229"/>
      <c r="D64" s="18"/>
      <c r="E64" s="18"/>
      <c r="F64" s="18"/>
      <c r="G64" s="18"/>
      <c r="H64" s="18"/>
      <c r="I64" s="18"/>
      <c r="J64" s="18"/>
      <c r="K64" s="18"/>
      <c r="L64" s="18"/>
      <c r="M64" s="117"/>
      <c r="N64" s="17"/>
      <c r="O64" s="17"/>
      <c r="P64" s="17"/>
      <c r="Q64" s="17"/>
    </row>
    <row r="65" spans="1:17" ht="13.5" customHeight="1">
      <c r="A65" s="16"/>
      <c r="B65" s="37"/>
      <c r="C65" s="229"/>
      <c r="D65" s="18"/>
      <c r="E65" s="18"/>
      <c r="F65" s="18"/>
      <c r="G65" s="18"/>
      <c r="H65" s="18"/>
      <c r="I65" s="18"/>
      <c r="J65" s="18"/>
      <c r="K65" s="18"/>
      <c r="L65" s="18"/>
      <c r="M65" s="117"/>
      <c r="N65" s="17"/>
      <c r="O65" s="17"/>
      <c r="P65" s="17"/>
      <c r="Q65" s="17"/>
    </row>
    <row r="66" spans="1:17" ht="13.5" customHeight="1">
      <c r="A66" s="16"/>
      <c r="B66" s="37"/>
      <c r="C66" s="229"/>
      <c r="D66" s="18"/>
      <c r="E66" s="18"/>
      <c r="F66" s="18"/>
      <c r="G66" s="18"/>
      <c r="H66" s="18"/>
      <c r="I66" s="18"/>
      <c r="J66" s="18"/>
      <c r="K66" s="18"/>
      <c r="L66" s="18"/>
      <c r="M66" s="117"/>
      <c r="N66" s="17"/>
      <c r="O66" s="17"/>
      <c r="P66" s="17"/>
      <c r="Q66" s="17"/>
    </row>
    <row r="67" spans="1:17" ht="9" customHeight="1">
      <c r="A67" s="140"/>
      <c r="B67" s="37"/>
      <c r="C67" s="229"/>
      <c r="D67" s="18"/>
      <c r="E67" s="18"/>
      <c r="F67" s="18"/>
      <c r="G67" s="18"/>
      <c r="H67" s="18"/>
      <c r="I67" s="18"/>
      <c r="J67" s="18"/>
      <c r="K67" s="18"/>
      <c r="L67" s="18"/>
      <c r="M67" s="117"/>
      <c r="N67" s="17"/>
      <c r="O67" s="17"/>
      <c r="P67" s="17"/>
      <c r="Q67" s="17"/>
    </row>
    <row r="68" spans="1:17" ht="9" customHeight="1">
      <c r="A68" s="140"/>
      <c r="B68" s="37"/>
      <c r="C68" s="229"/>
      <c r="D68" s="18"/>
      <c r="E68" s="18"/>
      <c r="F68" s="18"/>
      <c r="G68" s="18"/>
      <c r="H68" s="18"/>
      <c r="I68" s="18"/>
      <c r="J68" s="18"/>
      <c r="K68" s="18"/>
      <c r="L68" s="18"/>
      <c r="M68" s="117"/>
      <c r="N68" s="17"/>
      <c r="O68" s="17"/>
      <c r="P68" s="17"/>
      <c r="Q68" s="17"/>
    </row>
    <row r="69" spans="1:17" ht="9" customHeight="1">
      <c r="A69" s="140"/>
      <c r="B69" s="37"/>
      <c r="C69" s="229"/>
      <c r="D69" s="18"/>
      <c r="E69" s="18"/>
      <c r="F69" s="18"/>
      <c r="G69" s="18"/>
      <c r="H69" s="18"/>
      <c r="I69" s="18"/>
      <c r="J69" s="18"/>
      <c r="K69" s="18"/>
      <c r="L69" s="18"/>
      <c r="M69" s="117"/>
      <c r="N69" s="17"/>
      <c r="O69" s="17"/>
      <c r="P69" s="17"/>
      <c r="Q69" s="17"/>
    </row>
    <row r="70" spans="1:17" ht="9" customHeight="1">
      <c r="A70" s="140"/>
      <c r="B70" s="37"/>
      <c r="C70" s="229"/>
      <c r="D70" s="18"/>
      <c r="E70" s="18"/>
      <c r="F70" s="18"/>
      <c r="G70" s="18"/>
      <c r="H70" s="18"/>
      <c r="I70" s="18"/>
      <c r="J70" s="18"/>
      <c r="K70" s="18"/>
      <c r="L70" s="18"/>
      <c r="M70" s="117"/>
      <c r="N70" s="17"/>
      <c r="O70" s="17"/>
      <c r="P70" s="17"/>
      <c r="Q70" s="17"/>
    </row>
    <row r="71" spans="1:17" ht="9" customHeight="1">
      <c r="A71" s="141"/>
      <c r="B71" s="37"/>
      <c r="C71" s="229"/>
      <c r="D71" s="18"/>
      <c r="E71" s="18"/>
      <c r="F71" s="18"/>
      <c r="G71" s="18"/>
      <c r="H71" s="18"/>
      <c r="I71" s="18"/>
      <c r="J71" s="18"/>
      <c r="K71" s="18"/>
      <c r="L71" s="18"/>
      <c r="M71" s="117"/>
      <c r="N71" s="17"/>
      <c r="O71" s="17"/>
      <c r="P71" s="17"/>
      <c r="Q71" s="17"/>
    </row>
    <row r="72" spans="1:17" ht="9" customHeight="1">
      <c r="A72" s="141"/>
      <c r="C72" s="229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42"/>
      <c r="C73" s="229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29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29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29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29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40"/>
      <c r="C78" s="229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42"/>
      <c r="C79" s="229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29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29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29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29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40"/>
      <c r="C84" s="229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42"/>
      <c r="C85" s="229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29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29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29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29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30"/>
      <c r="D90" s="37"/>
      <c r="E90" s="37"/>
      <c r="F90" s="37"/>
      <c r="G90" s="37"/>
      <c r="H90" s="37"/>
      <c r="I90" s="37"/>
      <c r="J90" s="37"/>
      <c r="K90" s="37"/>
      <c r="L90" s="37"/>
    </row>
    <row r="91" spans="1:17">
      <c r="A91" s="16"/>
      <c r="C91" s="230"/>
      <c r="D91" s="37"/>
      <c r="E91" s="37"/>
      <c r="F91" s="37"/>
      <c r="G91" s="37"/>
      <c r="H91" s="37"/>
      <c r="I91" s="37"/>
      <c r="J91" s="37"/>
      <c r="K91" s="37"/>
      <c r="L91" s="37"/>
    </row>
    <row r="92" spans="1:17">
      <c r="A92" s="16"/>
      <c r="C92" s="230"/>
      <c r="D92" s="37"/>
      <c r="E92" s="37"/>
      <c r="F92" s="37"/>
      <c r="G92" s="37"/>
      <c r="H92" s="37"/>
      <c r="I92" s="37"/>
      <c r="J92" s="37"/>
      <c r="K92" s="37"/>
      <c r="L92" s="37"/>
    </row>
    <row r="93" spans="1:17">
      <c r="A93" s="16"/>
      <c r="C93" s="230"/>
      <c r="D93" s="37"/>
      <c r="E93" s="37"/>
      <c r="F93" s="37"/>
      <c r="G93" s="37"/>
      <c r="H93" s="37"/>
      <c r="I93" s="37"/>
      <c r="J93" s="37"/>
      <c r="K93" s="37"/>
      <c r="L93" s="37"/>
    </row>
    <row r="94" spans="1:17">
      <c r="A94" s="140"/>
      <c r="C94" s="230"/>
      <c r="D94" s="37"/>
      <c r="E94" s="37"/>
      <c r="F94" s="37"/>
      <c r="G94" s="37"/>
      <c r="H94" s="37"/>
      <c r="I94" s="37"/>
      <c r="J94" s="37"/>
      <c r="K94" s="37"/>
      <c r="L94" s="37"/>
    </row>
    <row r="95" spans="1:17">
      <c r="A95" s="142"/>
      <c r="C95" s="230"/>
      <c r="D95" s="37"/>
      <c r="E95" s="37"/>
      <c r="F95" s="37"/>
      <c r="G95" s="37"/>
      <c r="H95" s="37"/>
      <c r="I95" s="37"/>
      <c r="J95" s="37"/>
      <c r="K95" s="37"/>
      <c r="L95" s="37"/>
    </row>
    <row r="96" spans="1:17">
      <c r="A96" s="16"/>
      <c r="C96" s="230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30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6"/>
      <c r="C98" s="230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6"/>
      <c r="C99" s="230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6"/>
      <c r="C100" s="230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6"/>
      <c r="C101" s="230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6"/>
      <c r="C102" s="230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6"/>
      <c r="C103" s="230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6"/>
      <c r="C104" s="230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42"/>
      <c r="C105" s="230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6"/>
      <c r="C106" s="230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6"/>
      <c r="C107" s="230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6"/>
      <c r="C108" s="230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43"/>
      <c r="C109" s="230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43"/>
      <c r="C110" s="230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43"/>
      <c r="C111" s="230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43"/>
      <c r="C112" s="230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43"/>
      <c r="C113" s="230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43"/>
      <c r="C114" s="230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43"/>
      <c r="C115" s="230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43"/>
      <c r="C116" s="230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43"/>
      <c r="C117" s="230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44"/>
      <c r="C118" s="230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44"/>
      <c r="C119" s="230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44"/>
      <c r="C120" s="230"/>
      <c r="D120" s="37"/>
      <c r="E120" s="37"/>
      <c r="F120" s="37"/>
      <c r="G120" s="37"/>
      <c r="H120" s="37"/>
      <c r="I120" s="37"/>
      <c r="J120" s="37"/>
      <c r="K120" s="37"/>
      <c r="L120" s="37"/>
    </row>
    <row r="121" spans="1:12">
      <c r="A121" s="144"/>
      <c r="C121" s="230"/>
      <c r="D121" s="37"/>
      <c r="E121" s="37"/>
      <c r="F121" s="37"/>
      <c r="G121" s="37"/>
      <c r="H121" s="37"/>
      <c r="I121" s="37"/>
      <c r="J121" s="37"/>
      <c r="K121" s="37"/>
      <c r="L121" s="37"/>
    </row>
    <row r="122" spans="1:12">
      <c r="A122" s="144"/>
      <c r="C122" s="230"/>
      <c r="D122" s="37"/>
      <c r="E122" s="37"/>
      <c r="F122" s="37"/>
      <c r="G122" s="37"/>
      <c r="H122" s="37"/>
      <c r="I122" s="37"/>
      <c r="J122" s="37"/>
      <c r="K122" s="37"/>
      <c r="L122" s="37"/>
    </row>
    <row r="123" spans="1:12">
      <c r="A123" s="144"/>
      <c r="C123" s="230"/>
      <c r="D123" s="37"/>
      <c r="E123" s="37"/>
      <c r="F123" s="37"/>
      <c r="G123" s="37"/>
      <c r="H123" s="37"/>
      <c r="I123" s="37"/>
      <c r="J123" s="37"/>
      <c r="K123" s="37"/>
      <c r="L123" s="37"/>
    </row>
    <row r="124" spans="1:12">
      <c r="A124" s="144"/>
      <c r="C124" s="230"/>
      <c r="D124" s="37"/>
      <c r="E124" s="37"/>
      <c r="F124" s="37"/>
      <c r="G124" s="37"/>
      <c r="H124" s="37"/>
      <c r="I124" s="37"/>
      <c r="J124" s="37"/>
      <c r="K124" s="37"/>
      <c r="L124" s="37"/>
    </row>
    <row r="125" spans="1:12">
      <c r="A125" s="144"/>
      <c r="C125" s="230"/>
      <c r="D125" s="37"/>
      <c r="E125" s="37"/>
      <c r="F125" s="37"/>
      <c r="G125" s="37"/>
      <c r="H125" s="37"/>
      <c r="I125" s="37"/>
      <c r="J125" s="37"/>
      <c r="K125" s="37"/>
      <c r="L125" s="37"/>
    </row>
    <row r="126" spans="1:12">
      <c r="A126" s="144"/>
      <c r="C126" s="230"/>
      <c r="D126" s="37"/>
      <c r="E126" s="37"/>
      <c r="F126" s="37"/>
      <c r="G126" s="37"/>
      <c r="H126" s="37"/>
      <c r="I126" s="37"/>
      <c r="J126" s="37"/>
      <c r="K126" s="37"/>
      <c r="L126" s="37"/>
    </row>
    <row r="127" spans="1:12">
      <c r="A127" s="144"/>
      <c r="C127" s="230"/>
      <c r="D127" s="37"/>
      <c r="E127" s="37"/>
      <c r="F127" s="37"/>
      <c r="G127" s="37"/>
      <c r="H127" s="37"/>
      <c r="I127" s="37"/>
      <c r="J127" s="37"/>
      <c r="K127" s="37"/>
      <c r="L127" s="37"/>
    </row>
    <row r="128" spans="1:12">
      <c r="A128" s="144"/>
      <c r="C128" s="230"/>
      <c r="D128" s="37"/>
      <c r="E128" s="37"/>
      <c r="F128" s="37"/>
      <c r="G128" s="37"/>
      <c r="H128" s="37"/>
      <c r="I128" s="37"/>
      <c r="J128" s="37"/>
      <c r="K128" s="37"/>
      <c r="L128" s="37"/>
    </row>
    <row r="129" spans="1:12">
      <c r="A129" s="144"/>
      <c r="C129" s="230"/>
      <c r="D129" s="37"/>
      <c r="E129" s="37"/>
      <c r="F129" s="37"/>
      <c r="G129" s="37"/>
      <c r="H129" s="37"/>
      <c r="I129" s="37"/>
      <c r="J129" s="37"/>
      <c r="K129" s="37"/>
      <c r="L129" s="37"/>
    </row>
    <row r="130" spans="1:12">
      <c r="A130" s="144"/>
      <c r="C130" s="230"/>
      <c r="D130" s="37"/>
      <c r="E130" s="37"/>
      <c r="F130" s="37"/>
      <c r="G130" s="37"/>
      <c r="H130" s="37"/>
      <c r="I130" s="37"/>
      <c r="J130" s="37"/>
      <c r="K130" s="37"/>
      <c r="L130" s="37"/>
    </row>
    <row r="131" spans="1:12">
      <c r="A131" s="144"/>
    </row>
    <row r="132" spans="1:12">
      <c r="A132" s="144"/>
    </row>
    <row r="133" spans="1:12">
      <c r="A133" s="144"/>
    </row>
    <row r="134" spans="1:12">
      <c r="A134" s="144"/>
    </row>
    <row r="135" spans="1:12">
      <c r="A135" s="144"/>
    </row>
    <row r="136" spans="1:12">
      <c r="A136" s="144"/>
    </row>
    <row r="137" spans="1:12">
      <c r="A137" s="144"/>
    </row>
    <row r="138" spans="1:12">
      <c r="A138" s="144"/>
    </row>
    <row r="139" spans="1:12">
      <c r="A139" s="144"/>
    </row>
    <row r="140" spans="1:12">
      <c r="A140" s="144"/>
    </row>
    <row r="141" spans="1:12">
      <c r="A141" s="144"/>
    </row>
    <row r="142" spans="1:12">
      <c r="A142" s="144"/>
    </row>
    <row r="143" spans="1:12">
      <c r="A143" s="144"/>
    </row>
    <row r="144" spans="1:12">
      <c r="A144" s="144"/>
    </row>
    <row r="145" spans="1:1">
      <c r="A145" s="144"/>
    </row>
    <row r="146" spans="1:1">
      <c r="A146" s="144"/>
    </row>
    <row r="147" spans="1:1">
      <c r="A147" s="144"/>
    </row>
    <row r="148" spans="1:1">
      <c r="A148" s="144"/>
    </row>
    <row r="149" spans="1:1">
      <c r="A149" s="144"/>
    </row>
    <row r="150" spans="1:1">
      <c r="A150" s="144"/>
    </row>
    <row r="151" spans="1:1">
      <c r="A151" s="144"/>
    </row>
    <row r="152" spans="1:1">
      <c r="A152" s="144"/>
    </row>
    <row r="153" spans="1:1">
      <c r="A153" s="144"/>
    </row>
    <row r="154" spans="1:1">
      <c r="A154" s="144"/>
    </row>
    <row r="155" spans="1:1">
      <c r="A155" s="144"/>
    </row>
    <row r="156" spans="1:1">
      <c r="A156" s="144"/>
    </row>
    <row r="157" spans="1:1">
      <c r="A157" s="144"/>
    </row>
    <row r="158" spans="1:1">
      <c r="A158" s="144"/>
    </row>
    <row r="159" spans="1:1">
      <c r="A159" s="144"/>
    </row>
    <row r="160" spans="1:1">
      <c r="A160" s="144"/>
    </row>
    <row r="161" spans="1:1">
      <c r="A161" s="144"/>
    </row>
    <row r="162" spans="1:1">
      <c r="A162" s="144"/>
    </row>
    <row r="163" spans="1:1">
      <c r="A163" s="144"/>
    </row>
    <row r="164" spans="1:1">
      <c r="A164" s="144"/>
    </row>
    <row r="165" spans="1:1">
      <c r="A165" s="144"/>
    </row>
    <row r="166" spans="1:1">
      <c r="A166" s="144"/>
    </row>
    <row r="167" spans="1:1">
      <c r="A167" s="144"/>
    </row>
    <row r="168" spans="1:1">
      <c r="A168" s="144"/>
    </row>
    <row r="169" spans="1:1">
      <c r="A169" s="144"/>
    </row>
    <row r="170" spans="1:1">
      <c r="A170" s="144"/>
    </row>
    <row r="171" spans="1:1">
      <c r="A171" s="144"/>
    </row>
    <row r="172" spans="1:1">
      <c r="A172" s="144"/>
    </row>
    <row r="173" spans="1:1">
      <c r="A173" s="144"/>
    </row>
    <row r="174" spans="1:1">
      <c r="A174" s="144"/>
    </row>
    <row r="175" spans="1:1">
      <c r="A175" s="144"/>
    </row>
    <row r="176" spans="1:1">
      <c r="A176" s="144"/>
    </row>
    <row r="177" spans="1:1">
      <c r="A177" s="144"/>
    </row>
    <row r="178" spans="1:1">
      <c r="A178" s="144"/>
    </row>
    <row r="179" spans="1:1">
      <c r="A179" s="144"/>
    </row>
    <row r="180" spans="1:1">
      <c r="A180" s="144"/>
    </row>
    <row r="181" spans="1:1">
      <c r="A181" s="144"/>
    </row>
    <row r="182" spans="1:1">
      <c r="A182" s="144"/>
    </row>
    <row r="183" spans="1:1">
      <c r="A183" s="144"/>
    </row>
    <row r="184" spans="1:1">
      <c r="A184" s="144"/>
    </row>
    <row r="185" spans="1:1">
      <c r="A185" s="144"/>
    </row>
    <row r="186" spans="1:1">
      <c r="A186" s="144"/>
    </row>
    <row r="187" spans="1:1">
      <c r="A187" s="144"/>
    </row>
    <row r="188" spans="1:1">
      <c r="A188" s="144"/>
    </row>
    <row r="189" spans="1:1">
      <c r="A189" s="144"/>
    </row>
    <row r="190" spans="1:1">
      <c r="A190" s="144"/>
    </row>
    <row r="191" spans="1:1">
      <c r="A191" s="144"/>
    </row>
    <row r="192" spans="1:1">
      <c r="A192" s="144"/>
    </row>
    <row r="193" spans="1:1">
      <c r="A193" s="144"/>
    </row>
    <row r="194" spans="1:1">
      <c r="A194" s="144"/>
    </row>
    <row r="195" spans="1:1">
      <c r="A195" s="144"/>
    </row>
    <row r="196" spans="1:1">
      <c r="A196" s="144"/>
    </row>
    <row r="197" spans="1:1">
      <c r="A197" s="144"/>
    </row>
    <row r="198" spans="1:1">
      <c r="A198" s="144"/>
    </row>
    <row r="199" spans="1:1">
      <c r="A199" s="144"/>
    </row>
    <row r="200" spans="1:1">
      <c r="A200" s="144"/>
    </row>
    <row r="201" spans="1:1">
      <c r="A201" s="144"/>
    </row>
    <row r="202" spans="1:1">
      <c r="A202" s="144"/>
    </row>
    <row r="203" spans="1:1">
      <c r="A203" s="144"/>
    </row>
    <row r="204" spans="1:1">
      <c r="A204" s="144"/>
    </row>
    <row r="205" spans="1:1">
      <c r="A205" s="144"/>
    </row>
    <row r="206" spans="1:1">
      <c r="A206" s="144"/>
    </row>
    <row r="207" spans="1:1">
      <c r="A207" s="144"/>
    </row>
    <row r="208" spans="1:1">
      <c r="A208" s="144"/>
    </row>
    <row r="209" spans="1:1">
      <c r="A209" s="144"/>
    </row>
    <row r="210" spans="1:1">
      <c r="A210" s="144"/>
    </row>
    <row r="211" spans="1:1">
      <c r="A211" s="144"/>
    </row>
    <row r="212" spans="1:1">
      <c r="A212" s="144"/>
    </row>
    <row r="213" spans="1:1">
      <c r="A213" s="144"/>
    </row>
    <row r="214" spans="1:1">
      <c r="A214" s="144"/>
    </row>
    <row r="215" spans="1:1">
      <c r="A215" s="144"/>
    </row>
    <row r="216" spans="1:1">
      <c r="A216" s="144"/>
    </row>
    <row r="217" spans="1:1">
      <c r="A217" s="144"/>
    </row>
    <row r="218" spans="1:1">
      <c r="A218" s="144"/>
    </row>
    <row r="219" spans="1:1">
      <c r="A219" s="144"/>
    </row>
    <row r="220" spans="1:1">
      <c r="A220" s="144"/>
    </row>
    <row r="221" spans="1:1">
      <c r="A221" s="144"/>
    </row>
    <row r="222" spans="1:1">
      <c r="A222" s="144"/>
    </row>
    <row r="223" spans="1:1">
      <c r="A223" s="144"/>
    </row>
    <row r="224" spans="1:1">
      <c r="A224" s="144"/>
    </row>
    <row r="225" spans="1:1">
      <c r="A225" s="144"/>
    </row>
    <row r="226" spans="1:1">
      <c r="A226" s="144"/>
    </row>
    <row r="227" spans="1:1">
      <c r="A227" s="144"/>
    </row>
    <row r="228" spans="1:1">
      <c r="A228" s="144"/>
    </row>
    <row r="229" spans="1:1">
      <c r="A229" s="144"/>
    </row>
    <row r="230" spans="1:1">
      <c r="A230" s="144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Z664"/>
  <sheetViews>
    <sheetView showGridLines="0" topLeftCell="A2" zoomScale="25" zoomScaleNormal="25" workbookViewId="0">
      <selection activeCell="D11" sqref="D11"/>
    </sheetView>
  </sheetViews>
  <sheetFormatPr defaultRowHeight="60"/>
  <cols>
    <col min="1" max="1" width="143.5703125" style="20" customWidth="1"/>
    <col min="2" max="2" width="53.7109375" style="394" customWidth="1"/>
    <col min="3" max="3" width="53.7109375" style="635" customWidth="1"/>
    <col min="4" max="17" width="53.7109375" style="394" customWidth="1"/>
    <col min="18" max="18" width="6.5703125" style="204" customWidth="1"/>
    <col min="19" max="256" width="11.42578125" style="394" customWidth="1"/>
    <col min="257" max="257" width="143.5703125" style="394" customWidth="1"/>
    <col min="258" max="273" width="53.7109375" style="394" customWidth="1"/>
    <col min="274" max="274" width="6.5703125" style="394" customWidth="1"/>
    <col min="275" max="512" width="11.42578125" style="394" customWidth="1"/>
    <col min="513" max="513" width="143.5703125" style="394" customWidth="1"/>
    <col min="514" max="529" width="53.7109375" style="394" customWidth="1"/>
    <col min="530" max="530" width="6.5703125" style="394" customWidth="1"/>
    <col min="531" max="768" width="11.42578125" style="394" customWidth="1"/>
    <col min="769" max="769" width="143.5703125" style="394" customWidth="1"/>
    <col min="770" max="785" width="53.7109375" style="394" customWidth="1"/>
    <col min="786" max="786" width="6.5703125" style="394" customWidth="1"/>
    <col min="787" max="1024" width="11.42578125" style="394" customWidth="1"/>
    <col min="1025" max="1025" width="143.5703125" style="394" customWidth="1"/>
    <col min="1026" max="1041" width="53.7109375" style="394" customWidth="1"/>
    <col min="1042" max="1042" width="6.5703125" style="394" customWidth="1"/>
    <col min="1043" max="1280" width="11.42578125" style="394" customWidth="1"/>
    <col min="1281" max="1281" width="143.5703125" style="394" customWidth="1"/>
    <col min="1282" max="1297" width="53.7109375" style="394" customWidth="1"/>
    <col min="1298" max="1298" width="6.5703125" style="394" customWidth="1"/>
    <col min="1299" max="1536" width="11.42578125" style="394" customWidth="1"/>
    <col min="1537" max="1537" width="143.5703125" style="394" customWidth="1"/>
    <col min="1538" max="1553" width="53.7109375" style="394" customWidth="1"/>
    <col min="1554" max="1554" width="6.5703125" style="394" customWidth="1"/>
    <col min="1555" max="1792" width="11.42578125" style="394" customWidth="1"/>
    <col min="1793" max="1793" width="143.5703125" style="394" customWidth="1"/>
    <col min="1794" max="1809" width="53.7109375" style="394" customWidth="1"/>
    <col min="1810" max="1810" width="6.5703125" style="394" customWidth="1"/>
    <col min="1811" max="2048" width="11.42578125" style="394" customWidth="1"/>
    <col min="2049" max="2049" width="143.5703125" style="394" customWidth="1"/>
    <col min="2050" max="2065" width="53.7109375" style="394" customWidth="1"/>
    <col min="2066" max="2066" width="6.5703125" style="394" customWidth="1"/>
    <col min="2067" max="2304" width="11.42578125" style="394" customWidth="1"/>
    <col min="2305" max="2305" width="143.5703125" style="394" customWidth="1"/>
    <col min="2306" max="2321" width="53.7109375" style="394" customWidth="1"/>
    <col min="2322" max="2322" width="6.5703125" style="394" customWidth="1"/>
    <col min="2323" max="2560" width="11.42578125" style="394" customWidth="1"/>
    <col min="2561" max="2561" width="143.5703125" style="394" customWidth="1"/>
    <col min="2562" max="2577" width="53.7109375" style="394" customWidth="1"/>
    <col min="2578" max="2578" width="6.5703125" style="394" customWidth="1"/>
    <col min="2579" max="2816" width="11.42578125" style="394" customWidth="1"/>
    <col min="2817" max="2817" width="143.5703125" style="394" customWidth="1"/>
    <col min="2818" max="2833" width="53.7109375" style="394" customWidth="1"/>
    <col min="2834" max="2834" width="6.5703125" style="394" customWidth="1"/>
    <col min="2835" max="3072" width="11.42578125" style="394" customWidth="1"/>
    <col min="3073" max="3073" width="143.5703125" style="394" customWidth="1"/>
    <col min="3074" max="3089" width="53.7109375" style="394" customWidth="1"/>
    <col min="3090" max="3090" width="6.5703125" style="394" customWidth="1"/>
    <col min="3091" max="3328" width="11.42578125" style="394" customWidth="1"/>
    <col min="3329" max="3329" width="143.5703125" style="394" customWidth="1"/>
    <col min="3330" max="3345" width="53.7109375" style="394" customWidth="1"/>
    <col min="3346" max="3346" width="6.5703125" style="394" customWidth="1"/>
    <col min="3347" max="3584" width="11.42578125" style="394" customWidth="1"/>
    <col min="3585" max="3585" width="143.5703125" style="394" customWidth="1"/>
    <col min="3586" max="3601" width="53.7109375" style="394" customWidth="1"/>
    <col min="3602" max="3602" width="6.5703125" style="394" customWidth="1"/>
    <col min="3603" max="3840" width="11.42578125" style="394" customWidth="1"/>
    <col min="3841" max="3841" width="143.5703125" style="394" customWidth="1"/>
    <col min="3842" max="3857" width="53.7109375" style="394" customWidth="1"/>
    <col min="3858" max="3858" width="6.5703125" style="394" customWidth="1"/>
    <col min="3859" max="4096" width="11.42578125" style="394" customWidth="1"/>
    <col min="4097" max="4097" width="143.5703125" style="394" customWidth="1"/>
    <col min="4098" max="4113" width="53.7109375" style="394" customWidth="1"/>
    <col min="4114" max="4114" width="6.5703125" style="394" customWidth="1"/>
    <col min="4115" max="4352" width="11.42578125" style="394" customWidth="1"/>
    <col min="4353" max="4353" width="143.5703125" style="394" customWidth="1"/>
    <col min="4354" max="4369" width="53.7109375" style="394" customWidth="1"/>
    <col min="4370" max="4370" width="6.5703125" style="394" customWidth="1"/>
    <col min="4371" max="4608" width="11.42578125" style="394" customWidth="1"/>
    <col min="4609" max="4609" width="143.5703125" style="394" customWidth="1"/>
    <col min="4610" max="4625" width="53.7109375" style="394" customWidth="1"/>
    <col min="4626" max="4626" width="6.5703125" style="394" customWidth="1"/>
    <col min="4627" max="4864" width="11.42578125" style="394" customWidth="1"/>
    <col min="4865" max="4865" width="143.5703125" style="394" customWidth="1"/>
    <col min="4866" max="4881" width="53.7109375" style="394" customWidth="1"/>
    <col min="4882" max="4882" width="6.5703125" style="394" customWidth="1"/>
    <col min="4883" max="5120" width="11.42578125" style="394" customWidth="1"/>
    <col min="5121" max="5121" width="143.5703125" style="394" customWidth="1"/>
    <col min="5122" max="5137" width="53.7109375" style="394" customWidth="1"/>
    <col min="5138" max="5138" width="6.5703125" style="394" customWidth="1"/>
    <col min="5139" max="5376" width="11.42578125" style="394" customWidth="1"/>
    <col min="5377" max="5377" width="143.5703125" style="394" customWidth="1"/>
    <col min="5378" max="5393" width="53.7109375" style="394" customWidth="1"/>
    <col min="5394" max="5394" width="6.5703125" style="394" customWidth="1"/>
    <col min="5395" max="5632" width="11.42578125" style="394" customWidth="1"/>
    <col min="5633" max="5633" width="143.5703125" style="394" customWidth="1"/>
    <col min="5634" max="5649" width="53.7109375" style="394" customWidth="1"/>
    <col min="5650" max="5650" width="6.5703125" style="394" customWidth="1"/>
    <col min="5651" max="5888" width="11.42578125" style="394" customWidth="1"/>
    <col min="5889" max="5889" width="143.5703125" style="394" customWidth="1"/>
    <col min="5890" max="5905" width="53.7109375" style="394" customWidth="1"/>
    <col min="5906" max="5906" width="6.5703125" style="394" customWidth="1"/>
    <col min="5907" max="6144" width="11.42578125" style="394" customWidth="1"/>
    <col min="6145" max="6145" width="143.5703125" style="394" customWidth="1"/>
    <col min="6146" max="6161" width="53.7109375" style="394" customWidth="1"/>
    <col min="6162" max="6162" width="6.5703125" style="394" customWidth="1"/>
    <col min="6163" max="6400" width="11.42578125" style="394" customWidth="1"/>
    <col min="6401" max="6401" width="143.5703125" style="394" customWidth="1"/>
    <col min="6402" max="6417" width="53.7109375" style="394" customWidth="1"/>
    <col min="6418" max="6418" width="6.5703125" style="394" customWidth="1"/>
    <col min="6419" max="6656" width="11.42578125" style="394" customWidth="1"/>
    <col min="6657" max="6657" width="143.5703125" style="394" customWidth="1"/>
    <col min="6658" max="6673" width="53.7109375" style="394" customWidth="1"/>
    <col min="6674" max="6674" width="6.5703125" style="394" customWidth="1"/>
    <col min="6675" max="6912" width="11.42578125" style="394" customWidth="1"/>
    <col min="6913" max="6913" width="143.5703125" style="394" customWidth="1"/>
    <col min="6914" max="6929" width="53.7109375" style="394" customWidth="1"/>
    <col min="6930" max="6930" width="6.5703125" style="394" customWidth="1"/>
    <col min="6931" max="7168" width="11.42578125" style="394" customWidth="1"/>
    <col min="7169" max="7169" width="143.5703125" style="394" customWidth="1"/>
    <col min="7170" max="7185" width="53.7109375" style="394" customWidth="1"/>
    <col min="7186" max="7186" width="6.5703125" style="394" customWidth="1"/>
    <col min="7187" max="7424" width="11.42578125" style="394" customWidth="1"/>
    <col min="7425" max="7425" width="143.5703125" style="394" customWidth="1"/>
    <col min="7426" max="7441" width="53.7109375" style="394" customWidth="1"/>
    <col min="7442" max="7442" width="6.5703125" style="394" customWidth="1"/>
    <col min="7443" max="7680" width="11.42578125" style="394" customWidth="1"/>
    <col min="7681" max="7681" width="143.5703125" style="394" customWidth="1"/>
    <col min="7682" max="7697" width="53.7109375" style="394" customWidth="1"/>
    <col min="7698" max="7698" width="6.5703125" style="394" customWidth="1"/>
    <col min="7699" max="7936" width="11.42578125" style="394" customWidth="1"/>
    <col min="7937" max="7937" width="143.5703125" style="394" customWidth="1"/>
    <col min="7938" max="7953" width="53.7109375" style="394" customWidth="1"/>
    <col min="7954" max="7954" width="6.5703125" style="394" customWidth="1"/>
    <col min="7955" max="8192" width="11.42578125" style="394" customWidth="1"/>
    <col min="8193" max="8193" width="143.5703125" style="394" customWidth="1"/>
    <col min="8194" max="8209" width="53.7109375" style="394" customWidth="1"/>
    <col min="8210" max="8210" width="6.5703125" style="394" customWidth="1"/>
    <col min="8211" max="8448" width="11.42578125" style="394" customWidth="1"/>
    <col min="8449" max="8449" width="143.5703125" style="394" customWidth="1"/>
    <col min="8450" max="8465" width="53.7109375" style="394" customWidth="1"/>
    <col min="8466" max="8466" width="6.5703125" style="394" customWidth="1"/>
    <col min="8467" max="8704" width="11.42578125" style="394" customWidth="1"/>
    <col min="8705" max="8705" width="143.5703125" style="394" customWidth="1"/>
    <col min="8706" max="8721" width="53.7109375" style="394" customWidth="1"/>
    <col min="8722" max="8722" width="6.5703125" style="394" customWidth="1"/>
    <col min="8723" max="8960" width="11.42578125" style="394" customWidth="1"/>
    <col min="8961" max="8961" width="143.5703125" style="394" customWidth="1"/>
    <col min="8962" max="8977" width="53.7109375" style="394" customWidth="1"/>
    <col min="8978" max="8978" width="6.5703125" style="394" customWidth="1"/>
    <col min="8979" max="9216" width="11.42578125" style="394" customWidth="1"/>
    <col min="9217" max="9217" width="143.5703125" style="394" customWidth="1"/>
    <col min="9218" max="9233" width="53.7109375" style="394" customWidth="1"/>
    <col min="9234" max="9234" width="6.5703125" style="394" customWidth="1"/>
    <col min="9235" max="9472" width="11.42578125" style="394" customWidth="1"/>
    <col min="9473" max="9473" width="143.5703125" style="394" customWidth="1"/>
    <col min="9474" max="9489" width="53.7109375" style="394" customWidth="1"/>
    <col min="9490" max="9490" width="6.5703125" style="394" customWidth="1"/>
    <col min="9491" max="9728" width="11.42578125" style="394" customWidth="1"/>
    <col min="9729" max="9729" width="143.5703125" style="394" customWidth="1"/>
    <col min="9730" max="9745" width="53.7109375" style="394" customWidth="1"/>
    <col min="9746" max="9746" width="6.5703125" style="394" customWidth="1"/>
    <col min="9747" max="9984" width="11.42578125" style="394" customWidth="1"/>
    <col min="9985" max="9985" width="143.5703125" style="394" customWidth="1"/>
    <col min="9986" max="10001" width="53.7109375" style="394" customWidth="1"/>
    <col min="10002" max="10002" width="6.5703125" style="394" customWidth="1"/>
    <col min="10003" max="10240" width="11.42578125" style="394" customWidth="1"/>
    <col min="10241" max="10241" width="143.5703125" style="394" customWidth="1"/>
    <col min="10242" max="10257" width="53.7109375" style="394" customWidth="1"/>
    <col min="10258" max="10258" width="6.5703125" style="394" customWidth="1"/>
    <col min="10259" max="10496" width="11.42578125" style="394" customWidth="1"/>
    <col min="10497" max="10497" width="143.5703125" style="394" customWidth="1"/>
    <col min="10498" max="10513" width="53.7109375" style="394" customWidth="1"/>
    <col min="10514" max="10514" width="6.5703125" style="394" customWidth="1"/>
    <col min="10515" max="10752" width="11.42578125" style="394" customWidth="1"/>
    <col min="10753" max="10753" width="143.5703125" style="394" customWidth="1"/>
    <col min="10754" max="10769" width="53.7109375" style="394" customWidth="1"/>
    <col min="10770" max="10770" width="6.5703125" style="394" customWidth="1"/>
    <col min="10771" max="11008" width="11.42578125" style="394" customWidth="1"/>
    <col min="11009" max="11009" width="143.5703125" style="394" customWidth="1"/>
    <col min="11010" max="11025" width="53.7109375" style="394" customWidth="1"/>
    <col min="11026" max="11026" width="6.5703125" style="394" customWidth="1"/>
    <col min="11027" max="11264" width="11.42578125" style="394" customWidth="1"/>
    <col min="11265" max="11265" width="143.5703125" style="394" customWidth="1"/>
    <col min="11266" max="11281" width="53.7109375" style="394" customWidth="1"/>
    <col min="11282" max="11282" width="6.5703125" style="394" customWidth="1"/>
    <col min="11283" max="11520" width="11.42578125" style="394" customWidth="1"/>
    <col min="11521" max="11521" width="143.5703125" style="394" customWidth="1"/>
    <col min="11522" max="11537" width="53.7109375" style="394" customWidth="1"/>
    <col min="11538" max="11538" width="6.5703125" style="394" customWidth="1"/>
    <col min="11539" max="11776" width="11.42578125" style="394" customWidth="1"/>
    <col min="11777" max="11777" width="143.5703125" style="394" customWidth="1"/>
    <col min="11778" max="11793" width="53.7109375" style="394" customWidth="1"/>
    <col min="11794" max="11794" width="6.5703125" style="394" customWidth="1"/>
    <col min="11795" max="12032" width="11.42578125" style="394" customWidth="1"/>
    <col min="12033" max="12033" width="143.5703125" style="394" customWidth="1"/>
    <col min="12034" max="12049" width="53.7109375" style="394" customWidth="1"/>
    <col min="12050" max="12050" width="6.5703125" style="394" customWidth="1"/>
    <col min="12051" max="12288" width="11.42578125" style="394" customWidth="1"/>
    <col min="12289" max="12289" width="143.5703125" style="394" customWidth="1"/>
    <col min="12290" max="12305" width="53.7109375" style="394" customWidth="1"/>
    <col min="12306" max="12306" width="6.5703125" style="394" customWidth="1"/>
    <col min="12307" max="12544" width="11.42578125" style="394" customWidth="1"/>
    <col min="12545" max="12545" width="143.5703125" style="394" customWidth="1"/>
    <col min="12546" max="12561" width="53.7109375" style="394" customWidth="1"/>
    <col min="12562" max="12562" width="6.5703125" style="394" customWidth="1"/>
    <col min="12563" max="12800" width="11.42578125" style="394" customWidth="1"/>
    <col min="12801" max="12801" width="143.5703125" style="394" customWidth="1"/>
    <col min="12802" max="12817" width="53.7109375" style="394" customWidth="1"/>
    <col min="12818" max="12818" width="6.5703125" style="394" customWidth="1"/>
    <col min="12819" max="13056" width="11.42578125" style="394" customWidth="1"/>
    <col min="13057" max="13057" width="143.5703125" style="394" customWidth="1"/>
    <col min="13058" max="13073" width="53.7109375" style="394" customWidth="1"/>
    <col min="13074" max="13074" width="6.5703125" style="394" customWidth="1"/>
    <col min="13075" max="13312" width="11.42578125" style="394" customWidth="1"/>
    <col min="13313" max="13313" width="143.5703125" style="394" customWidth="1"/>
    <col min="13314" max="13329" width="53.7109375" style="394" customWidth="1"/>
    <col min="13330" max="13330" width="6.5703125" style="394" customWidth="1"/>
    <col min="13331" max="13568" width="11.42578125" style="394" customWidth="1"/>
    <col min="13569" max="13569" width="143.5703125" style="394" customWidth="1"/>
    <col min="13570" max="13585" width="53.7109375" style="394" customWidth="1"/>
    <col min="13586" max="13586" width="6.5703125" style="394" customWidth="1"/>
    <col min="13587" max="13824" width="11.42578125" style="394" customWidth="1"/>
    <col min="13825" max="13825" width="143.5703125" style="394" customWidth="1"/>
    <col min="13826" max="13841" width="53.7109375" style="394" customWidth="1"/>
    <col min="13842" max="13842" width="6.5703125" style="394" customWidth="1"/>
    <col min="13843" max="14080" width="11.42578125" style="394" customWidth="1"/>
    <col min="14081" max="14081" width="143.5703125" style="394" customWidth="1"/>
    <col min="14082" max="14097" width="53.7109375" style="394" customWidth="1"/>
    <col min="14098" max="14098" width="6.5703125" style="394" customWidth="1"/>
    <col min="14099" max="14336" width="11.42578125" style="394" customWidth="1"/>
    <col min="14337" max="14337" width="143.5703125" style="394" customWidth="1"/>
    <col min="14338" max="14353" width="53.7109375" style="394" customWidth="1"/>
    <col min="14354" max="14354" width="6.5703125" style="394" customWidth="1"/>
    <col min="14355" max="14592" width="11.42578125" style="394" customWidth="1"/>
    <col min="14593" max="14593" width="143.5703125" style="394" customWidth="1"/>
    <col min="14594" max="14609" width="53.7109375" style="394" customWidth="1"/>
    <col min="14610" max="14610" width="6.5703125" style="394" customWidth="1"/>
    <col min="14611" max="14848" width="11.42578125" style="394" customWidth="1"/>
    <col min="14849" max="14849" width="143.5703125" style="394" customWidth="1"/>
    <col min="14850" max="14865" width="53.7109375" style="394" customWidth="1"/>
    <col min="14866" max="14866" width="6.5703125" style="394" customWidth="1"/>
    <col min="14867" max="15104" width="11.42578125" style="394" customWidth="1"/>
    <col min="15105" max="15105" width="143.5703125" style="394" customWidth="1"/>
    <col min="15106" max="15121" width="53.7109375" style="394" customWidth="1"/>
    <col min="15122" max="15122" width="6.5703125" style="394" customWidth="1"/>
    <col min="15123" max="15360" width="11.42578125" style="394" customWidth="1"/>
    <col min="15361" max="15361" width="143.5703125" style="394" customWidth="1"/>
    <col min="15362" max="15377" width="53.7109375" style="394" customWidth="1"/>
    <col min="15378" max="15378" width="6.5703125" style="394" customWidth="1"/>
    <col min="15379" max="15616" width="11.42578125" style="394" customWidth="1"/>
    <col min="15617" max="15617" width="143.5703125" style="394" customWidth="1"/>
    <col min="15618" max="15633" width="53.7109375" style="394" customWidth="1"/>
    <col min="15634" max="15634" width="6.5703125" style="394" customWidth="1"/>
    <col min="15635" max="15872" width="11.42578125" style="394" customWidth="1"/>
    <col min="15873" max="15873" width="143.5703125" style="394" customWidth="1"/>
    <col min="15874" max="15889" width="53.7109375" style="394" customWidth="1"/>
    <col min="15890" max="15890" width="6.5703125" style="394" customWidth="1"/>
    <col min="15891" max="16128" width="11.42578125" style="394" customWidth="1"/>
    <col min="16129" max="16129" width="143.5703125" style="394" customWidth="1"/>
    <col min="16130" max="16145" width="53.7109375" style="394" customWidth="1"/>
    <col min="16146" max="16146" width="6.5703125" style="394" customWidth="1"/>
    <col min="16147" max="16384" width="11.42578125" style="394" customWidth="1"/>
  </cols>
  <sheetData>
    <row r="1" spans="1:26" s="1" customFormat="1" ht="5.25" hidden="1" customHeight="1">
      <c r="A1" s="104"/>
      <c r="B1" s="105"/>
      <c r="C1" s="201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02"/>
    </row>
    <row r="2" spans="1:26" s="2" customFormat="1" ht="145.5" customHeight="1">
      <c r="A2" s="851" t="s">
        <v>569</v>
      </c>
      <c r="B2" s="851"/>
      <c r="C2" s="851"/>
      <c r="D2" s="851"/>
      <c r="E2" s="851"/>
      <c r="F2" s="851"/>
      <c r="G2" s="851"/>
      <c r="H2" s="851"/>
      <c r="I2" s="851"/>
      <c r="J2" s="851"/>
      <c r="K2" s="851"/>
      <c r="L2" s="851"/>
      <c r="M2" s="851"/>
      <c r="N2" s="851"/>
      <c r="O2" s="851"/>
      <c r="P2" s="851"/>
      <c r="Q2" s="851"/>
      <c r="R2" s="202"/>
    </row>
    <row r="3" spans="1:26" s="2" customFormat="1" ht="75" customHeight="1">
      <c r="A3" s="851" t="s">
        <v>193</v>
      </c>
      <c r="B3" s="851"/>
      <c r="C3" s="851"/>
      <c r="D3" s="851"/>
      <c r="E3" s="851"/>
      <c r="F3" s="851"/>
      <c r="G3" s="851"/>
      <c r="H3" s="851"/>
      <c r="I3" s="851"/>
      <c r="J3" s="851"/>
      <c r="K3" s="851"/>
      <c r="L3" s="851"/>
      <c r="M3" s="851"/>
      <c r="N3" s="851"/>
      <c r="O3" s="851"/>
      <c r="P3" s="851"/>
      <c r="Q3" s="851"/>
      <c r="R3" s="202"/>
    </row>
    <row r="4" spans="1:26" s="2" customFormat="1" ht="63" customHeight="1">
      <c r="A4" s="851" t="s">
        <v>852</v>
      </c>
      <c r="B4" s="851"/>
      <c r="C4" s="851"/>
      <c r="D4" s="851"/>
      <c r="E4" s="851"/>
      <c r="F4" s="851"/>
      <c r="G4" s="851"/>
      <c r="H4" s="851"/>
      <c r="I4" s="851"/>
      <c r="J4" s="851"/>
      <c r="K4" s="851"/>
      <c r="L4" s="851"/>
      <c r="M4" s="851"/>
      <c r="N4" s="851"/>
      <c r="O4" s="851"/>
      <c r="P4" s="851"/>
      <c r="Q4" s="851"/>
      <c r="R4" s="202"/>
    </row>
    <row r="5" spans="1:26" s="3" customFormat="1" ht="144.75" customHeight="1">
      <c r="A5" s="852" t="s">
        <v>764</v>
      </c>
      <c r="B5" s="852"/>
      <c r="C5" s="852"/>
      <c r="D5" s="852"/>
      <c r="E5" s="852"/>
      <c r="F5" s="852"/>
      <c r="G5" s="852"/>
      <c r="H5" s="852"/>
      <c r="I5" s="852"/>
      <c r="J5" s="852"/>
      <c r="K5" s="852"/>
      <c r="L5" s="852"/>
      <c r="M5" s="852"/>
      <c r="N5" s="852"/>
      <c r="O5" s="852"/>
      <c r="P5" s="852"/>
      <c r="Q5" s="852"/>
      <c r="R5" s="203"/>
    </row>
    <row r="6" spans="1:26" ht="6" customHeight="1">
      <c r="A6" s="266"/>
      <c r="B6" s="15"/>
      <c r="C6" s="267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6" ht="54" customHeight="1">
      <c r="A7" s="268"/>
      <c r="B7" s="269"/>
      <c r="C7" s="270"/>
      <c r="D7" s="271"/>
      <c r="E7" s="271"/>
      <c r="F7" s="269"/>
      <c r="G7" s="269"/>
      <c r="H7" s="269"/>
      <c r="I7" s="269"/>
      <c r="J7" s="269"/>
      <c r="K7" s="271"/>
      <c r="L7" s="269"/>
      <c r="M7" s="269"/>
      <c r="N7" s="271"/>
      <c r="O7" s="271"/>
      <c r="P7" s="269"/>
      <c r="Q7" s="271"/>
      <c r="R7" s="206"/>
    </row>
    <row r="8" spans="1:26" s="208" customFormat="1" ht="92.25" customHeight="1">
      <c r="A8" s="207"/>
      <c r="B8" s="857" t="s">
        <v>52</v>
      </c>
      <c r="C8" s="857"/>
      <c r="D8" s="857"/>
      <c r="E8" s="857"/>
      <c r="F8" s="857"/>
      <c r="G8" s="857"/>
      <c r="H8" s="857"/>
      <c r="I8" s="857"/>
      <c r="J8" s="857" t="s">
        <v>53</v>
      </c>
      <c r="K8" s="857"/>
      <c r="L8" s="857"/>
      <c r="M8" s="857"/>
      <c r="N8" s="857"/>
      <c r="O8" s="857"/>
      <c r="P8" s="857"/>
      <c r="Q8" s="857"/>
      <c r="R8" s="206"/>
      <c r="Y8" s="208">
        <v>1</v>
      </c>
      <c r="Z8" s="208">
        <v>1</v>
      </c>
    </row>
    <row r="9" spans="1:26" s="215" customFormat="1" ht="227.25" customHeight="1">
      <c r="A9" s="209"/>
      <c r="B9" s="209" t="s">
        <v>41</v>
      </c>
      <c r="C9" s="210" t="s">
        <v>170</v>
      </c>
      <c r="D9" s="209" t="s">
        <v>171</v>
      </c>
      <c r="E9" s="211" t="s">
        <v>172</v>
      </c>
      <c r="F9" s="212" t="s">
        <v>173</v>
      </c>
      <c r="G9" s="211" t="s">
        <v>174</v>
      </c>
      <c r="H9" s="209" t="s">
        <v>175</v>
      </c>
      <c r="I9" s="212" t="s">
        <v>43</v>
      </c>
      <c r="J9" s="209" t="s">
        <v>41</v>
      </c>
      <c r="K9" s="211" t="s">
        <v>170</v>
      </c>
      <c r="L9" s="212" t="s">
        <v>171</v>
      </c>
      <c r="M9" s="211" t="s">
        <v>172</v>
      </c>
      <c r="N9" s="209" t="s">
        <v>173</v>
      </c>
      <c r="O9" s="211" t="s">
        <v>174</v>
      </c>
      <c r="P9" s="209" t="s">
        <v>175</v>
      </c>
      <c r="Q9" s="209" t="s">
        <v>43</v>
      </c>
      <c r="R9" s="213"/>
      <c r="S9" s="214"/>
      <c r="T9" s="214"/>
      <c r="U9" s="213"/>
      <c r="V9" s="214"/>
      <c r="W9" s="214"/>
      <c r="X9" s="213"/>
      <c r="Y9" s="214">
        <v>1</v>
      </c>
      <c r="Z9" s="215">
        <v>1</v>
      </c>
    </row>
    <row r="10" spans="1:26" ht="164.25" customHeight="1">
      <c r="A10" s="272" t="s">
        <v>13</v>
      </c>
      <c r="B10" s="217">
        <v>1565787.5237441999</v>
      </c>
      <c r="C10" s="217">
        <v>26894.590519999998</v>
      </c>
      <c r="D10" s="217">
        <v>0</v>
      </c>
      <c r="E10" s="217">
        <v>0</v>
      </c>
      <c r="F10" s="217">
        <v>363.58</v>
      </c>
      <c r="G10" s="217">
        <v>1247.83043</v>
      </c>
      <c r="H10" s="217">
        <v>189541.08018000002</v>
      </c>
      <c r="I10" s="217">
        <v>1783834.6048699999</v>
      </c>
      <c r="J10" s="217">
        <v>0</v>
      </c>
      <c r="K10" s="217">
        <v>0</v>
      </c>
      <c r="L10" s="217">
        <v>0</v>
      </c>
      <c r="M10" s="217">
        <v>0</v>
      </c>
      <c r="N10" s="217">
        <v>0</v>
      </c>
      <c r="O10" s="217">
        <v>0</v>
      </c>
      <c r="P10" s="217">
        <v>0</v>
      </c>
      <c r="Q10" s="217">
        <v>0</v>
      </c>
      <c r="R10" s="206"/>
    </row>
    <row r="11" spans="1:26" ht="164.25" customHeight="1">
      <c r="A11" s="272" t="s">
        <v>14</v>
      </c>
      <c r="B11" s="217">
        <v>1879.6823700000002</v>
      </c>
      <c r="C11" s="217">
        <v>0</v>
      </c>
      <c r="D11" s="217">
        <v>0</v>
      </c>
      <c r="E11" s="217">
        <v>0</v>
      </c>
      <c r="F11" s="217">
        <v>0</v>
      </c>
      <c r="G11" s="217">
        <v>0</v>
      </c>
      <c r="H11" s="217">
        <v>2886.58986</v>
      </c>
      <c r="I11" s="217">
        <v>4766.2722300000005</v>
      </c>
      <c r="J11" s="217">
        <v>0</v>
      </c>
      <c r="K11" s="217">
        <v>0</v>
      </c>
      <c r="L11" s="217">
        <v>0</v>
      </c>
      <c r="M11" s="217">
        <v>0</v>
      </c>
      <c r="N11" s="217">
        <v>0</v>
      </c>
      <c r="O11" s="217">
        <v>0</v>
      </c>
      <c r="P11" s="217">
        <v>0</v>
      </c>
      <c r="Q11" s="217">
        <v>0</v>
      </c>
      <c r="R11" s="206"/>
    </row>
    <row r="12" spans="1:26" ht="164.25" customHeight="1">
      <c r="A12" s="272" t="s">
        <v>15</v>
      </c>
      <c r="B12" s="217">
        <v>0</v>
      </c>
      <c r="C12" s="217">
        <v>0</v>
      </c>
      <c r="D12" s="217">
        <v>0</v>
      </c>
      <c r="E12" s="217">
        <v>0</v>
      </c>
      <c r="F12" s="217">
        <v>0</v>
      </c>
      <c r="G12" s="217">
        <v>0</v>
      </c>
      <c r="H12" s="217">
        <v>0</v>
      </c>
      <c r="I12" s="217">
        <v>0</v>
      </c>
      <c r="J12" s="217">
        <v>0</v>
      </c>
      <c r="K12" s="217">
        <v>0</v>
      </c>
      <c r="L12" s="217">
        <v>0</v>
      </c>
      <c r="M12" s="217">
        <v>0</v>
      </c>
      <c r="N12" s="217">
        <v>0</v>
      </c>
      <c r="O12" s="217">
        <v>0</v>
      </c>
      <c r="P12" s="217">
        <v>0</v>
      </c>
      <c r="Q12" s="217">
        <v>0</v>
      </c>
      <c r="R12" s="206"/>
    </row>
    <row r="13" spans="1:26" ht="164.25" customHeight="1">
      <c r="A13" s="272" t="s">
        <v>16</v>
      </c>
      <c r="B13" s="217">
        <v>0</v>
      </c>
      <c r="C13" s="217">
        <v>0</v>
      </c>
      <c r="D13" s="217">
        <v>0</v>
      </c>
      <c r="E13" s="217">
        <v>0</v>
      </c>
      <c r="F13" s="217">
        <v>0</v>
      </c>
      <c r="G13" s="217">
        <v>0</v>
      </c>
      <c r="H13" s="217">
        <v>0</v>
      </c>
      <c r="I13" s="217">
        <v>0</v>
      </c>
      <c r="J13" s="217">
        <v>0</v>
      </c>
      <c r="K13" s="217">
        <v>0</v>
      </c>
      <c r="L13" s="217">
        <v>0</v>
      </c>
      <c r="M13" s="217">
        <v>0</v>
      </c>
      <c r="N13" s="217">
        <v>0</v>
      </c>
      <c r="O13" s="217">
        <v>0</v>
      </c>
      <c r="P13" s="217">
        <v>0</v>
      </c>
      <c r="Q13" s="217">
        <v>0</v>
      </c>
      <c r="R13" s="206"/>
    </row>
    <row r="14" spans="1:26" ht="164.25" customHeight="1">
      <c r="A14" s="272" t="s">
        <v>17</v>
      </c>
      <c r="B14" s="217">
        <v>600712.33005340002</v>
      </c>
      <c r="C14" s="217">
        <v>10952.154277000001</v>
      </c>
      <c r="D14" s="217">
        <v>375.41739319999999</v>
      </c>
      <c r="E14" s="217">
        <v>84.428929999999994</v>
      </c>
      <c r="F14" s="217">
        <v>3058.2609515999998</v>
      </c>
      <c r="G14" s="217">
        <v>1904.1417508</v>
      </c>
      <c r="H14" s="217">
        <v>0</v>
      </c>
      <c r="I14" s="217">
        <v>617086.73334999999</v>
      </c>
      <c r="J14" s="217">
        <v>211305.63843399999</v>
      </c>
      <c r="K14" s="217">
        <v>341.98208740000001</v>
      </c>
      <c r="L14" s="217">
        <v>7.2305086000000003</v>
      </c>
      <c r="M14" s="217">
        <v>0</v>
      </c>
      <c r="N14" s="217">
        <v>476.74290960000002</v>
      </c>
      <c r="O14" s="217">
        <v>0</v>
      </c>
      <c r="P14" s="217">
        <v>0</v>
      </c>
      <c r="Q14" s="217">
        <v>212131.59393999999</v>
      </c>
      <c r="R14" s="206"/>
    </row>
    <row r="15" spans="1:26" ht="164.25" customHeight="1">
      <c r="A15" s="272" t="s">
        <v>18</v>
      </c>
      <c r="B15" s="217">
        <v>4253.8930799999998</v>
      </c>
      <c r="C15" s="217">
        <v>122.83725</v>
      </c>
      <c r="D15" s="217">
        <v>0</v>
      </c>
      <c r="E15" s="217">
        <v>0</v>
      </c>
      <c r="F15" s="217">
        <v>98.645740000000004</v>
      </c>
      <c r="G15" s="217">
        <v>0</v>
      </c>
      <c r="H15" s="217">
        <v>0</v>
      </c>
      <c r="I15" s="217">
        <v>4475.3760700000003</v>
      </c>
      <c r="J15" s="217">
        <v>880558.13870000001</v>
      </c>
      <c r="K15" s="217">
        <v>2338.92139</v>
      </c>
      <c r="L15" s="217">
        <v>890.37926000000004</v>
      </c>
      <c r="M15" s="217">
        <v>17.71987</v>
      </c>
      <c r="N15" s="217">
        <v>1479.22623</v>
      </c>
      <c r="O15" s="217">
        <v>0</v>
      </c>
      <c r="P15" s="217">
        <v>0</v>
      </c>
      <c r="Q15" s="217">
        <v>885284.38545000006</v>
      </c>
      <c r="R15" s="206"/>
    </row>
    <row r="16" spans="1:26" ht="164.25" customHeight="1">
      <c r="A16" s="272" t="s">
        <v>190</v>
      </c>
      <c r="B16" s="217">
        <v>88.966449999999995</v>
      </c>
      <c r="C16" s="217">
        <v>0</v>
      </c>
      <c r="D16" s="217">
        <v>0</v>
      </c>
      <c r="E16" s="217">
        <v>0</v>
      </c>
      <c r="F16" s="217">
        <v>0</v>
      </c>
      <c r="G16" s="217">
        <v>0</v>
      </c>
      <c r="H16" s="217">
        <v>0</v>
      </c>
      <c r="I16" s="217">
        <v>88.966449999999995</v>
      </c>
      <c r="J16" s="217">
        <v>53513.733310000003</v>
      </c>
      <c r="K16" s="217">
        <v>0</v>
      </c>
      <c r="L16" s="217">
        <v>86.794989999999999</v>
      </c>
      <c r="M16" s="217">
        <v>0</v>
      </c>
      <c r="N16" s="217">
        <v>111.07808</v>
      </c>
      <c r="O16" s="217">
        <v>0</v>
      </c>
      <c r="P16" s="217">
        <v>0</v>
      </c>
      <c r="Q16" s="217">
        <v>53711.606380000005</v>
      </c>
      <c r="R16" s="206"/>
    </row>
    <row r="17" spans="1:18" ht="164.25" customHeight="1">
      <c r="A17" s="272" t="s">
        <v>191</v>
      </c>
      <c r="B17" s="217">
        <v>629127.23867260001</v>
      </c>
      <c r="C17" s="217">
        <v>1659.1427945999999</v>
      </c>
      <c r="D17" s="217">
        <v>436.23230099999995</v>
      </c>
      <c r="E17" s="217">
        <v>1314.0526399999999</v>
      </c>
      <c r="F17" s="217">
        <v>2032.1429604</v>
      </c>
      <c r="G17" s="217">
        <v>479.44943999999998</v>
      </c>
      <c r="H17" s="217">
        <v>0</v>
      </c>
      <c r="I17" s="217">
        <v>635048.25878999999</v>
      </c>
      <c r="J17" s="217">
        <v>167701.69536000001</v>
      </c>
      <c r="K17" s="217">
        <v>0</v>
      </c>
      <c r="L17" s="217">
        <v>0</v>
      </c>
      <c r="M17" s="217">
        <v>0</v>
      </c>
      <c r="N17" s="217">
        <v>0</v>
      </c>
      <c r="O17" s="217">
        <v>0</v>
      </c>
      <c r="P17" s="217">
        <v>0</v>
      </c>
      <c r="Q17" s="217">
        <v>167701.69536000001</v>
      </c>
      <c r="R17" s="206"/>
    </row>
    <row r="18" spans="1:18" ht="164.25" customHeight="1">
      <c r="A18" s="272" t="s">
        <v>20</v>
      </c>
      <c r="B18" s="217">
        <v>65.276730000000001</v>
      </c>
      <c r="C18" s="217">
        <v>0</v>
      </c>
      <c r="D18" s="217">
        <v>0</v>
      </c>
      <c r="E18" s="217">
        <v>0</v>
      </c>
      <c r="F18" s="217">
        <v>0</v>
      </c>
      <c r="G18" s="217">
        <v>0</v>
      </c>
      <c r="H18" s="217">
        <v>0</v>
      </c>
      <c r="I18" s="217">
        <v>65.276730000000001</v>
      </c>
      <c r="J18" s="217">
        <v>24168.022260000002</v>
      </c>
      <c r="K18" s="217">
        <v>0</v>
      </c>
      <c r="L18" s="217">
        <v>0</v>
      </c>
      <c r="M18" s="217">
        <v>0</v>
      </c>
      <c r="N18" s="217">
        <v>0</v>
      </c>
      <c r="O18" s="217">
        <v>0</v>
      </c>
      <c r="P18" s="217">
        <v>0</v>
      </c>
      <c r="Q18" s="217">
        <v>24168.022260000002</v>
      </c>
      <c r="R18" s="206"/>
    </row>
    <row r="19" spans="1:18" ht="164.25" customHeight="1">
      <c r="A19" s="272" t="s">
        <v>21</v>
      </c>
      <c r="B19" s="217">
        <v>1366252.2509532</v>
      </c>
      <c r="C19" s="217">
        <v>35413.211029999999</v>
      </c>
      <c r="D19" s="217">
        <v>9070.4236114000014</v>
      </c>
      <c r="E19" s="217">
        <v>2964.9910299999997</v>
      </c>
      <c r="F19" s="217">
        <v>28027.259571199997</v>
      </c>
      <c r="G19" s="217">
        <v>2866.7713399999998</v>
      </c>
      <c r="H19" s="217">
        <v>8574.6901199999993</v>
      </c>
      <c r="I19" s="217">
        <v>1453169.59766</v>
      </c>
      <c r="J19" s="217">
        <v>1599066.7818208002</v>
      </c>
      <c r="K19" s="217">
        <v>8725.6748100000004</v>
      </c>
      <c r="L19" s="217">
        <v>1052.58025</v>
      </c>
      <c r="M19" s="217">
        <v>14.245329999999999</v>
      </c>
      <c r="N19" s="217">
        <v>4033.8244599999998</v>
      </c>
      <c r="O19" s="217">
        <v>123.67821000000001</v>
      </c>
      <c r="P19" s="217">
        <v>0</v>
      </c>
      <c r="Q19" s="217">
        <v>1613016.7848699999</v>
      </c>
      <c r="R19" s="206"/>
    </row>
    <row r="20" spans="1:18" ht="164.25" customHeight="1">
      <c r="A20" s="272" t="s">
        <v>22</v>
      </c>
      <c r="B20" s="217">
        <v>96858.413378999991</v>
      </c>
      <c r="C20" s="217">
        <v>6438.9391893999991</v>
      </c>
      <c r="D20" s="217">
        <v>1929.24477</v>
      </c>
      <c r="E20" s="217">
        <v>549.35476000000006</v>
      </c>
      <c r="F20" s="217">
        <v>3794.6747400000004</v>
      </c>
      <c r="G20" s="217">
        <v>67.970960000000005</v>
      </c>
      <c r="H20" s="217">
        <v>0</v>
      </c>
      <c r="I20" s="217">
        <v>109638.5978</v>
      </c>
      <c r="J20" s="217">
        <v>4386299.7832257999</v>
      </c>
      <c r="K20" s="217">
        <v>44516.2825448</v>
      </c>
      <c r="L20" s="217">
        <v>26457.655497399999</v>
      </c>
      <c r="M20" s="217">
        <v>1185.05978</v>
      </c>
      <c r="N20" s="217">
        <v>25064.389921599999</v>
      </c>
      <c r="O20" s="217">
        <v>948.72310379999999</v>
      </c>
      <c r="P20" s="217">
        <v>210.62030999999999</v>
      </c>
      <c r="Q20" s="217">
        <v>4484682.51437</v>
      </c>
      <c r="R20" s="206"/>
    </row>
    <row r="21" spans="1:18" ht="164.25" customHeight="1">
      <c r="A21" s="272" t="s">
        <v>23</v>
      </c>
      <c r="B21" s="217">
        <v>211048.81055160001</v>
      </c>
      <c r="C21" s="217">
        <v>8993.569019999999</v>
      </c>
      <c r="D21" s="217">
        <v>2363.3650063999999</v>
      </c>
      <c r="E21" s="217">
        <v>406.43721999999997</v>
      </c>
      <c r="F21" s="217">
        <v>6759.3009128000003</v>
      </c>
      <c r="G21" s="217">
        <v>499.10455099999996</v>
      </c>
      <c r="H21" s="217">
        <v>272.73065000000003</v>
      </c>
      <c r="I21" s="217">
        <v>230343.31790999998</v>
      </c>
      <c r="J21" s="217">
        <v>473364.50487300003</v>
      </c>
      <c r="K21" s="217">
        <v>1074.1139215999999</v>
      </c>
      <c r="L21" s="217">
        <v>119.64373859999999</v>
      </c>
      <c r="M21" s="217">
        <v>129.03077000000002</v>
      </c>
      <c r="N21" s="217">
        <v>584.63076280000007</v>
      </c>
      <c r="O21" s="217">
        <v>0</v>
      </c>
      <c r="P21" s="217">
        <v>134.00694000000001</v>
      </c>
      <c r="Q21" s="217">
        <v>475405.93098</v>
      </c>
      <c r="R21" s="206"/>
    </row>
    <row r="22" spans="1:18" ht="164.25" customHeight="1">
      <c r="A22" s="272" t="s">
        <v>24</v>
      </c>
      <c r="B22" s="217">
        <v>0</v>
      </c>
      <c r="C22" s="217">
        <v>0</v>
      </c>
      <c r="D22" s="217">
        <v>0</v>
      </c>
      <c r="E22" s="217">
        <v>0</v>
      </c>
      <c r="F22" s="217">
        <v>0</v>
      </c>
      <c r="G22" s="217">
        <v>0</v>
      </c>
      <c r="H22" s="217">
        <v>0</v>
      </c>
      <c r="I22" s="217">
        <v>0</v>
      </c>
      <c r="J22" s="217">
        <v>0</v>
      </c>
      <c r="K22" s="217">
        <v>0</v>
      </c>
      <c r="L22" s="217">
        <v>0</v>
      </c>
      <c r="M22" s="217">
        <v>0</v>
      </c>
      <c r="N22" s="217">
        <v>0</v>
      </c>
      <c r="O22" s="217">
        <v>0</v>
      </c>
      <c r="P22" s="217">
        <v>0</v>
      </c>
      <c r="Q22" s="217">
        <v>0</v>
      </c>
      <c r="R22" s="206"/>
    </row>
    <row r="23" spans="1:18" ht="164.25" customHeight="1">
      <c r="A23" s="272" t="s">
        <v>25</v>
      </c>
      <c r="B23" s="217">
        <v>0</v>
      </c>
      <c r="C23" s="217">
        <v>0</v>
      </c>
      <c r="D23" s="217">
        <v>0</v>
      </c>
      <c r="E23" s="217">
        <v>0</v>
      </c>
      <c r="F23" s="217">
        <v>0</v>
      </c>
      <c r="G23" s="217">
        <v>0</v>
      </c>
      <c r="H23" s="217">
        <v>0</v>
      </c>
      <c r="I23" s="217">
        <v>0</v>
      </c>
      <c r="J23" s="217">
        <v>0</v>
      </c>
      <c r="K23" s="217">
        <v>0</v>
      </c>
      <c r="L23" s="217">
        <v>0</v>
      </c>
      <c r="M23" s="217">
        <v>0</v>
      </c>
      <c r="N23" s="217">
        <v>0</v>
      </c>
      <c r="O23" s="217">
        <v>0</v>
      </c>
      <c r="P23" s="217">
        <v>0</v>
      </c>
      <c r="Q23" s="217">
        <v>0</v>
      </c>
      <c r="R23" s="206"/>
    </row>
    <row r="24" spans="1:18" ht="164.25" customHeight="1">
      <c r="A24" s="272" t="s">
        <v>26</v>
      </c>
      <c r="B24" s="218">
        <v>0</v>
      </c>
      <c r="C24" s="218">
        <v>0</v>
      </c>
      <c r="D24" s="218">
        <v>0</v>
      </c>
      <c r="E24" s="218">
        <v>0</v>
      </c>
      <c r="F24" s="218">
        <v>0</v>
      </c>
      <c r="G24" s="218">
        <v>0</v>
      </c>
      <c r="H24" s="218">
        <v>0</v>
      </c>
      <c r="I24" s="218">
        <v>0</v>
      </c>
      <c r="J24" s="218">
        <v>0</v>
      </c>
      <c r="K24" s="218">
        <v>0</v>
      </c>
      <c r="L24" s="217">
        <v>0</v>
      </c>
      <c r="M24" s="217">
        <v>0</v>
      </c>
      <c r="N24" s="217">
        <v>0</v>
      </c>
      <c r="O24" s="217">
        <v>0</v>
      </c>
      <c r="P24" s="217">
        <v>0</v>
      </c>
      <c r="Q24" s="217">
        <v>0</v>
      </c>
      <c r="R24" s="206"/>
    </row>
    <row r="25" spans="1:18" ht="164.25" customHeight="1">
      <c r="A25" s="272" t="s">
        <v>27</v>
      </c>
      <c r="B25" s="218">
        <v>0</v>
      </c>
      <c r="C25" s="218">
        <v>0</v>
      </c>
      <c r="D25" s="218">
        <v>0</v>
      </c>
      <c r="E25" s="218">
        <v>0</v>
      </c>
      <c r="F25" s="218">
        <v>0</v>
      </c>
      <c r="G25" s="218">
        <v>0</v>
      </c>
      <c r="H25" s="218">
        <v>0</v>
      </c>
      <c r="I25" s="218">
        <v>0</v>
      </c>
      <c r="J25" s="218">
        <v>0</v>
      </c>
      <c r="K25" s="218">
        <v>0</v>
      </c>
      <c r="L25" s="217">
        <v>0</v>
      </c>
      <c r="M25" s="217">
        <v>0</v>
      </c>
      <c r="N25" s="217">
        <v>0</v>
      </c>
      <c r="O25" s="217">
        <v>0</v>
      </c>
      <c r="P25" s="217">
        <v>0</v>
      </c>
      <c r="Q25" s="217">
        <v>0</v>
      </c>
      <c r="R25" s="206"/>
    </row>
    <row r="26" spans="1:18" ht="164.25" customHeight="1">
      <c r="A26" s="272" t="s">
        <v>28</v>
      </c>
      <c r="B26" s="218">
        <v>0</v>
      </c>
      <c r="C26" s="218">
        <v>0</v>
      </c>
      <c r="D26" s="218">
        <v>0</v>
      </c>
      <c r="E26" s="218">
        <v>0</v>
      </c>
      <c r="F26" s="218">
        <v>0</v>
      </c>
      <c r="G26" s="218">
        <v>0</v>
      </c>
      <c r="H26" s="218">
        <v>0</v>
      </c>
      <c r="I26" s="218">
        <v>0</v>
      </c>
      <c r="J26" s="218">
        <v>451744.1208184</v>
      </c>
      <c r="K26" s="218">
        <v>2164.0198068</v>
      </c>
      <c r="L26" s="217">
        <v>967.97411999999997</v>
      </c>
      <c r="M26" s="217">
        <v>0</v>
      </c>
      <c r="N26" s="217">
        <v>2009.2848700000002</v>
      </c>
      <c r="O26" s="217">
        <v>0</v>
      </c>
      <c r="P26" s="217">
        <v>0</v>
      </c>
      <c r="Q26" s="217">
        <v>456885.39961999998</v>
      </c>
      <c r="R26" s="206"/>
    </row>
    <row r="27" spans="1:18" ht="164.25" customHeight="1">
      <c r="A27" s="272" t="s">
        <v>189</v>
      </c>
      <c r="B27" s="218">
        <v>0</v>
      </c>
      <c r="C27" s="218">
        <v>0</v>
      </c>
      <c r="D27" s="218">
        <v>0</v>
      </c>
      <c r="E27" s="218">
        <v>0</v>
      </c>
      <c r="F27" s="218">
        <v>0</v>
      </c>
      <c r="G27" s="218">
        <v>0</v>
      </c>
      <c r="H27" s="218">
        <v>0</v>
      </c>
      <c r="I27" s="218">
        <v>0</v>
      </c>
      <c r="J27" s="218">
        <v>20109.450725400002</v>
      </c>
      <c r="K27" s="218">
        <v>46.633679999999998</v>
      </c>
      <c r="L27" s="217">
        <v>0</v>
      </c>
      <c r="M27" s="217">
        <v>0</v>
      </c>
      <c r="N27" s="217">
        <v>61.624019999999994</v>
      </c>
      <c r="O27" s="217">
        <v>0</v>
      </c>
      <c r="P27" s="217">
        <v>0</v>
      </c>
      <c r="Q27" s="217">
        <v>20217.708429999999</v>
      </c>
      <c r="R27" s="206"/>
    </row>
    <row r="28" spans="1:18" ht="164.25" customHeight="1">
      <c r="A28" s="272" t="s">
        <v>29</v>
      </c>
      <c r="B28" s="218">
        <v>0</v>
      </c>
      <c r="C28" s="218">
        <v>0</v>
      </c>
      <c r="D28" s="218">
        <v>0</v>
      </c>
      <c r="E28" s="218">
        <v>0</v>
      </c>
      <c r="F28" s="218">
        <v>0</v>
      </c>
      <c r="G28" s="218">
        <v>0</v>
      </c>
      <c r="H28" s="218">
        <v>0</v>
      </c>
      <c r="I28" s="218">
        <v>0</v>
      </c>
      <c r="J28" s="218">
        <v>0</v>
      </c>
      <c r="K28" s="218">
        <v>0</v>
      </c>
      <c r="L28" s="217">
        <v>0</v>
      </c>
      <c r="M28" s="217">
        <v>0</v>
      </c>
      <c r="N28" s="217">
        <v>0</v>
      </c>
      <c r="O28" s="217">
        <v>0</v>
      </c>
      <c r="P28" s="217">
        <v>0</v>
      </c>
      <c r="Q28" s="217">
        <v>0</v>
      </c>
      <c r="R28" s="206"/>
    </row>
    <row r="29" spans="1:18" ht="164.25" customHeight="1">
      <c r="A29" s="272" t="s">
        <v>30</v>
      </c>
      <c r="B29" s="218">
        <v>563322.79630319995</v>
      </c>
      <c r="C29" s="218">
        <v>9935.9362600000004</v>
      </c>
      <c r="D29" s="218">
        <v>4036.1251400000001</v>
      </c>
      <c r="E29" s="218">
        <v>409.28834000000001</v>
      </c>
      <c r="F29" s="218">
        <v>8084.6777220000004</v>
      </c>
      <c r="G29" s="218">
        <v>871.44815000000006</v>
      </c>
      <c r="H29" s="218">
        <v>114175.30134000001</v>
      </c>
      <c r="I29" s="218">
        <v>700835.57325000002</v>
      </c>
      <c r="J29" s="218">
        <v>244996.18127</v>
      </c>
      <c r="K29" s="218">
        <v>3088.91471</v>
      </c>
      <c r="L29" s="217">
        <v>699.39341999999999</v>
      </c>
      <c r="M29" s="217">
        <v>8.5727499999999992</v>
      </c>
      <c r="N29" s="217">
        <v>719.26338999999996</v>
      </c>
      <c r="O29" s="217">
        <v>124.98260000000001</v>
      </c>
      <c r="P29" s="217">
        <v>0</v>
      </c>
      <c r="Q29" s="217">
        <v>249637.30813999998</v>
      </c>
      <c r="R29" s="206"/>
    </row>
    <row r="30" spans="1:18" ht="164.25" customHeight="1">
      <c r="A30" s="272" t="s">
        <v>31</v>
      </c>
      <c r="B30" s="218">
        <v>3208.8285099999998</v>
      </c>
      <c r="C30" s="218">
        <v>339.14602000000002</v>
      </c>
      <c r="D30" s="218">
        <v>13.890799999999999</v>
      </c>
      <c r="E30" s="218">
        <v>0</v>
      </c>
      <c r="F30" s="218">
        <v>39.295650000000002</v>
      </c>
      <c r="G30" s="218">
        <v>0</v>
      </c>
      <c r="H30" s="218">
        <v>0</v>
      </c>
      <c r="I30" s="218">
        <v>3601.1609800000001</v>
      </c>
      <c r="J30" s="218">
        <v>580668.92799999996</v>
      </c>
      <c r="K30" s="218">
        <v>8301.5954600000005</v>
      </c>
      <c r="L30" s="217">
        <v>4407.2415971999999</v>
      </c>
      <c r="M30" s="217">
        <v>133.09965</v>
      </c>
      <c r="N30" s="217">
        <v>3965.8068900000003</v>
      </c>
      <c r="O30" s="217">
        <v>68.776699999999991</v>
      </c>
      <c r="P30" s="217">
        <v>0</v>
      </c>
      <c r="Q30" s="217">
        <v>597545.44829999993</v>
      </c>
      <c r="R30" s="206"/>
    </row>
    <row r="31" spans="1:18" ht="164.25" customHeight="1">
      <c r="A31" s="272" t="s">
        <v>32</v>
      </c>
      <c r="B31" s="218">
        <v>254591.26067340001</v>
      </c>
      <c r="C31" s="218">
        <v>7392.4114482000005</v>
      </c>
      <c r="D31" s="218">
        <v>1424.7651000000001</v>
      </c>
      <c r="E31" s="218">
        <v>991.18982999999992</v>
      </c>
      <c r="F31" s="218">
        <v>2226.96497</v>
      </c>
      <c r="G31" s="218">
        <v>1078.2857099999999</v>
      </c>
      <c r="H31" s="218">
        <v>3973.2472699999998</v>
      </c>
      <c r="I31" s="218">
        <v>271678.12498999998</v>
      </c>
      <c r="J31" s="218">
        <v>155379.96714719999</v>
      </c>
      <c r="K31" s="218">
        <v>211.04429279999999</v>
      </c>
      <c r="L31" s="217">
        <v>5.5663412000000001</v>
      </c>
      <c r="M31" s="217">
        <v>0</v>
      </c>
      <c r="N31" s="217">
        <v>411.29588999999999</v>
      </c>
      <c r="O31" s="217">
        <v>0</v>
      </c>
      <c r="P31" s="217">
        <v>0</v>
      </c>
      <c r="Q31" s="217">
        <v>156007.87367</v>
      </c>
      <c r="R31" s="206"/>
    </row>
    <row r="32" spans="1:18" ht="164.25" customHeight="1">
      <c r="A32" s="272" t="s">
        <v>33</v>
      </c>
      <c r="B32" s="217">
        <v>1103030.3719754</v>
      </c>
      <c r="C32" s="217">
        <v>47985.576647599999</v>
      </c>
      <c r="D32" s="217">
        <v>0</v>
      </c>
      <c r="E32" s="217">
        <v>0</v>
      </c>
      <c r="F32" s="217">
        <v>0</v>
      </c>
      <c r="G32" s="217">
        <v>4085.11186</v>
      </c>
      <c r="H32" s="217">
        <v>44730.970079999999</v>
      </c>
      <c r="I32" s="217">
        <v>1199832.0305699999</v>
      </c>
      <c r="J32" s="217">
        <v>0</v>
      </c>
      <c r="K32" s="217">
        <v>0</v>
      </c>
      <c r="L32" s="217">
        <v>0</v>
      </c>
      <c r="M32" s="217">
        <v>0</v>
      </c>
      <c r="N32" s="217">
        <v>0</v>
      </c>
      <c r="O32" s="217">
        <v>0</v>
      </c>
      <c r="P32" s="217">
        <v>0</v>
      </c>
      <c r="Q32" s="217">
        <v>0</v>
      </c>
      <c r="R32" s="206"/>
    </row>
    <row r="33" spans="1:18" ht="164.25" customHeight="1">
      <c r="A33" s="272" t="s">
        <v>34</v>
      </c>
      <c r="B33" s="217">
        <v>268574.69284520001</v>
      </c>
      <c r="C33" s="217">
        <v>25176.548789200002</v>
      </c>
      <c r="D33" s="217">
        <v>1842.9996481999999</v>
      </c>
      <c r="E33" s="217">
        <v>1780.98251</v>
      </c>
      <c r="F33" s="217">
        <v>10558.749719000001</v>
      </c>
      <c r="G33" s="217">
        <v>2911.4603059999999</v>
      </c>
      <c r="H33" s="217">
        <v>8780.7810300000001</v>
      </c>
      <c r="I33" s="217">
        <v>319626.21483999997</v>
      </c>
      <c r="J33" s="217">
        <v>15682.221880000001</v>
      </c>
      <c r="K33" s="217">
        <v>0</v>
      </c>
      <c r="L33" s="217">
        <v>73.014662400000006</v>
      </c>
      <c r="M33" s="217">
        <v>0</v>
      </c>
      <c r="N33" s="217">
        <v>117.7021396</v>
      </c>
      <c r="O33" s="217">
        <v>0</v>
      </c>
      <c r="P33" s="217">
        <v>0</v>
      </c>
      <c r="Q33" s="217">
        <v>15872.938699999999</v>
      </c>
      <c r="R33" s="206"/>
    </row>
    <row r="34" spans="1:18" ht="164.25" customHeight="1">
      <c r="A34" s="272" t="s">
        <v>35</v>
      </c>
      <c r="B34" s="217">
        <v>75.65419</v>
      </c>
      <c r="C34" s="217">
        <v>0</v>
      </c>
      <c r="D34" s="217">
        <v>0</v>
      </c>
      <c r="E34" s="217">
        <v>428.18468000000001</v>
      </c>
      <c r="F34" s="217">
        <v>0</v>
      </c>
      <c r="G34" s="217">
        <v>0</v>
      </c>
      <c r="H34" s="217">
        <v>0</v>
      </c>
      <c r="I34" s="217">
        <v>503.83886999999999</v>
      </c>
      <c r="J34" s="217">
        <v>6.86</v>
      </c>
      <c r="K34" s="217">
        <v>0</v>
      </c>
      <c r="L34" s="217">
        <v>0</v>
      </c>
      <c r="M34" s="217">
        <v>0</v>
      </c>
      <c r="N34" s="217">
        <v>0</v>
      </c>
      <c r="O34" s="217">
        <v>0</v>
      </c>
      <c r="P34" s="217">
        <v>0</v>
      </c>
      <c r="Q34" s="217">
        <v>6.86</v>
      </c>
      <c r="R34" s="206"/>
    </row>
    <row r="35" spans="1:18" ht="164.25" customHeight="1">
      <c r="A35" s="272" t="s">
        <v>188</v>
      </c>
      <c r="B35" s="217">
        <v>392.40340000000003</v>
      </c>
      <c r="C35" s="217">
        <v>398.37281999999999</v>
      </c>
      <c r="D35" s="217">
        <v>0</v>
      </c>
      <c r="E35" s="217">
        <v>0</v>
      </c>
      <c r="F35" s="217">
        <v>0</v>
      </c>
      <c r="G35" s="217">
        <v>0</v>
      </c>
      <c r="H35" s="217">
        <v>0</v>
      </c>
      <c r="I35" s="217">
        <v>790.77621999999997</v>
      </c>
      <c r="J35" s="217">
        <v>347.83584000000002</v>
      </c>
      <c r="K35" s="217">
        <v>0</v>
      </c>
      <c r="L35" s="217">
        <v>0</v>
      </c>
      <c r="M35" s="217">
        <v>0</v>
      </c>
      <c r="N35" s="217">
        <v>0</v>
      </c>
      <c r="O35" s="217">
        <v>0</v>
      </c>
      <c r="P35" s="217">
        <v>0</v>
      </c>
      <c r="Q35" s="217">
        <v>347.83584000000002</v>
      </c>
      <c r="R35" s="206"/>
    </row>
    <row r="36" spans="1:18" ht="164.25" customHeight="1">
      <c r="A36" s="272" t="s">
        <v>36</v>
      </c>
      <c r="B36" s="217">
        <v>0</v>
      </c>
      <c r="C36" s="217">
        <v>0</v>
      </c>
      <c r="D36" s="217">
        <v>0</v>
      </c>
      <c r="E36" s="217">
        <v>0</v>
      </c>
      <c r="F36" s="217">
        <v>0</v>
      </c>
      <c r="G36" s="217">
        <v>0</v>
      </c>
      <c r="H36" s="217">
        <v>0</v>
      </c>
      <c r="I36" s="217">
        <v>0</v>
      </c>
      <c r="J36" s="217">
        <v>0</v>
      </c>
      <c r="K36" s="217">
        <v>0</v>
      </c>
      <c r="L36" s="217">
        <v>0</v>
      </c>
      <c r="M36" s="217">
        <v>0</v>
      </c>
      <c r="N36" s="217">
        <v>0</v>
      </c>
      <c r="O36" s="217">
        <v>0</v>
      </c>
      <c r="P36" s="217">
        <v>0</v>
      </c>
      <c r="Q36" s="217">
        <v>0</v>
      </c>
      <c r="R36" s="206"/>
    </row>
    <row r="37" spans="1:18" ht="164.25" customHeight="1">
      <c r="A37" s="272" t="s">
        <v>37</v>
      </c>
      <c r="B37" s="217">
        <v>6298.25</v>
      </c>
      <c r="C37" s="217">
        <v>0</v>
      </c>
      <c r="D37" s="217">
        <v>0</v>
      </c>
      <c r="E37" s="217">
        <v>0</v>
      </c>
      <c r="F37" s="217">
        <v>0</v>
      </c>
      <c r="G37" s="217">
        <v>0</v>
      </c>
      <c r="H37" s="217">
        <v>0</v>
      </c>
      <c r="I37" s="217">
        <v>6298.25</v>
      </c>
      <c r="J37" s="217">
        <v>0</v>
      </c>
      <c r="K37" s="217">
        <v>0</v>
      </c>
      <c r="L37" s="217">
        <v>0</v>
      </c>
      <c r="M37" s="217">
        <v>0</v>
      </c>
      <c r="N37" s="217">
        <v>0</v>
      </c>
      <c r="O37" s="217">
        <v>0</v>
      </c>
      <c r="P37" s="217">
        <v>0</v>
      </c>
      <c r="Q37" s="217">
        <v>0</v>
      </c>
      <c r="R37" s="206"/>
    </row>
    <row r="38" spans="1:18" ht="164.25" customHeight="1">
      <c r="A38" s="272" t="s">
        <v>38</v>
      </c>
      <c r="B38" s="217">
        <v>3480</v>
      </c>
      <c r="C38" s="217">
        <v>0</v>
      </c>
      <c r="D38" s="217">
        <v>0</v>
      </c>
      <c r="E38" s="217">
        <v>0</v>
      </c>
      <c r="F38" s="217">
        <v>0</v>
      </c>
      <c r="G38" s="217">
        <v>0</v>
      </c>
      <c r="H38" s="217">
        <v>0</v>
      </c>
      <c r="I38" s="217">
        <v>3480</v>
      </c>
      <c r="J38" s="217">
        <v>0</v>
      </c>
      <c r="K38" s="217">
        <v>0</v>
      </c>
      <c r="L38" s="217">
        <v>0</v>
      </c>
      <c r="M38" s="217">
        <v>0</v>
      </c>
      <c r="N38" s="217">
        <v>0</v>
      </c>
      <c r="O38" s="217">
        <v>0</v>
      </c>
      <c r="P38" s="217">
        <v>0</v>
      </c>
      <c r="Q38" s="217">
        <v>0</v>
      </c>
      <c r="R38" s="206"/>
    </row>
    <row r="39" spans="1:18" s="153" customFormat="1" ht="83.25" customHeight="1">
      <c r="A39" s="273" t="s">
        <v>168</v>
      </c>
      <c r="B39" s="274">
        <f>SUM(B10:B38)</f>
        <v>6679048.6438812008</v>
      </c>
      <c r="C39" s="274">
        <f t="shared" ref="C39:Q39" si="0">SUM(C10:C38)</f>
        <v>181702.43606599999</v>
      </c>
      <c r="D39" s="274">
        <f t="shared" si="0"/>
        <v>21492.4637702</v>
      </c>
      <c r="E39" s="274">
        <f t="shared" si="0"/>
        <v>8928.9099399999996</v>
      </c>
      <c r="F39" s="274">
        <f t="shared" si="0"/>
        <v>65043.552936999993</v>
      </c>
      <c r="G39" s="274">
        <f t="shared" si="0"/>
        <v>16011.5744978</v>
      </c>
      <c r="H39" s="274">
        <f t="shared" si="0"/>
        <v>372935.39053000009</v>
      </c>
      <c r="I39" s="274">
        <f t="shared" si="0"/>
        <v>7345162.9715800006</v>
      </c>
      <c r="J39" s="274">
        <f t="shared" si="0"/>
        <v>9264913.8636645973</v>
      </c>
      <c r="K39" s="274">
        <f t="shared" si="0"/>
        <v>70809.182703400002</v>
      </c>
      <c r="L39" s="274">
        <f t="shared" si="0"/>
        <v>34767.474385399997</v>
      </c>
      <c r="M39" s="274">
        <f t="shared" si="0"/>
        <v>1487.7281500000004</v>
      </c>
      <c r="N39" s="274">
        <f t="shared" si="0"/>
        <v>39034.869563600005</v>
      </c>
      <c r="O39" s="274">
        <f t="shared" si="0"/>
        <v>1266.1606138</v>
      </c>
      <c r="P39" s="274">
        <f t="shared" si="0"/>
        <v>344.62725</v>
      </c>
      <c r="Q39" s="274">
        <f t="shared" si="0"/>
        <v>9412623.9063099995</v>
      </c>
      <c r="R39" s="221"/>
    </row>
    <row r="40" spans="1:18" ht="27.75" customHeight="1" thickBot="1">
      <c r="A40" s="192"/>
      <c r="B40" s="193"/>
      <c r="C40" s="275"/>
      <c r="D40" s="194"/>
      <c r="E40" s="194"/>
      <c r="F40" s="194"/>
      <c r="G40" s="194"/>
      <c r="H40" s="194"/>
      <c r="I40" s="194"/>
      <c r="J40" s="194"/>
      <c r="K40" s="194"/>
      <c r="L40" s="193"/>
      <c r="M40" s="193"/>
      <c r="N40" s="193"/>
      <c r="O40" s="193"/>
      <c r="P40" s="193"/>
      <c r="Q40" s="193"/>
      <c r="R40" s="206"/>
    </row>
    <row r="41" spans="1:18" ht="57" customHeight="1" thickTop="1">
      <c r="A41" s="635" t="s">
        <v>765</v>
      </c>
      <c r="B41" s="136"/>
      <c r="C41" s="228"/>
      <c r="D41" s="161"/>
      <c r="E41" s="161"/>
      <c r="F41" s="161"/>
      <c r="G41" s="161"/>
      <c r="H41" s="161"/>
      <c r="I41" s="161"/>
      <c r="J41" s="161"/>
      <c r="K41" s="161"/>
      <c r="L41" s="162"/>
      <c r="M41" s="162"/>
      <c r="N41" s="17"/>
      <c r="O41" s="17"/>
      <c r="P41" s="17"/>
      <c r="Q41" s="17"/>
    </row>
    <row r="42" spans="1:18" ht="13.5" customHeight="1">
      <c r="A42" s="16"/>
      <c r="B42" s="37"/>
      <c r="C42" s="229"/>
      <c r="D42" s="18"/>
      <c r="E42" s="18"/>
      <c r="F42" s="18"/>
      <c r="G42" s="18"/>
      <c r="H42" s="18"/>
      <c r="I42" s="18"/>
      <c r="J42" s="18"/>
      <c r="K42" s="18"/>
      <c r="L42" s="18"/>
      <c r="M42" s="117"/>
      <c r="N42" s="17"/>
      <c r="O42" s="17"/>
      <c r="P42" s="17"/>
      <c r="Q42" s="17"/>
    </row>
    <row r="43" spans="1:18" ht="13.5" customHeight="1">
      <c r="A43" s="16"/>
      <c r="B43" s="37"/>
      <c r="C43" s="229"/>
      <c r="D43" s="18"/>
      <c r="E43" s="18"/>
      <c r="F43" s="18"/>
      <c r="G43" s="18"/>
      <c r="H43" s="18"/>
      <c r="I43" s="18"/>
      <c r="J43" s="18"/>
      <c r="K43" s="18"/>
      <c r="L43" s="18"/>
      <c r="M43" s="117"/>
      <c r="N43" s="17"/>
      <c r="O43" s="17"/>
      <c r="P43" s="17"/>
      <c r="Q43" s="17"/>
    </row>
    <row r="44" spans="1:18" ht="13.5" customHeight="1">
      <c r="A44" s="16"/>
      <c r="B44" s="37"/>
      <c r="C44" s="229"/>
      <c r="D44" s="18"/>
      <c r="E44" s="18"/>
      <c r="F44" s="18"/>
      <c r="G44" s="18"/>
      <c r="H44" s="18"/>
      <c r="I44" s="18"/>
      <c r="J44" s="18"/>
      <c r="K44" s="18"/>
      <c r="L44" s="18"/>
      <c r="M44" s="117"/>
      <c r="N44" s="17"/>
      <c r="O44" s="17"/>
      <c r="P44" s="17"/>
      <c r="Q44" s="17"/>
    </row>
    <row r="45" spans="1:18" ht="13.5" customHeight="1">
      <c r="A45" s="16"/>
      <c r="B45" s="37"/>
      <c r="C45" s="229"/>
      <c r="D45" s="18"/>
      <c r="E45" s="18"/>
      <c r="F45" s="18"/>
      <c r="G45" s="18"/>
      <c r="H45" s="18"/>
      <c r="I45" s="18"/>
      <c r="J45" s="18"/>
      <c r="K45" s="18"/>
      <c r="L45" s="18"/>
      <c r="M45" s="117"/>
      <c r="N45" s="17"/>
      <c r="O45" s="17"/>
      <c r="P45" s="17"/>
      <c r="Q45" s="17"/>
    </row>
    <row r="46" spans="1:18" ht="13.5" customHeight="1">
      <c r="A46" s="16"/>
      <c r="B46" s="37"/>
      <c r="C46" s="229"/>
      <c r="D46" s="18"/>
      <c r="E46" s="18"/>
      <c r="F46" s="18"/>
      <c r="G46" s="18"/>
      <c r="H46" s="18"/>
      <c r="I46" s="18"/>
      <c r="J46" s="18"/>
      <c r="K46" s="18"/>
      <c r="L46" s="18"/>
      <c r="M46" s="117"/>
      <c r="N46" s="17"/>
      <c r="O46" s="17"/>
      <c r="P46" s="17"/>
      <c r="Q46" s="17"/>
    </row>
    <row r="47" spans="1:18" ht="13.5" customHeight="1">
      <c r="A47" s="16"/>
      <c r="B47" s="37"/>
      <c r="C47" s="229"/>
      <c r="D47" s="18"/>
      <c r="E47" s="18"/>
      <c r="F47" s="18"/>
      <c r="G47" s="18"/>
      <c r="H47" s="18"/>
      <c r="I47" s="18"/>
      <c r="J47" s="18"/>
      <c r="K47" s="18"/>
      <c r="L47" s="18"/>
      <c r="M47" s="117"/>
      <c r="N47" s="17"/>
      <c r="O47" s="17"/>
      <c r="P47" s="17"/>
      <c r="Q47" s="17"/>
    </row>
    <row r="48" spans="1:18" ht="13.5" customHeight="1">
      <c r="A48" s="142"/>
      <c r="B48" s="200"/>
      <c r="C48" s="229"/>
      <c r="D48" s="18"/>
      <c r="E48" s="18"/>
      <c r="F48" s="18"/>
      <c r="G48" s="18"/>
      <c r="H48" s="18"/>
      <c r="I48" s="18"/>
      <c r="J48" s="18"/>
      <c r="K48" s="18"/>
      <c r="L48" s="18"/>
      <c r="M48" s="117"/>
      <c r="N48" s="17"/>
      <c r="O48" s="17"/>
      <c r="P48" s="17"/>
      <c r="Q48" s="17"/>
    </row>
    <row r="49" spans="1:17" ht="13.5" customHeight="1">
      <c r="A49" s="16"/>
      <c r="B49" s="200"/>
      <c r="C49" s="229"/>
      <c r="D49" s="18"/>
      <c r="E49" s="18"/>
      <c r="F49" s="18"/>
      <c r="G49" s="18"/>
      <c r="H49" s="18"/>
      <c r="I49" s="18"/>
      <c r="J49" s="18"/>
      <c r="K49" s="18"/>
      <c r="L49" s="18"/>
      <c r="M49" s="117"/>
      <c r="N49" s="17"/>
      <c r="O49" s="17"/>
      <c r="P49" s="17"/>
      <c r="Q49" s="17"/>
    </row>
    <row r="50" spans="1:17" ht="13.5" customHeight="1">
      <c r="A50" s="16"/>
      <c r="B50" s="200"/>
      <c r="C50" s="229"/>
      <c r="D50" s="18"/>
      <c r="E50" s="18"/>
      <c r="F50" s="18"/>
      <c r="G50" s="18"/>
      <c r="H50" s="18"/>
      <c r="I50" s="18"/>
      <c r="J50" s="18"/>
      <c r="K50" s="18"/>
      <c r="L50" s="18"/>
      <c r="M50" s="117"/>
      <c r="N50" s="17"/>
      <c r="O50" s="17"/>
      <c r="P50" s="17"/>
      <c r="Q50" s="17"/>
    </row>
    <row r="51" spans="1:17" ht="13.5" customHeight="1">
      <c r="A51" s="16"/>
      <c r="B51" s="200"/>
      <c r="C51" s="229"/>
      <c r="D51" s="18"/>
      <c r="E51" s="18"/>
      <c r="F51" s="18"/>
      <c r="G51" s="18"/>
      <c r="H51" s="18"/>
      <c r="I51" s="18"/>
      <c r="J51" s="18"/>
      <c r="K51" s="18"/>
      <c r="L51" s="18"/>
      <c r="M51" s="117"/>
      <c r="N51" s="17"/>
      <c r="O51" s="17"/>
      <c r="P51" s="17"/>
      <c r="Q51" s="17"/>
    </row>
    <row r="52" spans="1:17" ht="13.5" customHeight="1">
      <c r="A52" s="16"/>
      <c r="B52" s="200"/>
      <c r="C52" s="229"/>
      <c r="D52" s="18"/>
      <c r="E52" s="18"/>
      <c r="F52" s="18"/>
      <c r="G52" s="18"/>
      <c r="H52" s="18"/>
      <c r="I52" s="18"/>
      <c r="J52" s="18"/>
      <c r="K52" s="18"/>
      <c r="L52" s="18"/>
      <c r="M52" s="117"/>
      <c r="N52" s="17"/>
      <c r="O52" s="17"/>
      <c r="P52" s="17"/>
      <c r="Q52" s="17"/>
    </row>
    <row r="53" spans="1:17" ht="13.5" customHeight="1">
      <c r="A53" s="16"/>
      <c r="B53" s="200"/>
      <c r="C53" s="229"/>
      <c r="D53" s="18"/>
      <c r="E53" s="18"/>
      <c r="F53" s="18"/>
      <c r="G53" s="18"/>
      <c r="H53" s="18"/>
      <c r="I53" s="18"/>
      <c r="J53" s="18"/>
      <c r="K53" s="18"/>
      <c r="L53" s="18"/>
      <c r="M53" s="117"/>
      <c r="N53" s="17"/>
      <c r="O53" s="17"/>
      <c r="P53" s="17"/>
      <c r="Q53" s="17"/>
    </row>
    <row r="54" spans="1:17" ht="13.5" customHeight="1">
      <c r="A54" s="142"/>
      <c r="B54" s="200"/>
      <c r="C54" s="229"/>
      <c r="D54" s="18"/>
      <c r="E54" s="18"/>
      <c r="F54" s="18"/>
      <c r="G54" s="18"/>
      <c r="H54" s="18"/>
      <c r="I54" s="18"/>
      <c r="J54" s="18"/>
      <c r="K54" s="18"/>
      <c r="L54" s="18"/>
      <c r="M54" s="117"/>
      <c r="N54" s="17"/>
      <c r="O54" s="17"/>
      <c r="P54" s="17"/>
      <c r="Q54" s="17"/>
    </row>
    <row r="55" spans="1:17" ht="13.5" customHeight="1">
      <c r="A55" s="16"/>
      <c r="B55" s="37"/>
      <c r="C55" s="229"/>
      <c r="D55" s="18"/>
      <c r="E55" s="18"/>
      <c r="F55" s="18"/>
      <c r="G55" s="18"/>
      <c r="H55" s="18"/>
      <c r="I55" s="18"/>
      <c r="J55" s="18"/>
      <c r="K55" s="18"/>
      <c r="L55" s="18"/>
      <c r="M55" s="117"/>
      <c r="N55" s="17"/>
      <c r="O55" s="17"/>
      <c r="P55" s="17"/>
      <c r="Q55" s="17"/>
    </row>
    <row r="56" spans="1:17" ht="13.5" customHeight="1">
      <c r="A56" s="16"/>
      <c r="B56" s="37"/>
      <c r="C56" s="229"/>
      <c r="D56" s="18"/>
      <c r="E56" s="18"/>
      <c r="F56" s="18"/>
      <c r="G56" s="18"/>
      <c r="H56" s="18"/>
      <c r="I56" s="18"/>
      <c r="J56" s="18"/>
      <c r="K56" s="18"/>
      <c r="L56" s="18"/>
      <c r="M56" s="117"/>
      <c r="N56" s="17"/>
      <c r="O56" s="17"/>
      <c r="P56" s="17"/>
      <c r="Q56" s="17"/>
    </row>
    <row r="57" spans="1:17" ht="13.5" customHeight="1">
      <c r="A57" s="16"/>
      <c r="B57" s="37"/>
      <c r="C57" s="229"/>
      <c r="D57" s="18"/>
      <c r="E57" s="18"/>
      <c r="F57" s="18"/>
      <c r="G57" s="18"/>
      <c r="H57" s="18"/>
      <c r="I57" s="18"/>
      <c r="J57" s="18"/>
      <c r="K57" s="18"/>
      <c r="L57" s="18"/>
      <c r="M57" s="117"/>
      <c r="N57" s="17"/>
      <c r="O57" s="17"/>
      <c r="P57" s="17"/>
      <c r="Q57" s="17"/>
    </row>
    <row r="58" spans="1:17" ht="13.5" customHeight="1">
      <c r="A58" s="142"/>
      <c r="B58" s="37"/>
      <c r="C58" s="229"/>
      <c r="D58" s="18"/>
      <c r="E58" s="18"/>
      <c r="F58" s="18"/>
      <c r="G58" s="18"/>
      <c r="H58" s="18"/>
      <c r="I58" s="18"/>
      <c r="J58" s="18"/>
      <c r="K58" s="18"/>
      <c r="L58" s="18"/>
      <c r="M58" s="117"/>
      <c r="N58" s="17"/>
      <c r="O58" s="17"/>
      <c r="P58" s="17"/>
      <c r="Q58" s="17"/>
    </row>
    <row r="59" spans="1:17" ht="13.5" customHeight="1">
      <c r="A59" s="16"/>
      <c r="B59" s="37"/>
      <c r="C59" s="229"/>
      <c r="D59" s="18"/>
      <c r="E59" s="18"/>
      <c r="F59" s="18"/>
      <c r="G59" s="18"/>
      <c r="H59" s="18"/>
      <c r="I59" s="18"/>
      <c r="J59" s="18"/>
      <c r="K59" s="18"/>
      <c r="L59" s="18"/>
      <c r="M59" s="117"/>
      <c r="N59" s="17"/>
      <c r="O59" s="17"/>
      <c r="P59" s="17"/>
      <c r="Q59" s="17"/>
    </row>
    <row r="60" spans="1:17" ht="13.5" customHeight="1">
      <c r="A60" s="16"/>
      <c r="B60" s="37"/>
      <c r="C60" s="229"/>
      <c r="D60" s="18"/>
      <c r="E60" s="18"/>
      <c r="F60" s="18"/>
      <c r="G60" s="18"/>
      <c r="H60" s="18"/>
      <c r="I60" s="18"/>
      <c r="J60" s="18"/>
      <c r="K60" s="18"/>
      <c r="L60" s="18"/>
      <c r="M60" s="117"/>
      <c r="N60" s="17"/>
      <c r="O60" s="17"/>
      <c r="P60" s="17"/>
      <c r="Q60" s="17"/>
    </row>
    <row r="61" spans="1:17" ht="13.5" customHeight="1">
      <c r="A61" s="16"/>
      <c r="B61" s="37"/>
      <c r="C61" s="229"/>
      <c r="D61" s="18"/>
      <c r="E61" s="18"/>
      <c r="F61" s="18"/>
      <c r="G61" s="18"/>
      <c r="H61" s="18"/>
      <c r="I61" s="18"/>
      <c r="J61" s="18"/>
      <c r="K61" s="18"/>
      <c r="L61" s="18"/>
      <c r="M61" s="117"/>
      <c r="N61" s="17"/>
      <c r="O61" s="17"/>
      <c r="P61" s="17"/>
      <c r="Q61" s="17"/>
    </row>
    <row r="62" spans="1:17" ht="13.5" customHeight="1">
      <c r="A62" s="16"/>
      <c r="B62" s="37"/>
      <c r="C62" s="229"/>
      <c r="D62" s="18"/>
      <c r="E62" s="18"/>
      <c r="F62" s="18"/>
      <c r="G62" s="18"/>
      <c r="H62" s="18"/>
      <c r="I62" s="18"/>
      <c r="J62" s="18"/>
      <c r="K62" s="18"/>
      <c r="L62" s="18"/>
      <c r="M62" s="117"/>
      <c r="N62" s="17"/>
      <c r="O62" s="17"/>
      <c r="P62" s="17"/>
      <c r="Q62" s="17"/>
    </row>
    <row r="63" spans="1:17" ht="13.5" customHeight="1">
      <c r="A63" s="142"/>
      <c r="B63" s="37"/>
      <c r="C63" s="229"/>
      <c r="D63" s="18"/>
      <c r="E63" s="18"/>
      <c r="F63" s="18"/>
      <c r="G63" s="18"/>
      <c r="H63" s="18"/>
      <c r="I63" s="18"/>
      <c r="J63" s="18"/>
      <c r="K63" s="18"/>
      <c r="L63" s="18"/>
      <c r="M63" s="117"/>
      <c r="N63" s="17"/>
      <c r="O63" s="17"/>
      <c r="P63" s="17"/>
      <c r="Q63" s="17"/>
    </row>
    <row r="64" spans="1:17" ht="13.5" customHeight="1">
      <c r="A64" s="16"/>
      <c r="B64" s="37"/>
      <c r="C64" s="229"/>
      <c r="D64" s="18"/>
      <c r="E64" s="18"/>
      <c r="F64" s="18"/>
      <c r="G64" s="18"/>
      <c r="H64" s="18"/>
      <c r="I64" s="18"/>
      <c r="J64" s="18"/>
      <c r="K64" s="18"/>
      <c r="L64" s="18"/>
      <c r="M64" s="117"/>
      <c r="N64" s="17"/>
      <c r="O64" s="17"/>
      <c r="P64" s="17"/>
      <c r="Q64" s="17"/>
    </row>
    <row r="65" spans="1:17" ht="13.5" customHeight="1">
      <c r="A65" s="16"/>
      <c r="B65" s="37"/>
      <c r="C65" s="229"/>
      <c r="D65" s="18"/>
      <c r="E65" s="18"/>
      <c r="F65" s="18"/>
      <c r="G65" s="18"/>
      <c r="H65" s="18"/>
      <c r="I65" s="18"/>
      <c r="J65" s="18"/>
      <c r="K65" s="18"/>
      <c r="L65" s="18"/>
      <c r="M65" s="117"/>
      <c r="N65" s="17"/>
      <c r="O65" s="17"/>
      <c r="P65" s="17"/>
      <c r="Q65" s="17"/>
    </row>
    <row r="66" spans="1:17" ht="13.5" customHeight="1">
      <c r="A66" s="16"/>
      <c r="B66" s="37"/>
      <c r="C66" s="229"/>
      <c r="D66" s="18"/>
      <c r="E66" s="18"/>
      <c r="F66" s="18"/>
      <c r="G66" s="18"/>
      <c r="H66" s="18"/>
      <c r="I66" s="18"/>
      <c r="J66" s="18"/>
      <c r="K66" s="18"/>
      <c r="L66" s="18"/>
      <c r="M66" s="117"/>
      <c r="N66" s="17"/>
      <c r="O66" s="17"/>
      <c r="P66" s="17"/>
      <c r="Q66" s="17"/>
    </row>
    <row r="67" spans="1:17" ht="9" customHeight="1">
      <c r="A67" s="140"/>
      <c r="B67" s="37"/>
      <c r="C67" s="229"/>
      <c r="D67" s="18"/>
      <c r="E67" s="18"/>
      <c r="F67" s="18"/>
      <c r="G67" s="18"/>
      <c r="H67" s="18"/>
      <c r="I67" s="18"/>
      <c r="J67" s="18"/>
      <c r="K67" s="18"/>
      <c r="L67" s="18"/>
      <c r="M67" s="117"/>
      <c r="N67" s="17"/>
      <c r="O67" s="17"/>
      <c r="P67" s="17"/>
      <c r="Q67" s="17"/>
    </row>
    <row r="68" spans="1:17" ht="9" customHeight="1">
      <c r="A68" s="140"/>
      <c r="B68" s="37"/>
      <c r="C68" s="229"/>
      <c r="D68" s="18"/>
      <c r="E68" s="18"/>
      <c r="F68" s="18"/>
      <c r="G68" s="18"/>
      <c r="H68" s="18"/>
      <c r="I68" s="18"/>
      <c r="J68" s="18"/>
      <c r="K68" s="18"/>
      <c r="L68" s="18"/>
      <c r="M68" s="117"/>
      <c r="N68" s="17"/>
      <c r="O68" s="17"/>
      <c r="P68" s="17"/>
      <c r="Q68" s="17"/>
    </row>
    <row r="69" spans="1:17" ht="9" customHeight="1">
      <c r="A69" s="140"/>
      <c r="B69" s="37"/>
      <c r="C69" s="229"/>
      <c r="D69" s="18"/>
      <c r="E69" s="18"/>
      <c r="F69" s="18"/>
      <c r="G69" s="18"/>
      <c r="H69" s="18"/>
      <c r="I69" s="18"/>
      <c r="J69" s="18"/>
      <c r="K69" s="18"/>
      <c r="L69" s="18"/>
      <c r="M69" s="117"/>
      <c r="N69" s="17"/>
      <c r="O69" s="17"/>
      <c r="P69" s="17"/>
      <c r="Q69" s="17"/>
    </row>
    <row r="70" spans="1:17" ht="9" customHeight="1">
      <c r="A70" s="140"/>
      <c r="B70" s="37"/>
      <c r="C70" s="229"/>
      <c r="D70" s="18"/>
      <c r="E70" s="18"/>
      <c r="F70" s="18"/>
      <c r="G70" s="18"/>
      <c r="H70" s="18"/>
      <c r="I70" s="18"/>
      <c r="J70" s="18"/>
      <c r="K70" s="18"/>
      <c r="L70" s="18"/>
      <c r="M70" s="117"/>
      <c r="N70" s="17"/>
      <c r="O70" s="17"/>
      <c r="P70" s="17"/>
      <c r="Q70" s="17"/>
    </row>
    <row r="71" spans="1:17" ht="9" customHeight="1">
      <c r="A71" s="141"/>
      <c r="B71" s="37"/>
      <c r="C71" s="229"/>
      <c r="D71" s="18"/>
      <c r="E71" s="18"/>
      <c r="F71" s="18"/>
      <c r="G71" s="18"/>
      <c r="H71" s="18"/>
      <c r="I71" s="18"/>
      <c r="J71" s="18"/>
      <c r="K71" s="18"/>
      <c r="L71" s="18"/>
      <c r="M71" s="117"/>
      <c r="N71" s="17"/>
      <c r="O71" s="17"/>
      <c r="P71" s="17"/>
      <c r="Q71" s="17"/>
    </row>
    <row r="72" spans="1:17" ht="9" customHeight="1">
      <c r="A72" s="141"/>
      <c r="C72" s="229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42"/>
      <c r="C73" s="229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29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29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29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29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40"/>
      <c r="C78" s="229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42"/>
      <c r="C79" s="229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29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29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29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29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40"/>
      <c r="C84" s="229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42"/>
      <c r="C85" s="229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29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29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29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29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30"/>
      <c r="D90" s="37"/>
      <c r="E90" s="37"/>
      <c r="F90" s="37"/>
      <c r="G90" s="37"/>
      <c r="H90" s="37"/>
      <c r="I90" s="37"/>
      <c r="J90" s="37"/>
      <c r="K90" s="37"/>
      <c r="L90" s="37"/>
    </row>
    <row r="91" spans="1:17">
      <c r="A91" s="16"/>
      <c r="C91" s="230"/>
      <c r="D91" s="37"/>
      <c r="E91" s="37"/>
      <c r="F91" s="37"/>
      <c r="G91" s="37"/>
      <c r="H91" s="37"/>
      <c r="I91" s="37"/>
      <c r="J91" s="37"/>
      <c r="K91" s="37"/>
      <c r="L91" s="37"/>
    </row>
    <row r="92" spans="1:17">
      <c r="A92" s="16"/>
      <c r="C92" s="230"/>
      <c r="D92" s="37"/>
      <c r="E92" s="37"/>
      <c r="F92" s="37"/>
      <c r="G92" s="37"/>
      <c r="H92" s="37"/>
      <c r="I92" s="37"/>
      <c r="J92" s="37"/>
      <c r="K92" s="37"/>
      <c r="L92" s="37"/>
    </row>
    <row r="93" spans="1:17">
      <c r="A93" s="16"/>
      <c r="C93" s="230"/>
      <c r="D93" s="37"/>
      <c r="E93" s="37"/>
      <c r="F93" s="37"/>
      <c r="G93" s="37"/>
      <c r="H93" s="37"/>
      <c r="I93" s="37"/>
      <c r="J93" s="37"/>
      <c r="K93" s="37"/>
      <c r="L93" s="37"/>
    </row>
    <row r="94" spans="1:17">
      <c r="A94" s="140"/>
      <c r="C94" s="230"/>
      <c r="D94" s="37"/>
      <c r="E94" s="37"/>
      <c r="F94" s="37"/>
      <c r="G94" s="37"/>
      <c r="H94" s="37"/>
      <c r="I94" s="37"/>
      <c r="J94" s="37"/>
      <c r="K94" s="37"/>
      <c r="L94" s="37"/>
    </row>
    <row r="95" spans="1:17">
      <c r="A95" s="142"/>
      <c r="C95" s="230"/>
      <c r="D95" s="37"/>
      <c r="E95" s="37"/>
      <c r="F95" s="37"/>
      <c r="G95" s="37"/>
      <c r="H95" s="37"/>
      <c r="I95" s="37"/>
      <c r="J95" s="37"/>
      <c r="K95" s="37"/>
      <c r="L95" s="37"/>
    </row>
    <row r="96" spans="1:17">
      <c r="A96" s="16"/>
      <c r="C96" s="230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30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6"/>
      <c r="C98" s="230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6"/>
      <c r="C99" s="230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6"/>
      <c r="C100" s="230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6"/>
      <c r="C101" s="230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6"/>
      <c r="C102" s="230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6"/>
      <c r="C103" s="230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6"/>
      <c r="C104" s="230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42"/>
      <c r="C105" s="230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6"/>
      <c r="C106" s="230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6"/>
      <c r="C107" s="230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6"/>
      <c r="C108" s="230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43"/>
      <c r="C109" s="230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43"/>
      <c r="C110" s="230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43"/>
      <c r="C111" s="230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43"/>
      <c r="C112" s="230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43"/>
      <c r="C113" s="230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43"/>
      <c r="C114" s="230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43"/>
      <c r="C115" s="230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43"/>
      <c r="C116" s="230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43"/>
      <c r="C117" s="230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44"/>
      <c r="C118" s="230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44"/>
      <c r="C119" s="230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44"/>
      <c r="C120" s="230"/>
      <c r="D120" s="37"/>
      <c r="E120" s="37"/>
      <c r="F120" s="37"/>
      <c r="G120" s="37"/>
      <c r="H120" s="37"/>
      <c r="I120" s="37"/>
      <c r="J120" s="37"/>
      <c r="K120" s="37"/>
      <c r="L120" s="37"/>
    </row>
    <row r="121" spans="1:12">
      <c r="A121" s="144"/>
      <c r="C121" s="230"/>
      <c r="D121" s="37"/>
      <c r="E121" s="37"/>
      <c r="F121" s="37"/>
      <c r="G121" s="37"/>
      <c r="H121" s="37"/>
      <c r="I121" s="37"/>
      <c r="J121" s="37"/>
      <c r="K121" s="37"/>
      <c r="L121" s="37"/>
    </row>
    <row r="122" spans="1:12">
      <c r="A122" s="144"/>
      <c r="C122" s="230"/>
      <c r="D122" s="37"/>
      <c r="E122" s="37"/>
      <c r="F122" s="37"/>
      <c r="G122" s="37"/>
      <c r="H122" s="37"/>
      <c r="I122" s="37"/>
      <c r="J122" s="37"/>
      <c r="K122" s="37"/>
      <c r="L122" s="37"/>
    </row>
    <row r="123" spans="1:12">
      <c r="A123" s="144"/>
      <c r="C123" s="230"/>
      <c r="D123" s="37"/>
      <c r="E123" s="37"/>
      <c r="F123" s="37"/>
      <c r="G123" s="37"/>
      <c r="H123" s="37"/>
      <c r="I123" s="37"/>
      <c r="J123" s="37"/>
      <c r="K123" s="37"/>
      <c r="L123" s="37"/>
    </row>
    <row r="124" spans="1:12">
      <c r="A124" s="144"/>
      <c r="C124" s="230"/>
      <c r="D124" s="37"/>
      <c r="E124" s="37"/>
      <c r="F124" s="37"/>
      <c r="G124" s="37"/>
      <c r="H124" s="37"/>
      <c r="I124" s="37"/>
      <c r="J124" s="37"/>
      <c r="K124" s="37"/>
      <c r="L124" s="37"/>
    </row>
    <row r="125" spans="1:12">
      <c r="A125" s="144"/>
      <c r="C125" s="230"/>
      <c r="D125" s="37"/>
      <c r="E125" s="37"/>
      <c r="F125" s="37"/>
      <c r="G125" s="37"/>
      <c r="H125" s="37"/>
      <c r="I125" s="37"/>
      <c r="J125" s="37"/>
      <c r="K125" s="37"/>
      <c r="L125" s="37"/>
    </row>
    <row r="126" spans="1:12">
      <c r="A126" s="144"/>
      <c r="C126" s="230"/>
      <c r="D126" s="37"/>
      <c r="E126" s="37"/>
      <c r="F126" s="37"/>
      <c r="G126" s="37"/>
      <c r="H126" s="37"/>
      <c r="I126" s="37"/>
      <c r="J126" s="37"/>
      <c r="K126" s="37"/>
      <c r="L126" s="37"/>
    </row>
    <row r="127" spans="1:12">
      <c r="A127" s="144"/>
      <c r="C127" s="230"/>
      <c r="D127" s="37"/>
      <c r="E127" s="37"/>
      <c r="F127" s="37"/>
      <c r="G127" s="37"/>
      <c r="H127" s="37"/>
      <c r="I127" s="37"/>
      <c r="J127" s="37"/>
      <c r="K127" s="37"/>
      <c r="L127" s="37"/>
    </row>
    <row r="128" spans="1:12">
      <c r="A128" s="144"/>
      <c r="C128" s="230"/>
      <c r="D128" s="37"/>
      <c r="E128" s="37"/>
      <c r="F128" s="37"/>
      <c r="G128" s="37"/>
      <c r="H128" s="37"/>
      <c r="I128" s="37"/>
      <c r="J128" s="37"/>
      <c r="K128" s="37"/>
      <c r="L128" s="37"/>
    </row>
    <row r="129" spans="1:12">
      <c r="A129" s="144"/>
      <c r="C129" s="230"/>
      <c r="D129" s="37"/>
      <c r="E129" s="37"/>
      <c r="F129" s="37"/>
      <c r="G129" s="37"/>
      <c r="H129" s="37"/>
      <c r="I129" s="37"/>
      <c r="J129" s="37"/>
      <c r="K129" s="37"/>
      <c r="L129" s="37"/>
    </row>
    <row r="130" spans="1:12">
      <c r="A130" s="144"/>
      <c r="C130" s="230"/>
      <c r="D130" s="37"/>
      <c r="E130" s="37"/>
      <c r="F130" s="37"/>
      <c r="G130" s="37"/>
      <c r="H130" s="37"/>
      <c r="I130" s="37"/>
      <c r="J130" s="37"/>
      <c r="K130" s="37"/>
      <c r="L130" s="37"/>
    </row>
    <row r="131" spans="1:12">
      <c r="A131" s="144"/>
    </row>
    <row r="132" spans="1:12">
      <c r="A132" s="144"/>
    </row>
    <row r="133" spans="1:12">
      <c r="A133" s="144"/>
    </row>
    <row r="134" spans="1:12">
      <c r="A134" s="144"/>
    </row>
    <row r="135" spans="1:12">
      <c r="A135" s="144"/>
    </row>
    <row r="136" spans="1:12">
      <c r="A136" s="144"/>
    </row>
    <row r="137" spans="1:12">
      <c r="A137" s="144"/>
    </row>
    <row r="138" spans="1:12">
      <c r="A138" s="144"/>
    </row>
    <row r="139" spans="1:12">
      <c r="A139" s="144"/>
    </row>
    <row r="140" spans="1:12">
      <c r="A140" s="144"/>
    </row>
    <row r="141" spans="1:12">
      <c r="A141" s="144"/>
    </row>
    <row r="142" spans="1:12">
      <c r="A142" s="144"/>
    </row>
    <row r="143" spans="1:12">
      <c r="A143" s="144"/>
    </row>
    <row r="144" spans="1:12">
      <c r="A144" s="144"/>
    </row>
    <row r="145" spans="1:1">
      <c r="A145" s="144"/>
    </row>
    <row r="146" spans="1:1">
      <c r="A146" s="144"/>
    </row>
    <row r="147" spans="1:1">
      <c r="A147" s="144"/>
    </row>
    <row r="148" spans="1:1">
      <c r="A148" s="144"/>
    </row>
    <row r="149" spans="1:1">
      <c r="A149" s="144"/>
    </row>
    <row r="150" spans="1:1">
      <c r="A150" s="144"/>
    </row>
    <row r="151" spans="1:1">
      <c r="A151" s="144"/>
    </row>
    <row r="152" spans="1:1">
      <c r="A152" s="144"/>
    </row>
    <row r="153" spans="1:1">
      <c r="A153" s="144"/>
    </row>
    <row r="154" spans="1:1">
      <c r="A154" s="144"/>
    </row>
    <row r="155" spans="1:1">
      <c r="A155" s="144"/>
    </row>
    <row r="156" spans="1:1">
      <c r="A156" s="144"/>
    </row>
    <row r="157" spans="1:1">
      <c r="A157" s="144"/>
    </row>
    <row r="158" spans="1:1">
      <c r="A158" s="144"/>
    </row>
    <row r="159" spans="1:1">
      <c r="A159" s="144"/>
    </row>
    <row r="160" spans="1:1">
      <c r="A160" s="144"/>
    </row>
    <row r="161" spans="1:1">
      <c r="A161" s="144"/>
    </row>
    <row r="162" spans="1:1">
      <c r="A162" s="144"/>
    </row>
    <row r="163" spans="1:1">
      <c r="A163" s="144"/>
    </row>
    <row r="164" spans="1:1">
      <c r="A164" s="144"/>
    </row>
    <row r="165" spans="1:1">
      <c r="A165" s="144"/>
    </row>
    <row r="166" spans="1:1">
      <c r="A166" s="144"/>
    </row>
    <row r="167" spans="1:1">
      <c r="A167" s="144"/>
    </row>
    <row r="168" spans="1:1">
      <c r="A168" s="144"/>
    </row>
    <row r="169" spans="1:1">
      <c r="A169" s="144"/>
    </row>
    <row r="170" spans="1:1">
      <c r="A170" s="144"/>
    </row>
    <row r="171" spans="1:1">
      <c r="A171" s="144"/>
    </row>
    <row r="172" spans="1:1">
      <c r="A172" s="144"/>
    </row>
    <row r="173" spans="1:1">
      <c r="A173" s="144"/>
    </row>
    <row r="174" spans="1:1">
      <c r="A174" s="144"/>
    </row>
    <row r="175" spans="1:1">
      <c r="A175" s="144"/>
    </row>
    <row r="176" spans="1:1">
      <c r="A176" s="144"/>
    </row>
    <row r="177" spans="1:1">
      <c r="A177" s="144"/>
    </row>
    <row r="178" spans="1:1">
      <c r="A178" s="144"/>
    </row>
    <row r="179" spans="1:1">
      <c r="A179" s="144"/>
    </row>
    <row r="180" spans="1:1">
      <c r="A180" s="144"/>
    </row>
    <row r="181" spans="1:1">
      <c r="A181" s="144"/>
    </row>
    <row r="182" spans="1:1">
      <c r="A182" s="144"/>
    </row>
    <row r="183" spans="1:1">
      <c r="A183" s="144"/>
    </row>
    <row r="184" spans="1:1">
      <c r="A184" s="144"/>
    </row>
    <row r="185" spans="1:1">
      <c r="A185" s="144"/>
    </row>
    <row r="186" spans="1:1">
      <c r="A186" s="144"/>
    </row>
    <row r="187" spans="1:1">
      <c r="A187" s="144"/>
    </row>
    <row r="188" spans="1:1">
      <c r="A188" s="144"/>
    </row>
    <row r="189" spans="1:1">
      <c r="A189" s="144"/>
    </row>
    <row r="190" spans="1:1">
      <c r="A190" s="144"/>
    </row>
    <row r="191" spans="1:1">
      <c r="A191" s="144"/>
    </row>
    <row r="192" spans="1:1">
      <c r="A192" s="144"/>
    </row>
    <row r="193" spans="1:1">
      <c r="A193" s="144"/>
    </row>
    <row r="194" spans="1:1">
      <c r="A194" s="144"/>
    </row>
    <row r="195" spans="1:1">
      <c r="A195" s="144"/>
    </row>
    <row r="196" spans="1:1">
      <c r="A196" s="144"/>
    </row>
    <row r="197" spans="1:1">
      <c r="A197" s="144"/>
    </row>
    <row r="198" spans="1:1">
      <c r="A198" s="144"/>
    </row>
    <row r="199" spans="1:1">
      <c r="A199" s="144"/>
    </row>
    <row r="200" spans="1:1">
      <c r="A200" s="144"/>
    </row>
    <row r="201" spans="1:1">
      <c r="A201" s="144"/>
    </row>
    <row r="202" spans="1:1">
      <c r="A202" s="144"/>
    </row>
    <row r="203" spans="1:1">
      <c r="A203" s="144"/>
    </row>
    <row r="204" spans="1:1">
      <c r="A204" s="144"/>
    </row>
    <row r="205" spans="1:1">
      <c r="A205" s="144"/>
    </row>
    <row r="206" spans="1:1">
      <c r="A206" s="144"/>
    </row>
    <row r="207" spans="1:1">
      <c r="A207" s="144"/>
    </row>
    <row r="208" spans="1:1">
      <c r="A208" s="144"/>
    </row>
    <row r="209" spans="1:1">
      <c r="A209" s="144"/>
    </row>
    <row r="210" spans="1:1">
      <c r="A210" s="144"/>
    </row>
    <row r="211" spans="1:1">
      <c r="A211" s="144"/>
    </row>
    <row r="212" spans="1:1">
      <c r="A212" s="144"/>
    </row>
    <row r="213" spans="1:1">
      <c r="A213" s="144"/>
    </row>
    <row r="214" spans="1:1">
      <c r="A214" s="144"/>
    </row>
    <row r="215" spans="1:1">
      <c r="A215" s="144"/>
    </row>
    <row r="216" spans="1:1">
      <c r="A216" s="144"/>
    </row>
    <row r="217" spans="1:1">
      <c r="A217" s="144"/>
    </row>
    <row r="218" spans="1:1">
      <c r="A218" s="144"/>
    </row>
    <row r="219" spans="1:1">
      <c r="A219" s="144"/>
    </row>
    <row r="220" spans="1:1">
      <c r="A220" s="144"/>
    </row>
    <row r="221" spans="1:1">
      <c r="A221" s="144"/>
    </row>
    <row r="222" spans="1:1">
      <c r="A222" s="144"/>
    </row>
    <row r="223" spans="1:1">
      <c r="A223" s="144"/>
    </row>
    <row r="224" spans="1:1">
      <c r="A224" s="144"/>
    </row>
    <row r="225" spans="1:1">
      <c r="A225" s="144"/>
    </row>
    <row r="226" spans="1:1">
      <c r="A226" s="144"/>
    </row>
    <row r="227" spans="1:1">
      <c r="A227" s="144"/>
    </row>
    <row r="228" spans="1:1">
      <c r="A228" s="144"/>
    </row>
    <row r="229" spans="1:1">
      <c r="A229" s="144"/>
    </row>
    <row r="230" spans="1:1">
      <c r="A230" s="144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Z664"/>
  <sheetViews>
    <sheetView showGridLines="0" topLeftCell="A2" zoomScale="20" zoomScaleNormal="20" workbookViewId="0">
      <selection activeCell="G12" sqref="G12"/>
    </sheetView>
  </sheetViews>
  <sheetFormatPr defaultRowHeight="60"/>
  <cols>
    <col min="1" max="1" width="143.5703125" style="20" customWidth="1"/>
    <col min="2" max="2" width="53.7109375" style="394" customWidth="1"/>
    <col min="3" max="3" width="53.7109375" style="635" customWidth="1"/>
    <col min="4" max="17" width="53.7109375" style="394" customWidth="1"/>
    <col min="18" max="18" width="6.5703125" style="204" customWidth="1"/>
    <col min="19" max="256" width="11.42578125" style="394" customWidth="1"/>
    <col min="257" max="257" width="143.5703125" style="394" customWidth="1"/>
    <col min="258" max="273" width="53.7109375" style="394" customWidth="1"/>
    <col min="274" max="274" width="6.5703125" style="394" customWidth="1"/>
    <col min="275" max="512" width="11.42578125" style="394" customWidth="1"/>
    <col min="513" max="513" width="143.5703125" style="394" customWidth="1"/>
    <col min="514" max="529" width="53.7109375" style="394" customWidth="1"/>
    <col min="530" max="530" width="6.5703125" style="394" customWidth="1"/>
    <col min="531" max="768" width="11.42578125" style="394" customWidth="1"/>
    <col min="769" max="769" width="143.5703125" style="394" customWidth="1"/>
    <col min="770" max="785" width="53.7109375" style="394" customWidth="1"/>
    <col min="786" max="786" width="6.5703125" style="394" customWidth="1"/>
    <col min="787" max="1024" width="11.42578125" style="394" customWidth="1"/>
    <col min="1025" max="1025" width="143.5703125" style="394" customWidth="1"/>
    <col min="1026" max="1041" width="53.7109375" style="394" customWidth="1"/>
    <col min="1042" max="1042" width="6.5703125" style="394" customWidth="1"/>
    <col min="1043" max="1280" width="11.42578125" style="394" customWidth="1"/>
    <col min="1281" max="1281" width="143.5703125" style="394" customWidth="1"/>
    <col min="1282" max="1297" width="53.7109375" style="394" customWidth="1"/>
    <col min="1298" max="1298" width="6.5703125" style="394" customWidth="1"/>
    <col min="1299" max="1536" width="11.42578125" style="394" customWidth="1"/>
    <col min="1537" max="1537" width="143.5703125" style="394" customWidth="1"/>
    <col min="1538" max="1553" width="53.7109375" style="394" customWidth="1"/>
    <col min="1554" max="1554" width="6.5703125" style="394" customWidth="1"/>
    <col min="1555" max="1792" width="11.42578125" style="394" customWidth="1"/>
    <col min="1793" max="1793" width="143.5703125" style="394" customWidth="1"/>
    <col min="1794" max="1809" width="53.7109375" style="394" customWidth="1"/>
    <col min="1810" max="1810" width="6.5703125" style="394" customWidth="1"/>
    <col min="1811" max="2048" width="11.42578125" style="394" customWidth="1"/>
    <col min="2049" max="2049" width="143.5703125" style="394" customWidth="1"/>
    <col min="2050" max="2065" width="53.7109375" style="394" customWidth="1"/>
    <col min="2066" max="2066" width="6.5703125" style="394" customWidth="1"/>
    <col min="2067" max="2304" width="11.42578125" style="394" customWidth="1"/>
    <col min="2305" max="2305" width="143.5703125" style="394" customWidth="1"/>
    <col min="2306" max="2321" width="53.7109375" style="394" customWidth="1"/>
    <col min="2322" max="2322" width="6.5703125" style="394" customWidth="1"/>
    <col min="2323" max="2560" width="11.42578125" style="394" customWidth="1"/>
    <col min="2561" max="2561" width="143.5703125" style="394" customWidth="1"/>
    <col min="2562" max="2577" width="53.7109375" style="394" customWidth="1"/>
    <col min="2578" max="2578" width="6.5703125" style="394" customWidth="1"/>
    <col min="2579" max="2816" width="11.42578125" style="394" customWidth="1"/>
    <col min="2817" max="2817" width="143.5703125" style="394" customWidth="1"/>
    <col min="2818" max="2833" width="53.7109375" style="394" customWidth="1"/>
    <col min="2834" max="2834" width="6.5703125" style="394" customWidth="1"/>
    <col min="2835" max="3072" width="11.42578125" style="394" customWidth="1"/>
    <col min="3073" max="3073" width="143.5703125" style="394" customWidth="1"/>
    <col min="3074" max="3089" width="53.7109375" style="394" customWidth="1"/>
    <col min="3090" max="3090" width="6.5703125" style="394" customWidth="1"/>
    <col min="3091" max="3328" width="11.42578125" style="394" customWidth="1"/>
    <col min="3329" max="3329" width="143.5703125" style="394" customWidth="1"/>
    <col min="3330" max="3345" width="53.7109375" style="394" customWidth="1"/>
    <col min="3346" max="3346" width="6.5703125" style="394" customWidth="1"/>
    <col min="3347" max="3584" width="11.42578125" style="394" customWidth="1"/>
    <col min="3585" max="3585" width="143.5703125" style="394" customWidth="1"/>
    <col min="3586" max="3601" width="53.7109375" style="394" customWidth="1"/>
    <col min="3602" max="3602" width="6.5703125" style="394" customWidth="1"/>
    <col min="3603" max="3840" width="11.42578125" style="394" customWidth="1"/>
    <col min="3841" max="3841" width="143.5703125" style="394" customWidth="1"/>
    <col min="3842" max="3857" width="53.7109375" style="394" customWidth="1"/>
    <col min="3858" max="3858" width="6.5703125" style="394" customWidth="1"/>
    <col min="3859" max="4096" width="11.42578125" style="394" customWidth="1"/>
    <col min="4097" max="4097" width="143.5703125" style="394" customWidth="1"/>
    <col min="4098" max="4113" width="53.7109375" style="394" customWidth="1"/>
    <col min="4114" max="4114" width="6.5703125" style="394" customWidth="1"/>
    <col min="4115" max="4352" width="11.42578125" style="394" customWidth="1"/>
    <col min="4353" max="4353" width="143.5703125" style="394" customWidth="1"/>
    <col min="4354" max="4369" width="53.7109375" style="394" customWidth="1"/>
    <col min="4370" max="4370" width="6.5703125" style="394" customWidth="1"/>
    <col min="4371" max="4608" width="11.42578125" style="394" customWidth="1"/>
    <col min="4609" max="4609" width="143.5703125" style="394" customWidth="1"/>
    <col min="4610" max="4625" width="53.7109375" style="394" customWidth="1"/>
    <col min="4626" max="4626" width="6.5703125" style="394" customWidth="1"/>
    <col min="4627" max="4864" width="11.42578125" style="394" customWidth="1"/>
    <col min="4865" max="4865" width="143.5703125" style="394" customWidth="1"/>
    <col min="4866" max="4881" width="53.7109375" style="394" customWidth="1"/>
    <col min="4882" max="4882" width="6.5703125" style="394" customWidth="1"/>
    <col min="4883" max="5120" width="11.42578125" style="394" customWidth="1"/>
    <col min="5121" max="5121" width="143.5703125" style="394" customWidth="1"/>
    <col min="5122" max="5137" width="53.7109375" style="394" customWidth="1"/>
    <col min="5138" max="5138" width="6.5703125" style="394" customWidth="1"/>
    <col min="5139" max="5376" width="11.42578125" style="394" customWidth="1"/>
    <col min="5377" max="5377" width="143.5703125" style="394" customWidth="1"/>
    <col min="5378" max="5393" width="53.7109375" style="394" customWidth="1"/>
    <col min="5394" max="5394" width="6.5703125" style="394" customWidth="1"/>
    <col min="5395" max="5632" width="11.42578125" style="394" customWidth="1"/>
    <col min="5633" max="5633" width="143.5703125" style="394" customWidth="1"/>
    <col min="5634" max="5649" width="53.7109375" style="394" customWidth="1"/>
    <col min="5650" max="5650" width="6.5703125" style="394" customWidth="1"/>
    <col min="5651" max="5888" width="11.42578125" style="394" customWidth="1"/>
    <col min="5889" max="5889" width="143.5703125" style="394" customWidth="1"/>
    <col min="5890" max="5905" width="53.7109375" style="394" customWidth="1"/>
    <col min="5906" max="5906" width="6.5703125" style="394" customWidth="1"/>
    <col min="5907" max="6144" width="11.42578125" style="394" customWidth="1"/>
    <col min="6145" max="6145" width="143.5703125" style="394" customWidth="1"/>
    <col min="6146" max="6161" width="53.7109375" style="394" customWidth="1"/>
    <col min="6162" max="6162" width="6.5703125" style="394" customWidth="1"/>
    <col min="6163" max="6400" width="11.42578125" style="394" customWidth="1"/>
    <col min="6401" max="6401" width="143.5703125" style="394" customWidth="1"/>
    <col min="6402" max="6417" width="53.7109375" style="394" customWidth="1"/>
    <col min="6418" max="6418" width="6.5703125" style="394" customWidth="1"/>
    <col min="6419" max="6656" width="11.42578125" style="394" customWidth="1"/>
    <col min="6657" max="6657" width="143.5703125" style="394" customWidth="1"/>
    <col min="6658" max="6673" width="53.7109375" style="394" customWidth="1"/>
    <col min="6674" max="6674" width="6.5703125" style="394" customWidth="1"/>
    <col min="6675" max="6912" width="11.42578125" style="394" customWidth="1"/>
    <col min="6913" max="6913" width="143.5703125" style="394" customWidth="1"/>
    <col min="6914" max="6929" width="53.7109375" style="394" customWidth="1"/>
    <col min="6930" max="6930" width="6.5703125" style="394" customWidth="1"/>
    <col min="6931" max="7168" width="11.42578125" style="394" customWidth="1"/>
    <col min="7169" max="7169" width="143.5703125" style="394" customWidth="1"/>
    <col min="7170" max="7185" width="53.7109375" style="394" customWidth="1"/>
    <col min="7186" max="7186" width="6.5703125" style="394" customWidth="1"/>
    <col min="7187" max="7424" width="11.42578125" style="394" customWidth="1"/>
    <col min="7425" max="7425" width="143.5703125" style="394" customWidth="1"/>
    <col min="7426" max="7441" width="53.7109375" style="394" customWidth="1"/>
    <col min="7442" max="7442" width="6.5703125" style="394" customWidth="1"/>
    <col min="7443" max="7680" width="11.42578125" style="394" customWidth="1"/>
    <col min="7681" max="7681" width="143.5703125" style="394" customWidth="1"/>
    <col min="7682" max="7697" width="53.7109375" style="394" customWidth="1"/>
    <col min="7698" max="7698" width="6.5703125" style="394" customWidth="1"/>
    <col min="7699" max="7936" width="11.42578125" style="394" customWidth="1"/>
    <col min="7937" max="7937" width="143.5703125" style="394" customWidth="1"/>
    <col min="7938" max="7953" width="53.7109375" style="394" customWidth="1"/>
    <col min="7954" max="7954" width="6.5703125" style="394" customWidth="1"/>
    <col min="7955" max="8192" width="11.42578125" style="394" customWidth="1"/>
    <col min="8193" max="8193" width="143.5703125" style="394" customWidth="1"/>
    <col min="8194" max="8209" width="53.7109375" style="394" customWidth="1"/>
    <col min="8210" max="8210" width="6.5703125" style="394" customWidth="1"/>
    <col min="8211" max="8448" width="11.42578125" style="394" customWidth="1"/>
    <col min="8449" max="8449" width="143.5703125" style="394" customWidth="1"/>
    <col min="8450" max="8465" width="53.7109375" style="394" customWidth="1"/>
    <col min="8466" max="8466" width="6.5703125" style="394" customWidth="1"/>
    <col min="8467" max="8704" width="11.42578125" style="394" customWidth="1"/>
    <col min="8705" max="8705" width="143.5703125" style="394" customWidth="1"/>
    <col min="8706" max="8721" width="53.7109375" style="394" customWidth="1"/>
    <col min="8722" max="8722" width="6.5703125" style="394" customWidth="1"/>
    <col min="8723" max="8960" width="11.42578125" style="394" customWidth="1"/>
    <col min="8961" max="8961" width="143.5703125" style="394" customWidth="1"/>
    <col min="8962" max="8977" width="53.7109375" style="394" customWidth="1"/>
    <col min="8978" max="8978" width="6.5703125" style="394" customWidth="1"/>
    <col min="8979" max="9216" width="11.42578125" style="394" customWidth="1"/>
    <col min="9217" max="9217" width="143.5703125" style="394" customWidth="1"/>
    <col min="9218" max="9233" width="53.7109375" style="394" customWidth="1"/>
    <col min="9234" max="9234" width="6.5703125" style="394" customWidth="1"/>
    <col min="9235" max="9472" width="11.42578125" style="394" customWidth="1"/>
    <col min="9473" max="9473" width="143.5703125" style="394" customWidth="1"/>
    <col min="9474" max="9489" width="53.7109375" style="394" customWidth="1"/>
    <col min="9490" max="9490" width="6.5703125" style="394" customWidth="1"/>
    <col min="9491" max="9728" width="11.42578125" style="394" customWidth="1"/>
    <col min="9729" max="9729" width="143.5703125" style="394" customWidth="1"/>
    <col min="9730" max="9745" width="53.7109375" style="394" customWidth="1"/>
    <col min="9746" max="9746" width="6.5703125" style="394" customWidth="1"/>
    <col min="9747" max="9984" width="11.42578125" style="394" customWidth="1"/>
    <col min="9985" max="9985" width="143.5703125" style="394" customWidth="1"/>
    <col min="9986" max="10001" width="53.7109375" style="394" customWidth="1"/>
    <col min="10002" max="10002" width="6.5703125" style="394" customWidth="1"/>
    <col min="10003" max="10240" width="11.42578125" style="394" customWidth="1"/>
    <col min="10241" max="10241" width="143.5703125" style="394" customWidth="1"/>
    <col min="10242" max="10257" width="53.7109375" style="394" customWidth="1"/>
    <col min="10258" max="10258" width="6.5703125" style="394" customWidth="1"/>
    <col min="10259" max="10496" width="11.42578125" style="394" customWidth="1"/>
    <col min="10497" max="10497" width="143.5703125" style="394" customWidth="1"/>
    <col min="10498" max="10513" width="53.7109375" style="394" customWidth="1"/>
    <col min="10514" max="10514" width="6.5703125" style="394" customWidth="1"/>
    <col min="10515" max="10752" width="11.42578125" style="394" customWidth="1"/>
    <col min="10753" max="10753" width="143.5703125" style="394" customWidth="1"/>
    <col min="10754" max="10769" width="53.7109375" style="394" customWidth="1"/>
    <col min="10770" max="10770" width="6.5703125" style="394" customWidth="1"/>
    <col min="10771" max="11008" width="11.42578125" style="394" customWidth="1"/>
    <col min="11009" max="11009" width="143.5703125" style="394" customWidth="1"/>
    <col min="11010" max="11025" width="53.7109375" style="394" customWidth="1"/>
    <col min="11026" max="11026" width="6.5703125" style="394" customWidth="1"/>
    <col min="11027" max="11264" width="11.42578125" style="394" customWidth="1"/>
    <col min="11265" max="11265" width="143.5703125" style="394" customWidth="1"/>
    <col min="11266" max="11281" width="53.7109375" style="394" customWidth="1"/>
    <col min="11282" max="11282" width="6.5703125" style="394" customWidth="1"/>
    <col min="11283" max="11520" width="11.42578125" style="394" customWidth="1"/>
    <col min="11521" max="11521" width="143.5703125" style="394" customWidth="1"/>
    <col min="11522" max="11537" width="53.7109375" style="394" customWidth="1"/>
    <col min="11538" max="11538" width="6.5703125" style="394" customWidth="1"/>
    <col min="11539" max="11776" width="11.42578125" style="394" customWidth="1"/>
    <col min="11777" max="11777" width="143.5703125" style="394" customWidth="1"/>
    <col min="11778" max="11793" width="53.7109375" style="394" customWidth="1"/>
    <col min="11794" max="11794" width="6.5703125" style="394" customWidth="1"/>
    <col min="11795" max="12032" width="11.42578125" style="394" customWidth="1"/>
    <col min="12033" max="12033" width="143.5703125" style="394" customWidth="1"/>
    <col min="12034" max="12049" width="53.7109375" style="394" customWidth="1"/>
    <col min="12050" max="12050" width="6.5703125" style="394" customWidth="1"/>
    <col min="12051" max="12288" width="11.42578125" style="394" customWidth="1"/>
    <col min="12289" max="12289" width="143.5703125" style="394" customWidth="1"/>
    <col min="12290" max="12305" width="53.7109375" style="394" customWidth="1"/>
    <col min="12306" max="12306" width="6.5703125" style="394" customWidth="1"/>
    <col min="12307" max="12544" width="11.42578125" style="394" customWidth="1"/>
    <col min="12545" max="12545" width="143.5703125" style="394" customWidth="1"/>
    <col min="12546" max="12561" width="53.7109375" style="394" customWidth="1"/>
    <col min="12562" max="12562" width="6.5703125" style="394" customWidth="1"/>
    <col min="12563" max="12800" width="11.42578125" style="394" customWidth="1"/>
    <col min="12801" max="12801" width="143.5703125" style="394" customWidth="1"/>
    <col min="12802" max="12817" width="53.7109375" style="394" customWidth="1"/>
    <col min="12818" max="12818" width="6.5703125" style="394" customWidth="1"/>
    <col min="12819" max="13056" width="11.42578125" style="394" customWidth="1"/>
    <col min="13057" max="13057" width="143.5703125" style="394" customWidth="1"/>
    <col min="13058" max="13073" width="53.7109375" style="394" customWidth="1"/>
    <col min="13074" max="13074" width="6.5703125" style="394" customWidth="1"/>
    <col min="13075" max="13312" width="11.42578125" style="394" customWidth="1"/>
    <col min="13313" max="13313" width="143.5703125" style="394" customWidth="1"/>
    <col min="13314" max="13329" width="53.7109375" style="394" customWidth="1"/>
    <col min="13330" max="13330" width="6.5703125" style="394" customWidth="1"/>
    <col min="13331" max="13568" width="11.42578125" style="394" customWidth="1"/>
    <col min="13569" max="13569" width="143.5703125" style="394" customWidth="1"/>
    <col min="13570" max="13585" width="53.7109375" style="394" customWidth="1"/>
    <col min="13586" max="13586" width="6.5703125" style="394" customWidth="1"/>
    <col min="13587" max="13824" width="11.42578125" style="394" customWidth="1"/>
    <col min="13825" max="13825" width="143.5703125" style="394" customWidth="1"/>
    <col min="13826" max="13841" width="53.7109375" style="394" customWidth="1"/>
    <col min="13842" max="13842" width="6.5703125" style="394" customWidth="1"/>
    <col min="13843" max="14080" width="11.42578125" style="394" customWidth="1"/>
    <col min="14081" max="14081" width="143.5703125" style="394" customWidth="1"/>
    <col min="14082" max="14097" width="53.7109375" style="394" customWidth="1"/>
    <col min="14098" max="14098" width="6.5703125" style="394" customWidth="1"/>
    <col min="14099" max="14336" width="11.42578125" style="394" customWidth="1"/>
    <col min="14337" max="14337" width="143.5703125" style="394" customWidth="1"/>
    <col min="14338" max="14353" width="53.7109375" style="394" customWidth="1"/>
    <col min="14354" max="14354" width="6.5703125" style="394" customWidth="1"/>
    <col min="14355" max="14592" width="11.42578125" style="394" customWidth="1"/>
    <col min="14593" max="14593" width="143.5703125" style="394" customWidth="1"/>
    <col min="14594" max="14609" width="53.7109375" style="394" customWidth="1"/>
    <col min="14610" max="14610" width="6.5703125" style="394" customWidth="1"/>
    <col min="14611" max="14848" width="11.42578125" style="394" customWidth="1"/>
    <col min="14849" max="14849" width="143.5703125" style="394" customWidth="1"/>
    <col min="14850" max="14865" width="53.7109375" style="394" customWidth="1"/>
    <col min="14866" max="14866" width="6.5703125" style="394" customWidth="1"/>
    <col min="14867" max="15104" width="11.42578125" style="394" customWidth="1"/>
    <col min="15105" max="15105" width="143.5703125" style="394" customWidth="1"/>
    <col min="15106" max="15121" width="53.7109375" style="394" customWidth="1"/>
    <col min="15122" max="15122" width="6.5703125" style="394" customWidth="1"/>
    <col min="15123" max="15360" width="11.42578125" style="394" customWidth="1"/>
    <col min="15361" max="15361" width="143.5703125" style="394" customWidth="1"/>
    <col min="15362" max="15377" width="53.7109375" style="394" customWidth="1"/>
    <col min="15378" max="15378" width="6.5703125" style="394" customWidth="1"/>
    <col min="15379" max="15616" width="11.42578125" style="394" customWidth="1"/>
    <col min="15617" max="15617" width="143.5703125" style="394" customWidth="1"/>
    <col min="15618" max="15633" width="53.7109375" style="394" customWidth="1"/>
    <col min="15634" max="15634" width="6.5703125" style="394" customWidth="1"/>
    <col min="15635" max="15872" width="11.42578125" style="394" customWidth="1"/>
    <col min="15873" max="15873" width="143.5703125" style="394" customWidth="1"/>
    <col min="15874" max="15889" width="53.7109375" style="394" customWidth="1"/>
    <col min="15890" max="15890" width="6.5703125" style="394" customWidth="1"/>
    <col min="15891" max="16128" width="11.42578125" style="394" customWidth="1"/>
    <col min="16129" max="16129" width="143.5703125" style="394" customWidth="1"/>
    <col min="16130" max="16145" width="53.7109375" style="394" customWidth="1"/>
    <col min="16146" max="16146" width="6.5703125" style="394" customWidth="1"/>
    <col min="16147" max="16384" width="11.42578125" style="394" customWidth="1"/>
  </cols>
  <sheetData>
    <row r="1" spans="1:26" s="1" customFormat="1" ht="5.25" hidden="1" customHeight="1">
      <c r="A1" s="104"/>
      <c r="B1" s="105"/>
      <c r="C1" s="201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02"/>
    </row>
    <row r="2" spans="1:26" s="2" customFormat="1" ht="145.5" customHeight="1">
      <c r="A2" s="851" t="s">
        <v>569</v>
      </c>
      <c r="B2" s="851"/>
      <c r="C2" s="851"/>
      <c r="D2" s="851"/>
      <c r="E2" s="851"/>
      <c r="F2" s="851"/>
      <c r="G2" s="851"/>
      <c r="H2" s="851"/>
      <c r="I2" s="851"/>
      <c r="J2" s="851"/>
      <c r="K2" s="851"/>
      <c r="L2" s="851"/>
      <c r="M2" s="851"/>
      <c r="N2" s="851"/>
      <c r="O2" s="851"/>
      <c r="P2" s="851"/>
      <c r="Q2" s="851"/>
      <c r="R2" s="202"/>
    </row>
    <row r="3" spans="1:26" s="2" customFormat="1" ht="75" customHeight="1">
      <c r="A3" s="851" t="s">
        <v>193</v>
      </c>
      <c r="B3" s="851"/>
      <c r="C3" s="851"/>
      <c r="D3" s="851"/>
      <c r="E3" s="851"/>
      <c r="F3" s="851"/>
      <c r="G3" s="851"/>
      <c r="H3" s="851"/>
      <c r="I3" s="851"/>
      <c r="J3" s="851"/>
      <c r="K3" s="851"/>
      <c r="L3" s="851"/>
      <c r="M3" s="851"/>
      <c r="N3" s="851"/>
      <c r="O3" s="851"/>
      <c r="P3" s="851"/>
      <c r="Q3" s="851"/>
      <c r="R3" s="202"/>
    </row>
    <row r="4" spans="1:26" s="2" customFormat="1" ht="63" customHeight="1">
      <c r="A4" s="851" t="s">
        <v>852</v>
      </c>
      <c r="B4" s="851"/>
      <c r="C4" s="851"/>
      <c r="D4" s="851"/>
      <c r="E4" s="851"/>
      <c r="F4" s="851"/>
      <c r="G4" s="851"/>
      <c r="H4" s="851"/>
      <c r="I4" s="851"/>
      <c r="J4" s="851"/>
      <c r="K4" s="851"/>
      <c r="L4" s="851"/>
      <c r="M4" s="851"/>
      <c r="N4" s="851"/>
      <c r="O4" s="851"/>
      <c r="P4" s="851"/>
      <c r="Q4" s="851"/>
      <c r="R4" s="202"/>
    </row>
    <row r="5" spans="1:26" s="3" customFormat="1" ht="144.75" customHeight="1">
      <c r="A5" s="852" t="s">
        <v>764</v>
      </c>
      <c r="B5" s="852"/>
      <c r="C5" s="852"/>
      <c r="D5" s="852"/>
      <c r="E5" s="852"/>
      <c r="F5" s="852"/>
      <c r="G5" s="852"/>
      <c r="H5" s="852"/>
      <c r="I5" s="852"/>
      <c r="J5" s="852"/>
      <c r="K5" s="852"/>
      <c r="L5" s="852"/>
      <c r="M5" s="852"/>
      <c r="N5" s="852"/>
      <c r="O5" s="852"/>
      <c r="P5" s="852"/>
      <c r="Q5" s="852"/>
      <c r="R5" s="203"/>
    </row>
    <row r="6" spans="1:26" ht="6" customHeight="1">
      <c r="A6" s="266"/>
      <c r="B6" s="15"/>
      <c r="C6" s="267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6" ht="38.25" customHeight="1">
      <c r="A7" s="268"/>
      <c r="B7" s="269"/>
      <c r="C7" s="270"/>
      <c r="D7" s="271"/>
      <c r="E7" s="271"/>
      <c r="F7" s="269"/>
      <c r="G7" s="269"/>
      <c r="H7" s="269"/>
      <c r="I7" s="269"/>
      <c r="J7" s="269"/>
      <c r="K7" s="271"/>
      <c r="L7" s="269"/>
      <c r="M7" s="269"/>
      <c r="N7" s="271"/>
      <c r="O7" s="271"/>
      <c r="P7" s="269"/>
      <c r="Q7" s="271"/>
      <c r="R7" s="206"/>
    </row>
    <row r="8" spans="1:26" s="208" customFormat="1" ht="92.25" customHeight="1">
      <c r="A8" s="207"/>
      <c r="B8" s="857" t="s">
        <v>48</v>
      </c>
      <c r="C8" s="857"/>
      <c r="D8" s="857"/>
      <c r="E8" s="857"/>
      <c r="F8" s="857"/>
      <c r="G8" s="857"/>
      <c r="H8" s="857"/>
      <c r="I8" s="857"/>
      <c r="J8" s="857" t="s">
        <v>49</v>
      </c>
      <c r="K8" s="857"/>
      <c r="L8" s="857"/>
      <c r="M8" s="857"/>
      <c r="N8" s="857"/>
      <c r="O8" s="857"/>
      <c r="P8" s="857"/>
      <c r="Q8" s="857"/>
      <c r="R8" s="206"/>
      <c r="Y8" s="208">
        <v>1</v>
      </c>
      <c r="Z8" s="208">
        <v>1</v>
      </c>
    </row>
    <row r="9" spans="1:26" s="215" customFormat="1" ht="237.75" customHeight="1">
      <c r="A9" s="209"/>
      <c r="B9" s="209" t="s">
        <v>41</v>
      </c>
      <c r="C9" s="210" t="s">
        <v>170</v>
      </c>
      <c r="D9" s="209" t="s">
        <v>171</v>
      </c>
      <c r="E9" s="211" t="s">
        <v>172</v>
      </c>
      <c r="F9" s="212" t="s">
        <v>173</v>
      </c>
      <c r="G9" s="211" t="s">
        <v>174</v>
      </c>
      <c r="H9" s="209" t="s">
        <v>175</v>
      </c>
      <c r="I9" s="212" t="s">
        <v>43</v>
      </c>
      <c r="J9" s="209" t="s">
        <v>41</v>
      </c>
      <c r="K9" s="211" t="s">
        <v>170</v>
      </c>
      <c r="L9" s="212" t="s">
        <v>171</v>
      </c>
      <c r="M9" s="211" t="s">
        <v>172</v>
      </c>
      <c r="N9" s="209" t="s">
        <v>173</v>
      </c>
      <c r="O9" s="211" t="s">
        <v>174</v>
      </c>
      <c r="P9" s="209" t="s">
        <v>175</v>
      </c>
      <c r="Q9" s="209" t="s">
        <v>43</v>
      </c>
      <c r="R9" s="213"/>
      <c r="S9" s="214"/>
      <c r="T9" s="214"/>
      <c r="U9" s="213"/>
      <c r="V9" s="214"/>
      <c r="W9" s="214"/>
      <c r="X9" s="213"/>
      <c r="Y9" s="214">
        <v>1</v>
      </c>
      <c r="Z9" s="215">
        <v>1</v>
      </c>
    </row>
    <row r="10" spans="1:26" ht="164.25" customHeight="1">
      <c r="A10" s="272" t="s">
        <v>13</v>
      </c>
      <c r="B10" s="217">
        <v>92686.599029999998</v>
      </c>
      <c r="C10" s="217">
        <v>0</v>
      </c>
      <c r="D10" s="217">
        <v>0</v>
      </c>
      <c r="E10" s="217">
        <v>0</v>
      </c>
      <c r="F10" s="217">
        <v>0</v>
      </c>
      <c r="G10" s="217">
        <v>0</v>
      </c>
      <c r="H10" s="217">
        <v>79486.053159999996</v>
      </c>
      <c r="I10" s="217">
        <v>172172.65218999999</v>
      </c>
      <c r="J10" s="217">
        <v>348154.71312000003</v>
      </c>
      <c r="K10" s="217">
        <v>0</v>
      </c>
      <c r="L10" s="217">
        <v>0</v>
      </c>
      <c r="M10" s="217">
        <v>0</v>
      </c>
      <c r="N10" s="217">
        <v>0</v>
      </c>
      <c r="O10" s="217">
        <v>0</v>
      </c>
      <c r="P10" s="217">
        <v>228189.04916999998</v>
      </c>
      <c r="Q10" s="217">
        <v>576343.76228999998</v>
      </c>
      <c r="R10" s="206"/>
    </row>
    <row r="11" spans="1:26" ht="164.25" customHeight="1">
      <c r="A11" s="272" t="s">
        <v>14</v>
      </c>
      <c r="B11" s="217">
        <v>0</v>
      </c>
      <c r="C11" s="217">
        <v>0</v>
      </c>
      <c r="D11" s="217">
        <v>0</v>
      </c>
      <c r="E11" s="217">
        <v>0</v>
      </c>
      <c r="F11" s="217">
        <v>0</v>
      </c>
      <c r="G11" s="217">
        <v>0</v>
      </c>
      <c r="H11" s="217">
        <v>0</v>
      </c>
      <c r="I11" s="217">
        <v>0</v>
      </c>
      <c r="J11" s="217">
        <v>0</v>
      </c>
      <c r="K11" s="217">
        <v>0</v>
      </c>
      <c r="L11" s="217">
        <v>0</v>
      </c>
      <c r="M11" s="217">
        <v>0</v>
      </c>
      <c r="N11" s="217">
        <v>0</v>
      </c>
      <c r="O11" s="217">
        <v>0</v>
      </c>
      <c r="P11" s="217">
        <v>0</v>
      </c>
      <c r="Q11" s="217">
        <v>0</v>
      </c>
      <c r="R11" s="206"/>
    </row>
    <row r="12" spans="1:26" ht="164.25" customHeight="1">
      <c r="A12" s="272" t="s">
        <v>15</v>
      </c>
      <c r="B12" s="217">
        <v>0</v>
      </c>
      <c r="C12" s="217">
        <v>0</v>
      </c>
      <c r="D12" s="217">
        <v>0</v>
      </c>
      <c r="E12" s="217">
        <v>0</v>
      </c>
      <c r="F12" s="217">
        <v>0</v>
      </c>
      <c r="G12" s="217">
        <v>0</v>
      </c>
      <c r="H12" s="217">
        <v>0</v>
      </c>
      <c r="I12" s="217">
        <v>0</v>
      </c>
      <c r="J12" s="217">
        <v>0</v>
      </c>
      <c r="K12" s="217">
        <v>0</v>
      </c>
      <c r="L12" s="217">
        <v>0</v>
      </c>
      <c r="M12" s="217">
        <v>0</v>
      </c>
      <c r="N12" s="217">
        <v>0</v>
      </c>
      <c r="O12" s="217">
        <v>0</v>
      </c>
      <c r="P12" s="217">
        <v>0</v>
      </c>
      <c r="Q12" s="217">
        <v>0</v>
      </c>
      <c r="R12" s="206"/>
    </row>
    <row r="13" spans="1:26" ht="164.25" customHeight="1">
      <c r="A13" s="272" t="s">
        <v>16</v>
      </c>
      <c r="B13" s="217">
        <v>0</v>
      </c>
      <c r="C13" s="217">
        <v>0</v>
      </c>
      <c r="D13" s="217">
        <v>0</v>
      </c>
      <c r="E13" s="217">
        <v>0</v>
      </c>
      <c r="F13" s="217">
        <v>0</v>
      </c>
      <c r="G13" s="217">
        <v>0</v>
      </c>
      <c r="H13" s="217">
        <v>0</v>
      </c>
      <c r="I13" s="217">
        <v>0</v>
      </c>
      <c r="J13" s="217">
        <v>0</v>
      </c>
      <c r="K13" s="217">
        <v>0</v>
      </c>
      <c r="L13" s="217">
        <v>0</v>
      </c>
      <c r="M13" s="217">
        <v>0</v>
      </c>
      <c r="N13" s="217">
        <v>0</v>
      </c>
      <c r="O13" s="217">
        <v>0</v>
      </c>
      <c r="P13" s="217">
        <v>0</v>
      </c>
      <c r="Q13" s="217">
        <v>0</v>
      </c>
      <c r="R13" s="206"/>
    </row>
    <row r="14" spans="1:26" ht="164.25" customHeight="1">
      <c r="A14" s="272" t="s">
        <v>17</v>
      </c>
      <c r="B14" s="217">
        <v>0</v>
      </c>
      <c r="C14" s="217">
        <v>0</v>
      </c>
      <c r="D14" s="217">
        <v>0</v>
      </c>
      <c r="E14" s="217">
        <v>0</v>
      </c>
      <c r="F14" s="217">
        <v>0</v>
      </c>
      <c r="G14" s="217">
        <v>0</v>
      </c>
      <c r="H14" s="217">
        <v>0</v>
      </c>
      <c r="I14" s="217">
        <v>0</v>
      </c>
      <c r="J14" s="217">
        <v>0</v>
      </c>
      <c r="K14" s="217">
        <v>0</v>
      </c>
      <c r="L14" s="217">
        <v>0</v>
      </c>
      <c r="M14" s="217">
        <v>0</v>
      </c>
      <c r="N14" s="217">
        <v>0</v>
      </c>
      <c r="O14" s="217">
        <v>0</v>
      </c>
      <c r="P14" s="217">
        <v>0</v>
      </c>
      <c r="Q14" s="217">
        <v>0</v>
      </c>
      <c r="R14" s="206"/>
    </row>
    <row r="15" spans="1:26" ht="164.25" customHeight="1">
      <c r="A15" s="272" t="s">
        <v>18</v>
      </c>
      <c r="B15" s="217">
        <v>0</v>
      </c>
      <c r="C15" s="217">
        <v>0</v>
      </c>
      <c r="D15" s="217">
        <v>0</v>
      </c>
      <c r="E15" s="217">
        <v>0</v>
      </c>
      <c r="F15" s="217">
        <v>0</v>
      </c>
      <c r="G15" s="217">
        <v>0</v>
      </c>
      <c r="H15" s="217">
        <v>0</v>
      </c>
      <c r="I15" s="217">
        <v>0</v>
      </c>
      <c r="J15" s="217">
        <v>0</v>
      </c>
      <c r="K15" s="217">
        <v>0</v>
      </c>
      <c r="L15" s="217">
        <v>0</v>
      </c>
      <c r="M15" s="217">
        <v>0</v>
      </c>
      <c r="N15" s="217">
        <v>0</v>
      </c>
      <c r="O15" s="217">
        <v>0</v>
      </c>
      <c r="P15" s="217">
        <v>0</v>
      </c>
      <c r="Q15" s="217">
        <v>0</v>
      </c>
      <c r="R15" s="206"/>
    </row>
    <row r="16" spans="1:26" ht="164.25" customHeight="1">
      <c r="A16" s="272" t="s">
        <v>190</v>
      </c>
      <c r="B16" s="217">
        <v>0</v>
      </c>
      <c r="C16" s="217">
        <v>0</v>
      </c>
      <c r="D16" s="217">
        <v>0</v>
      </c>
      <c r="E16" s="217">
        <v>0</v>
      </c>
      <c r="F16" s="217">
        <v>0</v>
      </c>
      <c r="G16" s="217">
        <v>0</v>
      </c>
      <c r="H16" s="217">
        <v>0</v>
      </c>
      <c r="I16" s="217">
        <v>0</v>
      </c>
      <c r="J16" s="217">
        <v>0</v>
      </c>
      <c r="K16" s="217">
        <v>0</v>
      </c>
      <c r="L16" s="217">
        <v>0</v>
      </c>
      <c r="M16" s="217">
        <v>0</v>
      </c>
      <c r="N16" s="217">
        <v>0</v>
      </c>
      <c r="O16" s="217">
        <v>0</v>
      </c>
      <c r="P16" s="217">
        <v>0</v>
      </c>
      <c r="Q16" s="217">
        <v>0</v>
      </c>
      <c r="R16" s="206"/>
    </row>
    <row r="17" spans="1:18" ht="164.25" customHeight="1">
      <c r="A17" s="272" t="s">
        <v>191</v>
      </c>
      <c r="B17" s="217">
        <v>0</v>
      </c>
      <c r="C17" s="217">
        <v>0</v>
      </c>
      <c r="D17" s="217">
        <v>0</v>
      </c>
      <c r="E17" s="217">
        <v>0</v>
      </c>
      <c r="F17" s="217">
        <v>0</v>
      </c>
      <c r="G17" s="217">
        <v>0</v>
      </c>
      <c r="H17" s="217">
        <v>0</v>
      </c>
      <c r="I17" s="217">
        <v>0</v>
      </c>
      <c r="J17" s="217">
        <v>0</v>
      </c>
      <c r="K17" s="217">
        <v>0</v>
      </c>
      <c r="L17" s="217">
        <v>0</v>
      </c>
      <c r="M17" s="217">
        <v>0</v>
      </c>
      <c r="N17" s="217">
        <v>0</v>
      </c>
      <c r="O17" s="217">
        <v>0</v>
      </c>
      <c r="P17" s="217">
        <v>0</v>
      </c>
      <c r="Q17" s="217">
        <v>0</v>
      </c>
      <c r="R17" s="206"/>
    </row>
    <row r="18" spans="1:18" ht="164.25" customHeight="1">
      <c r="A18" s="272" t="s">
        <v>20</v>
      </c>
      <c r="B18" s="217">
        <v>0</v>
      </c>
      <c r="C18" s="217">
        <v>0</v>
      </c>
      <c r="D18" s="217">
        <v>0</v>
      </c>
      <c r="E18" s="217">
        <v>0</v>
      </c>
      <c r="F18" s="217">
        <v>0</v>
      </c>
      <c r="G18" s="217">
        <v>0</v>
      </c>
      <c r="H18" s="217">
        <v>0</v>
      </c>
      <c r="I18" s="217">
        <v>0</v>
      </c>
      <c r="J18" s="217">
        <v>0</v>
      </c>
      <c r="K18" s="217">
        <v>0</v>
      </c>
      <c r="L18" s="217">
        <v>0</v>
      </c>
      <c r="M18" s="217">
        <v>0</v>
      </c>
      <c r="N18" s="217">
        <v>0</v>
      </c>
      <c r="O18" s="217">
        <v>0</v>
      </c>
      <c r="P18" s="217">
        <v>0</v>
      </c>
      <c r="Q18" s="217">
        <v>0</v>
      </c>
      <c r="R18" s="206"/>
    </row>
    <row r="19" spans="1:18" ht="164.25" customHeight="1">
      <c r="A19" s="272" t="s">
        <v>21</v>
      </c>
      <c r="B19" s="217">
        <v>0</v>
      </c>
      <c r="C19" s="217">
        <v>0</v>
      </c>
      <c r="D19" s="217">
        <v>0</v>
      </c>
      <c r="E19" s="217">
        <v>0</v>
      </c>
      <c r="F19" s="217">
        <v>0</v>
      </c>
      <c r="G19" s="217">
        <v>0</v>
      </c>
      <c r="H19" s="217">
        <v>0</v>
      </c>
      <c r="I19" s="217">
        <v>0</v>
      </c>
      <c r="J19" s="217">
        <v>0</v>
      </c>
      <c r="K19" s="217">
        <v>0</v>
      </c>
      <c r="L19" s="217">
        <v>0</v>
      </c>
      <c r="M19" s="217">
        <v>0</v>
      </c>
      <c r="N19" s="217">
        <v>0</v>
      </c>
      <c r="O19" s="217">
        <v>0</v>
      </c>
      <c r="P19" s="217">
        <v>0</v>
      </c>
      <c r="Q19" s="217">
        <v>0</v>
      </c>
      <c r="R19" s="206"/>
    </row>
    <row r="20" spans="1:18" ht="165" customHeight="1">
      <c r="A20" s="272" t="s">
        <v>22</v>
      </c>
      <c r="B20" s="217">
        <v>0</v>
      </c>
      <c r="C20" s="217">
        <v>0</v>
      </c>
      <c r="D20" s="217">
        <v>0</v>
      </c>
      <c r="E20" s="217">
        <v>0</v>
      </c>
      <c r="F20" s="217">
        <v>0</v>
      </c>
      <c r="G20" s="217">
        <v>0</v>
      </c>
      <c r="H20" s="217">
        <v>1753.98163</v>
      </c>
      <c r="I20" s="217">
        <v>1753.98163</v>
      </c>
      <c r="J20" s="217">
        <v>0</v>
      </c>
      <c r="K20" s="217">
        <v>0</v>
      </c>
      <c r="L20" s="217">
        <v>0</v>
      </c>
      <c r="M20" s="217">
        <v>0</v>
      </c>
      <c r="N20" s="217">
        <v>0</v>
      </c>
      <c r="O20" s="217">
        <v>0</v>
      </c>
      <c r="P20" s="217">
        <v>0</v>
      </c>
      <c r="Q20" s="217">
        <v>0</v>
      </c>
      <c r="R20" s="206"/>
    </row>
    <row r="21" spans="1:18" ht="164.25" customHeight="1">
      <c r="A21" s="272" t="s">
        <v>23</v>
      </c>
      <c r="B21" s="217">
        <v>0</v>
      </c>
      <c r="C21" s="217">
        <v>0</v>
      </c>
      <c r="D21" s="217">
        <v>0</v>
      </c>
      <c r="E21" s="217">
        <v>0</v>
      </c>
      <c r="F21" s="217">
        <v>0</v>
      </c>
      <c r="G21" s="217">
        <v>0</v>
      </c>
      <c r="H21" s="217">
        <v>0</v>
      </c>
      <c r="I21" s="217">
        <v>0</v>
      </c>
      <c r="J21" s="217">
        <v>0</v>
      </c>
      <c r="K21" s="217">
        <v>0</v>
      </c>
      <c r="L21" s="217">
        <v>0</v>
      </c>
      <c r="M21" s="217">
        <v>0</v>
      </c>
      <c r="N21" s="217">
        <v>0</v>
      </c>
      <c r="O21" s="217">
        <v>0</v>
      </c>
      <c r="P21" s="217">
        <v>0</v>
      </c>
      <c r="Q21" s="217">
        <v>0</v>
      </c>
      <c r="R21" s="206"/>
    </row>
    <row r="22" spans="1:18" ht="164.25" customHeight="1">
      <c r="A22" s="272" t="s">
        <v>24</v>
      </c>
      <c r="B22" s="217">
        <v>0</v>
      </c>
      <c r="C22" s="217">
        <v>0</v>
      </c>
      <c r="D22" s="217">
        <v>0</v>
      </c>
      <c r="E22" s="217">
        <v>0</v>
      </c>
      <c r="F22" s="217">
        <v>0</v>
      </c>
      <c r="G22" s="217">
        <v>0</v>
      </c>
      <c r="H22" s="217">
        <v>0</v>
      </c>
      <c r="I22" s="217">
        <v>0</v>
      </c>
      <c r="J22" s="217">
        <v>0</v>
      </c>
      <c r="K22" s="217">
        <v>0</v>
      </c>
      <c r="L22" s="217">
        <v>0</v>
      </c>
      <c r="M22" s="217">
        <v>0</v>
      </c>
      <c r="N22" s="217">
        <v>0</v>
      </c>
      <c r="O22" s="217">
        <v>0</v>
      </c>
      <c r="P22" s="217">
        <v>0</v>
      </c>
      <c r="Q22" s="217">
        <v>0</v>
      </c>
      <c r="R22" s="206"/>
    </row>
    <row r="23" spans="1:18" ht="164.25" customHeight="1">
      <c r="A23" s="272" t="s">
        <v>25</v>
      </c>
      <c r="B23" s="217">
        <v>0</v>
      </c>
      <c r="C23" s="217">
        <v>0</v>
      </c>
      <c r="D23" s="217">
        <v>0</v>
      </c>
      <c r="E23" s="217">
        <v>0</v>
      </c>
      <c r="F23" s="217">
        <v>0</v>
      </c>
      <c r="G23" s="217">
        <v>0</v>
      </c>
      <c r="H23" s="217">
        <v>0</v>
      </c>
      <c r="I23" s="217">
        <v>0</v>
      </c>
      <c r="J23" s="217">
        <v>0</v>
      </c>
      <c r="K23" s="217">
        <v>0</v>
      </c>
      <c r="L23" s="217">
        <v>0</v>
      </c>
      <c r="M23" s="217">
        <v>0</v>
      </c>
      <c r="N23" s="217">
        <v>0</v>
      </c>
      <c r="O23" s="217">
        <v>0</v>
      </c>
      <c r="P23" s="217">
        <v>0</v>
      </c>
      <c r="Q23" s="217">
        <v>0</v>
      </c>
      <c r="R23" s="206"/>
    </row>
    <row r="24" spans="1:18" ht="164.25" customHeight="1">
      <c r="A24" s="272" t="s">
        <v>26</v>
      </c>
      <c r="B24" s="218">
        <v>0</v>
      </c>
      <c r="C24" s="218">
        <v>0</v>
      </c>
      <c r="D24" s="218">
        <v>0</v>
      </c>
      <c r="E24" s="218">
        <v>0</v>
      </c>
      <c r="F24" s="218">
        <v>0</v>
      </c>
      <c r="G24" s="218">
        <v>0</v>
      </c>
      <c r="H24" s="218">
        <v>0</v>
      </c>
      <c r="I24" s="218">
        <v>0</v>
      </c>
      <c r="J24" s="218">
        <v>0</v>
      </c>
      <c r="K24" s="218">
        <v>0</v>
      </c>
      <c r="L24" s="217">
        <v>0</v>
      </c>
      <c r="M24" s="217">
        <v>0</v>
      </c>
      <c r="N24" s="217">
        <v>0</v>
      </c>
      <c r="O24" s="217">
        <v>0</v>
      </c>
      <c r="P24" s="217">
        <v>0</v>
      </c>
      <c r="Q24" s="217">
        <v>0</v>
      </c>
      <c r="R24" s="206"/>
    </row>
    <row r="25" spans="1:18" ht="164.25" customHeight="1">
      <c r="A25" s="272" t="s">
        <v>27</v>
      </c>
      <c r="B25" s="218">
        <v>0</v>
      </c>
      <c r="C25" s="218">
        <v>0</v>
      </c>
      <c r="D25" s="218">
        <v>0</v>
      </c>
      <c r="E25" s="218">
        <v>0</v>
      </c>
      <c r="F25" s="218">
        <v>0</v>
      </c>
      <c r="G25" s="218">
        <v>0</v>
      </c>
      <c r="H25" s="218">
        <v>0</v>
      </c>
      <c r="I25" s="218">
        <v>0</v>
      </c>
      <c r="J25" s="218">
        <v>0</v>
      </c>
      <c r="K25" s="218">
        <v>0</v>
      </c>
      <c r="L25" s="217">
        <v>0</v>
      </c>
      <c r="M25" s="217">
        <v>0</v>
      </c>
      <c r="N25" s="217">
        <v>0</v>
      </c>
      <c r="O25" s="217">
        <v>0</v>
      </c>
      <c r="P25" s="217">
        <v>0</v>
      </c>
      <c r="Q25" s="217">
        <v>0</v>
      </c>
      <c r="R25" s="206"/>
    </row>
    <row r="26" spans="1:18" ht="164.25" customHeight="1">
      <c r="A26" s="272" t="s">
        <v>28</v>
      </c>
      <c r="B26" s="218">
        <v>0</v>
      </c>
      <c r="C26" s="218">
        <v>300.80889000000002</v>
      </c>
      <c r="D26" s="218">
        <v>0</v>
      </c>
      <c r="E26" s="218">
        <v>0</v>
      </c>
      <c r="F26" s="218">
        <v>0</v>
      </c>
      <c r="G26" s="218">
        <v>0</v>
      </c>
      <c r="H26" s="218">
        <v>0</v>
      </c>
      <c r="I26" s="218">
        <v>300.80889000000002</v>
      </c>
      <c r="J26" s="218">
        <v>0</v>
      </c>
      <c r="K26" s="218">
        <v>0</v>
      </c>
      <c r="L26" s="217">
        <v>0</v>
      </c>
      <c r="M26" s="217">
        <v>0</v>
      </c>
      <c r="N26" s="217">
        <v>0</v>
      </c>
      <c r="O26" s="217">
        <v>0</v>
      </c>
      <c r="P26" s="217">
        <v>0</v>
      </c>
      <c r="Q26" s="217">
        <v>0</v>
      </c>
      <c r="R26" s="206"/>
    </row>
    <row r="27" spans="1:18" ht="164.25" customHeight="1">
      <c r="A27" s="272" t="s">
        <v>189</v>
      </c>
      <c r="B27" s="218">
        <v>0</v>
      </c>
      <c r="C27" s="218">
        <v>0</v>
      </c>
      <c r="D27" s="218">
        <v>0</v>
      </c>
      <c r="E27" s="218">
        <v>0</v>
      </c>
      <c r="F27" s="218">
        <v>0</v>
      </c>
      <c r="G27" s="218">
        <v>0</v>
      </c>
      <c r="H27" s="218">
        <v>0</v>
      </c>
      <c r="I27" s="218">
        <v>0</v>
      </c>
      <c r="J27" s="218">
        <v>0</v>
      </c>
      <c r="K27" s="218">
        <v>0</v>
      </c>
      <c r="L27" s="217">
        <v>0</v>
      </c>
      <c r="M27" s="217">
        <v>0</v>
      </c>
      <c r="N27" s="217">
        <v>0</v>
      </c>
      <c r="O27" s="217">
        <v>0</v>
      </c>
      <c r="P27" s="217">
        <v>0</v>
      </c>
      <c r="Q27" s="217">
        <v>0</v>
      </c>
      <c r="R27" s="206"/>
    </row>
    <row r="28" spans="1:18" ht="164.25" customHeight="1">
      <c r="A28" s="272" t="s">
        <v>29</v>
      </c>
      <c r="B28" s="218">
        <v>0</v>
      </c>
      <c r="C28" s="218">
        <v>0</v>
      </c>
      <c r="D28" s="218">
        <v>0</v>
      </c>
      <c r="E28" s="218">
        <v>0</v>
      </c>
      <c r="F28" s="218">
        <v>0</v>
      </c>
      <c r="G28" s="218">
        <v>0</v>
      </c>
      <c r="H28" s="218">
        <v>0</v>
      </c>
      <c r="I28" s="218">
        <v>0</v>
      </c>
      <c r="J28" s="218">
        <v>0</v>
      </c>
      <c r="K28" s="218">
        <v>0</v>
      </c>
      <c r="L28" s="217">
        <v>0</v>
      </c>
      <c r="M28" s="217">
        <v>0</v>
      </c>
      <c r="N28" s="217">
        <v>0</v>
      </c>
      <c r="O28" s="217">
        <v>0</v>
      </c>
      <c r="P28" s="217">
        <v>0</v>
      </c>
      <c r="Q28" s="217">
        <v>0</v>
      </c>
      <c r="R28" s="206"/>
    </row>
    <row r="29" spans="1:18" ht="164.25" customHeight="1">
      <c r="A29" s="272" t="s">
        <v>30</v>
      </c>
      <c r="B29" s="218">
        <v>2216.8268668000001</v>
      </c>
      <c r="C29" s="218">
        <v>0</v>
      </c>
      <c r="D29" s="218">
        <v>15.46322</v>
      </c>
      <c r="E29" s="218">
        <v>0</v>
      </c>
      <c r="F29" s="218">
        <v>0</v>
      </c>
      <c r="G29" s="218">
        <v>0</v>
      </c>
      <c r="H29" s="218">
        <v>0</v>
      </c>
      <c r="I29" s="218">
        <v>2232.29009</v>
      </c>
      <c r="J29" s="218">
        <v>0</v>
      </c>
      <c r="K29" s="218">
        <v>0</v>
      </c>
      <c r="L29" s="217">
        <v>0</v>
      </c>
      <c r="M29" s="217">
        <v>0</v>
      </c>
      <c r="N29" s="217">
        <v>0</v>
      </c>
      <c r="O29" s="217">
        <v>0</v>
      </c>
      <c r="P29" s="217">
        <v>0</v>
      </c>
      <c r="Q29" s="217">
        <v>0</v>
      </c>
      <c r="R29" s="206"/>
    </row>
    <row r="30" spans="1:18" ht="164.25" customHeight="1">
      <c r="A30" s="272" t="s">
        <v>31</v>
      </c>
      <c r="B30" s="218">
        <v>0</v>
      </c>
      <c r="C30" s="218">
        <v>0</v>
      </c>
      <c r="D30" s="218">
        <v>0</v>
      </c>
      <c r="E30" s="218">
        <v>0</v>
      </c>
      <c r="F30" s="218">
        <v>0</v>
      </c>
      <c r="G30" s="218">
        <v>0</v>
      </c>
      <c r="H30" s="218">
        <v>0</v>
      </c>
      <c r="I30" s="218">
        <v>0</v>
      </c>
      <c r="J30" s="218">
        <v>0</v>
      </c>
      <c r="K30" s="218">
        <v>0</v>
      </c>
      <c r="L30" s="217">
        <v>0</v>
      </c>
      <c r="M30" s="217">
        <v>0</v>
      </c>
      <c r="N30" s="217">
        <v>0</v>
      </c>
      <c r="O30" s="217">
        <v>0</v>
      </c>
      <c r="P30" s="217">
        <v>0</v>
      </c>
      <c r="Q30" s="217">
        <v>0</v>
      </c>
      <c r="R30" s="206"/>
    </row>
    <row r="31" spans="1:18" ht="164.25" customHeight="1">
      <c r="A31" s="272" t="s">
        <v>32</v>
      </c>
      <c r="B31" s="218">
        <v>0</v>
      </c>
      <c r="C31" s="218">
        <v>0</v>
      </c>
      <c r="D31" s="218">
        <v>0</v>
      </c>
      <c r="E31" s="218">
        <v>0</v>
      </c>
      <c r="F31" s="218">
        <v>0</v>
      </c>
      <c r="G31" s="218">
        <v>0</v>
      </c>
      <c r="H31" s="218">
        <v>0</v>
      </c>
      <c r="I31" s="218">
        <v>0</v>
      </c>
      <c r="J31" s="218">
        <v>0</v>
      </c>
      <c r="K31" s="218">
        <v>0</v>
      </c>
      <c r="L31" s="217">
        <v>0</v>
      </c>
      <c r="M31" s="217">
        <v>0</v>
      </c>
      <c r="N31" s="217">
        <v>0</v>
      </c>
      <c r="O31" s="217">
        <v>0</v>
      </c>
      <c r="P31" s="217">
        <v>0</v>
      </c>
      <c r="Q31" s="217">
        <v>0</v>
      </c>
      <c r="R31" s="206"/>
    </row>
    <row r="32" spans="1:18" ht="164.25" customHeight="1">
      <c r="A32" s="272" t="s">
        <v>33</v>
      </c>
      <c r="B32" s="217">
        <v>23891.750895599998</v>
      </c>
      <c r="C32" s="217">
        <v>0</v>
      </c>
      <c r="D32" s="217">
        <v>0</v>
      </c>
      <c r="E32" s="217">
        <v>0</v>
      </c>
      <c r="F32" s="217">
        <v>0</v>
      </c>
      <c r="G32" s="217">
        <v>274.39999999999998</v>
      </c>
      <c r="H32" s="217">
        <v>2995.27916</v>
      </c>
      <c r="I32" s="217">
        <v>27161.430049999999</v>
      </c>
      <c r="J32" s="217">
        <v>10680</v>
      </c>
      <c r="K32" s="217">
        <v>0</v>
      </c>
      <c r="L32" s="217">
        <v>0</v>
      </c>
      <c r="M32" s="217">
        <v>0</v>
      </c>
      <c r="N32" s="217">
        <v>0</v>
      </c>
      <c r="O32" s="217">
        <v>0</v>
      </c>
      <c r="P32" s="217">
        <v>0</v>
      </c>
      <c r="Q32" s="217">
        <v>10680</v>
      </c>
      <c r="R32" s="206"/>
    </row>
    <row r="33" spans="1:18" ht="164.25" customHeight="1">
      <c r="A33" s="272" t="s">
        <v>34</v>
      </c>
      <c r="B33" s="217">
        <v>0</v>
      </c>
      <c r="C33" s="217">
        <v>0</v>
      </c>
      <c r="D33" s="217">
        <v>0</v>
      </c>
      <c r="E33" s="217">
        <v>0</v>
      </c>
      <c r="F33" s="217">
        <v>0</v>
      </c>
      <c r="G33" s="217">
        <v>0</v>
      </c>
      <c r="H33" s="217">
        <v>0</v>
      </c>
      <c r="I33" s="217">
        <v>0</v>
      </c>
      <c r="J33" s="217">
        <v>0</v>
      </c>
      <c r="K33" s="217">
        <v>0</v>
      </c>
      <c r="L33" s="217">
        <v>0</v>
      </c>
      <c r="M33" s="217">
        <v>0</v>
      </c>
      <c r="N33" s="217">
        <v>0</v>
      </c>
      <c r="O33" s="217">
        <v>0</v>
      </c>
      <c r="P33" s="217">
        <v>0</v>
      </c>
      <c r="Q33" s="217">
        <v>0</v>
      </c>
      <c r="R33" s="206"/>
    </row>
    <row r="34" spans="1:18" ht="164.25" customHeight="1">
      <c r="A34" s="272" t="s">
        <v>35</v>
      </c>
      <c r="B34" s="217">
        <v>0</v>
      </c>
      <c r="C34" s="217">
        <v>0</v>
      </c>
      <c r="D34" s="217">
        <v>0</v>
      </c>
      <c r="E34" s="217">
        <v>0</v>
      </c>
      <c r="F34" s="217">
        <v>0</v>
      </c>
      <c r="G34" s="217">
        <v>0</v>
      </c>
      <c r="H34" s="217">
        <v>0</v>
      </c>
      <c r="I34" s="217">
        <v>0</v>
      </c>
      <c r="J34" s="217">
        <v>0</v>
      </c>
      <c r="K34" s="217">
        <v>0</v>
      </c>
      <c r="L34" s="217">
        <v>0</v>
      </c>
      <c r="M34" s="217">
        <v>0</v>
      </c>
      <c r="N34" s="217">
        <v>0</v>
      </c>
      <c r="O34" s="217">
        <v>0</v>
      </c>
      <c r="P34" s="217">
        <v>0</v>
      </c>
      <c r="Q34" s="217">
        <v>0</v>
      </c>
      <c r="R34" s="206"/>
    </row>
    <row r="35" spans="1:18" ht="164.25" customHeight="1">
      <c r="A35" s="272" t="s">
        <v>188</v>
      </c>
      <c r="B35" s="217">
        <v>0</v>
      </c>
      <c r="C35" s="217">
        <v>0</v>
      </c>
      <c r="D35" s="217">
        <v>0</v>
      </c>
      <c r="E35" s="217">
        <v>0</v>
      </c>
      <c r="F35" s="217">
        <v>0</v>
      </c>
      <c r="G35" s="217">
        <v>0</v>
      </c>
      <c r="H35" s="217">
        <v>0</v>
      </c>
      <c r="I35" s="217">
        <v>0</v>
      </c>
      <c r="J35" s="217">
        <v>0</v>
      </c>
      <c r="K35" s="217">
        <v>0</v>
      </c>
      <c r="L35" s="217">
        <v>0</v>
      </c>
      <c r="M35" s="217">
        <v>0</v>
      </c>
      <c r="N35" s="217">
        <v>0</v>
      </c>
      <c r="O35" s="217">
        <v>0</v>
      </c>
      <c r="P35" s="217">
        <v>0</v>
      </c>
      <c r="Q35" s="217">
        <v>0</v>
      </c>
      <c r="R35" s="206"/>
    </row>
    <row r="36" spans="1:18" ht="164.25" customHeight="1">
      <c r="A36" s="272" t="s">
        <v>36</v>
      </c>
      <c r="B36" s="217">
        <v>0</v>
      </c>
      <c r="C36" s="217">
        <v>0</v>
      </c>
      <c r="D36" s="217">
        <v>0</v>
      </c>
      <c r="E36" s="217">
        <v>0</v>
      </c>
      <c r="F36" s="217">
        <v>0</v>
      </c>
      <c r="G36" s="217">
        <v>0</v>
      </c>
      <c r="H36" s="217">
        <v>0</v>
      </c>
      <c r="I36" s="217">
        <v>0</v>
      </c>
      <c r="J36" s="217">
        <v>0</v>
      </c>
      <c r="K36" s="217">
        <v>0</v>
      </c>
      <c r="L36" s="217">
        <v>0</v>
      </c>
      <c r="M36" s="217">
        <v>0</v>
      </c>
      <c r="N36" s="217">
        <v>0</v>
      </c>
      <c r="O36" s="217">
        <v>0</v>
      </c>
      <c r="P36" s="217">
        <v>0</v>
      </c>
      <c r="Q36" s="217">
        <v>0</v>
      </c>
      <c r="R36" s="206"/>
    </row>
    <row r="37" spans="1:18" ht="164.25" customHeight="1">
      <c r="A37" s="272" t="s">
        <v>37</v>
      </c>
      <c r="B37" s="217">
        <v>0</v>
      </c>
      <c r="C37" s="217">
        <v>0</v>
      </c>
      <c r="D37" s="217">
        <v>0</v>
      </c>
      <c r="E37" s="217">
        <v>0</v>
      </c>
      <c r="F37" s="217">
        <v>0</v>
      </c>
      <c r="G37" s="217">
        <v>0</v>
      </c>
      <c r="H37" s="217">
        <v>0</v>
      </c>
      <c r="I37" s="217">
        <v>0</v>
      </c>
      <c r="J37" s="217">
        <v>0</v>
      </c>
      <c r="K37" s="217">
        <v>0</v>
      </c>
      <c r="L37" s="217">
        <v>0</v>
      </c>
      <c r="M37" s="217">
        <v>0</v>
      </c>
      <c r="N37" s="217">
        <v>0</v>
      </c>
      <c r="O37" s="217">
        <v>0</v>
      </c>
      <c r="P37" s="217">
        <v>0</v>
      </c>
      <c r="Q37" s="217">
        <v>0</v>
      </c>
      <c r="R37" s="206"/>
    </row>
    <row r="38" spans="1:18" ht="164.25" customHeight="1">
      <c r="A38" s="272" t="s">
        <v>38</v>
      </c>
      <c r="B38" s="217">
        <v>0</v>
      </c>
      <c r="C38" s="217">
        <v>0</v>
      </c>
      <c r="D38" s="217">
        <v>0</v>
      </c>
      <c r="E38" s="217">
        <v>0</v>
      </c>
      <c r="F38" s="217">
        <v>0</v>
      </c>
      <c r="G38" s="217">
        <v>0</v>
      </c>
      <c r="H38" s="217">
        <v>0</v>
      </c>
      <c r="I38" s="217">
        <v>0</v>
      </c>
      <c r="J38" s="217">
        <v>0</v>
      </c>
      <c r="K38" s="217">
        <v>0</v>
      </c>
      <c r="L38" s="217">
        <v>0</v>
      </c>
      <c r="M38" s="217">
        <v>0</v>
      </c>
      <c r="N38" s="217">
        <v>0</v>
      </c>
      <c r="O38" s="217">
        <v>0</v>
      </c>
      <c r="P38" s="217">
        <v>0</v>
      </c>
      <c r="Q38" s="217">
        <v>0</v>
      </c>
      <c r="R38" s="206"/>
    </row>
    <row r="39" spans="1:18" s="153" customFormat="1" ht="83.25" customHeight="1">
      <c r="A39" s="273" t="s">
        <v>168</v>
      </c>
      <c r="B39" s="274">
        <f>SUM(B10:B38)</f>
        <v>118795.17679239999</v>
      </c>
      <c r="C39" s="274">
        <f t="shared" ref="C39:Q39" si="0">SUM(C10:C38)</f>
        <v>300.80889000000002</v>
      </c>
      <c r="D39" s="274">
        <f t="shared" si="0"/>
        <v>15.46322</v>
      </c>
      <c r="E39" s="274">
        <f t="shared" si="0"/>
        <v>0</v>
      </c>
      <c r="F39" s="274">
        <f t="shared" si="0"/>
        <v>0</v>
      </c>
      <c r="G39" s="274">
        <f t="shared" si="0"/>
        <v>274.39999999999998</v>
      </c>
      <c r="H39" s="274">
        <f t="shared" si="0"/>
        <v>84235.313949999996</v>
      </c>
      <c r="I39" s="274">
        <f t="shared" si="0"/>
        <v>203621.16284999996</v>
      </c>
      <c r="J39" s="274">
        <f t="shared" si="0"/>
        <v>358834.71312000003</v>
      </c>
      <c r="K39" s="274">
        <f t="shared" si="0"/>
        <v>0</v>
      </c>
      <c r="L39" s="274">
        <f t="shared" si="0"/>
        <v>0</v>
      </c>
      <c r="M39" s="274">
        <f t="shared" si="0"/>
        <v>0</v>
      </c>
      <c r="N39" s="274">
        <f t="shared" si="0"/>
        <v>0</v>
      </c>
      <c r="O39" s="274">
        <f t="shared" si="0"/>
        <v>0</v>
      </c>
      <c r="P39" s="274">
        <f t="shared" si="0"/>
        <v>228189.04916999998</v>
      </c>
      <c r="Q39" s="274">
        <f t="shared" si="0"/>
        <v>587023.76228999998</v>
      </c>
      <c r="R39" s="221"/>
    </row>
    <row r="40" spans="1:18" ht="27.75" customHeight="1" thickBot="1">
      <c r="A40" s="192"/>
      <c r="B40" s="193"/>
      <c r="C40" s="275"/>
      <c r="D40" s="194"/>
      <c r="E40" s="194"/>
      <c r="F40" s="194"/>
      <c r="G40" s="194"/>
      <c r="H40" s="194"/>
      <c r="I40" s="194"/>
      <c r="J40" s="194"/>
      <c r="K40" s="194"/>
      <c r="L40" s="193"/>
      <c r="M40" s="193"/>
      <c r="N40" s="193"/>
      <c r="O40" s="193"/>
      <c r="P40" s="193"/>
      <c r="Q40" s="193"/>
      <c r="R40" s="206"/>
    </row>
    <row r="41" spans="1:18" ht="51.75" customHeight="1" thickTop="1">
      <c r="A41" s="635" t="s">
        <v>765</v>
      </c>
      <c r="B41" s="136"/>
      <c r="C41" s="228"/>
      <c r="D41" s="161"/>
      <c r="E41" s="161"/>
      <c r="F41" s="161"/>
      <c r="G41" s="161"/>
      <c r="H41" s="161"/>
      <c r="I41" s="161"/>
      <c r="J41" s="161"/>
      <c r="K41" s="161"/>
      <c r="L41" s="162"/>
      <c r="M41" s="162"/>
      <c r="N41" s="17"/>
      <c r="O41" s="17"/>
      <c r="P41" s="17"/>
      <c r="Q41" s="17"/>
    </row>
    <row r="42" spans="1:18" ht="13.5" customHeight="1">
      <c r="A42" s="16"/>
      <c r="B42" s="37"/>
      <c r="C42" s="229"/>
      <c r="D42" s="18"/>
      <c r="E42" s="18"/>
      <c r="F42" s="18"/>
      <c r="G42" s="18"/>
      <c r="H42" s="18"/>
      <c r="I42" s="18"/>
      <c r="J42" s="18"/>
      <c r="K42" s="18"/>
      <c r="L42" s="18"/>
      <c r="M42" s="117"/>
      <c r="N42" s="17"/>
      <c r="O42" s="17"/>
      <c r="P42" s="17"/>
      <c r="Q42" s="17"/>
    </row>
    <row r="43" spans="1:18" ht="13.5" customHeight="1">
      <c r="A43" s="16"/>
      <c r="B43" s="37"/>
      <c r="C43" s="229"/>
      <c r="D43" s="18"/>
      <c r="E43" s="18"/>
      <c r="F43" s="18"/>
      <c r="G43" s="18"/>
      <c r="H43" s="18"/>
      <c r="I43" s="18"/>
      <c r="J43" s="18"/>
      <c r="K43" s="18"/>
      <c r="L43" s="18"/>
      <c r="M43" s="117"/>
      <c r="N43" s="17"/>
      <c r="O43" s="17"/>
      <c r="P43" s="17"/>
      <c r="Q43" s="17"/>
    </row>
    <row r="44" spans="1:18" ht="13.5" customHeight="1">
      <c r="A44" s="16"/>
      <c r="B44" s="37"/>
      <c r="C44" s="229"/>
      <c r="D44" s="18"/>
      <c r="E44" s="18"/>
      <c r="F44" s="18"/>
      <c r="G44" s="18"/>
      <c r="H44" s="18"/>
      <c r="I44" s="18"/>
      <c r="J44" s="18"/>
      <c r="K44" s="18"/>
      <c r="L44" s="18"/>
      <c r="M44" s="117"/>
      <c r="N44" s="17"/>
      <c r="O44" s="17"/>
      <c r="P44" s="17"/>
      <c r="Q44" s="17"/>
    </row>
    <row r="45" spans="1:18" ht="13.5" customHeight="1">
      <c r="A45" s="16"/>
      <c r="B45" s="37"/>
      <c r="C45" s="229"/>
      <c r="D45" s="18"/>
      <c r="E45" s="18"/>
      <c r="F45" s="18"/>
      <c r="G45" s="18"/>
      <c r="H45" s="18"/>
      <c r="I45" s="18"/>
      <c r="J45" s="18"/>
      <c r="K45" s="18"/>
      <c r="L45" s="18"/>
      <c r="M45" s="117"/>
      <c r="N45" s="17"/>
      <c r="O45" s="17"/>
      <c r="P45" s="17"/>
      <c r="Q45" s="17"/>
    </row>
    <row r="46" spans="1:18" ht="13.5" customHeight="1">
      <c r="A46" s="16"/>
      <c r="B46" s="37"/>
      <c r="C46" s="229"/>
      <c r="D46" s="18"/>
      <c r="E46" s="18"/>
      <c r="F46" s="18"/>
      <c r="G46" s="18"/>
      <c r="H46" s="18"/>
      <c r="I46" s="18"/>
      <c r="J46" s="18"/>
      <c r="K46" s="18"/>
      <c r="L46" s="18"/>
      <c r="M46" s="117"/>
      <c r="N46" s="17"/>
      <c r="O46" s="17"/>
      <c r="P46" s="17"/>
      <c r="Q46" s="17"/>
    </row>
    <row r="47" spans="1:18" ht="13.5" customHeight="1">
      <c r="A47" s="16"/>
      <c r="B47" s="37"/>
      <c r="C47" s="229"/>
      <c r="D47" s="18"/>
      <c r="E47" s="18"/>
      <c r="F47" s="18"/>
      <c r="G47" s="18"/>
      <c r="H47" s="18"/>
      <c r="I47" s="18"/>
      <c r="J47" s="18"/>
      <c r="K47" s="18"/>
      <c r="L47" s="18"/>
      <c r="M47" s="117"/>
      <c r="N47" s="17"/>
      <c r="O47" s="17"/>
      <c r="P47" s="17"/>
      <c r="Q47" s="17"/>
    </row>
    <row r="48" spans="1:18" ht="13.5" customHeight="1">
      <c r="A48" s="142"/>
      <c r="B48" s="200"/>
      <c r="C48" s="229"/>
      <c r="D48" s="18"/>
      <c r="E48" s="18"/>
      <c r="F48" s="18"/>
      <c r="G48" s="18"/>
      <c r="H48" s="18"/>
      <c r="I48" s="18"/>
      <c r="J48" s="18"/>
      <c r="K48" s="18"/>
      <c r="L48" s="18"/>
      <c r="M48" s="117"/>
      <c r="N48" s="17"/>
      <c r="O48" s="17"/>
      <c r="P48" s="17"/>
      <c r="Q48" s="17"/>
    </row>
    <row r="49" spans="1:17" ht="13.5" customHeight="1">
      <c r="A49" s="16"/>
      <c r="B49" s="200"/>
      <c r="C49" s="229"/>
      <c r="D49" s="18"/>
      <c r="E49" s="18"/>
      <c r="F49" s="18"/>
      <c r="G49" s="18"/>
      <c r="H49" s="18"/>
      <c r="I49" s="18"/>
      <c r="J49" s="18"/>
      <c r="K49" s="18"/>
      <c r="L49" s="18"/>
      <c r="M49" s="117"/>
      <c r="N49" s="17"/>
      <c r="O49" s="17"/>
      <c r="P49" s="17"/>
      <c r="Q49" s="17"/>
    </row>
    <row r="50" spans="1:17" ht="13.5" customHeight="1">
      <c r="A50" s="16"/>
      <c r="B50" s="200"/>
      <c r="C50" s="229"/>
      <c r="D50" s="18"/>
      <c r="E50" s="18"/>
      <c r="F50" s="18"/>
      <c r="G50" s="18"/>
      <c r="H50" s="18"/>
      <c r="I50" s="18"/>
      <c r="J50" s="18"/>
      <c r="K50" s="18"/>
      <c r="L50" s="18"/>
      <c r="M50" s="117"/>
      <c r="N50" s="17"/>
      <c r="O50" s="17"/>
      <c r="P50" s="17"/>
      <c r="Q50" s="17"/>
    </row>
    <row r="51" spans="1:17" ht="13.5" customHeight="1">
      <c r="A51" s="16"/>
      <c r="B51" s="200"/>
      <c r="C51" s="229"/>
      <c r="D51" s="18"/>
      <c r="E51" s="18"/>
      <c r="F51" s="18"/>
      <c r="G51" s="18"/>
      <c r="H51" s="18"/>
      <c r="I51" s="18"/>
      <c r="J51" s="18"/>
      <c r="K51" s="18"/>
      <c r="L51" s="18"/>
      <c r="M51" s="117"/>
      <c r="N51" s="17"/>
      <c r="O51" s="17"/>
      <c r="P51" s="17"/>
      <c r="Q51" s="17"/>
    </row>
    <row r="52" spans="1:17" ht="13.5" customHeight="1">
      <c r="A52" s="16"/>
      <c r="B52" s="200"/>
      <c r="C52" s="229"/>
      <c r="D52" s="18"/>
      <c r="E52" s="18"/>
      <c r="F52" s="18"/>
      <c r="G52" s="18"/>
      <c r="H52" s="18"/>
      <c r="I52" s="18"/>
      <c r="J52" s="18"/>
      <c r="K52" s="18"/>
      <c r="L52" s="18"/>
      <c r="M52" s="117"/>
      <c r="N52" s="17"/>
      <c r="O52" s="17"/>
      <c r="P52" s="17"/>
      <c r="Q52" s="17"/>
    </row>
    <row r="53" spans="1:17" ht="13.5" customHeight="1">
      <c r="A53" s="16"/>
      <c r="B53" s="200"/>
      <c r="C53" s="229"/>
      <c r="D53" s="18"/>
      <c r="E53" s="18"/>
      <c r="F53" s="18"/>
      <c r="G53" s="18"/>
      <c r="H53" s="18"/>
      <c r="I53" s="18"/>
      <c r="J53" s="18"/>
      <c r="K53" s="18"/>
      <c r="L53" s="18"/>
      <c r="M53" s="117"/>
      <c r="N53" s="17"/>
      <c r="O53" s="17"/>
      <c r="P53" s="17"/>
      <c r="Q53" s="17"/>
    </row>
    <row r="54" spans="1:17" ht="13.5" customHeight="1">
      <c r="A54" s="142"/>
      <c r="B54" s="200"/>
      <c r="C54" s="229"/>
      <c r="D54" s="18"/>
      <c r="E54" s="18"/>
      <c r="F54" s="18"/>
      <c r="G54" s="18"/>
      <c r="H54" s="18"/>
      <c r="I54" s="18"/>
      <c r="J54" s="18"/>
      <c r="K54" s="18"/>
      <c r="L54" s="18"/>
      <c r="M54" s="117"/>
      <c r="N54" s="17"/>
      <c r="O54" s="17"/>
      <c r="P54" s="17"/>
      <c r="Q54" s="17"/>
    </row>
    <row r="55" spans="1:17" ht="13.5" customHeight="1">
      <c r="A55" s="16"/>
      <c r="B55" s="37"/>
      <c r="C55" s="229"/>
      <c r="D55" s="18"/>
      <c r="E55" s="18"/>
      <c r="F55" s="18"/>
      <c r="G55" s="18"/>
      <c r="H55" s="18"/>
      <c r="I55" s="18"/>
      <c r="J55" s="18"/>
      <c r="K55" s="18"/>
      <c r="L55" s="18"/>
      <c r="M55" s="117"/>
      <c r="N55" s="17"/>
      <c r="O55" s="17"/>
      <c r="P55" s="17"/>
      <c r="Q55" s="17"/>
    </row>
    <row r="56" spans="1:17" ht="13.5" customHeight="1">
      <c r="A56" s="16"/>
      <c r="B56" s="37"/>
      <c r="C56" s="229"/>
      <c r="D56" s="18"/>
      <c r="E56" s="18"/>
      <c r="F56" s="18"/>
      <c r="G56" s="18"/>
      <c r="H56" s="18"/>
      <c r="I56" s="18"/>
      <c r="J56" s="18"/>
      <c r="K56" s="18"/>
      <c r="L56" s="18"/>
      <c r="M56" s="117"/>
      <c r="N56" s="17"/>
      <c r="O56" s="17"/>
      <c r="P56" s="17"/>
      <c r="Q56" s="17"/>
    </row>
    <row r="57" spans="1:17" ht="13.5" customHeight="1">
      <c r="A57" s="16"/>
      <c r="B57" s="37"/>
      <c r="C57" s="229"/>
      <c r="D57" s="18"/>
      <c r="E57" s="18"/>
      <c r="F57" s="18"/>
      <c r="G57" s="18"/>
      <c r="H57" s="18"/>
      <c r="I57" s="18"/>
      <c r="J57" s="18"/>
      <c r="K57" s="18"/>
      <c r="L57" s="18"/>
      <c r="M57" s="117"/>
      <c r="N57" s="17"/>
      <c r="O57" s="17"/>
      <c r="P57" s="17"/>
      <c r="Q57" s="17"/>
    </row>
    <row r="58" spans="1:17" ht="13.5" customHeight="1">
      <c r="A58" s="142"/>
      <c r="B58" s="37"/>
      <c r="C58" s="229"/>
      <c r="D58" s="18"/>
      <c r="E58" s="18"/>
      <c r="F58" s="18"/>
      <c r="G58" s="18"/>
      <c r="H58" s="18"/>
      <c r="I58" s="18"/>
      <c r="J58" s="18"/>
      <c r="K58" s="18"/>
      <c r="L58" s="18"/>
      <c r="M58" s="117"/>
      <c r="N58" s="17"/>
      <c r="O58" s="17"/>
      <c r="P58" s="17"/>
      <c r="Q58" s="17"/>
    </row>
    <row r="59" spans="1:17" ht="13.5" customHeight="1">
      <c r="A59" s="16"/>
      <c r="B59" s="37"/>
      <c r="C59" s="229"/>
      <c r="D59" s="18"/>
      <c r="E59" s="18"/>
      <c r="F59" s="18"/>
      <c r="G59" s="18"/>
      <c r="H59" s="18"/>
      <c r="I59" s="18"/>
      <c r="J59" s="18"/>
      <c r="K59" s="18"/>
      <c r="L59" s="18"/>
      <c r="M59" s="117"/>
      <c r="N59" s="17"/>
      <c r="O59" s="17"/>
      <c r="P59" s="17"/>
      <c r="Q59" s="17"/>
    </row>
    <row r="60" spans="1:17" ht="13.5" customHeight="1">
      <c r="A60" s="16"/>
      <c r="B60" s="37"/>
      <c r="C60" s="229"/>
      <c r="D60" s="18"/>
      <c r="E60" s="18"/>
      <c r="F60" s="18"/>
      <c r="G60" s="18"/>
      <c r="H60" s="18"/>
      <c r="I60" s="18"/>
      <c r="J60" s="18"/>
      <c r="K60" s="18"/>
      <c r="L60" s="18"/>
      <c r="M60" s="117"/>
      <c r="N60" s="17"/>
      <c r="O60" s="17"/>
      <c r="P60" s="17"/>
      <c r="Q60" s="17"/>
    </row>
    <row r="61" spans="1:17" ht="13.5" customHeight="1">
      <c r="A61" s="16"/>
      <c r="B61" s="37"/>
      <c r="C61" s="229"/>
      <c r="D61" s="18"/>
      <c r="E61" s="18"/>
      <c r="F61" s="18"/>
      <c r="G61" s="18"/>
      <c r="H61" s="18"/>
      <c r="I61" s="18"/>
      <c r="J61" s="18"/>
      <c r="K61" s="18"/>
      <c r="L61" s="18"/>
      <c r="M61" s="117"/>
      <c r="N61" s="17"/>
      <c r="O61" s="17"/>
      <c r="P61" s="17"/>
      <c r="Q61" s="17"/>
    </row>
    <row r="62" spans="1:17" ht="13.5" customHeight="1">
      <c r="A62" s="16"/>
      <c r="B62" s="37"/>
      <c r="C62" s="229"/>
      <c r="D62" s="18"/>
      <c r="E62" s="18"/>
      <c r="F62" s="18"/>
      <c r="G62" s="18"/>
      <c r="H62" s="18"/>
      <c r="I62" s="18"/>
      <c r="J62" s="18"/>
      <c r="K62" s="18"/>
      <c r="L62" s="18"/>
      <c r="M62" s="117"/>
      <c r="N62" s="17"/>
      <c r="O62" s="17"/>
      <c r="P62" s="17"/>
      <c r="Q62" s="17"/>
    </row>
    <row r="63" spans="1:17" ht="13.5" customHeight="1">
      <c r="A63" s="142"/>
      <c r="B63" s="37"/>
      <c r="C63" s="229"/>
      <c r="D63" s="18"/>
      <c r="E63" s="18"/>
      <c r="F63" s="18"/>
      <c r="G63" s="18"/>
      <c r="H63" s="18"/>
      <c r="I63" s="18"/>
      <c r="J63" s="18"/>
      <c r="K63" s="18"/>
      <c r="L63" s="18"/>
      <c r="M63" s="117"/>
      <c r="N63" s="17"/>
      <c r="O63" s="17"/>
      <c r="P63" s="17"/>
      <c r="Q63" s="17"/>
    </row>
    <row r="64" spans="1:17" ht="13.5" customHeight="1">
      <c r="A64" s="16"/>
      <c r="B64" s="37"/>
      <c r="C64" s="229"/>
      <c r="D64" s="18"/>
      <c r="E64" s="18"/>
      <c r="F64" s="18"/>
      <c r="G64" s="18"/>
      <c r="H64" s="18"/>
      <c r="I64" s="18"/>
      <c r="J64" s="18"/>
      <c r="K64" s="18"/>
      <c r="L64" s="18"/>
      <c r="M64" s="117"/>
      <c r="N64" s="17"/>
      <c r="O64" s="17"/>
      <c r="P64" s="17"/>
      <c r="Q64" s="17"/>
    </row>
    <row r="65" spans="1:17" ht="13.5" customHeight="1">
      <c r="A65" s="16"/>
      <c r="B65" s="37"/>
      <c r="C65" s="229"/>
      <c r="D65" s="18"/>
      <c r="E65" s="18"/>
      <c r="F65" s="18"/>
      <c r="G65" s="18"/>
      <c r="H65" s="18"/>
      <c r="I65" s="18"/>
      <c r="J65" s="18"/>
      <c r="K65" s="18"/>
      <c r="L65" s="18"/>
      <c r="M65" s="117"/>
      <c r="N65" s="17"/>
      <c r="O65" s="17"/>
      <c r="P65" s="17"/>
      <c r="Q65" s="17"/>
    </row>
    <row r="66" spans="1:17" ht="13.5" customHeight="1">
      <c r="A66" s="16"/>
      <c r="B66" s="37"/>
      <c r="C66" s="229"/>
      <c r="D66" s="18"/>
      <c r="E66" s="18"/>
      <c r="F66" s="18"/>
      <c r="G66" s="18"/>
      <c r="H66" s="18"/>
      <c r="I66" s="18"/>
      <c r="J66" s="18"/>
      <c r="K66" s="18"/>
      <c r="L66" s="18"/>
      <c r="M66" s="117"/>
      <c r="N66" s="17"/>
      <c r="O66" s="17"/>
      <c r="P66" s="17"/>
      <c r="Q66" s="17"/>
    </row>
    <row r="67" spans="1:17" ht="9" customHeight="1">
      <c r="A67" s="140"/>
      <c r="B67" s="37"/>
      <c r="C67" s="229"/>
      <c r="D67" s="18"/>
      <c r="E67" s="18"/>
      <c r="F67" s="18"/>
      <c r="G67" s="18"/>
      <c r="H67" s="18"/>
      <c r="I67" s="18"/>
      <c r="J67" s="18"/>
      <c r="K67" s="18"/>
      <c r="L67" s="18"/>
      <c r="M67" s="117"/>
      <c r="N67" s="17"/>
      <c r="O67" s="17"/>
      <c r="P67" s="17"/>
      <c r="Q67" s="17"/>
    </row>
    <row r="68" spans="1:17" ht="9" customHeight="1">
      <c r="A68" s="140"/>
      <c r="B68" s="37"/>
      <c r="C68" s="229"/>
      <c r="D68" s="18"/>
      <c r="E68" s="18"/>
      <c r="F68" s="18"/>
      <c r="G68" s="18"/>
      <c r="H68" s="18"/>
      <c r="I68" s="18"/>
      <c r="J68" s="18"/>
      <c r="K68" s="18"/>
      <c r="L68" s="18"/>
      <c r="M68" s="117"/>
      <c r="N68" s="17"/>
      <c r="O68" s="17"/>
      <c r="P68" s="17"/>
      <c r="Q68" s="17"/>
    </row>
    <row r="69" spans="1:17" ht="9" customHeight="1">
      <c r="A69" s="140"/>
      <c r="B69" s="37"/>
      <c r="C69" s="229"/>
      <c r="D69" s="18"/>
      <c r="E69" s="18"/>
      <c r="F69" s="18"/>
      <c r="G69" s="18"/>
      <c r="H69" s="18"/>
      <c r="I69" s="18"/>
      <c r="J69" s="18"/>
      <c r="K69" s="18"/>
      <c r="L69" s="18"/>
      <c r="M69" s="117"/>
      <c r="N69" s="17"/>
      <c r="O69" s="17"/>
      <c r="P69" s="17"/>
      <c r="Q69" s="17"/>
    </row>
    <row r="70" spans="1:17" ht="9" customHeight="1">
      <c r="A70" s="140"/>
      <c r="B70" s="37"/>
      <c r="C70" s="229"/>
      <c r="D70" s="18"/>
      <c r="E70" s="18"/>
      <c r="F70" s="18"/>
      <c r="G70" s="18"/>
      <c r="H70" s="18"/>
      <c r="I70" s="18"/>
      <c r="J70" s="18"/>
      <c r="K70" s="18"/>
      <c r="L70" s="18"/>
      <c r="M70" s="117"/>
      <c r="N70" s="17"/>
      <c r="O70" s="17"/>
      <c r="P70" s="17"/>
      <c r="Q70" s="17"/>
    </row>
    <row r="71" spans="1:17" ht="9" customHeight="1">
      <c r="A71" s="141"/>
      <c r="B71" s="37"/>
      <c r="C71" s="229"/>
      <c r="D71" s="18"/>
      <c r="E71" s="18"/>
      <c r="F71" s="18"/>
      <c r="G71" s="18"/>
      <c r="H71" s="18"/>
      <c r="I71" s="18"/>
      <c r="J71" s="18"/>
      <c r="K71" s="18"/>
      <c r="L71" s="18"/>
      <c r="M71" s="117"/>
      <c r="N71" s="17"/>
      <c r="O71" s="17"/>
      <c r="P71" s="17"/>
      <c r="Q71" s="17"/>
    </row>
    <row r="72" spans="1:17" ht="9" customHeight="1">
      <c r="A72" s="141"/>
      <c r="C72" s="229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42"/>
      <c r="C73" s="229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29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29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29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29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40"/>
      <c r="C78" s="229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42"/>
      <c r="C79" s="229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29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29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29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29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40"/>
      <c r="C84" s="229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42"/>
      <c r="C85" s="229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29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29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29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29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30"/>
      <c r="D90" s="37"/>
      <c r="E90" s="37"/>
      <c r="F90" s="37"/>
      <c r="G90" s="37"/>
      <c r="H90" s="37"/>
      <c r="I90" s="37"/>
      <c r="J90" s="37"/>
      <c r="K90" s="37"/>
      <c r="L90" s="37"/>
    </row>
    <row r="91" spans="1:17">
      <c r="A91" s="16"/>
      <c r="C91" s="230"/>
      <c r="D91" s="37"/>
      <c r="E91" s="37"/>
      <c r="F91" s="37"/>
      <c r="G91" s="37"/>
      <c r="H91" s="37"/>
      <c r="I91" s="37"/>
      <c r="J91" s="37"/>
      <c r="K91" s="37"/>
      <c r="L91" s="37"/>
    </row>
    <row r="92" spans="1:17">
      <c r="A92" s="16"/>
      <c r="C92" s="230"/>
      <c r="D92" s="37"/>
      <c r="E92" s="37"/>
      <c r="F92" s="37"/>
      <c r="G92" s="37"/>
      <c r="H92" s="37"/>
      <c r="I92" s="37"/>
      <c r="J92" s="37"/>
      <c r="K92" s="37"/>
      <c r="L92" s="37"/>
    </row>
    <row r="93" spans="1:17">
      <c r="A93" s="16"/>
      <c r="C93" s="230"/>
      <c r="D93" s="37"/>
      <c r="E93" s="37"/>
      <c r="F93" s="37"/>
      <c r="G93" s="37"/>
      <c r="H93" s="37"/>
      <c r="I93" s="37"/>
      <c r="J93" s="37"/>
      <c r="K93" s="37"/>
      <c r="L93" s="37"/>
    </row>
    <row r="94" spans="1:17">
      <c r="A94" s="140"/>
      <c r="C94" s="230"/>
      <c r="D94" s="37"/>
      <c r="E94" s="37"/>
      <c r="F94" s="37"/>
      <c r="G94" s="37"/>
      <c r="H94" s="37"/>
      <c r="I94" s="37"/>
      <c r="J94" s="37"/>
      <c r="K94" s="37"/>
      <c r="L94" s="37"/>
    </row>
    <row r="95" spans="1:17">
      <c r="A95" s="142"/>
      <c r="C95" s="230"/>
      <c r="D95" s="37"/>
      <c r="E95" s="37"/>
      <c r="F95" s="37"/>
      <c r="G95" s="37"/>
      <c r="H95" s="37"/>
      <c r="I95" s="37"/>
      <c r="J95" s="37"/>
      <c r="K95" s="37"/>
      <c r="L95" s="37"/>
    </row>
    <row r="96" spans="1:17">
      <c r="A96" s="16"/>
      <c r="C96" s="230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30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6"/>
      <c r="C98" s="230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6"/>
      <c r="C99" s="230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6"/>
      <c r="C100" s="230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6"/>
      <c r="C101" s="230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6"/>
      <c r="C102" s="230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6"/>
      <c r="C103" s="230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6"/>
      <c r="C104" s="230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42"/>
      <c r="C105" s="230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6"/>
      <c r="C106" s="230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6"/>
      <c r="C107" s="230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6"/>
      <c r="C108" s="230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43"/>
      <c r="C109" s="230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43"/>
      <c r="C110" s="230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43"/>
      <c r="C111" s="230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43"/>
      <c r="C112" s="230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43"/>
      <c r="C113" s="230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43"/>
      <c r="C114" s="230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43"/>
      <c r="C115" s="230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43"/>
      <c r="C116" s="230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43"/>
      <c r="C117" s="230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44"/>
      <c r="C118" s="230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44"/>
      <c r="C119" s="230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44"/>
      <c r="C120" s="230"/>
      <c r="D120" s="37"/>
      <c r="E120" s="37"/>
      <c r="F120" s="37"/>
      <c r="G120" s="37"/>
      <c r="H120" s="37"/>
      <c r="I120" s="37"/>
      <c r="J120" s="37"/>
      <c r="K120" s="37"/>
      <c r="L120" s="37"/>
    </row>
    <row r="121" spans="1:12">
      <c r="A121" s="144"/>
      <c r="C121" s="230"/>
      <c r="D121" s="37"/>
      <c r="E121" s="37"/>
      <c r="F121" s="37"/>
      <c r="G121" s="37"/>
      <c r="H121" s="37"/>
      <c r="I121" s="37"/>
      <c r="J121" s="37"/>
      <c r="K121" s="37"/>
      <c r="L121" s="37"/>
    </row>
    <row r="122" spans="1:12">
      <c r="A122" s="144"/>
      <c r="C122" s="230"/>
      <c r="D122" s="37"/>
      <c r="E122" s="37"/>
      <c r="F122" s="37"/>
      <c r="G122" s="37"/>
      <c r="H122" s="37"/>
      <c r="I122" s="37"/>
      <c r="J122" s="37"/>
      <c r="K122" s="37"/>
      <c r="L122" s="37"/>
    </row>
    <row r="123" spans="1:12">
      <c r="A123" s="144"/>
      <c r="C123" s="230"/>
      <c r="D123" s="37"/>
      <c r="E123" s="37"/>
      <c r="F123" s="37"/>
      <c r="G123" s="37"/>
      <c r="H123" s="37"/>
      <c r="I123" s="37"/>
      <c r="J123" s="37"/>
      <c r="K123" s="37"/>
      <c r="L123" s="37"/>
    </row>
    <row r="124" spans="1:12">
      <c r="A124" s="144"/>
      <c r="C124" s="230"/>
      <c r="D124" s="37"/>
      <c r="E124" s="37"/>
      <c r="F124" s="37"/>
      <c r="G124" s="37"/>
      <c r="H124" s="37"/>
      <c r="I124" s="37"/>
      <c r="J124" s="37"/>
      <c r="K124" s="37"/>
      <c r="L124" s="37"/>
    </row>
    <row r="125" spans="1:12">
      <c r="A125" s="144"/>
      <c r="C125" s="230"/>
      <c r="D125" s="37"/>
      <c r="E125" s="37"/>
      <c r="F125" s="37"/>
      <c r="G125" s="37"/>
      <c r="H125" s="37"/>
      <c r="I125" s="37"/>
      <c r="J125" s="37"/>
      <c r="K125" s="37"/>
      <c r="L125" s="37"/>
    </row>
    <row r="126" spans="1:12">
      <c r="A126" s="144"/>
      <c r="C126" s="230"/>
      <c r="D126" s="37"/>
      <c r="E126" s="37"/>
      <c r="F126" s="37"/>
      <c r="G126" s="37"/>
      <c r="H126" s="37"/>
      <c r="I126" s="37"/>
      <c r="J126" s="37"/>
      <c r="K126" s="37"/>
      <c r="L126" s="37"/>
    </row>
    <row r="127" spans="1:12">
      <c r="A127" s="144"/>
      <c r="C127" s="230"/>
      <c r="D127" s="37"/>
      <c r="E127" s="37"/>
      <c r="F127" s="37"/>
      <c r="G127" s="37"/>
      <c r="H127" s="37"/>
      <c r="I127" s="37"/>
      <c r="J127" s="37"/>
      <c r="K127" s="37"/>
      <c r="L127" s="37"/>
    </row>
    <row r="128" spans="1:12">
      <c r="A128" s="144"/>
      <c r="C128" s="230"/>
      <c r="D128" s="37"/>
      <c r="E128" s="37"/>
      <c r="F128" s="37"/>
      <c r="G128" s="37"/>
      <c r="H128" s="37"/>
      <c r="I128" s="37"/>
      <c r="J128" s="37"/>
      <c r="K128" s="37"/>
      <c r="L128" s="37"/>
    </row>
    <row r="129" spans="1:12">
      <c r="A129" s="144"/>
      <c r="C129" s="230"/>
      <c r="D129" s="37"/>
      <c r="E129" s="37"/>
      <c r="F129" s="37"/>
      <c r="G129" s="37"/>
      <c r="H129" s="37"/>
      <c r="I129" s="37"/>
      <c r="J129" s="37"/>
      <c r="K129" s="37"/>
      <c r="L129" s="37"/>
    </row>
    <row r="130" spans="1:12">
      <c r="A130" s="144"/>
      <c r="C130" s="230"/>
      <c r="D130" s="37"/>
      <c r="E130" s="37"/>
      <c r="F130" s="37"/>
      <c r="G130" s="37"/>
      <c r="H130" s="37"/>
      <c r="I130" s="37"/>
      <c r="J130" s="37"/>
      <c r="K130" s="37"/>
      <c r="L130" s="37"/>
    </row>
    <row r="131" spans="1:12">
      <c r="A131" s="144"/>
    </row>
    <row r="132" spans="1:12">
      <c r="A132" s="144"/>
    </row>
    <row r="133" spans="1:12">
      <c r="A133" s="144"/>
    </row>
    <row r="134" spans="1:12">
      <c r="A134" s="144"/>
    </row>
    <row r="135" spans="1:12">
      <c r="A135" s="144"/>
    </row>
    <row r="136" spans="1:12">
      <c r="A136" s="144"/>
    </row>
    <row r="137" spans="1:12">
      <c r="A137" s="144"/>
    </row>
    <row r="138" spans="1:12">
      <c r="A138" s="144"/>
    </row>
    <row r="139" spans="1:12">
      <c r="A139" s="144"/>
    </row>
    <row r="140" spans="1:12">
      <c r="A140" s="144"/>
    </row>
    <row r="141" spans="1:12">
      <c r="A141" s="144"/>
    </row>
    <row r="142" spans="1:12">
      <c r="A142" s="144"/>
    </row>
    <row r="143" spans="1:12">
      <c r="A143" s="144"/>
    </row>
    <row r="144" spans="1:12">
      <c r="A144" s="144"/>
    </row>
    <row r="145" spans="1:1">
      <c r="A145" s="144"/>
    </row>
    <row r="146" spans="1:1">
      <c r="A146" s="144"/>
    </row>
    <row r="147" spans="1:1">
      <c r="A147" s="144"/>
    </row>
    <row r="148" spans="1:1">
      <c r="A148" s="144"/>
    </row>
    <row r="149" spans="1:1">
      <c r="A149" s="144"/>
    </row>
    <row r="150" spans="1:1">
      <c r="A150" s="144"/>
    </row>
    <row r="151" spans="1:1">
      <c r="A151" s="144"/>
    </row>
    <row r="152" spans="1:1">
      <c r="A152" s="144"/>
    </row>
    <row r="153" spans="1:1">
      <c r="A153" s="144"/>
    </row>
    <row r="154" spans="1:1">
      <c r="A154" s="144"/>
    </row>
    <row r="155" spans="1:1">
      <c r="A155" s="144"/>
    </row>
    <row r="156" spans="1:1">
      <c r="A156" s="144"/>
    </row>
    <row r="157" spans="1:1">
      <c r="A157" s="144"/>
    </row>
    <row r="158" spans="1:1">
      <c r="A158" s="144"/>
    </row>
    <row r="159" spans="1:1">
      <c r="A159" s="144"/>
    </row>
    <row r="160" spans="1:1">
      <c r="A160" s="144"/>
    </row>
    <row r="161" spans="1:1">
      <c r="A161" s="144"/>
    </row>
    <row r="162" spans="1:1">
      <c r="A162" s="144"/>
    </row>
    <row r="163" spans="1:1">
      <c r="A163" s="144"/>
    </row>
    <row r="164" spans="1:1">
      <c r="A164" s="144"/>
    </row>
    <row r="165" spans="1:1">
      <c r="A165" s="144"/>
    </row>
    <row r="166" spans="1:1">
      <c r="A166" s="144"/>
    </row>
    <row r="167" spans="1:1">
      <c r="A167" s="144"/>
    </row>
    <row r="168" spans="1:1">
      <c r="A168" s="144"/>
    </row>
    <row r="169" spans="1:1">
      <c r="A169" s="144"/>
    </row>
    <row r="170" spans="1:1">
      <c r="A170" s="144"/>
    </row>
    <row r="171" spans="1:1">
      <c r="A171" s="144"/>
    </row>
    <row r="172" spans="1:1">
      <c r="A172" s="144"/>
    </row>
    <row r="173" spans="1:1">
      <c r="A173" s="144"/>
    </row>
    <row r="174" spans="1:1">
      <c r="A174" s="144"/>
    </row>
    <row r="175" spans="1:1">
      <c r="A175" s="144"/>
    </row>
    <row r="176" spans="1:1">
      <c r="A176" s="144"/>
    </row>
    <row r="177" spans="1:1">
      <c r="A177" s="144"/>
    </row>
    <row r="178" spans="1:1">
      <c r="A178" s="144"/>
    </row>
    <row r="179" spans="1:1">
      <c r="A179" s="144"/>
    </row>
    <row r="180" spans="1:1">
      <c r="A180" s="144"/>
    </row>
    <row r="181" spans="1:1">
      <c r="A181" s="144"/>
    </row>
    <row r="182" spans="1:1">
      <c r="A182" s="144"/>
    </row>
    <row r="183" spans="1:1">
      <c r="A183" s="144"/>
    </row>
    <row r="184" spans="1:1">
      <c r="A184" s="144"/>
    </row>
    <row r="185" spans="1:1">
      <c r="A185" s="144"/>
    </row>
    <row r="186" spans="1:1">
      <c r="A186" s="144"/>
    </row>
    <row r="187" spans="1:1">
      <c r="A187" s="144"/>
    </row>
    <row r="188" spans="1:1">
      <c r="A188" s="144"/>
    </row>
    <row r="189" spans="1:1">
      <c r="A189" s="144"/>
    </row>
    <row r="190" spans="1:1">
      <c r="A190" s="144"/>
    </row>
    <row r="191" spans="1:1">
      <c r="A191" s="144"/>
    </row>
    <row r="192" spans="1:1">
      <c r="A192" s="144"/>
    </row>
    <row r="193" spans="1:1">
      <c r="A193" s="144"/>
    </row>
    <row r="194" spans="1:1">
      <c r="A194" s="144"/>
    </row>
    <row r="195" spans="1:1">
      <c r="A195" s="144"/>
    </row>
    <row r="196" spans="1:1">
      <c r="A196" s="144"/>
    </row>
    <row r="197" spans="1:1">
      <c r="A197" s="144"/>
    </row>
    <row r="198" spans="1:1">
      <c r="A198" s="144"/>
    </row>
    <row r="199" spans="1:1">
      <c r="A199" s="144"/>
    </row>
    <row r="200" spans="1:1">
      <c r="A200" s="144"/>
    </row>
    <row r="201" spans="1:1">
      <c r="A201" s="144"/>
    </row>
    <row r="202" spans="1:1">
      <c r="A202" s="144"/>
    </row>
    <row r="203" spans="1:1">
      <c r="A203" s="144"/>
    </row>
    <row r="204" spans="1:1">
      <c r="A204" s="144"/>
    </row>
    <row r="205" spans="1:1">
      <c r="A205" s="144"/>
    </row>
    <row r="206" spans="1:1">
      <c r="A206" s="144"/>
    </row>
    <row r="207" spans="1:1">
      <c r="A207" s="144"/>
    </row>
    <row r="208" spans="1:1">
      <c r="A208" s="144"/>
    </row>
    <row r="209" spans="1:1">
      <c r="A209" s="144"/>
    </row>
    <row r="210" spans="1:1">
      <c r="A210" s="144"/>
    </row>
    <row r="211" spans="1:1">
      <c r="A211" s="144"/>
    </row>
    <row r="212" spans="1:1">
      <c r="A212" s="144"/>
    </row>
    <row r="213" spans="1:1">
      <c r="A213" s="144"/>
    </row>
    <row r="214" spans="1:1">
      <c r="A214" s="144"/>
    </row>
    <row r="215" spans="1:1">
      <c r="A215" s="144"/>
    </row>
    <row r="216" spans="1:1">
      <c r="A216" s="144"/>
    </row>
    <row r="217" spans="1:1">
      <c r="A217" s="144"/>
    </row>
    <row r="218" spans="1:1">
      <c r="A218" s="144"/>
    </row>
    <row r="219" spans="1:1">
      <c r="A219" s="144"/>
    </row>
    <row r="220" spans="1:1">
      <c r="A220" s="144"/>
    </row>
    <row r="221" spans="1:1">
      <c r="A221" s="144"/>
    </row>
    <row r="222" spans="1:1">
      <c r="A222" s="144"/>
    </row>
    <row r="223" spans="1:1">
      <c r="A223" s="144"/>
    </row>
    <row r="224" spans="1:1">
      <c r="A224" s="144"/>
    </row>
    <row r="225" spans="1:1">
      <c r="A225" s="144"/>
    </row>
    <row r="226" spans="1:1">
      <c r="A226" s="144"/>
    </row>
    <row r="227" spans="1:1">
      <c r="A227" s="144"/>
    </row>
    <row r="228" spans="1:1">
      <c r="A228" s="144"/>
    </row>
    <row r="229" spans="1:1">
      <c r="A229" s="144"/>
    </row>
    <row r="230" spans="1:1">
      <c r="A230" s="144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Z664"/>
  <sheetViews>
    <sheetView showGridLines="0" topLeftCell="A2" zoomScale="20" zoomScaleNormal="20" workbookViewId="0">
      <selection activeCell="P15" sqref="P15"/>
    </sheetView>
  </sheetViews>
  <sheetFormatPr defaultColWidth="11.42578125" defaultRowHeight="60"/>
  <cols>
    <col min="1" max="1" width="255.7109375" style="20" bestFit="1" customWidth="1"/>
    <col min="2" max="2" width="53.7109375" style="394" customWidth="1"/>
    <col min="3" max="3" width="53.7109375" style="635" customWidth="1"/>
    <col min="4" max="17" width="53.7109375" style="394" customWidth="1"/>
    <col min="18" max="18" width="6.5703125" style="204" customWidth="1"/>
    <col min="19" max="256" width="11.42578125" style="394"/>
    <col min="257" max="257" width="255.7109375" style="394" bestFit="1" customWidth="1"/>
    <col min="258" max="273" width="53.7109375" style="394" customWidth="1"/>
    <col min="274" max="274" width="6.5703125" style="394" customWidth="1"/>
    <col min="275" max="512" width="11.42578125" style="394"/>
    <col min="513" max="513" width="255.7109375" style="394" bestFit="1" customWidth="1"/>
    <col min="514" max="529" width="53.7109375" style="394" customWidth="1"/>
    <col min="530" max="530" width="6.5703125" style="394" customWidth="1"/>
    <col min="531" max="768" width="11.42578125" style="394"/>
    <col min="769" max="769" width="255.7109375" style="394" bestFit="1" customWidth="1"/>
    <col min="770" max="785" width="53.7109375" style="394" customWidth="1"/>
    <col min="786" max="786" width="6.5703125" style="394" customWidth="1"/>
    <col min="787" max="1024" width="11.42578125" style="394"/>
    <col min="1025" max="1025" width="255.7109375" style="394" bestFit="1" customWidth="1"/>
    <col min="1026" max="1041" width="53.7109375" style="394" customWidth="1"/>
    <col min="1042" max="1042" width="6.5703125" style="394" customWidth="1"/>
    <col min="1043" max="1280" width="11.42578125" style="394"/>
    <col min="1281" max="1281" width="255.7109375" style="394" bestFit="1" customWidth="1"/>
    <col min="1282" max="1297" width="53.7109375" style="394" customWidth="1"/>
    <col min="1298" max="1298" width="6.5703125" style="394" customWidth="1"/>
    <col min="1299" max="1536" width="11.42578125" style="394"/>
    <col min="1537" max="1537" width="255.7109375" style="394" bestFit="1" customWidth="1"/>
    <col min="1538" max="1553" width="53.7109375" style="394" customWidth="1"/>
    <col min="1554" max="1554" width="6.5703125" style="394" customWidth="1"/>
    <col min="1555" max="1792" width="11.42578125" style="394"/>
    <col min="1793" max="1793" width="255.7109375" style="394" bestFit="1" customWidth="1"/>
    <col min="1794" max="1809" width="53.7109375" style="394" customWidth="1"/>
    <col min="1810" max="1810" width="6.5703125" style="394" customWidth="1"/>
    <col min="1811" max="2048" width="11.42578125" style="394"/>
    <col min="2049" max="2049" width="255.7109375" style="394" bestFit="1" customWidth="1"/>
    <col min="2050" max="2065" width="53.7109375" style="394" customWidth="1"/>
    <col min="2066" max="2066" width="6.5703125" style="394" customWidth="1"/>
    <col min="2067" max="2304" width="11.42578125" style="394"/>
    <col min="2305" max="2305" width="255.7109375" style="394" bestFit="1" customWidth="1"/>
    <col min="2306" max="2321" width="53.7109375" style="394" customWidth="1"/>
    <col min="2322" max="2322" width="6.5703125" style="394" customWidth="1"/>
    <col min="2323" max="2560" width="11.42578125" style="394"/>
    <col min="2561" max="2561" width="255.7109375" style="394" bestFit="1" customWidth="1"/>
    <col min="2562" max="2577" width="53.7109375" style="394" customWidth="1"/>
    <col min="2578" max="2578" width="6.5703125" style="394" customWidth="1"/>
    <col min="2579" max="2816" width="11.42578125" style="394"/>
    <col min="2817" max="2817" width="255.7109375" style="394" bestFit="1" customWidth="1"/>
    <col min="2818" max="2833" width="53.7109375" style="394" customWidth="1"/>
    <col min="2834" max="2834" width="6.5703125" style="394" customWidth="1"/>
    <col min="2835" max="3072" width="11.42578125" style="394"/>
    <col min="3073" max="3073" width="255.7109375" style="394" bestFit="1" customWidth="1"/>
    <col min="3074" max="3089" width="53.7109375" style="394" customWidth="1"/>
    <col min="3090" max="3090" width="6.5703125" style="394" customWidth="1"/>
    <col min="3091" max="3328" width="11.42578125" style="394"/>
    <col min="3329" max="3329" width="255.7109375" style="394" bestFit="1" customWidth="1"/>
    <col min="3330" max="3345" width="53.7109375" style="394" customWidth="1"/>
    <col min="3346" max="3346" width="6.5703125" style="394" customWidth="1"/>
    <col min="3347" max="3584" width="11.42578125" style="394"/>
    <col min="3585" max="3585" width="255.7109375" style="394" bestFit="1" customWidth="1"/>
    <col min="3586" max="3601" width="53.7109375" style="394" customWidth="1"/>
    <col min="3602" max="3602" width="6.5703125" style="394" customWidth="1"/>
    <col min="3603" max="3840" width="11.42578125" style="394"/>
    <col min="3841" max="3841" width="255.7109375" style="394" bestFit="1" customWidth="1"/>
    <col min="3842" max="3857" width="53.7109375" style="394" customWidth="1"/>
    <col min="3858" max="3858" width="6.5703125" style="394" customWidth="1"/>
    <col min="3859" max="4096" width="11.42578125" style="394"/>
    <col min="4097" max="4097" width="255.7109375" style="394" bestFit="1" customWidth="1"/>
    <col min="4098" max="4113" width="53.7109375" style="394" customWidth="1"/>
    <col min="4114" max="4114" width="6.5703125" style="394" customWidth="1"/>
    <col min="4115" max="4352" width="11.42578125" style="394"/>
    <col min="4353" max="4353" width="255.7109375" style="394" bestFit="1" customWidth="1"/>
    <col min="4354" max="4369" width="53.7109375" style="394" customWidth="1"/>
    <col min="4370" max="4370" width="6.5703125" style="394" customWidth="1"/>
    <col min="4371" max="4608" width="11.42578125" style="394"/>
    <col min="4609" max="4609" width="255.7109375" style="394" bestFit="1" customWidth="1"/>
    <col min="4610" max="4625" width="53.7109375" style="394" customWidth="1"/>
    <col min="4626" max="4626" width="6.5703125" style="394" customWidth="1"/>
    <col min="4627" max="4864" width="11.42578125" style="394"/>
    <col min="4865" max="4865" width="255.7109375" style="394" bestFit="1" customWidth="1"/>
    <col min="4866" max="4881" width="53.7109375" style="394" customWidth="1"/>
    <col min="4882" max="4882" width="6.5703125" style="394" customWidth="1"/>
    <col min="4883" max="5120" width="11.42578125" style="394"/>
    <col min="5121" max="5121" width="255.7109375" style="394" bestFit="1" customWidth="1"/>
    <col min="5122" max="5137" width="53.7109375" style="394" customWidth="1"/>
    <col min="5138" max="5138" width="6.5703125" style="394" customWidth="1"/>
    <col min="5139" max="5376" width="11.42578125" style="394"/>
    <col min="5377" max="5377" width="255.7109375" style="394" bestFit="1" customWidth="1"/>
    <col min="5378" max="5393" width="53.7109375" style="394" customWidth="1"/>
    <col min="5394" max="5394" width="6.5703125" style="394" customWidth="1"/>
    <col min="5395" max="5632" width="11.42578125" style="394"/>
    <col min="5633" max="5633" width="255.7109375" style="394" bestFit="1" customWidth="1"/>
    <col min="5634" max="5649" width="53.7109375" style="394" customWidth="1"/>
    <col min="5650" max="5650" width="6.5703125" style="394" customWidth="1"/>
    <col min="5651" max="5888" width="11.42578125" style="394"/>
    <col min="5889" max="5889" width="255.7109375" style="394" bestFit="1" customWidth="1"/>
    <col min="5890" max="5905" width="53.7109375" style="394" customWidth="1"/>
    <col min="5906" max="5906" width="6.5703125" style="394" customWidth="1"/>
    <col min="5907" max="6144" width="11.42578125" style="394"/>
    <col min="6145" max="6145" width="255.7109375" style="394" bestFit="1" customWidth="1"/>
    <col min="6146" max="6161" width="53.7109375" style="394" customWidth="1"/>
    <col min="6162" max="6162" width="6.5703125" style="394" customWidth="1"/>
    <col min="6163" max="6400" width="11.42578125" style="394"/>
    <col min="6401" max="6401" width="255.7109375" style="394" bestFit="1" customWidth="1"/>
    <col min="6402" max="6417" width="53.7109375" style="394" customWidth="1"/>
    <col min="6418" max="6418" width="6.5703125" style="394" customWidth="1"/>
    <col min="6419" max="6656" width="11.42578125" style="394"/>
    <col min="6657" max="6657" width="255.7109375" style="394" bestFit="1" customWidth="1"/>
    <col min="6658" max="6673" width="53.7109375" style="394" customWidth="1"/>
    <col min="6674" max="6674" width="6.5703125" style="394" customWidth="1"/>
    <col min="6675" max="6912" width="11.42578125" style="394"/>
    <col min="6913" max="6913" width="255.7109375" style="394" bestFit="1" customWidth="1"/>
    <col min="6914" max="6929" width="53.7109375" style="394" customWidth="1"/>
    <col min="6930" max="6930" width="6.5703125" style="394" customWidth="1"/>
    <col min="6931" max="7168" width="11.42578125" style="394"/>
    <col min="7169" max="7169" width="255.7109375" style="394" bestFit="1" customWidth="1"/>
    <col min="7170" max="7185" width="53.7109375" style="394" customWidth="1"/>
    <col min="7186" max="7186" width="6.5703125" style="394" customWidth="1"/>
    <col min="7187" max="7424" width="11.42578125" style="394"/>
    <col min="7425" max="7425" width="255.7109375" style="394" bestFit="1" customWidth="1"/>
    <col min="7426" max="7441" width="53.7109375" style="394" customWidth="1"/>
    <col min="7442" max="7442" width="6.5703125" style="394" customWidth="1"/>
    <col min="7443" max="7680" width="11.42578125" style="394"/>
    <col min="7681" max="7681" width="255.7109375" style="394" bestFit="1" customWidth="1"/>
    <col min="7682" max="7697" width="53.7109375" style="394" customWidth="1"/>
    <col min="7698" max="7698" width="6.5703125" style="394" customWidth="1"/>
    <col min="7699" max="7936" width="11.42578125" style="394"/>
    <col min="7937" max="7937" width="255.7109375" style="394" bestFit="1" customWidth="1"/>
    <col min="7938" max="7953" width="53.7109375" style="394" customWidth="1"/>
    <col min="7954" max="7954" width="6.5703125" style="394" customWidth="1"/>
    <col min="7955" max="8192" width="11.42578125" style="394"/>
    <col min="8193" max="8193" width="255.7109375" style="394" bestFit="1" customWidth="1"/>
    <col min="8194" max="8209" width="53.7109375" style="394" customWidth="1"/>
    <col min="8210" max="8210" width="6.5703125" style="394" customWidth="1"/>
    <col min="8211" max="8448" width="11.42578125" style="394"/>
    <col min="8449" max="8449" width="255.7109375" style="394" bestFit="1" customWidth="1"/>
    <col min="8450" max="8465" width="53.7109375" style="394" customWidth="1"/>
    <col min="8466" max="8466" width="6.5703125" style="394" customWidth="1"/>
    <col min="8467" max="8704" width="11.42578125" style="394"/>
    <col min="8705" max="8705" width="255.7109375" style="394" bestFit="1" customWidth="1"/>
    <col min="8706" max="8721" width="53.7109375" style="394" customWidth="1"/>
    <col min="8722" max="8722" width="6.5703125" style="394" customWidth="1"/>
    <col min="8723" max="8960" width="11.42578125" style="394"/>
    <col min="8961" max="8961" width="255.7109375" style="394" bestFit="1" customWidth="1"/>
    <col min="8962" max="8977" width="53.7109375" style="394" customWidth="1"/>
    <col min="8978" max="8978" width="6.5703125" style="394" customWidth="1"/>
    <col min="8979" max="9216" width="11.42578125" style="394"/>
    <col min="9217" max="9217" width="255.7109375" style="394" bestFit="1" customWidth="1"/>
    <col min="9218" max="9233" width="53.7109375" style="394" customWidth="1"/>
    <col min="9234" max="9234" width="6.5703125" style="394" customWidth="1"/>
    <col min="9235" max="9472" width="11.42578125" style="394"/>
    <col min="9473" max="9473" width="255.7109375" style="394" bestFit="1" customWidth="1"/>
    <col min="9474" max="9489" width="53.7109375" style="394" customWidth="1"/>
    <col min="9490" max="9490" width="6.5703125" style="394" customWidth="1"/>
    <col min="9491" max="9728" width="11.42578125" style="394"/>
    <col min="9729" max="9729" width="255.7109375" style="394" bestFit="1" customWidth="1"/>
    <col min="9730" max="9745" width="53.7109375" style="394" customWidth="1"/>
    <col min="9746" max="9746" width="6.5703125" style="394" customWidth="1"/>
    <col min="9747" max="9984" width="11.42578125" style="394"/>
    <col min="9985" max="9985" width="255.7109375" style="394" bestFit="1" customWidth="1"/>
    <col min="9986" max="10001" width="53.7109375" style="394" customWidth="1"/>
    <col min="10002" max="10002" width="6.5703125" style="394" customWidth="1"/>
    <col min="10003" max="10240" width="11.42578125" style="394"/>
    <col min="10241" max="10241" width="255.7109375" style="394" bestFit="1" customWidth="1"/>
    <col min="10242" max="10257" width="53.7109375" style="394" customWidth="1"/>
    <col min="10258" max="10258" width="6.5703125" style="394" customWidth="1"/>
    <col min="10259" max="10496" width="11.42578125" style="394"/>
    <col min="10497" max="10497" width="255.7109375" style="394" bestFit="1" customWidth="1"/>
    <col min="10498" max="10513" width="53.7109375" style="394" customWidth="1"/>
    <col min="10514" max="10514" width="6.5703125" style="394" customWidth="1"/>
    <col min="10515" max="10752" width="11.42578125" style="394"/>
    <col min="10753" max="10753" width="255.7109375" style="394" bestFit="1" customWidth="1"/>
    <col min="10754" max="10769" width="53.7109375" style="394" customWidth="1"/>
    <col min="10770" max="10770" width="6.5703125" style="394" customWidth="1"/>
    <col min="10771" max="11008" width="11.42578125" style="394"/>
    <col min="11009" max="11009" width="255.7109375" style="394" bestFit="1" customWidth="1"/>
    <col min="11010" max="11025" width="53.7109375" style="394" customWidth="1"/>
    <col min="11026" max="11026" width="6.5703125" style="394" customWidth="1"/>
    <col min="11027" max="11264" width="11.42578125" style="394"/>
    <col min="11265" max="11265" width="255.7109375" style="394" bestFit="1" customWidth="1"/>
    <col min="11266" max="11281" width="53.7109375" style="394" customWidth="1"/>
    <col min="11282" max="11282" width="6.5703125" style="394" customWidth="1"/>
    <col min="11283" max="11520" width="11.42578125" style="394"/>
    <col min="11521" max="11521" width="255.7109375" style="394" bestFit="1" customWidth="1"/>
    <col min="11522" max="11537" width="53.7109375" style="394" customWidth="1"/>
    <col min="11538" max="11538" width="6.5703125" style="394" customWidth="1"/>
    <col min="11539" max="11776" width="11.42578125" style="394"/>
    <col min="11777" max="11777" width="255.7109375" style="394" bestFit="1" customWidth="1"/>
    <col min="11778" max="11793" width="53.7109375" style="394" customWidth="1"/>
    <col min="11794" max="11794" width="6.5703125" style="394" customWidth="1"/>
    <col min="11795" max="12032" width="11.42578125" style="394"/>
    <col min="12033" max="12033" width="255.7109375" style="394" bestFit="1" customWidth="1"/>
    <col min="12034" max="12049" width="53.7109375" style="394" customWidth="1"/>
    <col min="12050" max="12050" width="6.5703125" style="394" customWidth="1"/>
    <col min="12051" max="12288" width="11.42578125" style="394"/>
    <col min="12289" max="12289" width="255.7109375" style="394" bestFit="1" customWidth="1"/>
    <col min="12290" max="12305" width="53.7109375" style="394" customWidth="1"/>
    <col min="12306" max="12306" width="6.5703125" style="394" customWidth="1"/>
    <col min="12307" max="12544" width="11.42578125" style="394"/>
    <col min="12545" max="12545" width="255.7109375" style="394" bestFit="1" customWidth="1"/>
    <col min="12546" max="12561" width="53.7109375" style="394" customWidth="1"/>
    <col min="12562" max="12562" width="6.5703125" style="394" customWidth="1"/>
    <col min="12563" max="12800" width="11.42578125" style="394"/>
    <col min="12801" max="12801" width="255.7109375" style="394" bestFit="1" customWidth="1"/>
    <col min="12802" max="12817" width="53.7109375" style="394" customWidth="1"/>
    <col min="12818" max="12818" width="6.5703125" style="394" customWidth="1"/>
    <col min="12819" max="13056" width="11.42578125" style="394"/>
    <col min="13057" max="13057" width="255.7109375" style="394" bestFit="1" customWidth="1"/>
    <col min="13058" max="13073" width="53.7109375" style="394" customWidth="1"/>
    <col min="13074" max="13074" width="6.5703125" style="394" customWidth="1"/>
    <col min="13075" max="13312" width="11.42578125" style="394"/>
    <col min="13313" max="13313" width="255.7109375" style="394" bestFit="1" customWidth="1"/>
    <col min="13314" max="13329" width="53.7109375" style="394" customWidth="1"/>
    <col min="13330" max="13330" width="6.5703125" style="394" customWidth="1"/>
    <col min="13331" max="13568" width="11.42578125" style="394"/>
    <col min="13569" max="13569" width="255.7109375" style="394" bestFit="1" customWidth="1"/>
    <col min="13570" max="13585" width="53.7109375" style="394" customWidth="1"/>
    <col min="13586" max="13586" width="6.5703125" style="394" customWidth="1"/>
    <col min="13587" max="13824" width="11.42578125" style="394"/>
    <col min="13825" max="13825" width="255.7109375" style="394" bestFit="1" customWidth="1"/>
    <col min="13826" max="13841" width="53.7109375" style="394" customWidth="1"/>
    <col min="13842" max="13842" width="6.5703125" style="394" customWidth="1"/>
    <col min="13843" max="14080" width="11.42578125" style="394"/>
    <col min="14081" max="14081" width="255.7109375" style="394" bestFit="1" customWidth="1"/>
    <col min="14082" max="14097" width="53.7109375" style="394" customWidth="1"/>
    <col min="14098" max="14098" width="6.5703125" style="394" customWidth="1"/>
    <col min="14099" max="14336" width="11.42578125" style="394"/>
    <col min="14337" max="14337" width="255.7109375" style="394" bestFit="1" customWidth="1"/>
    <col min="14338" max="14353" width="53.7109375" style="394" customWidth="1"/>
    <col min="14354" max="14354" width="6.5703125" style="394" customWidth="1"/>
    <col min="14355" max="14592" width="11.42578125" style="394"/>
    <col min="14593" max="14593" width="255.7109375" style="394" bestFit="1" customWidth="1"/>
    <col min="14594" max="14609" width="53.7109375" style="394" customWidth="1"/>
    <col min="14610" max="14610" width="6.5703125" style="394" customWidth="1"/>
    <col min="14611" max="14848" width="11.42578125" style="394"/>
    <col min="14849" max="14849" width="255.7109375" style="394" bestFit="1" customWidth="1"/>
    <col min="14850" max="14865" width="53.7109375" style="394" customWidth="1"/>
    <col min="14866" max="14866" width="6.5703125" style="394" customWidth="1"/>
    <col min="14867" max="15104" width="11.42578125" style="394"/>
    <col min="15105" max="15105" width="255.7109375" style="394" bestFit="1" customWidth="1"/>
    <col min="15106" max="15121" width="53.7109375" style="394" customWidth="1"/>
    <col min="15122" max="15122" width="6.5703125" style="394" customWidth="1"/>
    <col min="15123" max="15360" width="11.42578125" style="394"/>
    <col min="15361" max="15361" width="255.7109375" style="394" bestFit="1" customWidth="1"/>
    <col min="15362" max="15377" width="53.7109375" style="394" customWidth="1"/>
    <col min="15378" max="15378" width="6.5703125" style="394" customWidth="1"/>
    <col min="15379" max="15616" width="11.42578125" style="394"/>
    <col min="15617" max="15617" width="255.7109375" style="394" bestFit="1" customWidth="1"/>
    <col min="15618" max="15633" width="53.7109375" style="394" customWidth="1"/>
    <col min="15634" max="15634" width="6.5703125" style="394" customWidth="1"/>
    <col min="15635" max="15872" width="11.42578125" style="394"/>
    <col min="15873" max="15873" width="255.7109375" style="394" bestFit="1" customWidth="1"/>
    <col min="15874" max="15889" width="53.7109375" style="394" customWidth="1"/>
    <col min="15890" max="15890" width="6.5703125" style="394" customWidth="1"/>
    <col min="15891" max="16128" width="11.42578125" style="394"/>
    <col min="16129" max="16129" width="255.7109375" style="394" bestFit="1" customWidth="1"/>
    <col min="16130" max="16145" width="53.7109375" style="394" customWidth="1"/>
    <col min="16146" max="16146" width="6.5703125" style="394" customWidth="1"/>
    <col min="16147" max="16384" width="11.42578125" style="394"/>
  </cols>
  <sheetData>
    <row r="1" spans="1:26" s="1" customFormat="1" ht="5.25" hidden="1" customHeight="1">
      <c r="A1" s="104"/>
      <c r="B1" s="105"/>
      <c r="C1" s="201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02"/>
    </row>
    <row r="2" spans="1:26" s="2" customFormat="1" ht="145.5" customHeight="1">
      <c r="A2" s="851" t="s">
        <v>569</v>
      </c>
      <c r="B2" s="851"/>
      <c r="C2" s="851"/>
      <c r="D2" s="851"/>
      <c r="E2" s="851"/>
      <c r="F2" s="851"/>
      <c r="G2" s="851"/>
      <c r="H2" s="851"/>
      <c r="I2" s="851"/>
      <c r="J2" s="851"/>
      <c r="K2" s="851"/>
      <c r="L2" s="851"/>
      <c r="M2" s="851"/>
      <c r="N2" s="851"/>
      <c r="O2" s="851"/>
      <c r="P2" s="851"/>
      <c r="Q2" s="851"/>
      <c r="R2" s="202"/>
    </row>
    <row r="3" spans="1:26" s="2" customFormat="1" ht="75" customHeight="1">
      <c r="A3" s="851" t="s">
        <v>193</v>
      </c>
      <c r="B3" s="851"/>
      <c r="C3" s="851"/>
      <c r="D3" s="851"/>
      <c r="E3" s="851"/>
      <c r="F3" s="851"/>
      <c r="G3" s="851"/>
      <c r="H3" s="851"/>
      <c r="I3" s="851"/>
      <c r="J3" s="851"/>
      <c r="K3" s="851"/>
      <c r="L3" s="851"/>
      <c r="M3" s="851"/>
      <c r="N3" s="851"/>
      <c r="O3" s="851"/>
      <c r="P3" s="851"/>
      <c r="Q3" s="851"/>
      <c r="R3" s="202"/>
    </row>
    <row r="4" spans="1:26" s="2" customFormat="1" ht="63" customHeight="1">
      <c r="A4" s="851" t="s">
        <v>852</v>
      </c>
      <c r="B4" s="851"/>
      <c r="C4" s="851"/>
      <c r="D4" s="851"/>
      <c r="E4" s="851"/>
      <c r="F4" s="851"/>
      <c r="G4" s="851"/>
      <c r="H4" s="851"/>
      <c r="I4" s="851"/>
      <c r="J4" s="851"/>
      <c r="K4" s="851"/>
      <c r="L4" s="851"/>
      <c r="M4" s="851"/>
      <c r="N4" s="851"/>
      <c r="O4" s="851"/>
      <c r="P4" s="851"/>
      <c r="Q4" s="851"/>
      <c r="R4" s="202"/>
    </row>
    <row r="5" spans="1:26" s="3" customFormat="1" ht="144.75" customHeight="1">
      <c r="A5" s="852" t="s">
        <v>764</v>
      </c>
      <c r="B5" s="852"/>
      <c r="C5" s="852"/>
      <c r="D5" s="852"/>
      <c r="E5" s="852"/>
      <c r="F5" s="852"/>
      <c r="G5" s="852"/>
      <c r="H5" s="852"/>
      <c r="I5" s="852"/>
      <c r="J5" s="852"/>
      <c r="K5" s="852"/>
      <c r="L5" s="852"/>
      <c r="M5" s="852"/>
      <c r="N5" s="852"/>
      <c r="O5" s="852"/>
      <c r="P5" s="852"/>
      <c r="Q5" s="852"/>
      <c r="R5" s="203"/>
    </row>
    <row r="6" spans="1:26" ht="6" customHeight="1">
      <c r="A6" s="266"/>
      <c r="B6" s="15"/>
      <c r="C6" s="267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</row>
    <row r="7" spans="1:26" ht="54" customHeight="1">
      <c r="A7" s="268"/>
      <c r="B7" s="269"/>
      <c r="C7" s="270"/>
      <c r="D7" s="271"/>
      <c r="E7" s="271"/>
      <c r="F7" s="269"/>
      <c r="G7" s="269"/>
      <c r="H7" s="269"/>
      <c r="I7" s="269"/>
      <c r="J7" s="269"/>
      <c r="K7" s="271"/>
      <c r="L7" s="269"/>
      <c r="M7" s="269"/>
      <c r="N7" s="271"/>
      <c r="O7" s="271"/>
      <c r="P7" s="269"/>
      <c r="Q7" s="271"/>
      <c r="R7" s="206"/>
    </row>
    <row r="8" spans="1:26" s="208" customFormat="1" ht="92.25" customHeight="1">
      <c r="A8" s="207"/>
      <c r="B8" s="857" t="s">
        <v>55</v>
      </c>
      <c r="C8" s="857"/>
      <c r="D8" s="857"/>
      <c r="E8" s="857"/>
      <c r="F8" s="857"/>
      <c r="G8" s="857"/>
      <c r="H8" s="857"/>
      <c r="I8" s="857"/>
      <c r="J8" s="857" t="s">
        <v>56</v>
      </c>
      <c r="K8" s="857"/>
      <c r="L8" s="857"/>
      <c r="M8" s="857"/>
      <c r="N8" s="857"/>
      <c r="O8" s="857"/>
      <c r="P8" s="857"/>
      <c r="Q8" s="857"/>
      <c r="R8" s="206"/>
      <c r="Y8" s="208">
        <v>1</v>
      </c>
      <c r="Z8" s="208">
        <v>1</v>
      </c>
    </row>
    <row r="9" spans="1:26" s="215" customFormat="1" ht="222" customHeight="1">
      <c r="A9" s="209"/>
      <c r="B9" s="209" t="s">
        <v>41</v>
      </c>
      <c r="C9" s="210" t="s">
        <v>170</v>
      </c>
      <c r="D9" s="209" t="s">
        <v>171</v>
      </c>
      <c r="E9" s="211" t="s">
        <v>172</v>
      </c>
      <c r="F9" s="212" t="s">
        <v>173</v>
      </c>
      <c r="G9" s="211" t="s">
        <v>174</v>
      </c>
      <c r="H9" s="209" t="s">
        <v>175</v>
      </c>
      <c r="I9" s="212" t="s">
        <v>43</v>
      </c>
      <c r="J9" s="209" t="s">
        <v>41</v>
      </c>
      <c r="K9" s="211" t="s">
        <v>170</v>
      </c>
      <c r="L9" s="212" t="s">
        <v>171</v>
      </c>
      <c r="M9" s="211" t="s">
        <v>172</v>
      </c>
      <c r="N9" s="209" t="s">
        <v>173</v>
      </c>
      <c r="O9" s="211" t="s">
        <v>174</v>
      </c>
      <c r="P9" s="209" t="s">
        <v>175</v>
      </c>
      <c r="Q9" s="209" t="s">
        <v>43</v>
      </c>
      <c r="R9" s="213"/>
      <c r="S9" s="214"/>
      <c r="T9" s="214"/>
      <c r="U9" s="213"/>
      <c r="V9" s="214"/>
      <c r="W9" s="214"/>
      <c r="X9" s="213"/>
      <c r="Y9" s="214">
        <v>1</v>
      </c>
      <c r="Z9" s="215">
        <v>1</v>
      </c>
    </row>
    <row r="10" spans="1:26" ht="114" customHeight="1">
      <c r="A10" s="272" t="s">
        <v>13</v>
      </c>
      <c r="B10" s="217">
        <v>245067.75331999999</v>
      </c>
      <c r="C10" s="217">
        <v>0</v>
      </c>
      <c r="D10" s="217">
        <v>0</v>
      </c>
      <c r="E10" s="217">
        <v>0</v>
      </c>
      <c r="F10" s="217">
        <v>0</v>
      </c>
      <c r="G10" s="217">
        <v>0</v>
      </c>
      <c r="H10" s="217">
        <v>0</v>
      </c>
      <c r="I10" s="217">
        <v>245067.75331999999</v>
      </c>
      <c r="J10" s="217">
        <v>281963.04001</v>
      </c>
      <c r="K10" s="217">
        <v>1547.02432</v>
      </c>
      <c r="L10" s="217">
        <v>0</v>
      </c>
      <c r="M10" s="217">
        <v>0</v>
      </c>
      <c r="N10" s="217">
        <v>0</v>
      </c>
      <c r="O10" s="217">
        <v>0</v>
      </c>
      <c r="P10" s="217">
        <v>156129.17938999998</v>
      </c>
      <c r="Q10" s="217">
        <v>439639.24372000003</v>
      </c>
      <c r="R10" s="206"/>
    </row>
    <row r="11" spans="1:26" ht="114" customHeight="1">
      <c r="A11" s="272" t="s">
        <v>14</v>
      </c>
      <c r="B11" s="217">
        <v>116977.55710999999</v>
      </c>
      <c r="C11" s="217">
        <v>0</v>
      </c>
      <c r="D11" s="217">
        <v>0</v>
      </c>
      <c r="E11" s="217">
        <v>0</v>
      </c>
      <c r="F11" s="217">
        <v>0</v>
      </c>
      <c r="G11" s="217">
        <v>0</v>
      </c>
      <c r="H11" s="217">
        <v>18684.72047</v>
      </c>
      <c r="I11" s="217">
        <v>135662.27758000002</v>
      </c>
      <c r="J11" s="217">
        <v>0</v>
      </c>
      <c r="K11" s="217">
        <v>697.38151000000005</v>
      </c>
      <c r="L11" s="217">
        <v>0</v>
      </c>
      <c r="M11" s="217">
        <v>0</v>
      </c>
      <c r="N11" s="217">
        <v>0</v>
      </c>
      <c r="O11" s="217">
        <v>0</v>
      </c>
      <c r="P11" s="217">
        <v>29.05</v>
      </c>
      <c r="Q11" s="217">
        <v>726.43151</v>
      </c>
      <c r="R11" s="206"/>
    </row>
    <row r="12" spans="1:26" ht="114" customHeight="1">
      <c r="A12" s="272" t="s">
        <v>15</v>
      </c>
      <c r="B12" s="217">
        <v>0</v>
      </c>
      <c r="C12" s="217">
        <v>0</v>
      </c>
      <c r="D12" s="217">
        <v>0</v>
      </c>
      <c r="E12" s="217">
        <v>0</v>
      </c>
      <c r="F12" s="217">
        <v>0</v>
      </c>
      <c r="G12" s="217">
        <v>0</v>
      </c>
      <c r="H12" s="217">
        <v>0</v>
      </c>
      <c r="I12" s="217">
        <v>0</v>
      </c>
      <c r="J12" s="217">
        <v>0</v>
      </c>
      <c r="K12" s="217">
        <v>0</v>
      </c>
      <c r="L12" s="217">
        <v>0</v>
      </c>
      <c r="M12" s="217">
        <v>0</v>
      </c>
      <c r="N12" s="217">
        <v>0</v>
      </c>
      <c r="O12" s="217">
        <v>0</v>
      </c>
      <c r="P12" s="217">
        <v>0</v>
      </c>
      <c r="Q12" s="217">
        <v>0</v>
      </c>
      <c r="R12" s="206"/>
    </row>
    <row r="13" spans="1:26" ht="114" customHeight="1">
      <c r="A13" s="272" t="s">
        <v>16</v>
      </c>
      <c r="B13" s="217">
        <v>0</v>
      </c>
      <c r="C13" s="217">
        <v>0</v>
      </c>
      <c r="D13" s="217">
        <v>0</v>
      </c>
      <c r="E13" s="217">
        <v>0</v>
      </c>
      <c r="F13" s="217">
        <v>0</v>
      </c>
      <c r="G13" s="217">
        <v>0</v>
      </c>
      <c r="H13" s="217">
        <v>0</v>
      </c>
      <c r="I13" s="217">
        <v>0</v>
      </c>
      <c r="J13" s="217">
        <v>12128.295289999998</v>
      </c>
      <c r="K13" s="217">
        <v>0</v>
      </c>
      <c r="L13" s="217">
        <v>0</v>
      </c>
      <c r="M13" s="217">
        <v>0</v>
      </c>
      <c r="N13" s="217">
        <v>0</v>
      </c>
      <c r="O13" s="217">
        <v>0</v>
      </c>
      <c r="P13" s="217">
        <v>0</v>
      </c>
      <c r="Q13" s="217">
        <v>12128.295289999998</v>
      </c>
      <c r="R13" s="206"/>
    </row>
    <row r="14" spans="1:26" ht="114" customHeight="1">
      <c r="A14" s="272" t="s">
        <v>17</v>
      </c>
      <c r="B14" s="217">
        <v>553566.88176579995</v>
      </c>
      <c r="C14" s="217">
        <v>2610.2980200000002</v>
      </c>
      <c r="D14" s="217">
        <v>5078.7839599999998</v>
      </c>
      <c r="E14" s="217">
        <v>0</v>
      </c>
      <c r="F14" s="217">
        <v>2181.0254927999999</v>
      </c>
      <c r="G14" s="217">
        <v>0</v>
      </c>
      <c r="H14" s="217">
        <v>0</v>
      </c>
      <c r="I14" s="217">
        <v>563436.98923000006</v>
      </c>
      <c r="J14" s="217">
        <v>393106.10912120005</v>
      </c>
      <c r="K14" s="217">
        <v>2688.15182</v>
      </c>
      <c r="L14" s="217">
        <v>502.17826000000002</v>
      </c>
      <c r="M14" s="217">
        <v>0</v>
      </c>
      <c r="N14" s="217">
        <v>3002.31115</v>
      </c>
      <c r="O14" s="217">
        <v>38.565109999999997</v>
      </c>
      <c r="P14" s="217">
        <v>0</v>
      </c>
      <c r="Q14" s="217">
        <v>399337.31545999995</v>
      </c>
      <c r="R14" s="206"/>
    </row>
    <row r="15" spans="1:26" ht="114" customHeight="1">
      <c r="A15" s="272" t="s">
        <v>18</v>
      </c>
      <c r="B15" s="217">
        <v>398259.90139000001</v>
      </c>
      <c r="C15" s="217">
        <v>909.43823999999995</v>
      </c>
      <c r="D15" s="217">
        <v>3869.5260600000001</v>
      </c>
      <c r="E15" s="217">
        <v>26.13109</v>
      </c>
      <c r="F15" s="217">
        <v>739.90641000000005</v>
      </c>
      <c r="G15" s="217">
        <v>0</v>
      </c>
      <c r="H15" s="217">
        <v>0</v>
      </c>
      <c r="I15" s="217">
        <v>403804.90318999998</v>
      </c>
      <c r="J15" s="217">
        <v>2219.7251099999999</v>
      </c>
      <c r="K15" s="217">
        <v>129.75408999999999</v>
      </c>
      <c r="L15" s="217">
        <v>0</v>
      </c>
      <c r="M15" s="217">
        <v>0</v>
      </c>
      <c r="N15" s="217">
        <v>0</v>
      </c>
      <c r="O15" s="217">
        <v>0</v>
      </c>
      <c r="P15" s="217">
        <v>0</v>
      </c>
      <c r="Q15" s="217">
        <v>2349.4792000000002</v>
      </c>
      <c r="R15" s="206"/>
    </row>
    <row r="16" spans="1:26" ht="114" customHeight="1">
      <c r="A16" s="272" t="s">
        <v>190</v>
      </c>
      <c r="B16" s="217">
        <v>0</v>
      </c>
      <c r="C16" s="217">
        <v>0</v>
      </c>
      <c r="D16" s="217">
        <v>0</v>
      </c>
      <c r="E16" s="217">
        <v>0</v>
      </c>
      <c r="F16" s="217">
        <v>0</v>
      </c>
      <c r="G16" s="217">
        <v>0</v>
      </c>
      <c r="H16" s="217">
        <v>0</v>
      </c>
      <c r="I16" s="217">
        <v>0</v>
      </c>
      <c r="J16" s="217">
        <v>1933.98234</v>
      </c>
      <c r="K16" s="217">
        <v>0</v>
      </c>
      <c r="L16" s="217">
        <v>4.6323699999999999</v>
      </c>
      <c r="M16" s="217">
        <v>0</v>
      </c>
      <c r="N16" s="217">
        <v>22.192799999999998</v>
      </c>
      <c r="O16" s="217">
        <v>0</v>
      </c>
      <c r="P16" s="217">
        <v>0</v>
      </c>
      <c r="Q16" s="217">
        <v>1960.8075100000001</v>
      </c>
      <c r="R16" s="206"/>
    </row>
    <row r="17" spans="1:18" ht="114" customHeight="1">
      <c r="A17" s="272" t="s">
        <v>191</v>
      </c>
      <c r="B17" s="217">
        <v>753727.95900999999</v>
      </c>
      <c r="C17" s="217">
        <v>360.67563999999999</v>
      </c>
      <c r="D17" s="217">
        <v>1936.71696</v>
      </c>
      <c r="E17" s="217">
        <v>0</v>
      </c>
      <c r="F17" s="217">
        <v>461.73766999999998</v>
      </c>
      <c r="G17" s="217">
        <v>0</v>
      </c>
      <c r="H17" s="217">
        <v>0</v>
      </c>
      <c r="I17" s="217">
        <v>756487.08927999996</v>
      </c>
      <c r="J17" s="217">
        <v>81983.396139999997</v>
      </c>
      <c r="K17" s="217">
        <v>0</v>
      </c>
      <c r="L17" s="217">
        <v>374.92904999999996</v>
      </c>
      <c r="M17" s="217">
        <v>0</v>
      </c>
      <c r="N17" s="217">
        <v>132.51054999999999</v>
      </c>
      <c r="O17" s="217">
        <v>0</v>
      </c>
      <c r="P17" s="217">
        <v>0</v>
      </c>
      <c r="Q17" s="217">
        <v>82490.835739999995</v>
      </c>
      <c r="R17" s="206"/>
    </row>
    <row r="18" spans="1:18" ht="114" customHeight="1">
      <c r="A18" s="272" t="s">
        <v>20</v>
      </c>
      <c r="B18" s="217">
        <v>42309.452659999995</v>
      </c>
      <c r="C18" s="217">
        <v>0</v>
      </c>
      <c r="D18" s="217">
        <v>0</v>
      </c>
      <c r="E18" s="217">
        <v>0</v>
      </c>
      <c r="F18" s="217">
        <v>0</v>
      </c>
      <c r="G18" s="217">
        <v>0</v>
      </c>
      <c r="H18" s="217">
        <v>0</v>
      </c>
      <c r="I18" s="217">
        <v>42309.452659999995</v>
      </c>
      <c r="J18" s="217">
        <v>298.65606000000002</v>
      </c>
      <c r="K18" s="217">
        <v>0</v>
      </c>
      <c r="L18" s="217">
        <v>0</v>
      </c>
      <c r="M18" s="217">
        <v>0</v>
      </c>
      <c r="N18" s="217">
        <v>0</v>
      </c>
      <c r="O18" s="217">
        <v>0</v>
      </c>
      <c r="P18" s="217">
        <v>0</v>
      </c>
      <c r="Q18" s="217">
        <v>298.65606000000002</v>
      </c>
      <c r="R18" s="206"/>
    </row>
    <row r="19" spans="1:18" ht="114" customHeight="1">
      <c r="A19" s="272" t="s">
        <v>21</v>
      </c>
      <c r="B19" s="217">
        <v>1474289.4279935998</v>
      </c>
      <c r="C19" s="217">
        <v>6396.9654484000002</v>
      </c>
      <c r="D19" s="217">
        <v>14707.908549799999</v>
      </c>
      <c r="E19" s="217">
        <v>1395.36058</v>
      </c>
      <c r="F19" s="217">
        <v>16203.024286599999</v>
      </c>
      <c r="G19" s="217">
        <v>1166.1735718</v>
      </c>
      <c r="H19" s="217">
        <v>100.19659</v>
      </c>
      <c r="I19" s="217">
        <v>1514259.05703</v>
      </c>
      <c r="J19" s="217">
        <v>155528.23944999999</v>
      </c>
      <c r="K19" s="217">
        <v>8906.6497147999999</v>
      </c>
      <c r="L19" s="217">
        <v>876.39902000000006</v>
      </c>
      <c r="M19" s="217">
        <v>1124.22075</v>
      </c>
      <c r="N19" s="217">
        <v>3995.1259399999999</v>
      </c>
      <c r="O19" s="217">
        <v>1432.3806999999999</v>
      </c>
      <c r="P19" s="217">
        <v>10361.39855</v>
      </c>
      <c r="Q19" s="217">
        <v>182224.41412</v>
      </c>
      <c r="R19" s="206"/>
    </row>
    <row r="20" spans="1:18" ht="114" customHeight="1">
      <c r="A20" s="272" t="s">
        <v>22</v>
      </c>
      <c r="B20" s="217">
        <v>2079507.8712986</v>
      </c>
      <c r="C20" s="217">
        <v>16652.840652399998</v>
      </c>
      <c r="D20" s="217">
        <v>48038.712900999999</v>
      </c>
      <c r="E20" s="217">
        <v>4595.9257693999998</v>
      </c>
      <c r="F20" s="217">
        <v>26134.263384399997</v>
      </c>
      <c r="G20" s="217">
        <v>1697.3371990000001</v>
      </c>
      <c r="H20" s="217">
        <v>6611.3980300000003</v>
      </c>
      <c r="I20" s="217">
        <v>2183238.3492700001</v>
      </c>
      <c r="J20" s="217">
        <v>162417.90066999997</v>
      </c>
      <c r="K20" s="217">
        <v>4512.2153499999995</v>
      </c>
      <c r="L20" s="217">
        <v>1287.65434</v>
      </c>
      <c r="M20" s="217">
        <v>65.590729999999994</v>
      </c>
      <c r="N20" s="217">
        <v>8522.0756634000008</v>
      </c>
      <c r="O20" s="217">
        <v>372.1850038</v>
      </c>
      <c r="P20" s="217">
        <v>7875.1977800000004</v>
      </c>
      <c r="Q20" s="217">
        <v>185052.81953000001</v>
      </c>
      <c r="R20" s="206"/>
    </row>
    <row r="21" spans="1:18" ht="114" customHeight="1">
      <c r="A21" s="272" t="s">
        <v>23</v>
      </c>
      <c r="B21" s="217">
        <v>174485.239092</v>
      </c>
      <c r="C21" s="217">
        <v>0</v>
      </c>
      <c r="D21" s="217">
        <v>0</v>
      </c>
      <c r="E21" s="217">
        <v>0</v>
      </c>
      <c r="F21" s="217">
        <v>0</v>
      </c>
      <c r="G21" s="217">
        <v>0</v>
      </c>
      <c r="H21" s="217">
        <v>9014.3072699999993</v>
      </c>
      <c r="I21" s="217">
        <v>183499.54636000001</v>
      </c>
      <c r="J21" s="217">
        <v>540198.77695920004</v>
      </c>
      <c r="K21" s="217">
        <v>20682.48691</v>
      </c>
      <c r="L21" s="217">
        <v>1509.2121200000001</v>
      </c>
      <c r="M21" s="217">
        <v>168.29398</v>
      </c>
      <c r="N21" s="217">
        <v>6586.0425267999999</v>
      </c>
      <c r="O21" s="217">
        <v>1416.3864321999999</v>
      </c>
      <c r="P21" s="217">
        <v>25353.892239999997</v>
      </c>
      <c r="Q21" s="217">
        <v>595915.09116999991</v>
      </c>
      <c r="R21" s="206"/>
    </row>
    <row r="22" spans="1:18" ht="114" customHeight="1">
      <c r="A22" s="272" t="s">
        <v>24</v>
      </c>
      <c r="B22" s="217">
        <v>0</v>
      </c>
      <c r="C22" s="217">
        <v>0</v>
      </c>
      <c r="D22" s="217">
        <v>0</v>
      </c>
      <c r="E22" s="217">
        <v>0</v>
      </c>
      <c r="F22" s="217">
        <v>0</v>
      </c>
      <c r="G22" s="217">
        <v>0</v>
      </c>
      <c r="H22" s="217">
        <v>0</v>
      </c>
      <c r="I22" s="217">
        <v>0</v>
      </c>
      <c r="J22" s="217">
        <v>0</v>
      </c>
      <c r="K22" s="217">
        <v>0</v>
      </c>
      <c r="L22" s="217">
        <v>0</v>
      </c>
      <c r="M22" s="217">
        <v>0</v>
      </c>
      <c r="N22" s="217">
        <v>0</v>
      </c>
      <c r="O22" s="217">
        <v>0</v>
      </c>
      <c r="P22" s="217">
        <v>0</v>
      </c>
      <c r="Q22" s="217">
        <v>0</v>
      </c>
      <c r="R22" s="206"/>
    </row>
    <row r="23" spans="1:18" ht="114" customHeight="1">
      <c r="A23" s="272" t="s">
        <v>25</v>
      </c>
      <c r="B23" s="217">
        <v>0</v>
      </c>
      <c r="C23" s="217">
        <v>0</v>
      </c>
      <c r="D23" s="217">
        <v>0</v>
      </c>
      <c r="E23" s="217">
        <v>0</v>
      </c>
      <c r="F23" s="217">
        <v>0</v>
      </c>
      <c r="G23" s="217">
        <v>0</v>
      </c>
      <c r="H23" s="217">
        <v>0</v>
      </c>
      <c r="I23" s="217">
        <v>0</v>
      </c>
      <c r="J23" s="217">
        <v>0</v>
      </c>
      <c r="K23" s="217">
        <v>0</v>
      </c>
      <c r="L23" s="217">
        <v>0</v>
      </c>
      <c r="M23" s="217">
        <v>0</v>
      </c>
      <c r="N23" s="217">
        <v>0</v>
      </c>
      <c r="O23" s="217">
        <v>0</v>
      </c>
      <c r="P23" s="217">
        <v>0</v>
      </c>
      <c r="Q23" s="217">
        <v>0</v>
      </c>
      <c r="R23" s="206"/>
    </row>
    <row r="24" spans="1:18" ht="114" customHeight="1">
      <c r="A24" s="272" t="s">
        <v>26</v>
      </c>
      <c r="B24" s="218">
        <v>0</v>
      </c>
      <c r="C24" s="218">
        <v>0</v>
      </c>
      <c r="D24" s="218">
        <v>0</v>
      </c>
      <c r="E24" s="218">
        <v>0</v>
      </c>
      <c r="F24" s="218">
        <v>0</v>
      </c>
      <c r="G24" s="218">
        <v>0</v>
      </c>
      <c r="H24" s="218">
        <v>0</v>
      </c>
      <c r="I24" s="218">
        <v>0</v>
      </c>
      <c r="J24" s="218">
        <v>0</v>
      </c>
      <c r="K24" s="218">
        <v>0</v>
      </c>
      <c r="L24" s="217">
        <v>0</v>
      </c>
      <c r="M24" s="217">
        <v>0</v>
      </c>
      <c r="N24" s="217">
        <v>0</v>
      </c>
      <c r="O24" s="217">
        <v>0</v>
      </c>
      <c r="P24" s="217">
        <v>0</v>
      </c>
      <c r="Q24" s="217">
        <v>0</v>
      </c>
      <c r="R24" s="206"/>
    </row>
    <row r="25" spans="1:18" ht="114" customHeight="1">
      <c r="A25" s="272" t="s">
        <v>27</v>
      </c>
      <c r="B25" s="218">
        <v>0</v>
      </c>
      <c r="C25" s="218">
        <v>0</v>
      </c>
      <c r="D25" s="218">
        <v>0</v>
      </c>
      <c r="E25" s="218">
        <v>0</v>
      </c>
      <c r="F25" s="218">
        <v>0</v>
      </c>
      <c r="G25" s="218">
        <v>0</v>
      </c>
      <c r="H25" s="218">
        <v>0</v>
      </c>
      <c r="I25" s="218">
        <v>0</v>
      </c>
      <c r="J25" s="218">
        <v>0</v>
      </c>
      <c r="K25" s="218">
        <v>0</v>
      </c>
      <c r="L25" s="217">
        <v>0</v>
      </c>
      <c r="M25" s="217">
        <v>0</v>
      </c>
      <c r="N25" s="217">
        <v>0</v>
      </c>
      <c r="O25" s="217">
        <v>0</v>
      </c>
      <c r="P25" s="217">
        <v>0</v>
      </c>
      <c r="Q25" s="217">
        <v>0</v>
      </c>
      <c r="R25" s="206"/>
    </row>
    <row r="26" spans="1:18" ht="114" customHeight="1">
      <c r="A26" s="272" t="s">
        <v>28</v>
      </c>
      <c r="B26" s="218">
        <v>919469.0604514</v>
      </c>
      <c r="C26" s="218">
        <v>5430.2473399999999</v>
      </c>
      <c r="D26" s="218">
        <v>8268.7401599999994</v>
      </c>
      <c r="E26" s="218">
        <v>1071.5559900000001</v>
      </c>
      <c r="F26" s="218">
        <v>2535.1370899999997</v>
      </c>
      <c r="G26" s="218">
        <v>1390.48216</v>
      </c>
      <c r="H26" s="218">
        <v>0</v>
      </c>
      <c r="I26" s="218">
        <v>938165.22319000005</v>
      </c>
      <c r="J26" s="218">
        <v>10255.83922</v>
      </c>
      <c r="K26" s="218">
        <v>1200.4353799999999</v>
      </c>
      <c r="L26" s="217">
        <v>29.674990000000001</v>
      </c>
      <c r="M26" s="217">
        <v>84.700770000000006</v>
      </c>
      <c r="N26" s="217">
        <v>496.63905999999997</v>
      </c>
      <c r="O26" s="217">
        <v>0</v>
      </c>
      <c r="P26" s="217">
        <v>0</v>
      </c>
      <c r="Q26" s="217">
        <v>12067.289419999999</v>
      </c>
      <c r="R26" s="206"/>
    </row>
    <row r="27" spans="1:18" ht="114" customHeight="1">
      <c r="A27" s="272" t="s">
        <v>189</v>
      </c>
      <c r="B27" s="218">
        <v>118551.40611339999</v>
      </c>
      <c r="C27" s="218">
        <v>558.68710999999996</v>
      </c>
      <c r="D27" s="218">
        <v>1132.334368</v>
      </c>
      <c r="E27" s="218">
        <v>0</v>
      </c>
      <c r="F27" s="218">
        <v>707.53951000000006</v>
      </c>
      <c r="G27" s="218">
        <v>0</v>
      </c>
      <c r="H27" s="218">
        <v>0</v>
      </c>
      <c r="I27" s="218">
        <v>120949.96709999999</v>
      </c>
      <c r="J27" s="218">
        <v>75021.976410000003</v>
      </c>
      <c r="K27" s="218">
        <v>10679.22265</v>
      </c>
      <c r="L27" s="217">
        <v>854.16230000000007</v>
      </c>
      <c r="M27" s="217">
        <v>0</v>
      </c>
      <c r="N27" s="217">
        <v>774.48104000000001</v>
      </c>
      <c r="O27" s="217">
        <v>401.82491999999996</v>
      </c>
      <c r="P27" s="217">
        <v>0</v>
      </c>
      <c r="Q27" s="217">
        <v>87731.667319999993</v>
      </c>
      <c r="R27" s="206"/>
    </row>
    <row r="28" spans="1:18" ht="114" customHeight="1">
      <c r="A28" s="272" t="s">
        <v>29</v>
      </c>
      <c r="B28" s="218">
        <v>8907.7022500000003</v>
      </c>
      <c r="C28" s="218">
        <v>0</v>
      </c>
      <c r="D28" s="218">
        <v>0</v>
      </c>
      <c r="E28" s="218">
        <v>0</v>
      </c>
      <c r="F28" s="218">
        <v>0</v>
      </c>
      <c r="G28" s="218">
        <v>0</v>
      </c>
      <c r="H28" s="218">
        <v>0</v>
      </c>
      <c r="I28" s="218">
        <v>8907.7022500000003</v>
      </c>
      <c r="J28" s="218">
        <v>1039.88309</v>
      </c>
      <c r="K28" s="218">
        <v>96.616630000000001</v>
      </c>
      <c r="L28" s="217">
        <v>0.41766000000000003</v>
      </c>
      <c r="M28" s="217">
        <v>0</v>
      </c>
      <c r="N28" s="217">
        <v>183.59183999999999</v>
      </c>
      <c r="O28" s="217">
        <v>0</v>
      </c>
      <c r="P28" s="217">
        <v>0</v>
      </c>
      <c r="Q28" s="217">
        <v>1320.5092199999999</v>
      </c>
      <c r="R28" s="206"/>
    </row>
    <row r="29" spans="1:18" ht="114" customHeight="1">
      <c r="A29" s="272" t="s">
        <v>30</v>
      </c>
      <c r="B29" s="218">
        <v>664701.42364079994</v>
      </c>
      <c r="C29" s="218">
        <v>3260.5043281999997</v>
      </c>
      <c r="D29" s="218">
        <v>10834.4822408</v>
      </c>
      <c r="E29" s="218">
        <v>646.25846999999999</v>
      </c>
      <c r="F29" s="218">
        <v>2630.1332864000001</v>
      </c>
      <c r="G29" s="218">
        <v>65.355900000000005</v>
      </c>
      <c r="H29" s="218">
        <v>0</v>
      </c>
      <c r="I29" s="218">
        <v>682138.15786000004</v>
      </c>
      <c r="J29" s="218">
        <v>106794.43097</v>
      </c>
      <c r="K29" s="218">
        <v>2144.2779662000003</v>
      </c>
      <c r="L29" s="217">
        <v>336.66636</v>
      </c>
      <c r="M29" s="217">
        <v>0</v>
      </c>
      <c r="N29" s="217">
        <v>1437.4332899999999</v>
      </c>
      <c r="O29" s="217">
        <v>301.71292999999997</v>
      </c>
      <c r="P29" s="217">
        <v>7514.6608699999997</v>
      </c>
      <c r="Q29" s="217">
        <v>118529.18239</v>
      </c>
      <c r="R29" s="206"/>
    </row>
    <row r="30" spans="1:18" ht="114" customHeight="1">
      <c r="A30" s="272" t="s">
        <v>31</v>
      </c>
      <c r="B30" s="218">
        <v>539271.34106260003</v>
      </c>
      <c r="C30" s="218">
        <v>2514.6277099999998</v>
      </c>
      <c r="D30" s="218">
        <v>14393.683287</v>
      </c>
      <c r="E30" s="218">
        <v>614.85470999999995</v>
      </c>
      <c r="F30" s="218">
        <v>3486.4183254</v>
      </c>
      <c r="G30" s="218">
        <v>133.73369</v>
      </c>
      <c r="H30" s="218">
        <v>0</v>
      </c>
      <c r="I30" s="218">
        <v>560414.65879999998</v>
      </c>
      <c r="J30" s="218">
        <v>16106.114519999999</v>
      </c>
      <c r="K30" s="218">
        <v>78.623872000000006</v>
      </c>
      <c r="L30" s="217">
        <v>215.53863000000001</v>
      </c>
      <c r="M30" s="217">
        <v>0</v>
      </c>
      <c r="N30" s="217">
        <v>664.89748999999995</v>
      </c>
      <c r="O30" s="217">
        <v>0</v>
      </c>
      <c r="P30" s="217">
        <v>610.46226999999999</v>
      </c>
      <c r="Q30" s="217">
        <v>17675.636780000001</v>
      </c>
      <c r="R30" s="206"/>
    </row>
    <row r="31" spans="1:18" ht="114" customHeight="1">
      <c r="A31" s="272" t="s">
        <v>32</v>
      </c>
      <c r="B31" s="218">
        <v>20996.74871</v>
      </c>
      <c r="C31" s="218">
        <v>0</v>
      </c>
      <c r="D31" s="218">
        <v>0</v>
      </c>
      <c r="E31" s="218">
        <v>0</v>
      </c>
      <c r="F31" s="218">
        <v>0</v>
      </c>
      <c r="G31" s="218">
        <v>0</v>
      </c>
      <c r="H31" s="218">
        <v>0</v>
      </c>
      <c r="I31" s="218">
        <v>20996.74871</v>
      </c>
      <c r="J31" s="218">
        <v>92945.90322220001</v>
      </c>
      <c r="K31" s="218">
        <v>612.70156999999995</v>
      </c>
      <c r="L31" s="217">
        <v>491.32216</v>
      </c>
      <c r="M31" s="217">
        <v>0</v>
      </c>
      <c r="N31" s="217">
        <v>555.49326040000005</v>
      </c>
      <c r="O31" s="217">
        <v>0</v>
      </c>
      <c r="P31" s="217">
        <v>50.950480000000006</v>
      </c>
      <c r="Q31" s="217">
        <v>94656.370689999996</v>
      </c>
      <c r="R31" s="206"/>
    </row>
    <row r="32" spans="1:18" ht="114" customHeight="1">
      <c r="A32" s="272" t="s">
        <v>33</v>
      </c>
      <c r="B32" s="217">
        <v>113709.87818619999</v>
      </c>
      <c r="C32" s="217">
        <v>0</v>
      </c>
      <c r="D32" s="217">
        <v>0</v>
      </c>
      <c r="E32" s="217">
        <v>0</v>
      </c>
      <c r="F32" s="217">
        <v>0</v>
      </c>
      <c r="G32" s="217">
        <v>0</v>
      </c>
      <c r="H32" s="217">
        <v>4982.4967300000008</v>
      </c>
      <c r="I32" s="217">
        <v>118692.37492</v>
      </c>
      <c r="J32" s="217">
        <v>186020.42982659998</v>
      </c>
      <c r="K32" s="217">
        <v>8818.8458300000002</v>
      </c>
      <c r="L32" s="217">
        <v>3482.0044500000004</v>
      </c>
      <c r="M32" s="217">
        <v>0</v>
      </c>
      <c r="N32" s="217">
        <v>6073.3962099999999</v>
      </c>
      <c r="O32" s="217">
        <v>1010.9843000000001</v>
      </c>
      <c r="P32" s="217">
        <v>190992.22800999999</v>
      </c>
      <c r="Q32" s="217">
        <v>396397.88863</v>
      </c>
      <c r="R32" s="206"/>
    </row>
    <row r="33" spans="1:18" ht="114" customHeight="1">
      <c r="A33" s="272" t="s">
        <v>34</v>
      </c>
      <c r="B33" s="217">
        <v>460970.51118460001</v>
      </c>
      <c r="C33" s="217">
        <v>28443.937662799999</v>
      </c>
      <c r="D33" s="217">
        <v>8933.2408008000002</v>
      </c>
      <c r="E33" s="217">
        <v>7016.8876185999998</v>
      </c>
      <c r="F33" s="217">
        <v>15976.7185978</v>
      </c>
      <c r="G33" s="217">
        <v>2849.7498086000001</v>
      </c>
      <c r="H33" s="217">
        <v>12212.91382</v>
      </c>
      <c r="I33" s="217">
        <v>536403.95943000005</v>
      </c>
      <c r="J33" s="217">
        <v>37413.485173000001</v>
      </c>
      <c r="K33" s="217">
        <v>3143.5353599999999</v>
      </c>
      <c r="L33" s="217">
        <v>570.14761999999996</v>
      </c>
      <c r="M33" s="217">
        <v>608.51430000000005</v>
      </c>
      <c r="N33" s="217">
        <v>1473.1050316000001</v>
      </c>
      <c r="O33" s="217">
        <v>275.87865999999997</v>
      </c>
      <c r="P33" s="217">
        <v>12718.86465</v>
      </c>
      <c r="Q33" s="217">
        <v>56203.530789999997</v>
      </c>
      <c r="R33" s="206"/>
    </row>
    <row r="34" spans="1:18" ht="114" customHeight="1">
      <c r="A34" s="272" t="s">
        <v>35</v>
      </c>
      <c r="B34" s="217">
        <v>4988.2974199999999</v>
      </c>
      <c r="C34" s="217">
        <v>0</v>
      </c>
      <c r="D34" s="217">
        <v>113.93397999999999</v>
      </c>
      <c r="E34" s="217">
        <v>0</v>
      </c>
      <c r="F34" s="217">
        <v>0</v>
      </c>
      <c r="G34" s="217">
        <v>0</v>
      </c>
      <c r="H34" s="217">
        <v>0</v>
      </c>
      <c r="I34" s="217">
        <v>5102.2314000000006</v>
      </c>
      <c r="J34" s="217">
        <v>871.58416</v>
      </c>
      <c r="K34" s="217">
        <v>96.887500000000003</v>
      </c>
      <c r="L34" s="217">
        <v>0</v>
      </c>
      <c r="M34" s="217">
        <v>0</v>
      </c>
      <c r="N34" s="217">
        <v>24</v>
      </c>
      <c r="O34" s="217">
        <v>0</v>
      </c>
      <c r="P34" s="217">
        <v>0</v>
      </c>
      <c r="Q34" s="217">
        <v>992.47166000000004</v>
      </c>
      <c r="R34" s="206"/>
    </row>
    <row r="35" spans="1:18" ht="114" customHeight="1">
      <c r="A35" s="272" t="s">
        <v>188</v>
      </c>
      <c r="B35" s="217">
        <v>260469.74192640002</v>
      </c>
      <c r="C35" s="217">
        <v>2397.3099400000001</v>
      </c>
      <c r="D35" s="217">
        <v>1053.3051799999998</v>
      </c>
      <c r="E35" s="217">
        <v>0</v>
      </c>
      <c r="F35" s="217">
        <v>0</v>
      </c>
      <c r="G35" s="217">
        <v>0</v>
      </c>
      <c r="H35" s="217">
        <v>0</v>
      </c>
      <c r="I35" s="217">
        <v>263920.35704999999</v>
      </c>
      <c r="J35" s="217">
        <v>14455.2114</v>
      </c>
      <c r="K35" s="217">
        <v>2717.9642200000003</v>
      </c>
      <c r="L35" s="217">
        <v>530.37344999999993</v>
      </c>
      <c r="M35" s="217">
        <v>0</v>
      </c>
      <c r="N35" s="217">
        <v>61.60989</v>
      </c>
      <c r="O35" s="217">
        <v>356.26177000000001</v>
      </c>
      <c r="P35" s="217">
        <v>0</v>
      </c>
      <c r="Q35" s="217">
        <v>18121.420730000002</v>
      </c>
      <c r="R35" s="206"/>
    </row>
    <row r="36" spans="1:18" ht="114" customHeight="1">
      <c r="A36" s="272" t="s">
        <v>36</v>
      </c>
      <c r="B36" s="217">
        <v>0</v>
      </c>
      <c r="C36" s="217">
        <v>0</v>
      </c>
      <c r="D36" s="217">
        <v>0</v>
      </c>
      <c r="E36" s="217">
        <v>0</v>
      </c>
      <c r="F36" s="217">
        <v>0</v>
      </c>
      <c r="G36" s="217">
        <v>0</v>
      </c>
      <c r="H36" s="217">
        <v>0</v>
      </c>
      <c r="I36" s="217">
        <v>0</v>
      </c>
      <c r="J36" s="217">
        <v>0</v>
      </c>
      <c r="K36" s="217">
        <v>0</v>
      </c>
      <c r="L36" s="217">
        <v>0</v>
      </c>
      <c r="M36" s="217">
        <v>0</v>
      </c>
      <c r="N36" s="217">
        <v>0</v>
      </c>
      <c r="O36" s="217">
        <v>0</v>
      </c>
      <c r="P36" s="217">
        <v>0</v>
      </c>
      <c r="Q36" s="217">
        <v>0</v>
      </c>
      <c r="R36" s="206"/>
    </row>
    <row r="37" spans="1:18" ht="114" customHeight="1">
      <c r="A37" s="272" t="s">
        <v>37</v>
      </c>
      <c r="B37" s="217">
        <v>5000</v>
      </c>
      <c r="C37" s="217">
        <v>0</v>
      </c>
      <c r="D37" s="217">
        <v>0</v>
      </c>
      <c r="E37" s="217">
        <v>0</v>
      </c>
      <c r="F37" s="217">
        <v>0</v>
      </c>
      <c r="G37" s="217">
        <v>0</v>
      </c>
      <c r="H37" s="217">
        <v>0</v>
      </c>
      <c r="I37" s="217">
        <v>5000</v>
      </c>
      <c r="J37" s="217">
        <v>6039.0478300000004</v>
      </c>
      <c r="K37" s="217">
        <v>934.51297999999997</v>
      </c>
      <c r="L37" s="217">
        <v>0</v>
      </c>
      <c r="M37" s="217">
        <v>0</v>
      </c>
      <c r="N37" s="217">
        <v>0</v>
      </c>
      <c r="O37" s="217">
        <v>0</v>
      </c>
      <c r="P37" s="217">
        <v>0</v>
      </c>
      <c r="Q37" s="217">
        <v>6973.5608099999999</v>
      </c>
      <c r="R37" s="206"/>
    </row>
    <row r="38" spans="1:18" ht="114" customHeight="1">
      <c r="A38" s="272" t="s">
        <v>38</v>
      </c>
      <c r="B38" s="217">
        <v>63900.592990000005</v>
      </c>
      <c r="C38" s="217">
        <v>0</v>
      </c>
      <c r="D38" s="217">
        <v>0</v>
      </c>
      <c r="E38" s="217">
        <v>0</v>
      </c>
      <c r="F38" s="217">
        <v>0</v>
      </c>
      <c r="G38" s="217">
        <v>0</v>
      </c>
      <c r="H38" s="217">
        <v>43.42633</v>
      </c>
      <c r="I38" s="217">
        <v>63944.019319999999</v>
      </c>
      <c r="J38" s="217">
        <v>115703.31694</v>
      </c>
      <c r="K38" s="217">
        <v>17338.655139999999</v>
      </c>
      <c r="L38" s="217">
        <v>0</v>
      </c>
      <c r="M38" s="217">
        <v>0</v>
      </c>
      <c r="N38" s="217">
        <v>0</v>
      </c>
      <c r="O38" s="217">
        <v>0</v>
      </c>
      <c r="P38" s="217">
        <v>0</v>
      </c>
      <c r="Q38" s="217">
        <v>133041.97208000001</v>
      </c>
      <c r="R38" s="206"/>
    </row>
    <row r="39" spans="1:18" s="153" customFormat="1" ht="83.25" customHeight="1">
      <c r="A39" s="273" t="s">
        <v>168</v>
      </c>
      <c r="B39" s="274">
        <f t="shared" ref="B39:P39" si="0">SUM(B10:B38)</f>
        <v>9019128.7475753985</v>
      </c>
      <c r="C39" s="274">
        <f t="shared" si="0"/>
        <v>69535.532091800007</v>
      </c>
      <c r="D39" s="274">
        <f t="shared" si="0"/>
        <v>118361.36844740002</v>
      </c>
      <c r="E39" s="274">
        <f t="shared" si="0"/>
        <v>15366.974227999999</v>
      </c>
      <c r="F39" s="274">
        <f t="shared" si="0"/>
        <v>71055.904053399994</v>
      </c>
      <c r="G39" s="274">
        <f t="shared" si="0"/>
        <v>7302.8323294000002</v>
      </c>
      <c r="H39" s="274">
        <f t="shared" si="0"/>
        <v>51649.459240000004</v>
      </c>
      <c r="I39" s="274">
        <f t="shared" si="0"/>
        <v>9352400.8179499991</v>
      </c>
      <c r="J39" s="274">
        <f t="shared" si="0"/>
        <v>2294445.3439122001</v>
      </c>
      <c r="K39" s="274">
        <f t="shared" si="0"/>
        <v>87025.942812999987</v>
      </c>
      <c r="L39" s="274">
        <f t="shared" si="0"/>
        <v>11065.31278</v>
      </c>
      <c r="M39" s="274">
        <f t="shared" si="0"/>
        <v>2051.32053</v>
      </c>
      <c r="N39" s="274">
        <f t="shared" si="0"/>
        <v>34004.905742199997</v>
      </c>
      <c r="O39" s="274">
        <f t="shared" si="0"/>
        <v>5606.1798260000005</v>
      </c>
      <c r="P39" s="274">
        <f t="shared" si="0"/>
        <v>411635.88423999993</v>
      </c>
      <c r="Q39" s="274">
        <f>SUM(Q10:Q38)</f>
        <v>2845834.8898299998</v>
      </c>
      <c r="R39" s="221"/>
    </row>
    <row r="40" spans="1:18" ht="27.75" customHeight="1" thickBot="1">
      <c r="A40" s="192"/>
      <c r="B40" s="193"/>
      <c r="C40" s="275"/>
      <c r="D40" s="194"/>
      <c r="E40" s="194"/>
      <c r="F40" s="194"/>
      <c r="G40" s="194"/>
      <c r="H40" s="194"/>
      <c r="I40" s="194"/>
      <c r="J40" s="194"/>
      <c r="K40" s="194"/>
      <c r="L40" s="193"/>
      <c r="M40" s="193"/>
      <c r="N40" s="193"/>
      <c r="O40" s="193"/>
      <c r="P40" s="193"/>
      <c r="Q40" s="193"/>
      <c r="R40" s="206"/>
    </row>
    <row r="41" spans="1:18" ht="51.75" customHeight="1" thickTop="1">
      <c r="A41" s="635" t="s">
        <v>765</v>
      </c>
      <c r="B41" s="136"/>
      <c r="C41" s="228"/>
      <c r="D41" s="161"/>
      <c r="E41" s="161"/>
      <c r="F41" s="161"/>
      <c r="G41" s="161"/>
      <c r="H41" s="161"/>
      <c r="I41" s="161"/>
      <c r="J41" s="161"/>
      <c r="K41" s="161"/>
      <c r="L41" s="162"/>
      <c r="M41" s="162"/>
      <c r="N41" s="17"/>
      <c r="O41" s="17"/>
      <c r="P41" s="17"/>
      <c r="Q41" s="17"/>
    </row>
    <row r="42" spans="1:18" ht="13.5" customHeight="1">
      <c r="A42" s="16"/>
      <c r="B42" s="37"/>
      <c r="C42" s="229"/>
      <c r="D42" s="18"/>
      <c r="E42" s="18"/>
      <c r="F42" s="18"/>
      <c r="G42" s="18"/>
      <c r="H42" s="18"/>
      <c r="I42" s="18"/>
      <c r="J42" s="18"/>
      <c r="K42" s="18"/>
      <c r="L42" s="18"/>
      <c r="M42" s="117"/>
      <c r="N42" s="17"/>
      <c r="O42" s="17"/>
      <c r="P42" s="17"/>
      <c r="Q42" s="17"/>
    </row>
    <row r="43" spans="1:18" ht="13.5" customHeight="1">
      <c r="A43" s="16"/>
      <c r="B43" s="37"/>
      <c r="C43" s="229"/>
      <c r="D43" s="18"/>
      <c r="E43" s="18"/>
      <c r="F43" s="18"/>
      <c r="G43" s="18"/>
      <c r="H43" s="18"/>
      <c r="I43" s="18"/>
      <c r="J43" s="18"/>
      <c r="K43" s="18"/>
      <c r="L43" s="18"/>
      <c r="M43" s="117"/>
      <c r="N43" s="17"/>
      <c r="O43" s="17"/>
      <c r="P43" s="17"/>
      <c r="Q43" s="17"/>
    </row>
    <row r="44" spans="1:18" ht="13.5" customHeight="1">
      <c r="A44" s="16"/>
      <c r="B44" s="37"/>
      <c r="C44" s="229"/>
      <c r="D44" s="18"/>
      <c r="E44" s="18"/>
      <c r="F44" s="18"/>
      <c r="G44" s="18"/>
      <c r="H44" s="18"/>
      <c r="I44" s="18"/>
      <c r="J44" s="18"/>
      <c r="K44" s="18"/>
      <c r="L44" s="18"/>
      <c r="M44" s="117"/>
      <c r="N44" s="17"/>
      <c r="O44" s="17"/>
      <c r="P44" s="17"/>
      <c r="Q44" s="17"/>
    </row>
    <row r="45" spans="1:18" ht="13.5" customHeight="1">
      <c r="A45" s="16"/>
      <c r="B45" s="37"/>
      <c r="C45" s="229"/>
      <c r="D45" s="18"/>
      <c r="E45" s="18"/>
      <c r="F45" s="18"/>
      <c r="G45" s="18"/>
      <c r="H45" s="18"/>
      <c r="I45" s="18"/>
      <c r="J45" s="18"/>
      <c r="K45" s="18"/>
      <c r="L45" s="18"/>
      <c r="M45" s="117"/>
      <c r="N45" s="17"/>
      <c r="O45" s="17"/>
      <c r="P45" s="17"/>
      <c r="Q45" s="17"/>
    </row>
    <row r="46" spans="1:18" ht="13.5" customHeight="1">
      <c r="A46" s="16"/>
      <c r="B46" s="37"/>
      <c r="C46" s="229"/>
      <c r="D46" s="18"/>
      <c r="E46" s="18"/>
      <c r="F46" s="18"/>
      <c r="G46" s="18"/>
      <c r="H46" s="18"/>
      <c r="I46" s="18"/>
      <c r="J46" s="18"/>
      <c r="K46" s="18"/>
      <c r="L46" s="18"/>
      <c r="M46" s="117"/>
      <c r="N46" s="17"/>
      <c r="O46" s="17"/>
      <c r="P46" s="17"/>
      <c r="Q46" s="17"/>
    </row>
    <row r="47" spans="1:18" ht="13.5" customHeight="1">
      <c r="A47" s="16"/>
      <c r="B47" s="37"/>
      <c r="C47" s="229"/>
      <c r="D47" s="18"/>
      <c r="E47" s="18"/>
      <c r="F47" s="18"/>
      <c r="G47" s="18"/>
      <c r="H47" s="18"/>
      <c r="I47" s="18"/>
      <c r="J47" s="18"/>
      <c r="K47" s="18"/>
      <c r="L47" s="18"/>
      <c r="M47" s="117"/>
      <c r="N47" s="17"/>
      <c r="O47" s="17"/>
      <c r="P47" s="17"/>
      <c r="Q47" s="17"/>
    </row>
    <row r="48" spans="1:18" ht="13.5" customHeight="1">
      <c r="A48" s="142"/>
      <c r="B48" s="200"/>
      <c r="C48" s="229"/>
      <c r="D48" s="18"/>
      <c r="E48" s="18"/>
      <c r="F48" s="18"/>
      <c r="G48" s="18"/>
      <c r="H48" s="18"/>
      <c r="I48" s="18"/>
      <c r="J48" s="18"/>
      <c r="K48" s="18"/>
      <c r="L48" s="18"/>
      <c r="M48" s="117"/>
      <c r="N48" s="17"/>
      <c r="O48" s="17"/>
      <c r="P48" s="17"/>
      <c r="Q48" s="17"/>
    </row>
    <row r="49" spans="1:17" ht="13.5" customHeight="1">
      <c r="A49" s="16"/>
      <c r="B49" s="200"/>
      <c r="C49" s="229"/>
      <c r="D49" s="18"/>
      <c r="E49" s="18"/>
      <c r="F49" s="18"/>
      <c r="G49" s="18"/>
      <c r="H49" s="18"/>
      <c r="I49" s="18"/>
      <c r="J49" s="18"/>
      <c r="K49" s="18"/>
      <c r="L49" s="18"/>
      <c r="M49" s="117"/>
      <c r="N49" s="17"/>
      <c r="O49" s="17"/>
      <c r="P49" s="17"/>
      <c r="Q49" s="17"/>
    </row>
    <row r="50" spans="1:17" ht="13.5" customHeight="1">
      <c r="A50" s="16"/>
      <c r="B50" s="200"/>
      <c r="C50" s="229"/>
      <c r="D50" s="18"/>
      <c r="E50" s="18"/>
      <c r="F50" s="18"/>
      <c r="G50" s="18"/>
      <c r="H50" s="18"/>
      <c r="I50" s="18"/>
      <c r="J50" s="18"/>
      <c r="K50" s="18"/>
      <c r="L50" s="18"/>
      <c r="M50" s="117"/>
      <c r="N50" s="17"/>
      <c r="O50" s="17"/>
      <c r="P50" s="17"/>
      <c r="Q50" s="17"/>
    </row>
    <row r="51" spans="1:17" ht="13.5" customHeight="1">
      <c r="A51" s="16"/>
      <c r="B51" s="200"/>
      <c r="C51" s="229"/>
      <c r="D51" s="18"/>
      <c r="E51" s="18"/>
      <c r="F51" s="18"/>
      <c r="G51" s="18"/>
      <c r="H51" s="18"/>
      <c r="I51" s="18"/>
      <c r="J51" s="18"/>
      <c r="K51" s="18"/>
      <c r="L51" s="18"/>
      <c r="M51" s="117"/>
      <c r="N51" s="17"/>
      <c r="O51" s="17"/>
      <c r="P51" s="17"/>
      <c r="Q51" s="17"/>
    </row>
    <row r="52" spans="1:17" ht="13.5" customHeight="1">
      <c r="A52" s="16"/>
      <c r="B52" s="200"/>
      <c r="C52" s="229"/>
      <c r="D52" s="18"/>
      <c r="E52" s="18"/>
      <c r="F52" s="18"/>
      <c r="G52" s="18"/>
      <c r="H52" s="18"/>
      <c r="I52" s="18"/>
      <c r="J52" s="18"/>
      <c r="K52" s="18"/>
      <c r="L52" s="18"/>
      <c r="M52" s="117"/>
      <c r="N52" s="17"/>
      <c r="O52" s="17"/>
      <c r="P52" s="17"/>
      <c r="Q52" s="17"/>
    </row>
    <row r="53" spans="1:17" ht="13.5" customHeight="1">
      <c r="A53" s="16"/>
      <c r="B53" s="200"/>
      <c r="C53" s="229"/>
      <c r="D53" s="18"/>
      <c r="E53" s="18"/>
      <c r="F53" s="18"/>
      <c r="G53" s="18"/>
      <c r="H53" s="18"/>
      <c r="I53" s="18"/>
      <c r="J53" s="18"/>
      <c r="K53" s="18"/>
      <c r="L53" s="18"/>
      <c r="M53" s="117"/>
      <c r="N53" s="17"/>
      <c r="O53" s="17"/>
      <c r="P53" s="17"/>
      <c r="Q53" s="17"/>
    </row>
    <row r="54" spans="1:17" ht="13.5" customHeight="1">
      <c r="A54" s="142"/>
      <c r="B54" s="200"/>
      <c r="C54" s="229"/>
      <c r="D54" s="18"/>
      <c r="E54" s="18"/>
      <c r="F54" s="18"/>
      <c r="G54" s="18"/>
      <c r="H54" s="18"/>
      <c r="I54" s="18"/>
      <c r="J54" s="18"/>
      <c r="K54" s="18"/>
      <c r="L54" s="18"/>
      <c r="M54" s="117"/>
      <c r="N54" s="17"/>
      <c r="O54" s="17"/>
      <c r="P54" s="17"/>
      <c r="Q54" s="17"/>
    </row>
    <row r="55" spans="1:17" ht="13.5" customHeight="1">
      <c r="A55" s="16"/>
      <c r="B55" s="37"/>
      <c r="C55" s="229"/>
      <c r="D55" s="18"/>
      <c r="E55" s="18"/>
      <c r="F55" s="18"/>
      <c r="G55" s="18"/>
      <c r="H55" s="18"/>
      <c r="I55" s="18"/>
      <c r="J55" s="18"/>
      <c r="K55" s="18"/>
      <c r="L55" s="18"/>
      <c r="M55" s="117"/>
      <c r="N55" s="17"/>
      <c r="O55" s="17"/>
      <c r="P55" s="17"/>
      <c r="Q55" s="17"/>
    </row>
    <row r="56" spans="1:17" ht="13.5" customHeight="1">
      <c r="A56" s="16"/>
      <c r="B56" s="37"/>
      <c r="C56" s="229"/>
      <c r="D56" s="18"/>
      <c r="E56" s="18"/>
      <c r="F56" s="18"/>
      <c r="G56" s="18"/>
      <c r="H56" s="18"/>
      <c r="I56" s="18"/>
      <c r="J56" s="18"/>
      <c r="K56" s="18"/>
      <c r="L56" s="18"/>
      <c r="M56" s="117"/>
      <c r="N56" s="17"/>
      <c r="O56" s="17"/>
      <c r="P56" s="17"/>
      <c r="Q56" s="17"/>
    </row>
    <row r="57" spans="1:17" ht="13.5" customHeight="1">
      <c r="A57" s="16"/>
      <c r="B57" s="37"/>
      <c r="C57" s="229"/>
      <c r="D57" s="18"/>
      <c r="E57" s="18"/>
      <c r="F57" s="18"/>
      <c r="G57" s="18"/>
      <c r="H57" s="18"/>
      <c r="I57" s="18"/>
      <c r="J57" s="18"/>
      <c r="K57" s="18"/>
      <c r="L57" s="18"/>
      <c r="M57" s="117"/>
      <c r="N57" s="17"/>
      <c r="O57" s="17"/>
      <c r="P57" s="17"/>
      <c r="Q57" s="17"/>
    </row>
    <row r="58" spans="1:17" ht="13.5" customHeight="1">
      <c r="A58" s="142"/>
      <c r="B58" s="37"/>
      <c r="C58" s="229"/>
      <c r="D58" s="18"/>
      <c r="E58" s="18"/>
      <c r="F58" s="18"/>
      <c r="G58" s="18"/>
      <c r="H58" s="18"/>
      <c r="I58" s="18"/>
      <c r="J58" s="18"/>
      <c r="K58" s="18"/>
      <c r="L58" s="18"/>
      <c r="M58" s="117"/>
      <c r="N58" s="17"/>
      <c r="O58" s="17"/>
      <c r="P58" s="17"/>
      <c r="Q58" s="17"/>
    </row>
    <row r="59" spans="1:17" ht="13.5" customHeight="1">
      <c r="A59" s="16"/>
      <c r="B59" s="37"/>
      <c r="C59" s="229"/>
      <c r="D59" s="18"/>
      <c r="E59" s="18"/>
      <c r="F59" s="18"/>
      <c r="G59" s="18"/>
      <c r="H59" s="18"/>
      <c r="I59" s="18"/>
      <c r="J59" s="18"/>
      <c r="K59" s="18"/>
      <c r="L59" s="18"/>
      <c r="M59" s="117"/>
      <c r="N59" s="17"/>
      <c r="O59" s="17"/>
      <c r="P59" s="17"/>
      <c r="Q59" s="17"/>
    </row>
    <row r="60" spans="1:17" ht="13.5" customHeight="1">
      <c r="A60" s="16"/>
      <c r="B60" s="37"/>
      <c r="C60" s="229"/>
      <c r="D60" s="18"/>
      <c r="E60" s="18"/>
      <c r="F60" s="18"/>
      <c r="G60" s="18"/>
      <c r="H60" s="18"/>
      <c r="I60" s="18"/>
      <c r="J60" s="18"/>
      <c r="K60" s="18"/>
      <c r="L60" s="18"/>
      <c r="M60" s="117"/>
      <c r="N60" s="17"/>
      <c r="O60" s="17"/>
      <c r="P60" s="17"/>
      <c r="Q60" s="17"/>
    </row>
    <row r="61" spans="1:17" ht="13.5" customHeight="1">
      <c r="A61" s="16"/>
      <c r="B61" s="37"/>
      <c r="C61" s="229"/>
      <c r="D61" s="18"/>
      <c r="E61" s="18"/>
      <c r="F61" s="18"/>
      <c r="G61" s="18"/>
      <c r="H61" s="18"/>
      <c r="I61" s="18"/>
      <c r="J61" s="18"/>
      <c r="K61" s="18"/>
      <c r="L61" s="18"/>
      <c r="M61" s="117"/>
      <c r="N61" s="17"/>
      <c r="O61" s="17"/>
      <c r="P61" s="17"/>
      <c r="Q61" s="17"/>
    </row>
    <row r="62" spans="1:17" ht="13.5" customHeight="1">
      <c r="A62" s="16"/>
      <c r="B62" s="37"/>
      <c r="C62" s="229"/>
      <c r="D62" s="18"/>
      <c r="E62" s="18"/>
      <c r="F62" s="18"/>
      <c r="G62" s="18"/>
      <c r="H62" s="18"/>
      <c r="I62" s="18"/>
      <c r="J62" s="18"/>
      <c r="K62" s="18"/>
      <c r="L62" s="18"/>
      <c r="M62" s="117"/>
      <c r="N62" s="17"/>
      <c r="O62" s="17"/>
      <c r="P62" s="17"/>
      <c r="Q62" s="17"/>
    </row>
    <row r="63" spans="1:17" ht="13.5" customHeight="1">
      <c r="A63" s="142"/>
      <c r="B63" s="37"/>
      <c r="C63" s="229"/>
      <c r="D63" s="18"/>
      <c r="E63" s="18"/>
      <c r="F63" s="18"/>
      <c r="G63" s="18"/>
      <c r="H63" s="18"/>
      <c r="I63" s="18"/>
      <c r="J63" s="18"/>
      <c r="K63" s="18"/>
      <c r="L63" s="18"/>
      <c r="M63" s="117"/>
      <c r="N63" s="17"/>
      <c r="O63" s="17"/>
      <c r="P63" s="17"/>
      <c r="Q63" s="17"/>
    </row>
    <row r="64" spans="1:17" ht="13.5" customHeight="1">
      <c r="A64" s="16"/>
      <c r="B64" s="37"/>
      <c r="C64" s="229"/>
      <c r="D64" s="18"/>
      <c r="E64" s="18"/>
      <c r="F64" s="18"/>
      <c r="G64" s="18"/>
      <c r="H64" s="18"/>
      <c r="I64" s="18"/>
      <c r="J64" s="18"/>
      <c r="K64" s="18"/>
      <c r="L64" s="18"/>
      <c r="M64" s="117"/>
      <c r="N64" s="17"/>
      <c r="O64" s="17"/>
      <c r="P64" s="17"/>
      <c r="Q64" s="17"/>
    </row>
    <row r="65" spans="1:17" ht="13.5" customHeight="1">
      <c r="A65" s="16"/>
      <c r="B65" s="37"/>
      <c r="C65" s="229"/>
      <c r="D65" s="18"/>
      <c r="E65" s="18"/>
      <c r="F65" s="18"/>
      <c r="G65" s="18"/>
      <c r="H65" s="18"/>
      <c r="I65" s="18"/>
      <c r="J65" s="18"/>
      <c r="K65" s="18"/>
      <c r="L65" s="18"/>
      <c r="M65" s="117"/>
      <c r="N65" s="17"/>
      <c r="O65" s="17"/>
      <c r="P65" s="17"/>
      <c r="Q65" s="17"/>
    </row>
    <row r="66" spans="1:17" ht="13.5" customHeight="1">
      <c r="A66" s="16"/>
      <c r="B66" s="37"/>
      <c r="C66" s="229"/>
      <c r="D66" s="18"/>
      <c r="E66" s="18"/>
      <c r="F66" s="18"/>
      <c r="G66" s="18"/>
      <c r="H66" s="18"/>
      <c r="I66" s="18"/>
      <c r="J66" s="18"/>
      <c r="K66" s="18"/>
      <c r="L66" s="18"/>
      <c r="M66" s="117"/>
      <c r="N66" s="17"/>
      <c r="O66" s="17"/>
      <c r="P66" s="17"/>
      <c r="Q66" s="17"/>
    </row>
    <row r="67" spans="1:17" ht="9" customHeight="1">
      <c r="A67" s="140"/>
      <c r="B67" s="37"/>
      <c r="C67" s="229"/>
      <c r="D67" s="18"/>
      <c r="E67" s="18"/>
      <c r="F67" s="18"/>
      <c r="G67" s="18"/>
      <c r="H67" s="18"/>
      <c r="I67" s="18"/>
      <c r="J67" s="18"/>
      <c r="K67" s="18"/>
      <c r="L67" s="18"/>
      <c r="M67" s="117"/>
      <c r="N67" s="17"/>
      <c r="O67" s="17"/>
      <c r="P67" s="17"/>
      <c r="Q67" s="17"/>
    </row>
    <row r="68" spans="1:17" ht="9" customHeight="1">
      <c r="A68" s="140"/>
      <c r="B68" s="37"/>
      <c r="C68" s="229"/>
      <c r="D68" s="18"/>
      <c r="E68" s="18"/>
      <c r="F68" s="18"/>
      <c r="G68" s="18"/>
      <c r="H68" s="18"/>
      <c r="I68" s="18"/>
      <c r="J68" s="18"/>
      <c r="K68" s="18"/>
      <c r="L68" s="18"/>
      <c r="M68" s="117"/>
      <c r="N68" s="17"/>
      <c r="O68" s="17"/>
      <c r="P68" s="17"/>
      <c r="Q68" s="17"/>
    </row>
    <row r="69" spans="1:17" ht="9" customHeight="1">
      <c r="A69" s="140"/>
      <c r="B69" s="37"/>
      <c r="C69" s="229"/>
      <c r="D69" s="18"/>
      <c r="E69" s="18"/>
      <c r="F69" s="18"/>
      <c r="G69" s="18"/>
      <c r="H69" s="18"/>
      <c r="I69" s="18"/>
      <c r="J69" s="18"/>
      <c r="K69" s="18"/>
      <c r="L69" s="18"/>
      <c r="M69" s="117"/>
      <c r="N69" s="17"/>
      <c r="O69" s="17"/>
      <c r="P69" s="17"/>
      <c r="Q69" s="17"/>
    </row>
    <row r="70" spans="1:17" ht="9" customHeight="1">
      <c r="A70" s="140"/>
      <c r="B70" s="37"/>
      <c r="C70" s="229"/>
      <c r="D70" s="18"/>
      <c r="E70" s="18"/>
      <c r="F70" s="18"/>
      <c r="G70" s="18"/>
      <c r="H70" s="18"/>
      <c r="I70" s="18"/>
      <c r="J70" s="18"/>
      <c r="K70" s="18"/>
      <c r="L70" s="18"/>
      <c r="M70" s="117"/>
      <c r="N70" s="17"/>
      <c r="O70" s="17"/>
      <c r="P70" s="17"/>
      <c r="Q70" s="17"/>
    </row>
    <row r="71" spans="1:17" ht="9" customHeight="1">
      <c r="A71" s="141"/>
      <c r="B71" s="37"/>
      <c r="C71" s="229"/>
      <c r="D71" s="18"/>
      <c r="E71" s="18"/>
      <c r="F71" s="18"/>
      <c r="G71" s="18"/>
      <c r="H71" s="18"/>
      <c r="I71" s="18"/>
      <c r="J71" s="18"/>
      <c r="K71" s="18"/>
      <c r="L71" s="18"/>
      <c r="M71" s="117"/>
      <c r="N71" s="17"/>
      <c r="O71" s="17"/>
      <c r="P71" s="17"/>
      <c r="Q71" s="17"/>
    </row>
    <row r="72" spans="1:17" ht="9" customHeight="1">
      <c r="A72" s="141"/>
      <c r="C72" s="229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42"/>
      <c r="C73" s="229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29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 ht="9" customHeight="1">
      <c r="A75" s="16"/>
      <c r="C75" s="229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</row>
    <row r="76" spans="1:17" ht="9" customHeight="1">
      <c r="A76" s="16"/>
      <c r="C76" s="229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</row>
    <row r="77" spans="1:17" ht="9" customHeight="1">
      <c r="A77" s="16"/>
      <c r="C77" s="229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</row>
    <row r="78" spans="1:17" ht="9" customHeight="1">
      <c r="A78" s="140"/>
      <c r="C78" s="229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</row>
    <row r="79" spans="1:17" ht="9" customHeight="1">
      <c r="A79" s="142"/>
      <c r="C79" s="229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</row>
    <row r="80" spans="1:17" ht="9" customHeight="1">
      <c r="A80" s="16"/>
      <c r="C80" s="229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</row>
    <row r="81" spans="1:17" ht="9" customHeight="1">
      <c r="A81" s="16"/>
      <c r="C81" s="229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</row>
    <row r="82" spans="1:17" ht="9" customHeight="1">
      <c r="A82" s="16"/>
      <c r="C82" s="229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</row>
    <row r="83" spans="1:17" ht="9" customHeight="1">
      <c r="A83" s="16"/>
      <c r="C83" s="229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</row>
    <row r="84" spans="1:17" ht="9" customHeight="1">
      <c r="A84" s="140"/>
      <c r="C84" s="229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</row>
    <row r="85" spans="1:17" ht="9" customHeight="1">
      <c r="A85" s="142"/>
      <c r="C85" s="229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</row>
    <row r="86" spans="1:17" ht="9" customHeight="1">
      <c r="A86" s="16"/>
      <c r="C86" s="229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</row>
    <row r="87" spans="1:17" ht="9" customHeight="1">
      <c r="A87" s="16"/>
      <c r="C87" s="229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</row>
    <row r="88" spans="1:17" ht="9" customHeight="1">
      <c r="A88" s="16"/>
      <c r="C88" s="229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</row>
    <row r="89" spans="1:17" ht="9" customHeight="1">
      <c r="A89" s="16"/>
      <c r="C89" s="229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</row>
    <row r="90" spans="1:17">
      <c r="A90" s="16"/>
      <c r="C90" s="230"/>
      <c r="D90" s="37"/>
      <c r="E90" s="37"/>
      <c r="F90" s="37"/>
      <c r="G90" s="37"/>
      <c r="H90" s="37"/>
      <c r="I90" s="37"/>
      <c r="J90" s="37"/>
      <c r="K90" s="37"/>
      <c r="L90" s="37"/>
    </row>
    <row r="91" spans="1:17">
      <c r="A91" s="16"/>
      <c r="C91" s="230"/>
      <c r="D91" s="37"/>
      <c r="E91" s="37"/>
      <c r="F91" s="37"/>
      <c r="G91" s="37"/>
      <c r="H91" s="37"/>
      <c r="I91" s="37"/>
      <c r="J91" s="37"/>
      <c r="K91" s="37"/>
      <c r="L91" s="37"/>
    </row>
    <row r="92" spans="1:17">
      <c r="A92" s="16"/>
      <c r="C92" s="230"/>
      <c r="D92" s="37"/>
      <c r="E92" s="37"/>
      <c r="F92" s="37"/>
      <c r="G92" s="37"/>
      <c r="H92" s="37"/>
      <c r="I92" s="37"/>
      <c r="J92" s="37"/>
      <c r="K92" s="37"/>
      <c r="L92" s="37"/>
    </row>
    <row r="93" spans="1:17">
      <c r="A93" s="16"/>
      <c r="C93" s="230"/>
      <c r="D93" s="37"/>
      <c r="E93" s="37"/>
      <c r="F93" s="37"/>
      <c r="G93" s="37"/>
      <c r="H93" s="37"/>
      <c r="I93" s="37"/>
      <c r="J93" s="37"/>
      <c r="K93" s="37"/>
      <c r="L93" s="37"/>
    </row>
    <row r="94" spans="1:17">
      <c r="A94" s="140"/>
      <c r="C94" s="230"/>
      <c r="D94" s="37"/>
      <c r="E94" s="37"/>
      <c r="F94" s="37"/>
      <c r="G94" s="37"/>
      <c r="H94" s="37"/>
      <c r="I94" s="37"/>
      <c r="J94" s="37"/>
      <c r="K94" s="37"/>
      <c r="L94" s="37"/>
    </row>
    <row r="95" spans="1:17">
      <c r="A95" s="142"/>
      <c r="C95" s="230"/>
      <c r="D95" s="37"/>
      <c r="E95" s="37"/>
      <c r="F95" s="37"/>
      <c r="G95" s="37"/>
      <c r="H95" s="37"/>
      <c r="I95" s="37"/>
      <c r="J95" s="37"/>
      <c r="K95" s="37"/>
      <c r="L95" s="37"/>
    </row>
    <row r="96" spans="1:17">
      <c r="A96" s="16"/>
      <c r="C96" s="230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6"/>
      <c r="C97" s="230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6"/>
      <c r="C98" s="230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6"/>
      <c r="C99" s="230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6"/>
      <c r="C100" s="230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6"/>
      <c r="C101" s="230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6"/>
      <c r="C102" s="230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6"/>
      <c r="C103" s="230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6"/>
      <c r="C104" s="230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42"/>
      <c r="C105" s="230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6"/>
      <c r="C106" s="230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6"/>
      <c r="C107" s="230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6"/>
      <c r="C108" s="230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43"/>
      <c r="C109" s="230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43"/>
      <c r="C110" s="230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43"/>
      <c r="C111" s="230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43"/>
      <c r="C112" s="230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43"/>
      <c r="C113" s="230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43"/>
      <c r="C114" s="230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43"/>
      <c r="C115" s="230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43"/>
      <c r="C116" s="230"/>
      <c r="D116" s="37"/>
      <c r="E116" s="37"/>
      <c r="F116" s="37"/>
      <c r="G116" s="37"/>
      <c r="H116" s="37"/>
      <c r="I116" s="37"/>
      <c r="J116" s="37"/>
      <c r="K116" s="37"/>
      <c r="L116" s="37"/>
    </row>
    <row r="117" spans="1:12">
      <c r="A117" s="143"/>
      <c r="C117" s="230"/>
      <c r="D117" s="37"/>
      <c r="E117" s="37"/>
      <c r="F117" s="37"/>
      <c r="G117" s="37"/>
      <c r="H117" s="37"/>
      <c r="I117" s="37"/>
      <c r="J117" s="37"/>
      <c r="K117" s="37"/>
      <c r="L117" s="37"/>
    </row>
    <row r="118" spans="1:12">
      <c r="A118" s="144"/>
      <c r="C118" s="230"/>
      <c r="D118" s="37"/>
      <c r="E118" s="37"/>
      <c r="F118" s="37"/>
      <c r="G118" s="37"/>
      <c r="H118" s="37"/>
      <c r="I118" s="37"/>
      <c r="J118" s="37"/>
      <c r="K118" s="37"/>
      <c r="L118" s="37"/>
    </row>
    <row r="119" spans="1:12">
      <c r="A119" s="144"/>
      <c r="C119" s="230"/>
      <c r="D119" s="37"/>
      <c r="E119" s="37"/>
      <c r="F119" s="37"/>
      <c r="G119" s="37"/>
      <c r="H119" s="37"/>
      <c r="I119" s="37"/>
      <c r="J119" s="37"/>
      <c r="K119" s="37"/>
      <c r="L119" s="37"/>
    </row>
    <row r="120" spans="1:12">
      <c r="A120" s="144"/>
      <c r="C120" s="230"/>
      <c r="D120" s="37"/>
      <c r="E120" s="37"/>
      <c r="F120" s="37"/>
      <c r="G120" s="37"/>
      <c r="H120" s="37"/>
      <c r="I120" s="37"/>
      <c r="J120" s="37"/>
      <c r="K120" s="37"/>
      <c r="L120" s="37"/>
    </row>
    <row r="121" spans="1:12">
      <c r="A121" s="144"/>
      <c r="C121" s="230"/>
      <c r="D121" s="37"/>
      <c r="E121" s="37"/>
      <c r="F121" s="37"/>
      <c r="G121" s="37"/>
      <c r="H121" s="37"/>
      <c r="I121" s="37"/>
      <c r="J121" s="37"/>
      <c r="K121" s="37"/>
      <c r="L121" s="37"/>
    </row>
    <row r="122" spans="1:12">
      <c r="A122" s="144"/>
      <c r="C122" s="230"/>
      <c r="D122" s="37"/>
      <c r="E122" s="37"/>
      <c r="F122" s="37"/>
      <c r="G122" s="37"/>
      <c r="H122" s="37"/>
      <c r="I122" s="37"/>
      <c r="J122" s="37"/>
      <c r="K122" s="37"/>
      <c r="L122" s="37"/>
    </row>
    <row r="123" spans="1:12">
      <c r="A123" s="144"/>
      <c r="C123" s="230"/>
      <c r="D123" s="37"/>
      <c r="E123" s="37"/>
      <c r="F123" s="37"/>
      <c r="G123" s="37"/>
      <c r="H123" s="37"/>
      <c r="I123" s="37"/>
      <c r="J123" s="37"/>
      <c r="K123" s="37"/>
      <c r="L123" s="37"/>
    </row>
    <row r="124" spans="1:12">
      <c r="A124" s="144"/>
      <c r="C124" s="230"/>
      <c r="D124" s="37"/>
      <c r="E124" s="37"/>
      <c r="F124" s="37"/>
      <c r="G124" s="37"/>
      <c r="H124" s="37"/>
      <c r="I124" s="37"/>
      <c r="J124" s="37"/>
      <c r="K124" s="37"/>
      <c r="L124" s="37"/>
    </row>
    <row r="125" spans="1:12">
      <c r="A125" s="144"/>
      <c r="C125" s="230"/>
      <c r="D125" s="37"/>
      <c r="E125" s="37"/>
      <c r="F125" s="37"/>
      <c r="G125" s="37"/>
      <c r="H125" s="37"/>
      <c r="I125" s="37"/>
      <c r="J125" s="37"/>
      <c r="K125" s="37"/>
      <c r="L125" s="37"/>
    </row>
    <row r="126" spans="1:12">
      <c r="A126" s="144"/>
      <c r="C126" s="230"/>
      <c r="D126" s="37"/>
      <c r="E126" s="37"/>
      <c r="F126" s="37"/>
      <c r="G126" s="37"/>
      <c r="H126" s="37"/>
      <c r="I126" s="37"/>
      <c r="J126" s="37"/>
      <c r="K126" s="37"/>
      <c r="L126" s="37"/>
    </row>
    <row r="127" spans="1:12">
      <c r="A127" s="144"/>
      <c r="C127" s="230"/>
      <c r="D127" s="37"/>
      <c r="E127" s="37"/>
      <c r="F127" s="37"/>
      <c r="G127" s="37"/>
      <c r="H127" s="37"/>
      <c r="I127" s="37"/>
      <c r="J127" s="37"/>
      <c r="K127" s="37"/>
      <c r="L127" s="37"/>
    </row>
    <row r="128" spans="1:12">
      <c r="A128" s="144"/>
      <c r="C128" s="230"/>
      <c r="D128" s="37"/>
      <c r="E128" s="37"/>
      <c r="F128" s="37"/>
      <c r="G128" s="37"/>
      <c r="H128" s="37"/>
      <c r="I128" s="37"/>
      <c r="J128" s="37"/>
      <c r="K128" s="37"/>
      <c r="L128" s="37"/>
    </row>
    <row r="129" spans="1:12">
      <c r="A129" s="144"/>
      <c r="C129" s="230"/>
      <c r="D129" s="37"/>
      <c r="E129" s="37"/>
      <c r="F129" s="37"/>
      <c r="G129" s="37"/>
      <c r="H129" s="37"/>
      <c r="I129" s="37"/>
      <c r="J129" s="37"/>
      <c r="K129" s="37"/>
      <c r="L129" s="37"/>
    </row>
    <row r="130" spans="1:12">
      <c r="A130" s="144"/>
      <c r="C130" s="230"/>
      <c r="D130" s="37"/>
      <c r="E130" s="37"/>
      <c r="F130" s="37"/>
      <c r="G130" s="37"/>
      <c r="H130" s="37"/>
      <c r="I130" s="37"/>
      <c r="J130" s="37"/>
      <c r="K130" s="37"/>
      <c r="L130" s="37"/>
    </row>
    <row r="131" spans="1:12">
      <c r="A131" s="144"/>
    </row>
    <row r="132" spans="1:12">
      <c r="A132" s="144"/>
    </row>
    <row r="133" spans="1:12">
      <c r="A133" s="144"/>
    </row>
    <row r="134" spans="1:12">
      <c r="A134" s="144"/>
    </row>
    <row r="135" spans="1:12">
      <c r="A135" s="144"/>
    </row>
    <row r="136" spans="1:12">
      <c r="A136" s="144"/>
    </row>
    <row r="137" spans="1:12">
      <c r="A137" s="144"/>
    </row>
    <row r="138" spans="1:12">
      <c r="A138" s="144"/>
    </row>
    <row r="139" spans="1:12">
      <c r="A139" s="144"/>
    </row>
    <row r="140" spans="1:12">
      <c r="A140" s="144"/>
    </row>
    <row r="141" spans="1:12">
      <c r="A141" s="144"/>
    </row>
    <row r="142" spans="1:12">
      <c r="A142" s="144"/>
    </row>
    <row r="143" spans="1:12">
      <c r="A143" s="144"/>
    </row>
    <row r="144" spans="1:12">
      <c r="A144" s="144"/>
    </row>
    <row r="145" spans="1:1">
      <c r="A145" s="144"/>
    </row>
    <row r="146" spans="1:1">
      <c r="A146" s="144"/>
    </row>
    <row r="147" spans="1:1">
      <c r="A147" s="144"/>
    </row>
    <row r="148" spans="1:1">
      <c r="A148" s="144"/>
    </row>
    <row r="149" spans="1:1">
      <c r="A149" s="144"/>
    </row>
    <row r="150" spans="1:1">
      <c r="A150" s="144"/>
    </row>
    <row r="151" spans="1:1">
      <c r="A151" s="144"/>
    </row>
    <row r="152" spans="1:1">
      <c r="A152" s="144"/>
    </row>
    <row r="153" spans="1:1">
      <c r="A153" s="144"/>
    </row>
    <row r="154" spans="1:1">
      <c r="A154" s="144"/>
    </row>
    <row r="155" spans="1:1">
      <c r="A155" s="144"/>
    </row>
    <row r="156" spans="1:1">
      <c r="A156" s="144"/>
    </row>
    <row r="157" spans="1:1">
      <c r="A157" s="144"/>
    </row>
    <row r="158" spans="1:1">
      <c r="A158" s="144"/>
    </row>
    <row r="159" spans="1:1">
      <c r="A159" s="144"/>
    </row>
    <row r="160" spans="1:1">
      <c r="A160" s="144"/>
    </row>
    <row r="161" spans="1:1">
      <c r="A161" s="144"/>
    </row>
    <row r="162" spans="1:1">
      <c r="A162" s="144"/>
    </row>
    <row r="163" spans="1:1">
      <c r="A163" s="144"/>
    </row>
    <row r="164" spans="1:1">
      <c r="A164" s="144"/>
    </row>
    <row r="165" spans="1:1">
      <c r="A165" s="144"/>
    </row>
    <row r="166" spans="1:1">
      <c r="A166" s="144"/>
    </row>
    <row r="167" spans="1:1">
      <c r="A167" s="144"/>
    </row>
    <row r="168" spans="1:1">
      <c r="A168" s="144"/>
    </row>
    <row r="169" spans="1:1">
      <c r="A169" s="144"/>
    </row>
    <row r="170" spans="1:1">
      <c r="A170" s="144"/>
    </row>
    <row r="171" spans="1:1">
      <c r="A171" s="144"/>
    </row>
    <row r="172" spans="1:1">
      <c r="A172" s="144"/>
    </row>
    <row r="173" spans="1:1">
      <c r="A173" s="144"/>
    </row>
    <row r="174" spans="1:1">
      <c r="A174" s="144"/>
    </row>
    <row r="175" spans="1:1">
      <c r="A175" s="144"/>
    </row>
    <row r="176" spans="1:1">
      <c r="A176" s="144"/>
    </row>
    <row r="177" spans="1:1">
      <c r="A177" s="144"/>
    </row>
    <row r="178" spans="1:1">
      <c r="A178" s="144"/>
    </row>
    <row r="179" spans="1:1">
      <c r="A179" s="144"/>
    </row>
    <row r="180" spans="1:1">
      <c r="A180" s="144"/>
    </row>
    <row r="181" spans="1:1">
      <c r="A181" s="144"/>
    </row>
    <row r="182" spans="1:1">
      <c r="A182" s="144"/>
    </row>
    <row r="183" spans="1:1">
      <c r="A183" s="144"/>
    </row>
    <row r="184" spans="1:1">
      <c r="A184" s="144"/>
    </row>
    <row r="185" spans="1:1">
      <c r="A185" s="144"/>
    </row>
    <row r="186" spans="1:1">
      <c r="A186" s="144"/>
    </row>
    <row r="187" spans="1:1">
      <c r="A187" s="144"/>
    </row>
    <row r="188" spans="1:1">
      <c r="A188" s="144"/>
    </row>
    <row r="189" spans="1:1">
      <c r="A189" s="144"/>
    </row>
    <row r="190" spans="1:1">
      <c r="A190" s="144"/>
    </row>
    <row r="191" spans="1:1">
      <c r="A191" s="144"/>
    </row>
    <row r="192" spans="1:1">
      <c r="A192" s="144"/>
    </row>
    <row r="193" spans="1:1">
      <c r="A193" s="144"/>
    </row>
    <row r="194" spans="1:1">
      <c r="A194" s="144"/>
    </row>
    <row r="195" spans="1:1">
      <c r="A195" s="144"/>
    </row>
    <row r="196" spans="1:1">
      <c r="A196" s="144"/>
    </row>
    <row r="197" spans="1:1">
      <c r="A197" s="144"/>
    </row>
    <row r="198" spans="1:1">
      <c r="A198" s="144"/>
    </row>
    <row r="199" spans="1:1">
      <c r="A199" s="144"/>
    </row>
    <row r="200" spans="1:1">
      <c r="A200" s="144"/>
    </row>
    <row r="201" spans="1:1">
      <c r="A201" s="144"/>
    </row>
    <row r="202" spans="1:1">
      <c r="A202" s="144"/>
    </row>
    <row r="203" spans="1:1">
      <c r="A203" s="144"/>
    </row>
    <row r="204" spans="1:1">
      <c r="A204" s="144"/>
    </row>
    <row r="205" spans="1:1">
      <c r="A205" s="144"/>
    </row>
    <row r="206" spans="1:1">
      <c r="A206" s="144"/>
    </row>
    <row r="207" spans="1:1">
      <c r="A207" s="144"/>
    </row>
    <row r="208" spans="1:1">
      <c r="A208" s="144"/>
    </row>
    <row r="209" spans="1:1">
      <c r="A209" s="144"/>
    </row>
    <row r="210" spans="1:1">
      <c r="A210" s="144"/>
    </row>
    <row r="211" spans="1:1">
      <c r="A211" s="144"/>
    </row>
    <row r="212" spans="1:1">
      <c r="A212" s="144"/>
    </row>
    <row r="213" spans="1:1">
      <c r="A213" s="144"/>
    </row>
    <row r="214" spans="1:1">
      <c r="A214" s="144"/>
    </row>
    <row r="215" spans="1:1">
      <c r="A215" s="144"/>
    </row>
    <row r="216" spans="1:1">
      <c r="A216" s="144"/>
    </row>
    <row r="217" spans="1:1">
      <c r="A217" s="144"/>
    </row>
    <row r="218" spans="1:1">
      <c r="A218" s="144"/>
    </row>
    <row r="219" spans="1:1">
      <c r="A219" s="144"/>
    </row>
    <row r="220" spans="1:1">
      <c r="A220" s="144"/>
    </row>
    <row r="221" spans="1:1">
      <c r="A221" s="144"/>
    </row>
    <row r="222" spans="1:1">
      <c r="A222" s="144"/>
    </row>
    <row r="223" spans="1:1">
      <c r="A223" s="144"/>
    </row>
    <row r="224" spans="1:1">
      <c r="A224" s="144"/>
    </row>
    <row r="225" spans="1:1">
      <c r="A225" s="144"/>
    </row>
    <row r="226" spans="1:1">
      <c r="A226" s="144"/>
    </row>
    <row r="227" spans="1:1">
      <c r="A227" s="144"/>
    </row>
    <row r="228" spans="1:1">
      <c r="A228" s="144"/>
    </row>
    <row r="229" spans="1:1">
      <c r="A229" s="144"/>
    </row>
    <row r="230" spans="1:1">
      <c r="A230" s="144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AG664"/>
  <sheetViews>
    <sheetView showGridLines="0" topLeftCell="A2" zoomScale="25" zoomScaleNormal="25" workbookViewId="0">
      <selection activeCell="F14" sqref="F14"/>
    </sheetView>
  </sheetViews>
  <sheetFormatPr defaultColWidth="11.42578125" defaultRowHeight="60"/>
  <cols>
    <col min="1" max="1" width="255.7109375" style="20" bestFit="1" customWidth="1"/>
    <col min="2" max="2" width="53.7109375" style="394" customWidth="1"/>
    <col min="3" max="3" width="53.7109375" style="635" customWidth="1"/>
    <col min="4" max="10" width="53.7109375" style="394" customWidth="1"/>
    <col min="11" max="11" width="53.7109375" style="635" customWidth="1"/>
    <col min="12" max="25" width="53.7109375" style="394" customWidth="1"/>
    <col min="26" max="26" width="6.5703125" style="204" customWidth="1"/>
    <col min="27" max="256" width="11.42578125" style="394"/>
    <col min="257" max="257" width="255.7109375" style="394" bestFit="1" customWidth="1"/>
    <col min="258" max="281" width="53.7109375" style="394" customWidth="1"/>
    <col min="282" max="282" width="6.5703125" style="394" customWidth="1"/>
    <col min="283" max="512" width="11.42578125" style="394"/>
    <col min="513" max="513" width="255.7109375" style="394" bestFit="1" customWidth="1"/>
    <col min="514" max="537" width="53.7109375" style="394" customWidth="1"/>
    <col min="538" max="538" width="6.5703125" style="394" customWidth="1"/>
    <col min="539" max="768" width="11.42578125" style="394"/>
    <col min="769" max="769" width="255.7109375" style="394" bestFit="1" customWidth="1"/>
    <col min="770" max="793" width="53.7109375" style="394" customWidth="1"/>
    <col min="794" max="794" width="6.5703125" style="394" customWidth="1"/>
    <col min="795" max="1024" width="11.42578125" style="394"/>
    <col min="1025" max="1025" width="255.7109375" style="394" bestFit="1" customWidth="1"/>
    <col min="1026" max="1049" width="53.7109375" style="394" customWidth="1"/>
    <col min="1050" max="1050" width="6.5703125" style="394" customWidth="1"/>
    <col min="1051" max="1280" width="11.42578125" style="394"/>
    <col min="1281" max="1281" width="255.7109375" style="394" bestFit="1" customWidth="1"/>
    <col min="1282" max="1305" width="53.7109375" style="394" customWidth="1"/>
    <col min="1306" max="1306" width="6.5703125" style="394" customWidth="1"/>
    <col min="1307" max="1536" width="11.42578125" style="394"/>
    <col min="1537" max="1537" width="255.7109375" style="394" bestFit="1" customWidth="1"/>
    <col min="1538" max="1561" width="53.7109375" style="394" customWidth="1"/>
    <col min="1562" max="1562" width="6.5703125" style="394" customWidth="1"/>
    <col min="1563" max="1792" width="11.42578125" style="394"/>
    <col min="1793" max="1793" width="255.7109375" style="394" bestFit="1" customWidth="1"/>
    <col min="1794" max="1817" width="53.7109375" style="394" customWidth="1"/>
    <col min="1818" max="1818" width="6.5703125" style="394" customWidth="1"/>
    <col min="1819" max="2048" width="11.42578125" style="394"/>
    <col min="2049" max="2049" width="255.7109375" style="394" bestFit="1" customWidth="1"/>
    <col min="2050" max="2073" width="53.7109375" style="394" customWidth="1"/>
    <col min="2074" max="2074" width="6.5703125" style="394" customWidth="1"/>
    <col min="2075" max="2304" width="11.42578125" style="394"/>
    <col min="2305" max="2305" width="255.7109375" style="394" bestFit="1" customWidth="1"/>
    <col min="2306" max="2329" width="53.7109375" style="394" customWidth="1"/>
    <col min="2330" max="2330" width="6.5703125" style="394" customWidth="1"/>
    <col min="2331" max="2560" width="11.42578125" style="394"/>
    <col min="2561" max="2561" width="255.7109375" style="394" bestFit="1" customWidth="1"/>
    <col min="2562" max="2585" width="53.7109375" style="394" customWidth="1"/>
    <col min="2586" max="2586" width="6.5703125" style="394" customWidth="1"/>
    <col min="2587" max="2816" width="11.42578125" style="394"/>
    <col min="2817" max="2817" width="255.7109375" style="394" bestFit="1" customWidth="1"/>
    <col min="2818" max="2841" width="53.7109375" style="394" customWidth="1"/>
    <col min="2842" max="2842" width="6.5703125" style="394" customWidth="1"/>
    <col min="2843" max="3072" width="11.42578125" style="394"/>
    <col min="3073" max="3073" width="255.7109375" style="394" bestFit="1" customWidth="1"/>
    <col min="3074" max="3097" width="53.7109375" style="394" customWidth="1"/>
    <col min="3098" max="3098" width="6.5703125" style="394" customWidth="1"/>
    <col min="3099" max="3328" width="11.42578125" style="394"/>
    <col min="3329" max="3329" width="255.7109375" style="394" bestFit="1" customWidth="1"/>
    <col min="3330" max="3353" width="53.7109375" style="394" customWidth="1"/>
    <col min="3354" max="3354" width="6.5703125" style="394" customWidth="1"/>
    <col min="3355" max="3584" width="11.42578125" style="394"/>
    <col min="3585" max="3585" width="255.7109375" style="394" bestFit="1" customWidth="1"/>
    <col min="3586" max="3609" width="53.7109375" style="394" customWidth="1"/>
    <col min="3610" max="3610" width="6.5703125" style="394" customWidth="1"/>
    <col min="3611" max="3840" width="11.42578125" style="394"/>
    <col min="3841" max="3841" width="255.7109375" style="394" bestFit="1" customWidth="1"/>
    <col min="3842" max="3865" width="53.7109375" style="394" customWidth="1"/>
    <col min="3866" max="3866" width="6.5703125" style="394" customWidth="1"/>
    <col min="3867" max="4096" width="11.42578125" style="394"/>
    <col min="4097" max="4097" width="255.7109375" style="394" bestFit="1" customWidth="1"/>
    <col min="4098" max="4121" width="53.7109375" style="394" customWidth="1"/>
    <col min="4122" max="4122" width="6.5703125" style="394" customWidth="1"/>
    <col min="4123" max="4352" width="11.42578125" style="394"/>
    <col min="4353" max="4353" width="255.7109375" style="394" bestFit="1" customWidth="1"/>
    <col min="4354" max="4377" width="53.7109375" style="394" customWidth="1"/>
    <col min="4378" max="4378" width="6.5703125" style="394" customWidth="1"/>
    <col min="4379" max="4608" width="11.42578125" style="394"/>
    <col min="4609" max="4609" width="255.7109375" style="394" bestFit="1" customWidth="1"/>
    <col min="4610" max="4633" width="53.7109375" style="394" customWidth="1"/>
    <col min="4634" max="4634" width="6.5703125" style="394" customWidth="1"/>
    <col min="4635" max="4864" width="11.42578125" style="394"/>
    <col min="4865" max="4865" width="255.7109375" style="394" bestFit="1" customWidth="1"/>
    <col min="4866" max="4889" width="53.7109375" style="394" customWidth="1"/>
    <col min="4890" max="4890" width="6.5703125" style="394" customWidth="1"/>
    <col min="4891" max="5120" width="11.42578125" style="394"/>
    <col min="5121" max="5121" width="255.7109375" style="394" bestFit="1" customWidth="1"/>
    <col min="5122" max="5145" width="53.7109375" style="394" customWidth="1"/>
    <col min="5146" max="5146" width="6.5703125" style="394" customWidth="1"/>
    <col min="5147" max="5376" width="11.42578125" style="394"/>
    <col min="5377" max="5377" width="255.7109375" style="394" bestFit="1" customWidth="1"/>
    <col min="5378" max="5401" width="53.7109375" style="394" customWidth="1"/>
    <col min="5402" max="5402" width="6.5703125" style="394" customWidth="1"/>
    <col min="5403" max="5632" width="11.42578125" style="394"/>
    <col min="5633" max="5633" width="255.7109375" style="394" bestFit="1" customWidth="1"/>
    <col min="5634" max="5657" width="53.7109375" style="394" customWidth="1"/>
    <col min="5658" max="5658" width="6.5703125" style="394" customWidth="1"/>
    <col min="5659" max="5888" width="11.42578125" style="394"/>
    <col min="5889" max="5889" width="255.7109375" style="394" bestFit="1" customWidth="1"/>
    <col min="5890" max="5913" width="53.7109375" style="394" customWidth="1"/>
    <col min="5914" max="5914" width="6.5703125" style="394" customWidth="1"/>
    <col min="5915" max="6144" width="11.42578125" style="394"/>
    <col min="6145" max="6145" width="255.7109375" style="394" bestFit="1" customWidth="1"/>
    <col min="6146" max="6169" width="53.7109375" style="394" customWidth="1"/>
    <col min="6170" max="6170" width="6.5703125" style="394" customWidth="1"/>
    <col min="6171" max="6400" width="11.42578125" style="394"/>
    <col min="6401" max="6401" width="255.7109375" style="394" bestFit="1" customWidth="1"/>
    <col min="6402" max="6425" width="53.7109375" style="394" customWidth="1"/>
    <col min="6426" max="6426" width="6.5703125" style="394" customWidth="1"/>
    <col min="6427" max="6656" width="11.42578125" style="394"/>
    <col min="6657" max="6657" width="255.7109375" style="394" bestFit="1" customWidth="1"/>
    <col min="6658" max="6681" width="53.7109375" style="394" customWidth="1"/>
    <col min="6682" max="6682" width="6.5703125" style="394" customWidth="1"/>
    <col min="6683" max="6912" width="11.42578125" style="394"/>
    <col min="6913" max="6913" width="255.7109375" style="394" bestFit="1" customWidth="1"/>
    <col min="6914" max="6937" width="53.7109375" style="394" customWidth="1"/>
    <col min="6938" max="6938" width="6.5703125" style="394" customWidth="1"/>
    <col min="6939" max="7168" width="11.42578125" style="394"/>
    <col min="7169" max="7169" width="255.7109375" style="394" bestFit="1" customWidth="1"/>
    <col min="7170" max="7193" width="53.7109375" style="394" customWidth="1"/>
    <col min="7194" max="7194" width="6.5703125" style="394" customWidth="1"/>
    <col min="7195" max="7424" width="11.42578125" style="394"/>
    <col min="7425" max="7425" width="255.7109375" style="394" bestFit="1" customWidth="1"/>
    <col min="7426" max="7449" width="53.7109375" style="394" customWidth="1"/>
    <col min="7450" max="7450" width="6.5703125" style="394" customWidth="1"/>
    <col min="7451" max="7680" width="11.42578125" style="394"/>
    <col min="7681" max="7681" width="255.7109375" style="394" bestFit="1" customWidth="1"/>
    <col min="7682" max="7705" width="53.7109375" style="394" customWidth="1"/>
    <col min="7706" max="7706" width="6.5703125" style="394" customWidth="1"/>
    <col min="7707" max="7936" width="11.42578125" style="394"/>
    <col min="7937" max="7937" width="255.7109375" style="394" bestFit="1" customWidth="1"/>
    <col min="7938" max="7961" width="53.7109375" style="394" customWidth="1"/>
    <col min="7962" max="7962" width="6.5703125" style="394" customWidth="1"/>
    <col min="7963" max="8192" width="11.42578125" style="394"/>
    <col min="8193" max="8193" width="255.7109375" style="394" bestFit="1" customWidth="1"/>
    <col min="8194" max="8217" width="53.7109375" style="394" customWidth="1"/>
    <col min="8218" max="8218" width="6.5703125" style="394" customWidth="1"/>
    <col min="8219" max="8448" width="11.42578125" style="394"/>
    <col min="8449" max="8449" width="255.7109375" style="394" bestFit="1" customWidth="1"/>
    <col min="8450" max="8473" width="53.7109375" style="394" customWidth="1"/>
    <col min="8474" max="8474" width="6.5703125" style="394" customWidth="1"/>
    <col min="8475" max="8704" width="11.42578125" style="394"/>
    <col min="8705" max="8705" width="255.7109375" style="394" bestFit="1" customWidth="1"/>
    <col min="8706" max="8729" width="53.7109375" style="394" customWidth="1"/>
    <col min="8730" max="8730" width="6.5703125" style="394" customWidth="1"/>
    <col min="8731" max="8960" width="11.42578125" style="394"/>
    <col min="8961" max="8961" width="255.7109375" style="394" bestFit="1" customWidth="1"/>
    <col min="8962" max="8985" width="53.7109375" style="394" customWidth="1"/>
    <col min="8986" max="8986" width="6.5703125" style="394" customWidth="1"/>
    <col min="8987" max="9216" width="11.42578125" style="394"/>
    <col min="9217" max="9217" width="255.7109375" style="394" bestFit="1" customWidth="1"/>
    <col min="9218" max="9241" width="53.7109375" style="394" customWidth="1"/>
    <col min="9242" max="9242" width="6.5703125" style="394" customWidth="1"/>
    <col min="9243" max="9472" width="11.42578125" style="394"/>
    <col min="9473" max="9473" width="255.7109375" style="394" bestFit="1" customWidth="1"/>
    <col min="9474" max="9497" width="53.7109375" style="394" customWidth="1"/>
    <col min="9498" max="9498" width="6.5703125" style="394" customWidth="1"/>
    <col min="9499" max="9728" width="11.42578125" style="394"/>
    <col min="9729" max="9729" width="255.7109375" style="394" bestFit="1" customWidth="1"/>
    <col min="9730" max="9753" width="53.7109375" style="394" customWidth="1"/>
    <col min="9754" max="9754" width="6.5703125" style="394" customWidth="1"/>
    <col min="9755" max="9984" width="11.42578125" style="394"/>
    <col min="9985" max="9985" width="255.7109375" style="394" bestFit="1" customWidth="1"/>
    <col min="9986" max="10009" width="53.7109375" style="394" customWidth="1"/>
    <col min="10010" max="10010" width="6.5703125" style="394" customWidth="1"/>
    <col min="10011" max="10240" width="11.42578125" style="394"/>
    <col min="10241" max="10241" width="255.7109375" style="394" bestFit="1" customWidth="1"/>
    <col min="10242" max="10265" width="53.7109375" style="394" customWidth="1"/>
    <col min="10266" max="10266" width="6.5703125" style="394" customWidth="1"/>
    <col min="10267" max="10496" width="11.42578125" style="394"/>
    <col min="10497" max="10497" width="255.7109375" style="394" bestFit="1" customWidth="1"/>
    <col min="10498" max="10521" width="53.7109375" style="394" customWidth="1"/>
    <col min="10522" max="10522" width="6.5703125" style="394" customWidth="1"/>
    <col min="10523" max="10752" width="11.42578125" style="394"/>
    <col min="10753" max="10753" width="255.7109375" style="394" bestFit="1" customWidth="1"/>
    <col min="10754" max="10777" width="53.7109375" style="394" customWidth="1"/>
    <col min="10778" max="10778" width="6.5703125" style="394" customWidth="1"/>
    <col min="10779" max="11008" width="11.42578125" style="394"/>
    <col min="11009" max="11009" width="255.7109375" style="394" bestFit="1" customWidth="1"/>
    <col min="11010" max="11033" width="53.7109375" style="394" customWidth="1"/>
    <col min="11034" max="11034" width="6.5703125" style="394" customWidth="1"/>
    <col min="11035" max="11264" width="11.42578125" style="394"/>
    <col min="11265" max="11265" width="255.7109375" style="394" bestFit="1" customWidth="1"/>
    <col min="11266" max="11289" width="53.7109375" style="394" customWidth="1"/>
    <col min="11290" max="11290" width="6.5703125" style="394" customWidth="1"/>
    <col min="11291" max="11520" width="11.42578125" style="394"/>
    <col min="11521" max="11521" width="255.7109375" style="394" bestFit="1" customWidth="1"/>
    <col min="11522" max="11545" width="53.7109375" style="394" customWidth="1"/>
    <col min="11546" max="11546" width="6.5703125" style="394" customWidth="1"/>
    <col min="11547" max="11776" width="11.42578125" style="394"/>
    <col min="11777" max="11777" width="255.7109375" style="394" bestFit="1" customWidth="1"/>
    <col min="11778" max="11801" width="53.7109375" style="394" customWidth="1"/>
    <col min="11802" max="11802" width="6.5703125" style="394" customWidth="1"/>
    <col min="11803" max="12032" width="11.42578125" style="394"/>
    <col min="12033" max="12033" width="255.7109375" style="394" bestFit="1" customWidth="1"/>
    <col min="12034" max="12057" width="53.7109375" style="394" customWidth="1"/>
    <col min="12058" max="12058" width="6.5703125" style="394" customWidth="1"/>
    <col min="12059" max="12288" width="11.42578125" style="394"/>
    <col min="12289" max="12289" width="255.7109375" style="394" bestFit="1" customWidth="1"/>
    <col min="12290" max="12313" width="53.7109375" style="394" customWidth="1"/>
    <col min="12314" max="12314" width="6.5703125" style="394" customWidth="1"/>
    <col min="12315" max="12544" width="11.42578125" style="394"/>
    <col min="12545" max="12545" width="255.7109375" style="394" bestFit="1" customWidth="1"/>
    <col min="12546" max="12569" width="53.7109375" style="394" customWidth="1"/>
    <col min="12570" max="12570" width="6.5703125" style="394" customWidth="1"/>
    <col min="12571" max="12800" width="11.42578125" style="394"/>
    <col min="12801" max="12801" width="255.7109375" style="394" bestFit="1" customWidth="1"/>
    <col min="12802" max="12825" width="53.7109375" style="394" customWidth="1"/>
    <col min="12826" max="12826" width="6.5703125" style="394" customWidth="1"/>
    <col min="12827" max="13056" width="11.42578125" style="394"/>
    <col min="13057" max="13057" width="255.7109375" style="394" bestFit="1" customWidth="1"/>
    <col min="13058" max="13081" width="53.7109375" style="394" customWidth="1"/>
    <col min="13082" max="13082" width="6.5703125" style="394" customWidth="1"/>
    <col min="13083" max="13312" width="11.42578125" style="394"/>
    <col min="13313" max="13313" width="255.7109375" style="394" bestFit="1" customWidth="1"/>
    <col min="13314" max="13337" width="53.7109375" style="394" customWidth="1"/>
    <col min="13338" max="13338" width="6.5703125" style="394" customWidth="1"/>
    <col min="13339" max="13568" width="11.42578125" style="394"/>
    <col min="13569" max="13569" width="255.7109375" style="394" bestFit="1" customWidth="1"/>
    <col min="13570" max="13593" width="53.7109375" style="394" customWidth="1"/>
    <col min="13594" max="13594" width="6.5703125" style="394" customWidth="1"/>
    <col min="13595" max="13824" width="11.42578125" style="394"/>
    <col min="13825" max="13825" width="255.7109375" style="394" bestFit="1" customWidth="1"/>
    <col min="13826" max="13849" width="53.7109375" style="394" customWidth="1"/>
    <col min="13850" max="13850" width="6.5703125" style="394" customWidth="1"/>
    <col min="13851" max="14080" width="11.42578125" style="394"/>
    <col min="14081" max="14081" width="255.7109375" style="394" bestFit="1" customWidth="1"/>
    <col min="14082" max="14105" width="53.7109375" style="394" customWidth="1"/>
    <col min="14106" max="14106" width="6.5703125" style="394" customWidth="1"/>
    <col min="14107" max="14336" width="11.42578125" style="394"/>
    <col min="14337" max="14337" width="255.7109375" style="394" bestFit="1" customWidth="1"/>
    <col min="14338" max="14361" width="53.7109375" style="394" customWidth="1"/>
    <col min="14362" max="14362" width="6.5703125" style="394" customWidth="1"/>
    <col min="14363" max="14592" width="11.42578125" style="394"/>
    <col min="14593" max="14593" width="255.7109375" style="394" bestFit="1" customWidth="1"/>
    <col min="14594" max="14617" width="53.7109375" style="394" customWidth="1"/>
    <col min="14618" max="14618" width="6.5703125" style="394" customWidth="1"/>
    <col min="14619" max="14848" width="11.42578125" style="394"/>
    <col min="14849" max="14849" width="255.7109375" style="394" bestFit="1" customWidth="1"/>
    <col min="14850" max="14873" width="53.7109375" style="394" customWidth="1"/>
    <col min="14874" max="14874" width="6.5703125" style="394" customWidth="1"/>
    <col min="14875" max="15104" width="11.42578125" style="394"/>
    <col min="15105" max="15105" width="255.7109375" style="394" bestFit="1" customWidth="1"/>
    <col min="15106" max="15129" width="53.7109375" style="394" customWidth="1"/>
    <col min="15130" max="15130" width="6.5703125" style="394" customWidth="1"/>
    <col min="15131" max="15360" width="11.42578125" style="394"/>
    <col min="15361" max="15361" width="255.7109375" style="394" bestFit="1" customWidth="1"/>
    <col min="15362" max="15385" width="53.7109375" style="394" customWidth="1"/>
    <col min="15386" max="15386" width="6.5703125" style="394" customWidth="1"/>
    <col min="15387" max="15616" width="11.42578125" style="394"/>
    <col min="15617" max="15617" width="255.7109375" style="394" bestFit="1" customWidth="1"/>
    <col min="15618" max="15641" width="53.7109375" style="394" customWidth="1"/>
    <col min="15642" max="15642" width="6.5703125" style="394" customWidth="1"/>
    <col min="15643" max="15872" width="11.42578125" style="394"/>
    <col min="15873" max="15873" width="255.7109375" style="394" bestFit="1" customWidth="1"/>
    <col min="15874" max="15897" width="53.7109375" style="394" customWidth="1"/>
    <col min="15898" max="15898" width="6.5703125" style="394" customWidth="1"/>
    <col min="15899" max="16128" width="11.42578125" style="394"/>
    <col min="16129" max="16129" width="255.7109375" style="394" bestFit="1" customWidth="1"/>
    <col min="16130" max="16153" width="53.7109375" style="394" customWidth="1"/>
    <col min="16154" max="16154" width="6.5703125" style="394" customWidth="1"/>
    <col min="16155" max="16384" width="11.42578125" style="394"/>
  </cols>
  <sheetData>
    <row r="1" spans="1:33" s="1" customFormat="1" ht="5.25" hidden="1" customHeight="1">
      <c r="A1" s="104"/>
      <c r="B1" s="105"/>
      <c r="C1" s="201"/>
      <c r="D1" s="105"/>
      <c r="E1" s="105"/>
      <c r="F1" s="105"/>
      <c r="G1" s="105"/>
      <c r="H1" s="105"/>
      <c r="I1" s="105"/>
      <c r="J1" s="105"/>
      <c r="K1" s="201"/>
      <c r="L1" s="105"/>
      <c r="M1" s="105"/>
      <c r="N1" s="105"/>
      <c r="O1" s="105"/>
      <c r="P1" s="105"/>
      <c r="Q1" s="105"/>
      <c r="R1" s="105"/>
      <c r="S1" s="105"/>
      <c r="T1" s="105"/>
      <c r="U1" s="105"/>
      <c r="V1" s="105"/>
      <c r="W1" s="105"/>
      <c r="X1" s="105"/>
      <c r="Y1" s="105"/>
      <c r="Z1" s="202"/>
    </row>
    <row r="2" spans="1:33" s="2" customFormat="1" ht="145.5" customHeight="1">
      <c r="A2" s="851" t="s">
        <v>569</v>
      </c>
      <c r="B2" s="851"/>
      <c r="C2" s="851"/>
      <c r="D2" s="851"/>
      <c r="E2" s="851"/>
      <c r="F2" s="851"/>
      <c r="G2" s="851"/>
      <c r="H2" s="851"/>
      <c r="I2" s="851"/>
      <c r="J2" s="851"/>
      <c r="K2" s="851"/>
      <c r="L2" s="851"/>
      <c r="M2" s="851"/>
      <c r="N2" s="851"/>
      <c r="O2" s="851"/>
      <c r="P2" s="851"/>
      <c r="Q2" s="851"/>
      <c r="R2" s="851"/>
      <c r="S2" s="851"/>
      <c r="T2" s="851"/>
      <c r="U2" s="851"/>
      <c r="V2" s="851"/>
      <c r="W2" s="851"/>
      <c r="X2" s="851"/>
      <c r="Y2" s="851"/>
      <c r="Z2" s="202"/>
    </row>
    <row r="3" spans="1:33" s="2" customFormat="1" ht="75" customHeight="1">
      <c r="A3" s="851" t="s">
        <v>193</v>
      </c>
      <c r="B3" s="851"/>
      <c r="C3" s="851"/>
      <c r="D3" s="851"/>
      <c r="E3" s="851"/>
      <c r="F3" s="851"/>
      <c r="G3" s="851"/>
      <c r="H3" s="851"/>
      <c r="I3" s="851"/>
      <c r="J3" s="851"/>
      <c r="K3" s="851"/>
      <c r="L3" s="851"/>
      <c r="M3" s="851"/>
      <c r="N3" s="851"/>
      <c r="O3" s="851"/>
      <c r="P3" s="851"/>
      <c r="Q3" s="851"/>
      <c r="R3" s="851"/>
      <c r="S3" s="851"/>
      <c r="T3" s="851"/>
      <c r="U3" s="851"/>
      <c r="V3" s="851"/>
      <c r="W3" s="851"/>
      <c r="X3" s="851"/>
      <c r="Y3" s="851"/>
      <c r="Z3" s="202"/>
    </row>
    <row r="4" spans="1:33" s="2" customFormat="1" ht="63" customHeight="1">
      <c r="A4" s="851" t="s">
        <v>852</v>
      </c>
      <c r="B4" s="851"/>
      <c r="C4" s="851"/>
      <c r="D4" s="851"/>
      <c r="E4" s="851"/>
      <c r="F4" s="851"/>
      <c r="G4" s="851"/>
      <c r="H4" s="851"/>
      <c r="I4" s="851"/>
      <c r="J4" s="851"/>
      <c r="K4" s="851"/>
      <c r="L4" s="851"/>
      <c r="M4" s="851"/>
      <c r="N4" s="851"/>
      <c r="O4" s="851"/>
      <c r="P4" s="851"/>
      <c r="Q4" s="851"/>
      <c r="R4" s="851"/>
      <c r="S4" s="851"/>
      <c r="T4" s="851"/>
      <c r="U4" s="851"/>
      <c r="V4" s="851"/>
      <c r="W4" s="851"/>
      <c r="X4" s="851"/>
      <c r="Y4" s="851"/>
      <c r="Z4" s="202"/>
    </row>
    <row r="5" spans="1:33" s="3" customFormat="1" ht="144.75" customHeight="1">
      <c r="A5" s="852" t="s">
        <v>764</v>
      </c>
      <c r="B5" s="852"/>
      <c r="C5" s="852"/>
      <c r="D5" s="852"/>
      <c r="E5" s="852"/>
      <c r="F5" s="852"/>
      <c r="G5" s="852"/>
      <c r="H5" s="852"/>
      <c r="I5" s="852"/>
      <c r="J5" s="852"/>
      <c r="K5" s="852"/>
      <c r="L5" s="852"/>
      <c r="M5" s="852"/>
      <c r="N5" s="852"/>
      <c r="O5" s="852"/>
      <c r="P5" s="852"/>
      <c r="Q5" s="852"/>
      <c r="R5" s="852"/>
      <c r="S5" s="852"/>
      <c r="T5" s="852"/>
      <c r="U5" s="852"/>
      <c r="V5" s="852"/>
      <c r="W5" s="852"/>
      <c r="X5" s="852"/>
      <c r="Y5" s="852"/>
      <c r="Z5" s="203"/>
    </row>
    <row r="6" spans="1:33" ht="6" customHeight="1">
      <c r="A6" s="266"/>
      <c r="B6" s="15"/>
      <c r="C6" s="267"/>
      <c r="D6" s="15"/>
      <c r="E6" s="15"/>
      <c r="F6" s="15"/>
      <c r="G6" s="15"/>
      <c r="H6" s="15"/>
      <c r="I6" s="15"/>
      <c r="J6" s="15"/>
      <c r="K6" s="267"/>
      <c r="L6" s="15"/>
      <c r="M6" s="15"/>
      <c r="N6" s="15"/>
      <c r="O6" s="15"/>
      <c r="P6" s="15"/>
      <c r="Q6" s="15"/>
      <c r="R6" s="15"/>
      <c r="S6" s="15"/>
      <c r="T6" s="15"/>
      <c r="U6" s="15"/>
      <c r="V6" s="15"/>
      <c r="W6" s="15"/>
      <c r="X6" s="15"/>
      <c r="Y6" s="15"/>
    </row>
    <row r="7" spans="1:33" ht="54" customHeight="1">
      <c r="A7" s="268"/>
      <c r="B7" s="269"/>
      <c r="C7" s="270"/>
      <c r="D7" s="271"/>
      <c r="E7" s="271"/>
      <c r="F7" s="269"/>
      <c r="G7" s="269"/>
      <c r="H7" s="269"/>
      <c r="I7" s="269"/>
      <c r="J7" s="269"/>
      <c r="K7" s="270"/>
      <c r="L7" s="271"/>
      <c r="M7" s="271"/>
      <c r="N7" s="269"/>
      <c r="O7" s="269"/>
      <c r="P7" s="269"/>
      <c r="Q7" s="269"/>
      <c r="R7" s="269"/>
      <c r="S7" s="271"/>
      <c r="T7" s="269"/>
      <c r="U7" s="269"/>
      <c r="V7" s="271"/>
      <c r="W7" s="271"/>
      <c r="X7" s="269"/>
      <c r="Y7" s="271"/>
      <c r="Z7" s="206"/>
    </row>
    <row r="8" spans="1:33" s="208" customFormat="1" ht="92.25" customHeight="1">
      <c r="A8" s="207"/>
      <c r="B8" s="857" t="s">
        <v>689</v>
      </c>
      <c r="C8" s="857"/>
      <c r="D8" s="857"/>
      <c r="E8" s="857"/>
      <c r="F8" s="857"/>
      <c r="G8" s="857"/>
      <c r="H8" s="857"/>
      <c r="I8" s="857"/>
      <c r="J8" s="857" t="s">
        <v>563</v>
      </c>
      <c r="K8" s="857"/>
      <c r="L8" s="857"/>
      <c r="M8" s="857"/>
      <c r="N8" s="857"/>
      <c r="O8" s="857"/>
      <c r="P8" s="857"/>
      <c r="Q8" s="857"/>
      <c r="R8" s="857" t="s">
        <v>117</v>
      </c>
      <c r="S8" s="857"/>
      <c r="T8" s="857"/>
      <c r="U8" s="857"/>
      <c r="V8" s="857"/>
      <c r="W8" s="857"/>
      <c r="X8" s="857"/>
      <c r="Y8" s="857"/>
      <c r="Z8" s="206">
        <v>1</v>
      </c>
    </row>
    <row r="9" spans="1:33" s="215" customFormat="1" ht="222" customHeight="1">
      <c r="A9" s="209"/>
      <c r="B9" s="209" t="s">
        <v>41</v>
      </c>
      <c r="C9" s="210" t="s">
        <v>170</v>
      </c>
      <c r="D9" s="209" t="s">
        <v>171</v>
      </c>
      <c r="E9" s="211" t="s">
        <v>172</v>
      </c>
      <c r="F9" s="212" t="s">
        <v>173</v>
      </c>
      <c r="G9" s="211" t="s">
        <v>174</v>
      </c>
      <c r="H9" s="209" t="s">
        <v>175</v>
      </c>
      <c r="I9" s="212" t="s">
        <v>43</v>
      </c>
      <c r="J9" s="209" t="s">
        <v>41</v>
      </c>
      <c r="K9" s="210" t="s">
        <v>170</v>
      </c>
      <c r="L9" s="209" t="s">
        <v>171</v>
      </c>
      <c r="M9" s="211" t="s">
        <v>172</v>
      </c>
      <c r="N9" s="212" t="s">
        <v>173</v>
      </c>
      <c r="O9" s="211" t="s">
        <v>174</v>
      </c>
      <c r="P9" s="209" t="s">
        <v>175</v>
      </c>
      <c r="Q9" s="212" t="s">
        <v>43</v>
      </c>
      <c r="R9" s="209" t="s">
        <v>41</v>
      </c>
      <c r="S9" s="211" t="s">
        <v>170</v>
      </c>
      <c r="T9" s="212" t="s">
        <v>171</v>
      </c>
      <c r="U9" s="211" t="s">
        <v>172</v>
      </c>
      <c r="V9" s="209" t="s">
        <v>173</v>
      </c>
      <c r="W9" s="211" t="s">
        <v>174</v>
      </c>
      <c r="X9" s="209" t="s">
        <v>175</v>
      </c>
      <c r="Y9" s="209" t="s">
        <v>43</v>
      </c>
      <c r="Z9" s="213">
        <v>1</v>
      </c>
      <c r="AA9" s="214"/>
      <c r="AB9" s="214"/>
      <c r="AC9" s="213"/>
      <c r="AD9" s="214"/>
      <c r="AE9" s="214"/>
      <c r="AF9" s="213"/>
      <c r="AG9" s="214"/>
    </row>
    <row r="10" spans="1:33" ht="119.25" customHeight="1">
      <c r="A10" s="272" t="s">
        <v>13</v>
      </c>
      <c r="B10" s="217">
        <v>2099976.8723499998</v>
      </c>
      <c r="C10" s="217">
        <v>0</v>
      </c>
      <c r="D10" s="217">
        <v>0</v>
      </c>
      <c r="E10" s="217">
        <v>0</v>
      </c>
      <c r="F10" s="217">
        <v>0</v>
      </c>
      <c r="G10" s="217">
        <v>0</v>
      </c>
      <c r="H10" s="217">
        <v>280731.60764999996</v>
      </c>
      <c r="I10" s="217">
        <v>2380708.48</v>
      </c>
      <c r="J10" s="217">
        <v>0</v>
      </c>
      <c r="K10" s="217">
        <v>0</v>
      </c>
      <c r="L10" s="217">
        <v>0</v>
      </c>
      <c r="M10" s="217">
        <v>0</v>
      </c>
      <c r="N10" s="217">
        <v>0</v>
      </c>
      <c r="O10" s="217">
        <v>0</v>
      </c>
      <c r="P10" s="217">
        <v>0</v>
      </c>
      <c r="Q10" s="217">
        <v>0</v>
      </c>
      <c r="R10" s="217">
        <v>25784667.466182802</v>
      </c>
      <c r="S10" s="217">
        <v>352156.48693839996</v>
      </c>
      <c r="T10" s="217">
        <v>23069.903739999998</v>
      </c>
      <c r="U10" s="217">
        <v>1416.52513</v>
      </c>
      <c r="V10" s="217">
        <v>32873.792780000003</v>
      </c>
      <c r="W10" s="217">
        <v>9333.1887399999996</v>
      </c>
      <c r="X10" s="217">
        <v>15593315.14291</v>
      </c>
      <c r="Y10" s="217">
        <v>41796832.506420001</v>
      </c>
      <c r="Z10" s="206"/>
    </row>
    <row r="11" spans="1:33" ht="119.25" customHeight="1">
      <c r="A11" s="272" t="s">
        <v>14</v>
      </c>
      <c r="B11" s="217">
        <v>0</v>
      </c>
      <c r="C11" s="217">
        <v>0</v>
      </c>
      <c r="D11" s="217">
        <v>0</v>
      </c>
      <c r="E11" s="217">
        <v>0</v>
      </c>
      <c r="F11" s="217">
        <v>0</v>
      </c>
      <c r="G11" s="217">
        <v>0</v>
      </c>
      <c r="H11" s="217">
        <v>0</v>
      </c>
      <c r="I11" s="217">
        <v>0</v>
      </c>
      <c r="J11" s="217">
        <v>13531.509874399999</v>
      </c>
      <c r="K11" s="217">
        <v>0</v>
      </c>
      <c r="L11" s="217">
        <v>0</v>
      </c>
      <c r="M11" s="217">
        <v>0</v>
      </c>
      <c r="N11" s="217">
        <v>0</v>
      </c>
      <c r="O11" s="217">
        <v>0</v>
      </c>
      <c r="P11" s="217">
        <v>9980.8266600000006</v>
      </c>
      <c r="Q11" s="217">
        <v>23512.33653</v>
      </c>
      <c r="R11" s="217">
        <v>209487.0961462</v>
      </c>
      <c r="S11" s="217">
        <v>1884.4803300000001</v>
      </c>
      <c r="T11" s="217">
        <v>0</v>
      </c>
      <c r="U11" s="217">
        <v>0</v>
      </c>
      <c r="V11" s="217">
        <v>2473.3301160000001</v>
      </c>
      <c r="W11" s="217">
        <v>0</v>
      </c>
      <c r="X11" s="217">
        <v>743102.21083</v>
      </c>
      <c r="Y11" s="217">
        <v>956947.11740999995</v>
      </c>
      <c r="Z11" s="206"/>
    </row>
    <row r="12" spans="1:33" ht="119.25" customHeight="1">
      <c r="A12" s="272" t="s">
        <v>15</v>
      </c>
      <c r="B12" s="217">
        <v>0</v>
      </c>
      <c r="C12" s="217">
        <v>0</v>
      </c>
      <c r="D12" s="217">
        <v>0</v>
      </c>
      <c r="E12" s="217">
        <v>0</v>
      </c>
      <c r="F12" s="217">
        <v>0</v>
      </c>
      <c r="G12" s="217">
        <v>0</v>
      </c>
      <c r="H12" s="217">
        <v>0</v>
      </c>
      <c r="I12" s="217">
        <v>0</v>
      </c>
      <c r="J12" s="217">
        <v>0</v>
      </c>
      <c r="K12" s="217">
        <v>0</v>
      </c>
      <c r="L12" s="217">
        <v>0</v>
      </c>
      <c r="M12" s="217">
        <v>0</v>
      </c>
      <c r="N12" s="217">
        <v>0</v>
      </c>
      <c r="O12" s="217">
        <v>0</v>
      </c>
      <c r="P12" s="217">
        <v>0</v>
      </c>
      <c r="Q12" s="217">
        <v>0</v>
      </c>
      <c r="R12" s="217">
        <v>21651.560030000001</v>
      </c>
      <c r="S12" s="217">
        <v>0</v>
      </c>
      <c r="T12" s="217">
        <v>0</v>
      </c>
      <c r="U12" s="217">
        <v>0</v>
      </c>
      <c r="V12" s="217">
        <v>0</v>
      </c>
      <c r="W12" s="217">
        <v>0</v>
      </c>
      <c r="X12" s="217">
        <v>0</v>
      </c>
      <c r="Y12" s="217">
        <v>21651.560030000001</v>
      </c>
      <c r="Z12" s="206"/>
    </row>
    <row r="13" spans="1:33" ht="119.25" customHeight="1">
      <c r="A13" s="272" t="s">
        <v>16</v>
      </c>
      <c r="B13" s="217">
        <v>345994</v>
      </c>
      <c r="C13" s="217">
        <v>0</v>
      </c>
      <c r="D13" s="217">
        <v>0</v>
      </c>
      <c r="E13" s="217">
        <v>0</v>
      </c>
      <c r="F13" s="217">
        <v>0</v>
      </c>
      <c r="G13" s="217">
        <v>0</v>
      </c>
      <c r="H13" s="217">
        <v>0</v>
      </c>
      <c r="I13" s="217">
        <v>345994</v>
      </c>
      <c r="J13" s="217">
        <v>0</v>
      </c>
      <c r="K13" s="217">
        <v>0</v>
      </c>
      <c r="L13" s="217">
        <v>0</v>
      </c>
      <c r="M13" s="217">
        <v>0</v>
      </c>
      <c r="N13" s="217">
        <v>0</v>
      </c>
      <c r="O13" s="217">
        <v>0</v>
      </c>
      <c r="P13" s="217">
        <v>0</v>
      </c>
      <c r="Q13" s="217">
        <v>0</v>
      </c>
      <c r="R13" s="217">
        <v>1676806.66598</v>
      </c>
      <c r="S13" s="217">
        <v>0</v>
      </c>
      <c r="T13" s="217">
        <v>0</v>
      </c>
      <c r="U13" s="217">
        <v>0</v>
      </c>
      <c r="V13" s="217">
        <v>0</v>
      </c>
      <c r="W13" s="217">
        <v>0</v>
      </c>
      <c r="X13" s="217">
        <v>7690.7416299999995</v>
      </c>
      <c r="Y13" s="217">
        <v>1684497.4076099999</v>
      </c>
      <c r="Z13" s="206"/>
    </row>
    <row r="14" spans="1:33" ht="119.25" customHeight="1">
      <c r="A14" s="272" t="s">
        <v>17</v>
      </c>
      <c r="B14" s="217">
        <v>1103260.8810002001</v>
      </c>
      <c r="C14" s="217">
        <v>2450.8755699999997</v>
      </c>
      <c r="D14" s="217">
        <v>1763.2332618</v>
      </c>
      <c r="E14" s="217">
        <v>0</v>
      </c>
      <c r="F14" s="217">
        <v>5256.6980708000001</v>
      </c>
      <c r="G14" s="217">
        <v>0</v>
      </c>
      <c r="H14" s="217">
        <v>0</v>
      </c>
      <c r="I14" s="217">
        <v>1112731.6879100001</v>
      </c>
      <c r="J14" s="217">
        <v>295178.66415179998</v>
      </c>
      <c r="K14" s="217">
        <v>5004.0435776000004</v>
      </c>
      <c r="L14" s="217">
        <v>459.02825000000001</v>
      </c>
      <c r="M14" s="217">
        <v>0</v>
      </c>
      <c r="N14" s="217">
        <v>2542.09933</v>
      </c>
      <c r="O14" s="217">
        <v>0</v>
      </c>
      <c r="P14" s="217">
        <v>0</v>
      </c>
      <c r="Q14" s="217">
        <v>303183.83530999999</v>
      </c>
      <c r="R14" s="217">
        <v>14124272.713734601</v>
      </c>
      <c r="S14" s="217">
        <v>61358.7809242</v>
      </c>
      <c r="T14" s="217">
        <v>71570.566511600002</v>
      </c>
      <c r="U14" s="217">
        <v>350.31109620000001</v>
      </c>
      <c r="V14" s="217">
        <v>149327.9654444</v>
      </c>
      <c r="W14" s="217">
        <v>7948.9163294</v>
      </c>
      <c r="X14" s="217">
        <v>0</v>
      </c>
      <c r="Y14" s="217">
        <v>14414829.254110001</v>
      </c>
      <c r="Z14" s="206"/>
    </row>
    <row r="15" spans="1:33" ht="119.25" customHeight="1">
      <c r="A15" s="272" t="s">
        <v>18</v>
      </c>
      <c r="B15" s="217">
        <v>0</v>
      </c>
      <c r="C15" s="217">
        <v>0</v>
      </c>
      <c r="D15" s="217">
        <v>0</v>
      </c>
      <c r="E15" s="217">
        <v>0</v>
      </c>
      <c r="F15" s="217">
        <v>0</v>
      </c>
      <c r="G15" s="217">
        <v>0</v>
      </c>
      <c r="H15" s="217">
        <v>0</v>
      </c>
      <c r="I15" s="217">
        <v>0</v>
      </c>
      <c r="J15" s="217">
        <v>18423.091399999998</v>
      </c>
      <c r="K15" s="217">
        <v>397.23290000000003</v>
      </c>
      <c r="L15" s="217">
        <v>139.51165</v>
      </c>
      <c r="M15" s="217">
        <v>33.290349999999997</v>
      </c>
      <c r="N15" s="217">
        <v>147.96191000000002</v>
      </c>
      <c r="O15" s="217">
        <v>0</v>
      </c>
      <c r="P15" s="217">
        <v>0</v>
      </c>
      <c r="Q15" s="217">
        <v>19141.088210000002</v>
      </c>
      <c r="R15" s="217">
        <v>2059712.2430495999</v>
      </c>
      <c r="S15" s="217">
        <v>4264.75648</v>
      </c>
      <c r="T15" s="217">
        <v>9734.4054348000009</v>
      </c>
      <c r="U15" s="217">
        <v>77.141310000000004</v>
      </c>
      <c r="V15" s="217">
        <v>5243.1260032</v>
      </c>
      <c r="W15" s="217">
        <v>0</v>
      </c>
      <c r="X15" s="217">
        <v>0</v>
      </c>
      <c r="Y15" s="217">
        <v>2079031.67227</v>
      </c>
      <c r="Z15" s="206"/>
    </row>
    <row r="16" spans="1:33" ht="119.25" customHeight="1">
      <c r="A16" s="272" t="s">
        <v>190</v>
      </c>
      <c r="B16" s="217">
        <v>0</v>
      </c>
      <c r="C16" s="217">
        <v>0</v>
      </c>
      <c r="D16" s="217">
        <v>0</v>
      </c>
      <c r="E16" s="217">
        <v>0</v>
      </c>
      <c r="F16" s="217">
        <v>0</v>
      </c>
      <c r="G16" s="217">
        <v>0</v>
      </c>
      <c r="H16" s="217">
        <v>0</v>
      </c>
      <c r="I16" s="217">
        <v>0</v>
      </c>
      <c r="J16" s="217">
        <v>0</v>
      </c>
      <c r="K16" s="217">
        <v>0</v>
      </c>
      <c r="L16" s="217">
        <v>0</v>
      </c>
      <c r="M16" s="217">
        <v>0</v>
      </c>
      <c r="N16" s="217">
        <v>0</v>
      </c>
      <c r="O16" s="217">
        <v>0</v>
      </c>
      <c r="P16" s="217">
        <v>0</v>
      </c>
      <c r="Q16" s="217">
        <v>0</v>
      </c>
      <c r="R16" s="217">
        <v>60334.930090000002</v>
      </c>
      <c r="S16" s="217">
        <v>0</v>
      </c>
      <c r="T16" s="217">
        <v>91.427360000000007</v>
      </c>
      <c r="U16" s="217">
        <v>0</v>
      </c>
      <c r="V16" s="217">
        <v>133.27088000000001</v>
      </c>
      <c r="W16" s="217">
        <v>0</v>
      </c>
      <c r="X16" s="217">
        <v>0</v>
      </c>
      <c r="Y16" s="217">
        <v>60559.62833</v>
      </c>
      <c r="Z16" s="206"/>
    </row>
    <row r="17" spans="1:26" ht="119.25" customHeight="1">
      <c r="A17" s="272" t="s">
        <v>191</v>
      </c>
      <c r="B17" s="217">
        <v>636691.85531819996</v>
      </c>
      <c r="C17" s="217">
        <v>140.46953999999999</v>
      </c>
      <c r="D17" s="217">
        <v>197.42741599999999</v>
      </c>
      <c r="E17" s="217">
        <v>0</v>
      </c>
      <c r="F17" s="217">
        <v>282.2154754</v>
      </c>
      <c r="G17" s="217">
        <v>0</v>
      </c>
      <c r="H17" s="217">
        <v>0</v>
      </c>
      <c r="I17" s="217">
        <v>637311.96774999995</v>
      </c>
      <c r="J17" s="217">
        <v>218973.00865</v>
      </c>
      <c r="K17" s="217">
        <v>543.58984999999996</v>
      </c>
      <c r="L17" s="217">
        <v>0</v>
      </c>
      <c r="M17" s="217">
        <v>0</v>
      </c>
      <c r="N17" s="217">
        <v>425.71469000000002</v>
      </c>
      <c r="O17" s="217">
        <v>0</v>
      </c>
      <c r="P17" s="217">
        <v>0</v>
      </c>
      <c r="Q17" s="217">
        <v>219942.31318999999</v>
      </c>
      <c r="R17" s="217">
        <v>14607912.9389148</v>
      </c>
      <c r="S17" s="217">
        <v>8554.2309534000015</v>
      </c>
      <c r="T17" s="217">
        <v>55072.2164128</v>
      </c>
      <c r="U17" s="217">
        <v>1314.0526399999999</v>
      </c>
      <c r="V17" s="217">
        <v>108306.3950936</v>
      </c>
      <c r="W17" s="217">
        <v>717.0941024</v>
      </c>
      <c r="X17" s="217">
        <v>0</v>
      </c>
      <c r="Y17" s="217">
        <v>14781876.928100001</v>
      </c>
      <c r="Z17" s="206"/>
    </row>
    <row r="18" spans="1:26" ht="119.25" customHeight="1">
      <c r="A18" s="272" t="s">
        <v>20</v>
      </c>
      <c r="B18" s="217">
        <v>7.0978000000000003</v>
      </c>
      <c r="C18" s="217">
        <v>0</v>
      </c>
      <c r="D18" s="217">
        <v>0</v>
      </c>
      <c r="E18" s="217">
        <v>0</v>
      </c>
      <c r="F18" s="217">
        <v>0</v>
      </c>
      <c r="G18" s="217">
        <v>0</v>
      </c>
      <c r="H18" s="217">
        <v>0</v>
      </c>
      <c r="I18" s="217">
        <v>7.0978000000000003</v>
      </c>
      <c r="J18" s="217">
        <v>6204.7548099999995</v>
      </c>
      <c r="K18" s="217">
        <v>0</v>
      </c>
      <c r="L18" s="217">
        <v>6.1726000000000001</v>
      </c>
      <c r="M18" s="217">
        <v>0</v>
      </c>
      <c r="N18" s="217">
        <v>0</v>
      </c>
      <c r="O18" s="217">
        <v>0</v>
      </c>
      <c r="P18" s="217">
        <v>0</v>
      </c>
      <c r="Q18" s="217">
        <v>6210.9274100000002</v>
      </c>
      <c r="R18" s="217">
        <v>80060.539019999997</v>
      </c>
      <c r="S18" s="217">
        <v>0</v>
      </c>
      <c r="T18" s="217">
        <v>23.959589999999999</v>
      </c>
      <c r="U18" s="217">
        <v>0</v>
      </c>
      <c r="V18" s="217">
        <v>0</v>
      </c>
      <c r="W18" s="217">
        <v>0</v>
      </c>
      <c r="X18" s="217">
        <v>0</v>
      </c>
      <c r="Y18" s="217">
        <v>80084.498609999995</v>
      </c>
      <c r="Z18" s="206"/>
    </row>
    <row r="19" spans="1:26" ht="119.25" customHeight="1">
      <c r="A19" s="272" t="s">
        <v>21</v>
      </c>
      <c r="B19" s="217">
        <v>289322.14212000003</v>
      </c>
      <c r="C19" s="217">
        <v>636.11977999999999</v>
      </c>
      <c r="D19" s="217">
        <v>562.23725999999999</v>
      </c>
      <c r="E19" s="217">
        <v>0</v>
      </c>
      <c r="F19" s="217">
        <v>435.54096000000004</v>
      </c>
      <c r="G19" s="217">
        <v>0</v>
      </c>
      <c r="H19" s="217">
        <v>3709.0995600000001</v>
      </c>
      <c r="I19" s="217">
        <v>294665.13968000002</v>
      </c>
      <c r="J19" s="217">
        <v>1292365.3381700001</v>
      </c>
      <c r="K19" s="217">
        <v>23963.371629999998</v>
      </c>
      <c r="L19" s="217">
        <v>8166.9017999999996</v>
      </c>
      <c r="M19" s="217">
        <v>1008.18442</v>
      </c>
      <c r="N19" s="217">
        <v>8544.5012619999998</v>
      </c>
      <c r="O19" s="217">
        <v>1317.96425</v>
      </c>
      <c r="P19" s="217">
        <v>62877.962420000003</v>
      </c>
      <c r="Q19" s="217">
        <v>1398244.2239600001</v>
      </c>
      <c r="R19" s="217">
        <v>10280727.395204399</v>
      </c>
      <c r="S19" s="217">
        <v>149359.98415160002</v>
      </c>
      <c r="T19" s="217">
        <v>72988.805815799991</v>
      </c>
      <c r="U19" s="217">
        <v>16283.463210000002</v>
      </c>
      <c r="V19" s="217">
        <v>174414.22849059998</v>
      </c>
      <c r="W19" s="217">
        <v>21397.065807999999</v>
      </c>
      <c r="X19" s="217">
        <v>310329.67683000001</v>
      </c>
      <c r="Y19" s="217">
        <v>11025500.61957</v>
      </c>
      <c r="Z19" s="206"/>
    </row>
    <row r="20" spans="1:26" ht="119.25" customHeight="1">
      <c r="A20" s="272" t="s">
        <v>22</v>
      </c>
      <c r="B20" s="217">
        <v>246751.67158000002</v>
      </c>
      <c r="C20" s="217">
        <v>372.73847220000005</v>
      </c>
      <c r="D20" s="217">
        <v>537.50049000000001</v>
      </c>
      <c r="E20" s="217">
        <v>47.556239999999995</v>
      </c>
      <c r="F20" s="217">
        <v>55.46611</v>
      </c>
      <c r="G20" s="217">
        <v>0</v>
      </c>
      <c r="H20" s="217">
        <v>0</v>
      </c>
      <c r="I20" s="217">
        <v>247764.93289</v>
      </c>
      <c r="J20" s="217">
        <v>1357392.2514500001</v>
      </c>
      <c r="K20" s="217">
        <v>18162.68706</v>
      </c>
      <c r="L20" s="217">
        <v>12387.06164</v>
      </c>
      <c r="M20" s="217">
        <v>1177.86799</v>
      </c>
      <c r="N20" s="217">
        <v>18091.770999</v>
      </c>
      <c r="O20" s="217">
        <v>801.92043999999999</v>
      </c>
      <c r="P20" s="217">
        <v>20324.985720000001</v>
      </c>
      <c r="Q20" s="217">
        <v>1428338.5452999999</v>
      </c>
      <c r="R20" s="217">
        <v>11252783.229307199</v>
      </c>
      <c r="S20" s="217">
        <v>124665.7591256</v>
      </c>
      <c r="T20" s="217">
        <v>110012.53304960001</v>
      </c>
      <c r="U20" s="217">
        <v>9876.5054793999989</v>
      </c>
      <c r="V20" s="217">
        <v>144728.18299120001</v>
      </c>
      <c r="W20" s="217">
        <v>12970.4281266</v>
      </c>
      <c r="X20" s="217">
        <v>59381.0003</v>
      </c>
      <c r="Y20" s="217">
        <v>11714417.63841</v>
      </c>
      <c r="Z20" s="206"/>
    </row>
    <row r="21" spans="1:26" ht="119.25" customHeight="1">
      <c r="A21" s="272" t="s">
        <v>23</v>
      </c>
      <c r="B21" s="217">
        <v>2484148.7169148</v>
      </c>
      <c r="C21" s="217">
        <v>7018.1632696000006</v>
      </c>
      <c r="D21" s="217">
        <v>9464.6340999999993</v>
      </c>
      <c r="E21" s="217">
        <v>16.889029999999998</v>
      </c>
      <c r="F21" s="217">
        <v>8519.9061300000012</v>
      </c>
      <c r="G21" s="217">
        <v>591.0056800000001</v>
      </c>
      <c r="H21" s="217">
        <v>2637.8301000000001</v>
      </c>
      <c r="I21" s="217">
        <v>2512397.1452299999</v>
      </c>
      <c r="J21" s="217">
        <v>1496605.2568898001</v>
      </c>
      <c r="K21" s="217">
        <v>53694.439523000001</v>
      </c>
      <c r="L21" s="217">
        <v>660.11897999999997</v>
      </c>
      <c r="M21" s="217">
        <v>101.31947</v>
      </c>
      <c r="N21" s="217">
        <v>11060.6442726</v>
      </c>
      <c r="O21" s="217">
        <v>1880.4814108</v>
      </c>
      <c r="P21" s="217">
        <v>4036.0158099999999</v>
      </c>
      <c r="Q21" s="217">
        <v>1568038.2763499999</v>
      </c>
      <c r="R21" s="217">
        <v>9544414.1449640002</v>
      </c>
      <c r="S21" s="217">
        <v>155827.50990580002</v>
      </c>
      <c r="T21" s="217">
        <v>53962.055702600002</v>
      </c>
      <c r="U21" s="217">
        <v>3440.7634238000001</v>
      </c>
      <c r="V21" s="217">
        <v>112299.9375502</v>
      </c>
      <c r="W21" s="217">
        <v>9573.2022378000001</v>
      </c>
      <c r="X21" s="217">
        <v>226980.3694</v>
      </c>
      <c r="Y21" s="217">
        <v>10106497.983139999</v>
      </c>
      <c r="Z21" s="206"/>
    </row>
    <row r="22" spans="1:26" ht="119.25" customHeight="1">
      <c r="A22" s="272" t="s">
        <v>24</v>
      </c>
      <c r="B22" s="218">
        <v>0</v>
      </c>
      <c r="C22" s="218">
        <v>0</v>
      </c>
      <c r="D22" s="218">
        <v>0</v>
      </c>
      <c r="E22" s="218">
        <v>0</v>
      </c>
      <c r="F22" s="218">
        <v>0</v>
      </c>
      <c r="G22" s="218">
        <v>0</v>
      </c>
      <c r="H22" s="218">
        <v>0</v>
      </c>
      <c r="I22" s="218">
        <v>0</v>
      </c>
      <c r="J22" s="218">
        <v>0</v>
      </c>
      <c r="K22" s="218">
        <v>0</v>
      </c>
      <c r="L22" s="218">
        <v>0</v>
      </c>
      <c r="M22" s="218">
        <v>0</v>
      </c>
      <c r="N22" s="218">
        <v>0</v>
      </c>
      <c r="O22" s="218">
        <v>0</v>
      </c>
      <c r="P22" s="218">
        <v>0</v>
      </c>
      <c r="Q22" s="218">
        <v>0</v>
      </c>
      <c r="R22" s="218">
        <v>0</v>
      </c>
      <c r="S22" s="218">
        <v>0</v>
      </c>
      <c r="T22" s="217">
        <v>0</v>
      </c>
      <c r="U22" s="217">
        <v>0</v>
      </c>
      <c r="V22" s="217">
        <v>0</v>
      </c>
      <c r="W22" s="217">
        <v>0</v>
      </c>
      <c r="X22" s="217">
        <v>0</v>
      </c>
      <c r="Y22" s="217">
        <v>0</v>
      </c>
      <c r="Z22" s="206"/>
    </row>
    <row r="23" spans="1:26" ht="119.25" customHeight="1">
      <c r="A23" s="272" t="s">
        <v>25</v>
      </c>
      <c r="B23" s="217">
        <v>0</v>
      </c>
      <c r="C23" s="217">
        <v>0</v>
      </c>
      <c r="D23" s="217">
        <v>0</v>
      </c>
      <c r="E23" s="217">
        <v>0</v>
      </c>
      <c r="F23" s="217">
        <v>0</v>
      </c>
      <c r="G23" s="217">
        <v>0</v>
      </c>
      <c r="H23" s="217">
        <v>0</v>
      </c>
      <c r="I23" s="217">
        <v>0</v>
      </c>
      <c r="J23" s="217">
        <v>0</v>
      </c>
      <c r="K23" s="217">
        <v>0</v>
      </c>
      <c r="L23" s="217">
        <v>0</v>
      </c>
      <c r="M23" s="217">
        <v>0</v>
      </c>
      <c r="N23" s="217">
        <v>0</v>
      </c>
      <c r="O23" s="217">
        <v>0</v>
      </c>
      <c r="P23" s="217">
        <v>0</v>
      </c>
      <c r="Q23" s="217">
        <v>0</v>
      </c>
      <c r="R23" s="217">
        <v>0</v>
      </c>
      <c r="S23" s="217">
        <v>0</v>
      </c>
      <c r="T23" s="217">
        <v>0</v>
      </c>
      <c r="U23" s="217">
        <v>0</v>
      </c>
      <c r="V23" s="217">
        <v>0</v>
      </c>
      <c r="W23" s="217">
        <v>0</v>
      </c>
      <c r="X23" s="217">
        <v>0</v>
      </c>
      <c r="Y23" s="217">
        <v>0</v>
      </c>
      <c r="Z23" s="206"/>
    </row>
    <row r="24" spans="1:26" ht="119.25" customHeight="1">
      <c r="A24" s="272" t="s">
        <v>26</v>
      </c>
      <c r="B24" s="218">
        <v>0</v>
      </c>
      <c r="C24" s="218">
        <v>0</v>
      </c>
      <c r="D24" s="218">
        <v>0</v>
      </c>
      <c r="E24" s="218">
        <v>0</v>
      </c>
      <c r="F24" s="218">
        <v>0</v>
      </c>
      <c r="G24" s="218">
        <v>0</v>
      </c>
      <c r="H24" s="218">
        <v>0</v>
      </c>
      <c r="I24" s="218">
        <v>0</v>
      </c>
      <c r="J24" s="218">
        <v>0</v>
      </c>
      <c r="K24" s="218">
        <v>0</v>
      </c>
      <c r="L24" s="218">
        <v>0</v>
      </c>
      <c r="M24" s="218">
        <v>0</v>
      </c>
      <c r="N24" s="218">
        <v>0</v>
      </c>
      <c r="O24" s="218">
        <v>0</v>
      </c>
      <c r="P24" s="218">
        <v>0</v>
      </c>
      <c r="Q24" s="218">
        <v>0</v>
      </c>
      <c r="R24" s="218">
        <v>0</v>
      </c>
      <c r="S24" s="218">
        <v>0</v>
      </c>
      <c r="T24" s="217">
        <v>0</v>
      </c>
      <c r="U24" s="217">
        <v>0</v>
      </c>
      <c r="V24" s="217">
        <v>0</v>
      </c>
      <c r="W24" s="217">
        <v>0</v>
      </c>
      <c r="X24" s="217">
        <v>0</v>
      </c>
      <c r="Y24" s="217">
        <v>0</v>
      </c>
      <c r="Z24" s="206"/>
    </row>
    <row r="25" spans="1:26" ht="119.25" customHeight="1">
      <c r="A25" s="272" t="s">
        <v>27</v>
      </c>
      <c r="B25" s="218">
        <v>0</v>
      </c>
      <c r="C25" s="218">
        <v>0</v>
      </c>
      <c r="D25" s="218">
        <v>0</v>
      </c>
      <c r="E25" s="218">
        <v>0</v>
      </c>
      <c r="F25" s="218">
        <v>0</v>
      </c>
      <c r="G25" s="218">
        <v>0</v>
      </c>
      <c r="H25" s="218">
        <v>0</v>
      </c>
      <c r="I25" s="218">
        <v>0</v>
      </c>
      <c r="J25" s="218">
        <v>0</v>
      </c>
      <c r="K25" s="218">
        <v>0</v>
      </c>
      <c r="L25" s="218">
        <v>0</v>
      </c>
      <c r="M25" s="218">
        <v>0</v>
      </c>
      <c r="N25" s="218">
        <v>0</v>
      </c>
      <c r="O25" s="218">
        <v>0</v>
      </c>
      <c r="P25" s="218">
        <v>0</v>
      </c>
      <c r="Q25" s="218">
        <v>0</v>
      </c>
      <c r="R25" s="218">
        <v>0</v>
      </c>
      <c r="S25" s="218">
        <v>0</v>
      </c>
      <c r="T25" s="217">
        <v>0</v>
      </c>
      <c r="U25" s="217">
        <v>0</v>
      </c>
      <c r="V25" s="217">
        <v>0</v>
      </c>
      <c r="W25" s="217">
        <v>0</v>
      </c>
      <c r="X25" s="217">
        <v>0</v>
      </c>
      <c r="Y25" s="217">
        <v>0</v>
      </c>
      <c r="Z25" s="206"/>
    </row>
    <row r="26" spans="1:26" ht="119.25" customHeight="1">
      <c r="A26" s="272" t="s">
        <v>28</v>
      </c>
      <c r="B26" s="218">
        <v>25728.295469999997</v>
      </c>
      <c r="C26" s="218">
        <v>95.490600000000001</v>
      </c>
      <c r="D26" s="218">
        <v>59.8108</v>
      </c>
      <c r="E26" s="218">
        <v>0</v>
      </c>
      <c r="F26" s="218">
        <v>0</v>
      </c>
      <c r="G26" s="218">
        <v>0</v>
      </c>
      <c r="H26" s="218">
        <v>0</v>
      </c>
      <c r="I26" s="218">
        <v>25883.596870000001</v>
      </c>
      <c r="J26" s="218">
        <v>1015043.5335</v>
      </c>
      <c r="K26" s="218">
        <v>6313.4887600000002</v>
      </c>
      <c r="L26" s="218">
        <v>2491.7927300000001</v>
      </c>
      <c r="M26" s="218">
        <v>137.91946999999999</v>
      </c>
      <c r="N26" s="218">
        <v>3171.26253</v>
      </c>
      <c r="O26" s="218">
        <v>40</v>
      </c>
      <c r="P26" s="218">
        <v>898.52450999999996</v>
      </c>
      <c r="Q26" s="218">
        <v>1028096.5215</v>
      </c>
      <c r="R26" s="218">
        <v>3119385.3959991997</v>
      </c>
      <c r="S26" s="218">
        <v>19659.677916799999</v>
      </c>
      <c r="T26" s="217">
        <v>14658.35074</v>
      </c>
      <c r="U26" s="217">
        <v>2929.9270699999997</v>
      </c>
      <c r="V26" s="217">
        <v>15053.1733542</v>
      </c>
      <c r="W26" s="217">
        <v>1460.4375848</v>
      </c>
      <c r="X26" s="217">
        <v>898.52450999999996</v>
      </c>
      <c r="Y26" s="217">
        <v>3174045.4871799997</v>
      </c>
      <c r="Z26" s="206"/>
    </row>
    <row r="27" spans="1:26" ht="119.25" customHeight="1">
      <c r="A27" s="272" t="s">
        <v>189</v>
      </c>
      <c r="B27" s="218">
        <v>298252.89286000002</v>
      </c>
      <c r="C27" s="218">
        <v>7064.3840199999995</v>
      </c>
      <c r="D27" s="218">
        <v>1387.9401399999999</v>
      </c>
      <c r="E27" s="218">
        <v>0</v>
      </c>
      <c r="F27" s="218">
        <v>2260.8081099999999</v>
      </c>
      <c r="G27" s="218">
        <v>0</v>
      </c>
      <c r="H27" s="218">
        <v>0</v>
      </c>
      <c r="I27" s="218">
        <v>308966.02513000002</v>
      </c>
      <c r="J27" s="218">
        <v>221082.97769</v>
      </c>
      <c r="K27" s="218">
        <v>2406.0655400000001</v>
      </c>
      <c r="L27" s="218">
        <v>27.798419999999997</v>
      </c>
      <c r="M27" s="218">
        <v>0</v>
      </c>
      <c r="N27" s="218">
        <v>1040.6360199999999</v>
      </c>
      <c r="O27" s="218">
        <v>0</v>
      </c>
      <c r="P27" s="218">
        <v>0</v>
      </c>
      <c r="Q27" s="218">
        <v>224557.47766999999</v>
      </c>
      <c r="R27" s="218">
        <v>843232.2969062</v>
      </c>
      <c r="S27" s="218">
        <v>26398.971170000001</v>
      </c>
      <c r="T27" s="217">
        <v>4224.7155696</v>
      </c>
      <c r="U27" s="217">
        <v>650.29521</v>
      </c>
      <c r="V27" s="217">
        <v>9751.0749551999997</v>
      </c>
      <c r="W27" s="217">
        <v>1172.2717294000001</v>
      </c>
      <c r="X27" s="217">
        <v>1328.96839</v>
      </c>
      <c r="Y27" s="217">
        <v>886758.59394000005</v>
      </c>
      <c r="Z27" s="206"/>
    </row>
    <row r="28" spans="1:26" ht="119.25" customHeight="1">
      <c r="A28" s="272" t="s">
        <v>29</v>
      </c>
      <c r="B28" s="218">
        <v>0</v>
      </c>
      <c r="C28" s="218">
        <v>0</v>
      </c>
      <c r="D28" s="218">
        <v>0</v>
      </c>
      <c r="E28" s="218">
        <v>0</v>
      </c>
      <c r="F28" s="218">
        <v>0</v>
      </c>
      <c r="G28" s="218">
        <v>0</v>
      </c>
      <c r="H28" s="218">
        <v>0</v>
      </c>
      <c r="I28" s="218">
        <v>0</v>
      </c>
      <c r="J28" s="218">
        <v>0</v>
      </c>
      <c r="K28" s="218">
        <v>0</v>
      </c>
      <c r="L28" s="218">
        <v>0</v>
      </c>
      <c r="M28" s="218">
        <v>0</v>
      </c>
      <c r="N28" s="218">
        <v>0</v>
      </c>
      <c r="O28" s="218">
        <v>0</v>
      </c>
      <c r="P28" s="218">
        <v>0</v>
      </c>
      <c r="Q28" s="218">
        <v>0</v>
      </c>
      <c r="R28" s="218">
        <v>262143.57315499999</v>
      </c>
      <c r="S28" s="218">
        <v>697.77271999999994</v>
      </c>
      <c r="T28" s="217">
        <v>2074.0671899999998</v>
      </c>
      <c r="U28" s="217">
        <v>0</v>
      </c>
      <c r="V28" s="217">
        <v>2762.2424599999999</v>
      </c>
      <c r="W28" s="217">
        <v>0</v>
      </c>
      <c r="X28" s="217">
        <v>0</v>
      </c>
      <c r="Y28" s="217">
        <v>267677.65552999999</v>
      </c>
      <c r="Z28" s="206"/>
    </row>
    <row r="29" spans="1:26" ht="119.25" customHeight="1">
      <c r="A29" s="272" t="s">
        <v>30</v>
      </c>
      <c r="B29" s="218">
        <v>117411.54334460001</v>
      </c>
      <c r="C29" s="218">
        <v>16.579259999999998</v>
      </c>
      <c r="D29" s="218">
        <v>142.1259202</v>
      </c>
      <c r="E29" s="218">
        <v>0</v>
      </c>
      <c r="F29" s="218">
        <v>68.973060000000004</v>
      </c>
      <c r="G29" s="218">
        <v>0</v>
      </c>
      <c r="H29" s="218">
        <v>47100.018950000005</v>
      </c>
      <c r="I29" s="218">
        <v>164739.24054</v>
      </c>
      <c r="J29" s="218">
        <v>260805.33805000002</v>
      </c>
      <c r="K29" s="218">
        <v>1975.8327400000001</v>
      </c>
      <c r="L29" s="218">
        <v>1235.60535</v>
      </c>
      <c r="M29" s="218">
        <v>88.386300000000006</v>
      </c>
      <c r="N29" s="218">
        <v>452.09116</v>
      </c>
      <c r="O29" s="218">
        <v>0</v>
      </c>
      <c r="P29" s="218">
        <v>20751.786840000001</v>
      </c>
      <c r="Q29" s="218">
        <v>285309.04044000001</v>
      </c>
      <c r="R29" s="218">
        <v>8467272.9624329992</v>
      </c>
      <c r="S29" s="218">
        <v>30051.7958406</v>
      </c>
      <c r="T29" s="217">
        <v>82097.524422999995</v>
      </c>
      <c r="U29" s="217">
        <v>2791.9298199999998</v>
      </c>
      <c r="V29" s="217">
        <v>98136.44059720001</v>
      </c>
      <c r="W29" s="217">
        <v>1396.3368222000001</v>
      </c>
      <c r="X29" s="217">
        <v>1050134.12207</v>
      </c>
      <c r="Y29" s="217">
        <v>9731881.1120200008</v>
      </c>
      <c r="Z29" s="206"/>
    </row>
    <row r="30" spans="1:26" ht="119.25" customHeight="1">
      <c r="A30" s="272" t="s">
        <v>31</v>
      </c>
      <c r="B30" s="218">
        <v>22365.372239999997</v>
      </c>
      <c r="C30" s="218">
        <v>0</v>
      </c>
      <c r="D30" s="218">
        <v>0</v>
      </c>
      <c r="E30" s="218">
        <v>0</v>
      </c>
      <c r="F30" s="218">
        <v>0</v>
      </c>
      <c r="G30" s="218">
        <v>0</v>
      </c>
      <c r="H30" s="218">
        <v>0</v>
      </c>
      <c r="I30" s="218">
        <v>22365.372239999997</v>
      </c>
      <c r="J30" s="218">
        <v>114108.68003</v>
      </c>
      <c r="K30" s="218">
        <v>706.22109</v>
      </c>
      <c r="L30" s="218">
        <v>709.10440000000006</v>
      </c>
      <c r="M30" s="218">
        <v>0</v>
      </c>
      <c r="N30" s="218">
        <v>621.15945999999997</v>
      </c>
      <c r="O30" s="218">
        <v>0</v>
      </c>
      <c r="P30" s="218">
        <v>0</v>
      </c>
      <c r="Q30" s="218">
        <v>116145.16498</v>
      </c>
      <c r="R30" s="218">
        <v>1396929.6167828001</v>
      </c>
      <c r="S30" s="218">
        <v>11990.810699400001</v>
      </c>
      <c r="T30" s="217">
        <v>20590.848098999999</v>
      </c>
      <c r="U30" s="217">
        <v>747.95435999999995</v>
      </c>
      <c r="V30" s="217">
        <v>10696.3982388</v>
      </c>
      <c r="W30" s="217">
        <v>368.10934999999995</v>
      </c>
      <c r="X30" s="217">
        <v>4584.2379199999996</v>
      </c>
      <c r="Y30" s="217">
        <v>1445907.9754600001</v>
      </c>
      <c r="Z30" s="206"/>
    </row>
    <row r="31" spans="1:26" ht="119.25" customHeight="1">
      <c r="A31" s="272" t="s">
        <v>32</v>
      </c>
      <c r="B31" s="218">
        <v>93358.928283200003</v>
      </c>
      <c r="C31" s="218">
        <v>1619.0926499999998</v>
      </c>
      <c r="D31" s="218">
        <v>742.80050000000006</v>
      </c>
      <c r="E31" s="218">
        <v>0</v>
      </c>
      <c r="F31" s="218">
        <v>796.09448999999995</v>
      </c>
      <c r="G31" s="218">
        <v>0</v>
      </c>
      <c r="H31" s="218">
        <v>48.632379999999998</v>
      </c>
      <c r="I31" s="218">
        <v>96565.548299999995</v>
      </c>
      <c r="J31" s="218">
        <v>64570.2078864</v>
      </c>
      <c r="K31" s="218">
        <v>1834.1097483999999</v>
      </c>
      <c r="L31" s="218">
        <v>15.990620000000002</v>
      </c>
      <c r="M31" s="218">
        <v>0</v>
      </c>
      <c r="N31" s="218">
        <v>646.85176000000001</v>
      </c>
      <c r="O31" s="218">
        <v>0</v>
      </c>
      <c r="P31" s="218">
        <v>67.002119999999991</v>
      </c>
      <c r="Q31" s="218">
        <v>67134.162129999997</v>
      </c>
      <c r="R31" s="218">
        <v>1168271.1461763999</v>
      </c>
      <c r="S31" s="218">
        <v>12826.8606638</v>
      </c>
      <c r="T31" s="217">
        <v>7429.3153855999999</v>
      </c>
      <c r="U31" s="217">
        <v>994.45992339999998</v>
      </c>
      <c r="V31" s="217">
        <v>29090.2122242</v>
      </c>
      <c r="W31" s="217">
        <v>1480.3680502</v>
      </c>
      <c r="X31" s="217">
        <v>20422.784889999999</v>
      </c>
      <c r="Y31" s="217">
        <v>1240515.1473299998</v>
      </c>
      <c r="Z31" s="206"/>
    </row>
    <row r="32" spans="1:26" ht="119.25" customHeight="1">
      <c r="A32" s="272" t="s">
        <v>33</v>
      </c>
      <c r="B32" s="217">
        <v>761160.42058999999</v>
      </c>
      <c r="C32" s="217">
        <v>0</v>
      </c>
      <c r="D32" s="217">
        <v>0</v>
      </c>
      <c r="E32" s="217">
        <v>0</v>
      </c>
      <c r="F32" s="217">
        <v>0</v>
      </c>
      <c r="G32" s="217">
        <v>0</v>
      </c>
      <c r="H32" s="217">
        <v>21443.863010000001</v>
      </c>
      <c r="I32" s="217">
        <v>782604.28359999997</v>
      </c>
      <c r="J32" s="217">
        <v>0</v>
      </c>
      <c r="K32" s="217">
        <v>0</v>
      </c>
      <c r="L32" s="217">
        <v>0</v>
      </c>
      <c r="M32" s="217">
        <v>0</v>
      </c>
      <c r="N32" s="217">
        <v>0</v>
      </c>
      <c r="O32" s="217">
        <v>0</v>
      </c>
      <c r="P32" s="217">
        <v>0</v>
      </c>
      <c r="Q32" s="217">
        <v>0</v>
      </c>
      <c r="R32" s="217">
        <v>10253535.4489296</v>
      </c>
      <c r="S32" s="217">
        <v>647213.00869140006</v>
      </c>
      <c r="T32" s="217">
        <v>28500.036206599998</v>
      </c>
      <c r="U32" s="217">
        <v>14251.742749999999</v>
      </c>
      <c r="V32" s="217">
        <v>126545.68767100001</v>
      </c>
      <c r="W32" s="217">
        <v>115590.5384718</v>
      </c>
      <c r="X32" s="217">
        <v>1733368.96845</v>
      </c>
      <c r="Y32" s="217">
        <v>12919005.431150001</v>
      </c>
      <c r="Z32" s="206"/>
    </row>
    <row r="33" spans="1:26" ht="119.25" customHeight="1">
      <c r="A33" s="272" t="s">
        <v>34</v>
      </c>
      <c r="B33" s="217">
        <v>290879.47983200004</v>
      </c>
      <c r="C33" s="217">
        <v>5142.0918600000005</v>
      </c>
      <c r="D33" s="217">
        <v>1513.17245</v>
      </c>
      <c r="E33" s="217">
        <v>0</v>
      </c>
      <c r="F33" s="217">
        <v>2675.9776699999998</v>
      </c>
      <c r="G33" s="217">
        <v>667.00520999999992</v>
      </c>
      <c r="H33" s="217">
        <v>23516.144809999998</v>
      </c>
      <c r="I33" s="217">
        <v>324393.87182999996</v>
      </c>
      <c r="J33" s="217">
        <v>116821.8805058</v>
      </c>
      <c r="K33" s="217">
        <v>3668.2447392000004</v>
      </c>
      <c r="L33" s="217">
        <v>277.55081999999999</v>
      </c>
      <c r="M33" s="217">
        <v>0</v>
      </c>
      <c r="N33" s="217">
        <v>1685.1283500000002</v>
      </c>
      <c r="O33" s="217">
        <v>486.21896519999996</v>
      </c>
      <c r="P33" s="217">
        <v>10576.52274</v>
      </c>
      <c r="Q33" s="217">
        <v>133515.54611</v>
      </c>
      <c r="R33" s="217">
        <v>3905248.8179086</v>
      </c>
      <c r="S33" s="217">
        <v>165379.68124059998</v>
      </c>
      <c r="T33" s="217">
        <v>39581.5632854</v>
      </c>
      <c r="U33" s="217">
        <v>18588.9088262</v>
      </c>
      <c r="V33" s="217">
        <v>155180.4363764</v>
      </c>
      <c r="W33" s="217">
        <v>46943.199304799993</v>
      </c>
      <c r="X33" s="217">
        <v>537403.34132000001</v>
      </c>
      <c r="Y33" s="217">
        <v>4868325.9482899997</v>
      </c>
      <c r="Z33" s="206"/>
    </row>
    <row r="34" spans="1:26" ht="119.25" customHeight="1">
      <c r="A34" s="272" t="s">
        <v>35</v>
      </c>
      <c r="B34" s="217">
        <v>7582.8062399999999</v>
      </c>
      <c r="C34" s="217">
        <v>21.857340000000001</v>
      </c>
      <c r="D34" s="217">
        <v>4.9982700000000007</v>
      </c>
      <c r="E34" s="217">
        <v>0</v>
      </c>
      <c r="F34" s="217">
        <v>0</v>
      </c>
      <c r="G34" s="217">
        <v>0</v>
      </c>
      <c r="H34" s="217">
        <v>0</v>
      </c>
      <c r="I34" s="217">
        <v>7609.6618499999995</v>
      </c>
      <c r="J34" s="217">
        <v>12891.00769</v>
      </c>
      <c r="K34" s="217">
        <v>0</v>
      </c>
      <c r="L34" s="217">
        <v>10.70804</v>
      </c>
      <c r="M34" s="217">
        <v>0</v>
      </c>
      <c r="N34" s="217">
        <v>320</v>
      </c>
      <c r="O34" s="217">
        <v>0</v>
      </c>
      <c r="P34" s="217">
        <v>0</v>
      </c>
      <c r="Q34" s="217">
        <v>13221.71573</v>
      </c>
      <c r="R34" s="217">
        <v>171387.13065599999</v>
      </c>
      <c r="S34" s="217">
        <v>7618.4855399999997</v>
      </c>
      <c r="T34" s="217">
        <v>1547.44046</v>
      </c>
      <c r="U34" s="217">
        <v>428.18468000000001</v>
      </c>
      <c r="V34" s="217">
        <v>3124.8091304</v>
      </c>
      <c r="W34" s="217">
        <v>3192.8450800000001</v>
      </c>
      <c r="X34" s="217">
        <v>887.81853999999998</v>
      </c>
      <c r="Y34" s="217">
        <v>188186.71408999999</v>
      </c>
      <c r="Z34" s="206"/>
    </row>
    <row r="35" spans="1:26" ht="119.25" customHeight="1">
      <c r="A35" s="272" t="s">
        <v>188</v>
      </c>
      <c r="B35" s="217">
        <v>512105.26449000003</v>
      </c>
      <c r="C35" s="217">
        <v>15394.549560000001</v>
      </c>
      <c r="D35" s="217">
        <v>0</v>
      </c>
      <c r="E35" s="217">
        <v>0</v>
      </c>
      <c r="F35" s="217">
        <v>2248.8688700000002</v>
      </c>
      <c r="G35" s="217">
        <v>540.11619999999994</v>
      </c>
      <c r="H35" s="217">
        <v>0</v>
      </c>
      <c r="I35" s="217">
        <v>530288.79911999998</v>
      </c>
      <c r="J35" s="217">
        <v>70866.350478400011</v>
      </c>
      <c r="K35" s="217">
        <v>199.78332999999998</v>
      </c>
      <c r="L35" s="217">
        <v>110.62111999999999</v>
      </c>
      <c r="M35" s="217">
        <v>0</v>
      </c>
      <c r="N35" s="217">
        <v>1245.5786900000001</v>
      </c>
      <c r="O35" s="217">
        <v>0</v>
      </c>
      <c r="P35" s="217">
        <v>0</v>
      </c>
      <c r="Q35" s="217">
        <v>72422.333620000005</v>
      </c>
      <c r="R35" s="217">
        <v>1073210.7685996001</v>
      </c>
      <c r="S35" s="217">
        <v>42437.06826</v>
      </c>
      <c r="T35" s="217">
        <v>3244.51901</v>
      </c>
      <c r="U35" s="217">
        <v>260.68086</v>
      </c>
      <c r="V35" s="217">
        <v>11382.905803600001</v>
      </c>
      <c r="W35" s="217">
        <v>2574.8946700000001</v>
      </c>
      <c r="X35" s="217">
        <v>51.781999999999996</v>
      </c>
      <c r="Y35" s="217">
        <v>1133162.6192000001</v>
      </c>
      <c r="Z35" s="206"/>
    </row>
    <row r="36" spans="1:26" ht="119.25" customHeight="1">
      <c r="A36" s="272" t="s">
        <v>36</v>
      </c>
      <c r="B36" s="217">
        <v>0</v>
      </c>
      <c r="C36" s="217">
        <v>0</v>
      </c>
      <c r="D36" s="217">
        <v>0</v>
      </c>
      <c r="E36" s="217">
        <v>0</v>
      </c>
      <c r="F36" s="217">
        <v>0</v>
      </c>
      <c r="G36" s="217">
        <v>0</v>
      </c>
      <c r="H36" s="217">
        <v>0</v>
      </c>
      <c r="I36" s="217">
        <v>0</v>
      </c>
      <c r="J36" s="217">
        <v>0</v>
      </c>
      <c r="K36" s="217">
        <v>0</v>
      </c>
      <c r="L36" s="217">
        <v>0</v>
      </c>
      <c r="M36" s="217">
        <v>0</v>
      </c>
      <c r="N36" s="217">
        <v>0</v>
      </c>
      <c r="O36" s="217">
        <v>0</v>
      </c>
      <c r="P36" s="217">
        <v>0</v>
      </c>
      <c r="Q36" s="217">
        <v>0</v>
      </c>
      <c r="R36" s="217">
        <v>8652.5666999999994</v>
      </c>
      <c r="S36" s="217">
        <v>0</v>
      </c>
      <c r="T36" s="217">
        <v>0</v>
      </c>
      <c r="U36" s="217">
        <v>0</v>
      </c>
      <c r="V36" s="217">
        <v>0</v>
      </c>
      <c r="W36" s="217">
        <v>0</v>
      </c>
      <c r="X36" s="217">
        <v>0</v>
      </c>
      <c r="Y36" s="217">
        <v>8652.5666999999994</v>
      </c>
      <c r="Z36" s="206"/>
    </row>
    <row r="37" spans="1:26" ht="119.25" customHeight="1">
      <c r="A37" s="272" t="s">
        <v>37</v>
      </c>
      <c r="B37" s="217">
        <v>0</v>
      </c>
      <c r="C37" s="217">
        <v>0</v>
      </c>
      <c r="D37" s="217">
        <v>0</v>
      </c>
      <c r="E37" s="217">
        <v>0</v>
      </c>
      <c r="F37" s="217">
        <v>0</v>
      </c>
      <c r="G37" s="217">
        <v>0</v>
      </c>
      <c r="H37" s="217">
        <v>0</v>
      </c>
      <c r="I37" s="217">
        <v>0</v>
      </c>
      <c r="J37" s="217">
        <v>0</v>
      </c>
      <c r="K37" s="217">
        <v>0</v>
      </c>
      <c r="L37" s="217">
        <v>0</v>
      </c>
      <c r="M37" s="217">
        <v>0</v>
      </c>
      <c r="N37" s="217">
        <v>0</v>
      </c>
      <c r="O37" s="217">
        <v>0</v>
      </c>
      <c r="P37" s="217">
        <v>0</v>
      </c>
      <c r="Q37" s="217">
        <v>0</v>
      </c>
      <c r="R37" s="217">
        <v>414149.54392000003</v>
      </c>
      <c r="S37" s="217">
        <v>4856.7118200000004</v>
      </c>
      <c r="T37" s="217">
        <v>0</v>
      </c>
      <c r="U37" s="217">
        <v>0</v>
      </c>
      <c r="V37" s="217">
        <v>0</v>
      </c>
      <c r="W37" s="217">
        <v>0</v>
      </c>
      <c r="X37" s="217">
        <v>4446.518</v>
      </c>
      <c r="Y37" s="217">
        <v>423452.77374000003</v>
      </c>
      <c r="Z37" s="206"/>
    </row>
    <row r="38" spans="1:26" ht="119.25" customHeight="1">
      <c r="A38" s="272" t="s">
        <v>38</v>
      </c>
      <c r="B38" s="217">
        <v>691044.15958000009</v>
      </c>
      <c r="C38" s="217">
        <v>0</v>
      </c>
      <c r="D38" s="217">
        <v>0</v>
      </c>
      <c r="E38" s="217">
        <v>0</v>
      </c>
      <c r="F38" s="217">
        <v>0</v>
      </c>
      <c r="G38" s="217">
        <v>0</v>
      </c>
      <c r="H38" s="217">
        <v>0</v>
      </c>
      <c r="I38" s="217">
        <v>691044.15958000009</v>
      </c>
      <c r="J38" s="217">
        <v>0</v>
      </c>
      <c r="K38" s="217">
        <v>0</v>
      </c>
      <c r="L38" s="217">
        <v>0</v>
      </c>
      <c r="M38" s="217">
        <v>0</v>
      </c>
      <c r="N38" s="217">
        <v>0</v>
      </c>
      <c r="O38" s="217">
        <v>0</v>
      </c>
      <c r="P38" s="217">
        <v>0</v>
      </c>
      <c r="Q38" s="217">
        <v>0</v>
      </c>
      <c r="R38" s="217">
        <v>1908958.0870034001</v>
      </c>
      <c r="S38" s="217">
        <v>69216.594569999987</v>
      </c>
      <c r="T38" s="217">
        <v>0</v>
      </c>
      <c r="U38" s="217">
        <v>0</v>
      </c>
      <c r="V38" s="217">
        <v>0</v>
      </c>
      <c r="W38" s="217">
        <v>0</v>
      </c>
      <c r="X38" s="217">
        <v>80.867429999999999</v>
      </c>
      <c r="Y38" s="217">
        <v>1978255.5490000001</v>
      </c>
      <c r="Z38" s="206"/>
    </row>
    <row r="39" spans="1:26" s="153" customFormat="1" ht="83.25" customHeight="1">
      <c r="A39" s="273" t="s">
        <v>168</v>
      </c>
      <c r="B39" s="274">
        <f t="shared" ref="B39:W39" si="0">SUM(B10:B38)</f>
        <v>10026042.400013</v>
      </c>
      <c r="C39" s="274">
        <f t="shared" si="0"/>
        <v>39972.411921799998</v>
      </c>
      <c r="D39" s="274">
        <f t="shared" si="0"/>
        <v>16375.880607999998</v>
      </c>
      <c r="E39" s="274">
        <f t="shared" si="0"/>
        <v>64.445269999999994</v>
      </c>
      <c r="F39" s="274">
        <f t="shared" si="0"/>
        <v>22600.548946200004</v>
      </c>
      <c r="G39" s="274">
        <f t="shared" si="0"/>
        <v>1798.12709</v>
      </c>
      <c r="H39" s="274">
        <f t="shared" si="0"/>
        <v>379187.19646000001</v>
      </c>
      <c r="I39" s="274">
        <f t="shared" si="0"/>
        <v>10486041.010319998</v>
      </c>
      <c r="J39" s="274">
        <f t="shared" si="0"/>
        <v>6574863.8512266017</v>
      </c>
      <c r="K39" s="274">
        <f t="shared" si="0"/>
        <v>118869.11048820001</v>
      </c>
      <c r="L39" s="274">
        <f t="shared" si="0"/>
        <v>26697.966420000004</v>
      </c>
      <c r="M39" s="274">
        <f t="shared" si="0"/>
        <v>2546.9679999999998</v>
      </c>
      <c r="N39" s="274">
        <f t="shared" si="0"/>
        <v>49995.400433600007</v>
      </c>
      <c r="O39" s="274">
        <f t="shared" si="0"/>
        <v>4526.5850659999996</v>
      </c>
      <c r="P39" s="274">
        <f t="shared" si="0"/>
        <v>129513.62682</v>
      </c>
      <c r="Q39" s="274">
        <f t="shared" si="0"/>
        <v>6907013.5084399981</v>
      </c>
      <c r="R39" s="274">
        <f t="shared" si="0"/>
        <v>122695208.27779338</v>
      </c>
      <c r="S39" s="274">
        <f t="shared" si="0"/>
        <v>1896419.4279416006</v>
      </c>
      <c r="T39" s="274">
        <f t="shared" si="0"/>
        <v>600474.25398640009</v>
      </c>
      <c r="U39" s="274">
        <f t="shared" si="0"/>
        <v>74402.845788999985</v>
      </c>
      <c r="V39" s="274">
        <f t="shared" si="0"/>
        <v>1191523.6101602002</v>
      </c>
      <c r="W39" s="274">
        <f t="shared" si="0"/>
        <v>236118.8964074</v>
      </c>
      <c r="X39" s="274">
        <f>SUM(X10:X38)</f>
        <v>20294407.075419996</v>
      </c>
      <c r="Y39" s="274">
        <f>SUM(Y10:Y38)</f>
        <v>146988554.38763997</v>
      </c>
      <c r="Z39" s="221"/>
    </row>
    <row r="40" spans="1:26" ht="27.75" customHeight="1" thickBot="1">
      <c r="A40" s="192"/>
      <c r="B40" s="193"/>
      <c r="C40" s="275"/>
      <c r="D40" s="194"/>
      <c r="E40" s="194"/>
      <c r="F40" s="194"/>
      <c r="G40" s="194"/>
      <c r="H40" s="194"/>
      <c r="I40" s="194"/>
      <c r="J40" s="193"/>
      <c r="K40" s="275"/>
      <c r="L40" s="194"/>
      <c r="M40" s="194"/>
      <c r="N40" s="194"/>
      <c r="O40" s="194"/>
      <c r="P40" s="194"/>
      <c r="Q40" s="194"/>
      <c r="R40" s="194"/>
      <c r="S40" s="194"/>
      <c r="T40" s="193"/>
      <c r="U40" s="193"/>
      <c r="V40" s="193"/>
      <c r="W40" s="193"/>
      <c r="X40" s="193"/>
      <c r="Y40" s="193"/>
      <c r="Z40" s="206"/>
    </row>
    <row r="41" spans="1:26" ht="51.75" customHeight="1" thickTop="1">
      <c r="A41" s="635" t="s">
        <v>765</v>
      </c>
      <c r="B41" s="136"/>
      <c r="C41" s="228"/>
      <c r="D41" s="161"/>
      <c r="E41" s="161"/>
      <c r="F41" s="161"/>
      <c r="G41" s="161"/>
      <c r="H41" s="161"/>
      <c r="I41" s="161"/>
      <c r="J41" s="136"/>
      <c r="K41" s="228"/>
      <c r="L41" s="161"/>
      <c r="M41" s="161"/>
      <c r="N41" s="161"/>
      <c r="O41" s="161"/>
      <c r="P41" s="161"/>
      <c r="Q41" s="161"/>
      <c r="R41" s="161"/>
      <c r="S41" s="161"/>
      <c r="T41" s="162"/>
      <c r="U41" s="162"/>
      <c r="V41" s="17"/>
      <c r="W41" s="17"/>
      <c r="X41" s="17"/>
      <c r="Y41" s="17"/>
    </row>
    <row r="42" spans="1:26">
      <c r="A42" s="635" t="s">
        <v>814</v>
      </c>
      <c r="B42" s="37"/>
      <c r="C42" s="229"/>
      <c r="D42" s="18"/>
      <c r="E42" s="18"/>
      <c r="F42" s="18"/>
      <c r="G42" s="18"/>
      <c r="H42" s="18"/>
      <c r="I42" s="18"/>
      <c r="J42" s="37"/>
      <c r="K42" s="229"/>
      <c r="L42" s="18"/>
      <c r="M42" s="18"/>
      <c r="N42" s="18"/>
      <c r="O42" s="18"/>
      <c r="P42" s="18"/>
      <c r="Q42" s="18"/>
      <c r="R42" s="18"/>
      <c r="S42" s="18"/>
      <c r="T42" s="18"/>
      <c r="U42" s="117"/>
      <c r="V42" s="17"/>
      <c r="W42" s="17"/>
      <c r="X42" s="17"/>
      <c r="Y42" s="17"/>
    </row>
    <row r="43" spans="1:26" ht="13.5" customHeight="1">
      <c r="A43" s="16"/>
      <c r="B43" s="37"/>
      <c r="C43" s="229"/>
      <c r="D43" s="18"/>
      <c r="E43" s="18"/>
      <c r="F43" s="18"/>
      <c r="G43" s="18"/>
      <c r="H43" s="18"/>
      <c r="I43" s="18"/>
      <c r="J43" s="37"/>
      <c r="K43" s="229"/>
      <c r="L43" s="18"/>
      <c r="M43" s="18"/>
      <c r="N43" s="18"/>
      <c r="O43" s="18"/>
      <c r="P43" s="18"/>
      <c r="Q43" s="18"/>
      <c r="R43" s="18"/>
      <c r="S43" s="18"/>
      <c r="T43" s="18"/>
      <c r="U43" s="117"/>
      <c r="V43" s="17"/>
      <c r="W43" s="17"/>
      <c r="X43" s="17"/>
      <c r="Y43" s="17"/>
    </row>
    <row r="44" spans="1:26" ht="13.5" customHeight="1">
      <c r="A44" s="16"/>
      <c r="B44" s="37"/>
      <c r="C44" s="229"/>
      <c r="D44" s="18"/>
      <c r="E44" s="18"/>
      <c r="F44" s="18"/>
      <c r="G44" s="18"/>
      <c r="H44" s="18"/>
      <c r="I44" s="18"/>
      <c r="J44" s="37"/>
      <c r="K44" s="229"/>
      <c r="L44" s="18"/>
      <c r="M44" s="18"/>
      <c r="N44" s="18"/>
      <c r="O44" s="18"/>
      <c r="P44" s="18"/>
      <c r="Q44" s="18"/>
      <c r="R44" s="18"/>
      <c r="S44" s="18"/>
      <c r="T44" s="18"/>
      <c r="U44" s="117"/>
      <c r="V44" s="17"/>
      <c r="W44" s="17"/>
      <c r="X44" s="17"/>
      <c r="Y44" s="17"/>
    </row>
    <row r="45" spans="1:26" ht="13.5" customHeight="1">
      <c r="A45" s="16"/>
      <c r="B45" s="37"/>
      <c r="C45" s="229"/>
      <c r="D45" s="18"/>
      <c r="E45" s="18"/>
      <c r="F45" s="18"/>
      <c r="G45" s="18"/>
      <c r="H45" s="18"/>
      <c r="I45" s="18"/>
      <c r="J45" s="37"/>
      <c r="K45" s="229"/>
      <c r="L45" s="18"/>
      <c r="M45" s="18"/>
      <c r="N45" s="18"/>
      <c r="O45" s="18"/>
      <c r="P45" s="18"/>
      <c r="Q45" s="18"/>
      <c r="R45" s="18"/>
      <c r="S45" s="18"/>
      <c r="T45" s="18"/>
      <c r="U45" s="117"/>
      <c r="V45" s="17"/>
      <c r="W45" s="17"/>
      <c r="X45" s="17"/>
      <c r="Y45" s="17"/>
    </row>
    <row r="46" spans="1:26" ht="13.5" customHeight="1">
      <c r="A46" s="16"/>
      <c r="B46" s="37"/>
      <c r="C46" s="229"/>
      <c r="D46" s="18"/>
      <c r="E46" s="18"/>
      <c r="F46" s="18"/>
      <c r="G46" s="18"/>
      <c r="H46" s="18"/>
      <c r="I46" s="18"/>
      <c r="J46" s="37"/>
      <c r="K46" s="229"/>
      <c r="L46" s="18"/>
      <c r="M46" s="18"/>
      <c r="N46" s="18"/>
      <c r="O46" s="18"/>
      <c r="P46" s="18"/>
      <c r="Q46" s="18"/>
      <c r="R46" s="18"/>
      <c r="S46" s="18"/>
      <c r="T46" s="18"/>
      <c r="U46" s="117"/>
      <c r="V46" s="17"/>
      <c r="W46" s="17"/>
      <c r="X46" s="17"/>
      <c r="Y46" s="17"/>
    </row>
    <row r="47" spans="1:26" ht="13.5" customHeight="1">
      <c r="A47" s="16"/>
      <c r="B47" s="37"/>
      <c r="C47" s="229"/>
      <c r="D47" s="18"/>
      <c r="E47" s="18"/>
      <c r="F47" s="18"/>
      <c r="G47" s="18"/>
      <c r="H47" s="18"/>
      <c r="I47" s="18"/>
      <c r="J47" s="37"/>
      <c r="K47" s="229"/>
      <c r="L47" s="18"/>
      <c r="M47" s="18"/>
      <c r="N47" s="18"/>
      <c r="O47" s="18"/>
      <c r="P47" s="18"/>
      <c r="Q47" s="18"/>
      <c r="R47" s="18"/>
      <c r="S47" s="18"/>
      <c r="T47" s="18"/>
      <c r="U47" s="117"/>
      <c r="V47" s="17"/>
      <c r="W47" s="17"/>
      <c r="X47" s="17"/>
      <c r="Y47" s="17"/>
    </row>
    <row r="48" spans="1:26" ht="13.5" customHeight="1">
      <c r="A48" s="142"/>
      <c r="B48" s="200"/>
      <c r="C48" s="229"/>
      <c r="D48" s="18"/>
      <c r="E48" s="18"/>
      <c r="F48" s="18"/>
      <c r="G48" s="18"/>
      <c r="H48" s="18"/>
      <c r="I48" s="18"/>
      <c r="J48" s="200"/>
      <c r="K48" s="229"/>
      <c r="L48" s="18"/>
      <c r="M48" s="18"/>
      <c r="N48" s="18"/>
      <c r="O48" s="18"/>
      <c r="P48" s="18"/>
      <c r="Q48" s="18"/>
      <c r="R48" s="18"/>
      <c r="S48" s="18"/>
      <c r="T48" s="18"/>
      <c r="U48" s="117"/>
      <c r="V48" s="17"/>
      <c r="W48" s="17"/>
      <c r="X48" s="17"/>
      <c r="Y48" s="17"/>
    </row>
    <row r="49" spans="1:25" ht="13.5" customHeight="1">
      <c r="A49" s="16"/>
      <c r="B49" s="200"/>
      <c r="C49" s="229"/>
      <c r="D49" s="18"/>
      <c r="E49" s="18"/>
      <c r="F49" s="18"/>
      <c r="G49" s="18"/>
      <c r="H49" s="18"/>
      <c r="I49" s="18"/>
      <c r="J49" s="200"/>
      <c r="K49" s="229"/>
      <c r="L49" s="18"/>
      <c r="M49" s="18"/>
      <c r="N49" s="18"/>
      <c r="O49" s="18"/>
      <c r="P49" s="18"/>
      <c r="Q49" s="18"/>
      <c r="R49" s="18"/>
      <c r="S49" s="18"/>
      <c r="T49" s="18"/>
      <c r="U49" s="117"/>
      <c r="V49" s="17"/>
      <c r="W49" s="17"/>
      <c r="X49" s="17"/>
      <c r="Y49" s="17"/>
    </row>
    <row r="50" spans="1:25" ht="13.5" customHeight="1">
      <c r="A50" s="16"/>
      <c r="B50" s="200"/>
      <c r="C50" s="229"/>
      <c r="D50" s="18"/>
      <c r="E50" s="18"/>
      <c r="F50" s="18"/>
      <c r="G50" s="18"/>
      <c r="H50" s="18"/>
      <c r="I50" s="18"/>
      <c r="J50" s="200"/>
      <c r="K50" s="229"/>
      <c r="L50" s="18"/>
      <c r="M50" s="18"/>
      <c r="N50" s="18"/>
      <c r="O50" s="18"/>
      <c r="P50" s="18"/>
      <c r="Q50" s="18"/>
      <c r="R50" s="18"/>
      <c r="S50" s="18"/>
      <c r="T50" s="18"/>
      <c r="U50" s="117"/>
      <c r="V50" s="17"/>
      <c r="W50" s="17"/>
      <c r="X50" s="17"/>
      <c r="Y50" s="17"/>
    </row>
    <row r="51" spans="1:25" ht="13.5" customHeight="1">
      <c r="A51" s="16"/>
      <c r="B51" s="200"/>
      <c r="C51" s="229"/>
      <c r="D51" s="18"/>
      <c r="E51" s="18"/>
      <c r="F51" s="18"/>
      <c r="G51" s="18"/>
      <c r="H51" s="18"/>
      <c r="I51" s="18"/>
      <c r="J51" s="200"/>
      <c r="K51" s="229"/>
      <c r="L51" s="18"/>
      <c r="M51" s="18"/>
      <c r="N51" s="18"/>
      <c r="O51" s="18"/>
      <c r="P51" s="18"/>
      <c r="Q51" s="18"/>
      <c r="R51" s="18"/>
      <c r="S51" s="18"/>
      <c r="T51" s="18"/>
      <c r="U51" s="117"/>
      <c r="V51" s="17"/>
      <c r="W51" s="17"/>
      <c r="X51" s="17"/>
      <c r="Y51" s="17"/>
    </row>
    <row r="52" spans="1:25" ht="13.5" customHeight="1">
      <c r="A52" s="16"/>
      <c r="B52" s="200"/>
      <c r="C52" s="229"/>
      <c r="D52" s="18"/>
      <c r="E52" s="18"/>
      <c r="F52" s="18"/>
      <c r="G52" s="18"/>
      <c r="H52" s="18"/>
      <c r="I52" s="18"/>
      <c r="J52" s="200"/>
      <c r="K52" s="229"/>
      <c r="L52" s="18"/>
      <c r="M52" s="18"/>
      <c r="N52" s="18"/>
      <c r="O52" s="18"/>
      <c r="P52" s="18"/>
      <c r="Q52" s="18"/>
      <c r="R52" s="18"/>
      <c r="S52" s="18"/>
      <c r="T52" s="18"/>
      <c r="U52" s="117"/>
      <c r="V52" s="17"/>
      <c r="W52" s="17"/>
      <c r="X52" s="17"/>
      <c r="Y52" s="17"/>
    </row>
    <row r="53" spans="1:25" ht="13.5" customHeight="1">
      <c r="A53" s="16"/>
      <c r="B53" s="200"/>
      <c r="C53" s="229"/>
      <c r="D53" s="18"/>
      <c r="E53" s="18"/>
      <c r="F53" s="18"/>
      <c r="G53" s="18"/>
      <c r="H53" s="18"/>
      <c r="I53" s="18"/>
      <c r="J53" s="200"/>
      <c r="K53" s="229"/>
      <c r="L53" s="18"/>
      <c r="M53" s="18"/>
      <c r="N53" s="18"/>
      <c r="O53" s="18"/>
      <c r="P53" s="18"/>
      <c r="Q53" s="18"/>
      <c r="R53" s="18"/>
      <c r="S53" s="18"/>
      <c r="T53" s="18"/>
      <c r="U53" s="117"/>
      <c r="V53" s="17"/>
      <c r="W53" s="17"/>
      <c r="X53" s="17"/>
      <c r="Y53" s="17"/>
    </row>
    <row r="54" spans="1:25" ht="13.5" customHeight="1">
      <c r="A54" s="142"/>
      <c r="B54" s="200"/>
      <c r="C54" s="229"/>
      <c r="D54" s="18"/>
      <c r="E54" s="18"/>
      <c r="F54" s="18"/>
      <c r="G54" s="18"/>
      <c r="H54" s="18"/>
      <c r="I54" s="18"/>
      <c r="J54" s="200"/>
      <c r="K54" s="229"/>
      <c r="L54" s="18"/>
      <c r="M54" s="18"/>
      <c r="N54" s="18"/>
      <c r="O54" s="18"/>
      <c r="P54" s="18"/>
      <c r="Q54" s="18"/>
      <c r="R54" s="18"/>
      <c r="S54" s="18"/>
      <c r="T54" s="18"/>
      <c r="U54" s="117"/>
      <c r="V54" s="17"/>
      <c r="W54" s="17"/>
      <c r="X54" s="17"/>
      <c r="Y54" s="17"/>
    </row>
    <row r="55" spans="1:25" ht="13.5" customHeight="1">
      <c r="A55" s="16"/>
      <c r="B55" s="37"/>
      <c r="C55" s="229"/>
      <c r="D55" s="18"/>
      <c r="E55" s="18"/>
      <c r="F55" s="18"/>
      <c r="G55" s="18"/>
      <c r="H55" s="18"/>
      <c r="I55" s="18"/>
      <c r="J55" s="37"/>
      <c r="K55" s="229"/>
      <c r="L55" s="18"/>
      <c r="M55" s="18"/>
      <c r="N55" s="18"/>
      <c r="O55" s="18"/>
      <c r="P55" s="18"/>
      <c r="Q55" s="18"/>
      <c r="R55" s="18"/>
      <c r="S55" s="18"/>
      <c r="T55" s="18"/>
      <c r="U55" s="117"/>
      <c r="V55" s="17"/>
      <c r="W55" s="17"/>
      <c r="X55" s="17"/>
      <c r="Y55" s="17"/>
    </row>
    <row r="56" spans="1:25" ht="13.5" customHeight="1">
      <c r="A56" s="16"/>
      <c r="B56" s="37"/>
      <c r="C56" s="229"/>
      <c r="D56" s="18"/>
      <c r="E56" s="18"/>
      <c r="F56" s="18"/>
      <c r="G56" s="18"/>
      <c r="H56" s="18"/>
      <c r="I56" s="18"/>
      <c r="J56" s="37"/>
      <c r="K56" s="229"/>
      <c r="L56" s="18"/>
      <c r="M56" s="18"/>
      <c r="N56" s="18"/>
      <c r="O56" s="18"/>
      <c r="P56" s="18"/>
      <c r="Q56" s="18"/>
      <c r="R56" s="18"/>
      <c r="S56" s="18"/>
      <c r="T56" s="18"/>
      <c r="U56" s="117"/>
      <c r="V56" s="17"/>
      <c r="W56" s="17"/>
      <c r="X56" s="17"/>
      <c r="Y56" s="17"/>
    </row>
    <row r="57" spans="1:25" ht="13.5" customHeight="1">
      <c r="A57" s="16"/>
      <c r="B57" s="37"/>
      <c r="C57" s="229"/>
      <c r="D57" s="18"/>
      <c r="E57" s="18"/>
      <c r="F57" s="18"/>
      <c r="G57" s="18"/>
      <c r="H57" s="18"/>
      <c r="I57" s="18"/>
      <c r="J57" s="37"/>
      <c r="K57" s="229"/>
      <c r="L57" s="18"/>
      <c r="M57" s="18"/>
      <c r="N57" s="18"/>
      <c r="O57" s="18"/>
      <c r="P57" s="18"/>
      <c r="Q57" s="18"/>
      <c r="R57" s="18"/>
      <c r="S57" s="18"/>
      <c r="T57" s="18"/>
      <c r="U57" s="117"/>
      <c r="V57" s="17"/>
      <c r="W57" s="17"/>
      <c r="X57" s="17"/>
      <c r="Y57" s="17"/>
    </row>
    <row r="58" spans="1:25" ht="13.5" customHeight="1">
      <c r="A58" s="142"/>
      <c r="B58" s="37"/>
      <c r="C58" s="229"/>
      <c r="D58" s="18"/>
      <c r="E58" s="18"/>
      <c r="F58" s="18"/>
      <c r="G58" s="18"/>
      <c r="H58" s="18"/>
      <c r="I58" s="18"/>
      <c r="J58" s="37"/>
      <c r="K58" s="229"/>
      <c r="L58" s="18"/>
      <c r="M58" s="18"/>
      <c r="N58" s="18"/>
      <c r="O58" s="18"/>
      <c r="P58" s="18"/>
      <c r="Q58" s="18"/>
      <c r="R58" s="18"/>
      <c r="S58" s="18"/>
      <c r="T58" s="18"/>
      <c r="U58" s="117"/>
      <c r="V58" s="17"/>
      <c r="W58" s="17"/>
      <c r="X58" s="17"/>
      <c r="Y58" s="17"/>
    </row>
    <row r="59" spans="1:25" ht="13.5" customHeight="1">
      <c r="A59" s="16"/>
      <c r="B59" s="37"/>
      <c r="C59" s="229"/>
      <c r="D59" s="18"/>
      <c r="E59" s="18"/>
      <c r="F59" s="18"/>
      <c r="G59" s="18"/>
      <c r="H59" s="18"/>
      <c r="I59" s="18"/>
      <c r="J59" s="37"/>
      <c r="K59" s="229"/>
      <c r="L59" s="18"/>
      <c r="M59" s="18"/>
      <c r="N59" s="18"/>
      <c r="O59" s="18"/>
      <c r="P59" s="18"/>
      <c r="Q59" s="18"/>
      <c r="R59" s="18"/>
      <c r="S59" s="18"/>
      <c r="T59" s="18"/>
      <c r="U59" s="117"/>
      <c r="V59" s="17"/>
      <c r="W59" s="17"/>
      <c r="X59" s="17"/>
      <c r="Y59" s="17"/>
    </row>
    <row r="60" spans="1:25" ht="13.5" customHeight="1">
      <c r="A60" s="16"/>
      <c r="B60" s="37"/>
      <c r="C60" s="229"/>
      <c r="D60" s="18"/>
      <c r="E60" s="18"/>
      <c r="F60" s="18"/>
      <c r="G60" s="18"/>
      <c r="H60" s="18"/>
      <c r="I60" s="18"/>
      <c r="J60" s="37"/>
      <c r="K60" s="229"/>
      <c r="L60" s="18"/>
      <c r="M60" s="18"/>
      <c r="N60" s="18"/>
      <c r="O60" s="18"/>
      <c r="P60" s="18"/>
      <c r="Q60" s="18"/>
      <c r="R60" s="18"/>
      <c r="S60" s="18"/>
      <c r="T60" s="18"/>
      <c r="U60" s="117"/>
      <c r="V60" s="17"/>
      <c r="W60" s="17"/>
      <c r="X60" s="17"/>
      <c r="Y60" s="17"/>
    </row>
    <row r="61" spans="1:25" ht="13.5" customHeight="1">
      <c r="A61" s="16"/>
      <c r="B61" s="37"/>
      <c r="C61" s="229"/>
      <c r="D61" s="18"/>
      <c r="E61" s="18"/>
      <c r="F61" s="18"/>
      <c r="G61" s="18"/>
      <c r="H61" s="18"/>
      <c r="I61" s="18"/>
      <c r="J61" s="37"/>
      <c r="K61" s="229"/>
      <c r="L61" s="18"/>
      <c r="M61" s="18"/>
      <c r="N61" s="18"/>
      <c r="O61" s="18"/>
      <c r="P61" s="18"/>
      <c r="Q61" s="18"/>
      <c r="R61" s="18"/>
      <c r="S61" s="18"/>
      <c r="T61" s="18"/>
      <c r="U61" s="117"/>
      <c r="V61" s="17"/>
      <c r="W61" s="17"/>
      <c r="X61" s="17"/>
      <c r="Y61" s="17"/>
    </row>
    <row r="62" spans="1:25" ht="13.5" customHeight="1">
      <c r="A62" s="16"/>
      <c r="B62" s="37"/>
      <c r="C62" s="229"/>
      <c r="D62" s="18"/>
      <c r="E62" s="18"/>
      <c r="F62" s="18"/>
      <c r="G62" s="18"/>
      <c r="H62" s="18"/>
      <c r="I62" s="18"/>
      <c r="J62" s="37"/>
      <c r="K62" s="229"/>
      <c r="L62" s="18"/>
      <c r="M62" s="18"/>
      <c r="N62" s="18"/>
      <c r="O62" s="18"/>
      <c r="P62" s="18"/>
      <c r="Q62" s="18"/>
      <c r="R62" s="18"/>
      <c r="S62" s="18"/>
      <c r="T62" s="18"/>
      <c r="U62" s="117"/>
      <c r="V62" s="17"/>
      <c r="W62" s="17"/>
      <c r="X62" s="17"/>
      <c r="Y62" s="17"/>
    </row>
    <row r="63" spans="1:25" ht="13.5" customHeight="1">
      <c r="A63" s="142"/>
      <c r="B63" s="37"/>
      <c r="C63" s="229"/>
      <c r="D63" s="18"/>
      <c r="E63" s="18"/>
      <c r="F63" s="18"/>
      <c r="G63" s="18"/>
      <c r="H63" s="18"/>
      <c r="I63" s="18"/>
      <c r="J63" s="37"/>
      <c r="K63" s="229"/>
      <c r="L63" s="18"/>
      <c r="M63" s="18"/>
      <c r="N63" s="18"/>
      <c r="O63" s="18"/>
      <c r="P63" s="18"/>
      <c r="Q63" s="18"/>
      <c r="R63" s="18"/>
      <c r="S63" s="18"/>
      <c r="T63" s="18"/>
      <c r="U63" s="117"/>
      <c r="V63" s="17"/>
      <c r="W63" s="17"/>
      <c r="X63" s="17"/>
      <c r="Y63" s="17"/>
    </row>
    <row r="64" spans="1:25" ht="13.5" customHeight="1">
      <c r="A64" s="16"/>
      <c r="B64" s="37"/>
      <c r="C64" s="229"/>
      <c r="D64" s="18"/>
      <c r="E64" s="18"/>
      <c r="F64" s="18"/>
      <c r="G64" s="18"/>
      <c r="H64" s="18"/>
      <c r="I64" s="18"/>
      <c r="J64" s="37"/>
      <c r="K64" s="229"/>
      <c r="L64" s="18"/>
      <c r="M64" s="18"/>
      <c r="N64" s="18"/>
      <c r="O64" s="18"/>
      <c r="P64" s="18"/>
      <c r="Q64" s="18"/>
      <c r="R64" s="18"/>
      <c r="S64" s="18"/>
      <c r="T64" s="18"/>
      <c r="U64" s="117"/>
      <c r="V64" s="17"/>
      <c r="W64" s="17"/>
      <c r="X64" s="17"/>
      <c r="Y64" s="17"/>
    </row>
    <row r="65" spans="1:25" ht="13.5" customHeight="1">
      <c r="A65" s="16"/>
      <c r="B65" s="37"/>
      <c r="C65" s="229"/>
      <c r="D65" s="18"/>
      <c r="E65" s="18"/>
      <c r="F65" s="18"/>
      <c r="G65" s="18"/>
      <c r="H65" s="18"/>
      <c r="I65" s="18"/>
      <c r="J65" s="37"/>
      <c r="K65" s="229"/>
      <c r="L65" s="18"/>
      <c r="M65" s="18"/>
      <c r="N65" s="18"/>
      <c r="O65" s="18"/>
      <c r="P65" s="18"/>
      <c r="Q65" s="18"/>
      <c r="R65" s="18"/>
      <c r="S65" s="18"/>
      <c r="T65" s="18"/>
      <c r="U65" s="117"/>
      <c r="V65" s="17"/>
      <c r="W65" s="17"/>
      <c r="X65" s="17"/>
      <c r="Y65" s="17"/>
    </row>
    <row r="66" spans="1:25" ht="13.5" customHeight="1">
      <c r="A66" s="16"/>
      <c r="B66" s="37"/>
      <c r="C66" s="229"/>
      <c r="D66" s="18"/>
      <c r="E66" s="18"/>
      <c r="F66" s="18"/>
      <c r="G66" s="18"/>
      <c r="H66" s="18"/>
      <c r="I66" s="18"/>
      <c r="J66" s="37"/>
      <c r="K66" s="229"/>
      <c r="L66" s="18"/>
      <c r="M66" s="18"/>
      <c r="N66" s="18"/>
      <c r="O66" s="18"/>
      <c r="P66" s="18"/>
      <c r="Q66" s="18"/>
      <c r="R66" s="18"/>
      <c r="S66" s="18"/>
      <c r="T66" s="18"/>
      <c r="U66" s="117"/>
      <c r="V66" s="17"/>
      <c r="W66" s="17"/>
      <c r="X66" s="17"/>
      <c r="Y66" s="17"/>
    </row>
    <row r="67" spans="1:25" ht="9" customHeight="1">
      <c r="A67" s="140"/>
      <c r="B67" s="37"/>
      <c r="C67" s="229"/>
      <c r="D67" s="18"/>
      <c r="E67" s="18"/>
      <c r="F67" s="18"/>
      <c r="G67" s="18"/>
      <c r="H67" s="18"/>
      <c r="I67" s="18"/>
      <c r="J67" s="37"/>
      <c r="K67" s="229"/>
      <c r="L67" s="18"/>
      <c r="M67" s="18"/>
      <c r="N67" s="18"/>
      <c r="O67" s="18"/>
      <c r="P67" s="18"/>
      <c r="Q67" s="18"/>
      <c r="R67" s="18"/>
      <c r="S67" s="18"/>
      <c r="T67" s="18"/>
      <c r="U67" s="117"/>
      <c r="V67" s="17"/>
      <c r="W67" s="17"/>
      <c r="X67" s="17"/>
      <c r="Y67" s="17"/>
    </row>
    <row r="68" spans="1:25" ht="9" customHeight="1">
      <c r="A68" s="140"/>
      <c r="B68" s="37"/>
      <c r="C68" s="229"/>
      <c r="D68" s="18"/>
      <c r="E68" s="18"/>
      <c r="F68" s="18"/>
      <c r="G68" s="18"/>
      <c r="H68" s="18"/>
      <c r="I68" s="18"/>
      <c r="J68" s="37"/>
      <c r="K68" s="229"/>
      <c r="L68" s="18"/>
      <c r="M68" s="18"/>
      <c r="N68" s="18"/>
      <c r="O68" s="18"/>
      <c r="P68" s="18"/>
      <c r="Q68" s="18"/>
      <c r="R68" s="18"/>
      <c r="S68" s="18"/>
      <c r="T68" s="18"/>
      <c r="U68" s="117"/>
      <c r="V68" s="17"/>
      <c r="W68" s="17"/>
      <c r="X68" s="17"/>
      <c r="Y68" s="17"/>
    </row>
    <row r="69" spans="1:25" ht="9" customHeight="1">
      <c r="A69" s="140"/>
      <c r="B69" s="37"/>
      <c r="C69" s="229"/>
      <c r="D69" s="18"/>
      <c r="E69" s="18"/>
      <c r="F69" s="18"/>
      <c r="G69" s="18"/>
      <c r="H69" s="18"/>
      <c r="I69" s="18"/>
      <c r="J69" s="37"/>
      <c r="K69" s="229"/>
      <c r="L69" s="18"/>
      <c r="M69" s="18"/>
      <c r="N69" s="18"/>
      <c r="O69" s="18"/>
      <c r="P69" s="18"/>
      <c r="Q69" s="18"/>
      <c r="R69" s="18"/>
      <c r="S69" s="18"/>
      <c r="T69" s="18"/>
      <c r="U69" s="117"/>
      <c r="V69" s="17"/>
      <c r="W69" s="17"/>
      <c r="X69" s="17"/>
      <c r="Y69" s="17"/>
    </row>
    <row r="70" spans="1:25" ht="9" customHeight="1">
      <c r="A70" s="140"/>
      <c r="B70" s="37"/>
      <c r="C70" s="229"/>
      <c r="D70" s="18"/>
      <c r="E70" s="18"/>
      <c r="F70" s="18"/>
      <c r="G70" s="18"/>
      <c r="H70" s="18"/>
      <c r="I70" s="18"/>
      <c r="J70" s="37"/>
      <c r="K70" s="229"/>
      <c r="L70" s="18"/>
      <c r="M70" s="18"/>
      <c r="N70" s="18"/>
      <c r="O70" s="18"/>
      <c r="P70" s="18"/>
      <c r="Q70" s="18"/>
      <c r="R70" s="18"/>
      <c r="S70" s="18"/>
      <c r="T70" s="18"/>
      <c r="U70" s="117"/>
      <c r="V70" s="17"/>
      <c r="W70" s="17"/>
      <c r="X70" s="17"/>
      <c r="Y70" s="17"/>
    </row>
    <row r="71" spans="1:25" ht="9" customHeight="1">
      <c r="A71" s="141"/>
      <c r="B71" s="37"/>
      <c r="C71" s="229"/>
      <c r="D71" s="18"/>
      <c r="E71" s="18"/>
      <c r="F71" s="18"/>
      <c r="G71" s="18"/>
      <c r="H71" s="18"/>
      <c r="I71" s="18"/>
      <c r="J71" s="37"/>
      <c r="K71" s="229"/>
      <c r="L71" s="18"/>
      <c r="M71" s="18"/>
      <c r="N71" s="18"/>
      <c r="O71" s="18"/>
      <c r="P71" s="18"/>
      <c r="Q71" s="18"/>
      <c r="R71" s="18"/>
      <c r="S71" s="18"/>
      <c r="T71" s="18"/>
      <c r="U71" s="117"/>
      <c r="V71" s="17"/>
      <c r="W71" s="17"/>
      <c r="X71" s="17"/>
      <c r="Y71" s="17"/>
    </row>
    <row r="72" spans="1:25" ht="9" customHeight="1">
      <c r="A72" s="141"/>
      <c r="C72" s="229"/>
      <c r="D72" s="18"/>
      <c r="E72" s="18"/>
      <c r="F72" s="18"/>
      <c r="G72" s="18"/>
      <c r="H72" s="18"/>
      <c r="I72" s="18"/>
      <c r="K72" s="229"/>
      <c r="L72" s="18"/>
      <c r="M72" s="18"/>
      <c r="N72" s="18"/>
      <c r="O72" s="18"/>
      <c r="P72" s="18"/>
      <c r="Q72" s="18"/>
      <c r="R72" s="18"/>
      <c r="S72" s="18"/>
      <c r="T72" s="18"/>
      <c r="U72" s="17"/>
      <c r="V72" s="17"/>
      <c r="W72" s="17"/>
      <c r="X72" s="17"/>
      <c r="Y72" s="17"/>
    </row>
    <row r="73" spans="1:25" ht="9" customHeight="1">
      <c r="A73" s="142"/>
      <c r="C73" s="229"/>
      <c r="D73" s="18"/>
      <c r="E73" s="18"/>
      <c r="F73" s="18"/>
      <c r="G73" s="18"/>
      <c r="H73" s="18"/>
      <c r="I73" s="18"/>
      <c r="K73" s="229"/>
      <c r="L73" s="18"/>
      <c r="M73" s="18"/>
      <c r="N73" s="18"/>
      <c r="O73" s="18"/>
      <c r="P73" s="18"/>
      <c r="Q73" s="18"/>
      <c r="R73" s="18"/>
      <c r="S73" s="18"/>
      <c r="T73" s="18"/>
      <c r="U73" s="17"/>
      <c r="V73" s="17"/>
      <c r="W73" s="17"/>
      <c r="X73" s="17"/>
      <c r="Y73" s="17"/>
    </row>
    <row r="74" spans="1:25" ht="9" customHeight="1">
      <c r="A74" s="16"/>
      <c r="C74" s="229"/>
      <c r="D74" s="18"/>
      <c r="E74" s="18"/>
      <c r="F74" s="18"/>
      <c r="G74" s="18"/>
      <c r="H74" s="18"/>
      <c r="I74" s="18"/>
      <c r="K74" s="229"/>
      <c r="L74" s="18"/>
      <c r="M74" s="18"/>
      <c r="N74" s="18"/>
      <c r="O74" s="18"/>
      <c r="P74" s="18"/>
      <c r="Q74" s="18"/>
      <c r="R74" s="18"/>
      <c r="S74" s="18"/>
      <c r="T74" s="18"/>
      <c r="U74" s="17"/>
      <c r="V74" s="17"/>
      <c r="W74" s="17"/>
      <c r="X74" s="17"/>
      <c r="Y74" s="17"/>
    </row>
    <row r="75" spans="1:25" ht="9" customHeight="1">
      <c r="A75" s="16"/>
      <c r="C75" s="229"/>
      <c r="D75" s="18"/>
      <c r="E75" s="18"/>
      <c r="F75" s="18"/>
      <c r="G75" s="18"/>
      <c r="H75" s="18"/>
      <c r="I75" s="18"/>
      <c r="K75" s="229"/>
      <c r="L75" s="18"/>
      <c r="M75" s="18"/>
      <c r="N75" s="18"/>
      <c r="O75" s="18"/>
      <c r="P75" s="18"/>
      <c r="Q75" s="18"/>
      <c r="R75" s="18"/>
      <c r="S75" s="18"/>
      <c r="T75" s="18"/>
      <c r="U75" s="17"/>
      <c r="V75" s="17"/>
      <c r="W75" s="17"/>
      <c r="X75" s="17"/>
      <c r="Y75" s="17"/>
    </row>
    <row r="76" spans="1:25" ht="9" customHeight="1">
      <c r="A76" s="16"/>
      <c r="C76" s="229"/>
      <c r="D76" s="18"/>
      <c r="E76" s="18"/>
      <c r="F76" s="18"/>
      <c r="G76" s="18"/>
      <c r="H76" s="18"/>
      <c r="I76" s="18"/>
      <c r="K76" s="229"/>
      <c r="L76" s="18"/>
      <c r="M76" s="18"/>
      <c r="N76" s="18"/>
      <c r="O76" s="18"/>
      <c r="P76" s="18"/>
      <c r="Q76" s="18"/>
      <c r="R76" s="18"/>
      <c r="S76" s="18"/>
      <c r="T76" s="18"/>
      <c r="U76" s="17"/>
      <c r="V76" s="17"/>
      <c r="W76" s="17"/>
      <c r="X76" s="17"/>
      <c r="Y76" s="17"/>
    </row>
    <row r="77" spans="1:25" ht="9" customHeight="1">
      <c r="A77" s="16"/>
      <c r="C77" s="229"/>
      <c r="D77" s="18"/>
      <c r="E77" s="18"/>
      <c r="F77" s="18"/>
      <c r="G77" s="18"/>
      <c r="H77" s="18"/>
      <c r="I77" s="18"/>
      <c r="K77" s="229"/>
      <c r="L77" s="18"/>
      <c r="M77" s="18"/>
      <c r="N77" s="18"/>
      <c r="O77" s="18"/>
      <c r="P77" s="18"/>
      <c r="Q77" s="18"/>
      <c r="R77" s="18"/>
      <c r="S77" s="18"/>
      <c r="T77" s="18"/>
      <c r="U77" s="17"/>
      <c r="V77" s="17"/>
      <c r="W77" s="17"/>
      <c r="X77" s="17"/>
      <c r="Y77" s="17"/>
    </row>
    <row r="78" spans="1:25" ht="9" customHeight="1">
      <c r="A78" s="140"/>
      <c r="C78" s="229"/>
      <c r="D78" s="18"/>
      <c r="E78" s="18"/>
      <c r="F78" s="18"/>
      <c r="G78" s="18"/>
      <c r="H78" s="18"/>
      <c r="I78" s="18"/>
      <c r="K78" s="229"/>
      <c r="L78" s="18"/>
      <c r="M78" s="18"/>
      <c r="N78" s="18"/>
      <c r="O78" s="18"/>
      <c r="P78" s="18"/>
      <c r="Q78" s="18"/>
      <c r="R78" s="18"/>
      <c r="S78" s="18"/>
      <c r="T78" s="18"/>
      <c r="U78" s="17"/>
      <c r="V78" s="17"/>
      <c r="W78" s="17"/>
      <c r="X78" s="17"/>
      <c r="Y78" s="17"/>
    </row>
    <row r="79" spans="1:25" ht="9" customHeight="1">
      <c r="A79" s="142"/>
      <c r="C79" s="229"/>
      <c r="D79" s="18"/>
      <c r="E79" s="18"/>
      <c r="F79" s="18"/>
      <c r="G79" s="18"/>
      <c r="H79" s="18"/>
      <c r="I79" s="18"/>
      <c r="K79" s="229"/>
      <c r="L79" s="18"/>
      <c r="M79" s="18"/>
      <c r="N79" s="18"/>
      <c r="O79" s="18"/>
      <c r="P79" s="18"/>
      <c r="Q79" s="18"/>
      <c r="R79" s="18"/>
      <c r="S79" s="18"/>
      <c r="T79" s="18"/>
      <c r="U79" s="17"/>
      <c r="V79" s="17"/>
      <c r="W79" s="17"/>
      <c r="X79" s="17"/>
      <c r="Y79" s="17"/>
    </row>
    <row r="80" spans="1:25" ht="9" customHeight="1">
      <c r="A80" s="16"/>
      <c r="C80" s="229"/>
      <c r="D80" s="18"/>
      <c r="E80" s="18"/>
      <c r="F80" s="18"/>
      <c r="G80" s="18"/>
      <c r="H80" s="18"/>
      <c r="I80" s="18"/>
      <c r="K80" s="229"/>
      <c r="L80" s="18"/>
      <c r="M80" s="18"/>
      <c r="N80" s="18"/>
      <c r="O80" s="18"/>
      <c r="P80" s="18"/>
      <c r="Q80" s="18"/>
      <c r="R80" s="18"/>
      <c r="S80" s="18"/>
      <c r="T80" s="18"/>
      <c r="U80" s="17"/>
      <c r="V80" s="17"/>
      <c r="W80" s="17"/>
      <c r="X80" s="17"/>
      <c r="Y80" s="17"/>
    </row>
    <row r="81" spans="1:25" ht="9" customHeight="1">
      <c r="A81" s="16"/>
      <c r="C81" s="229"/>
      <c r="D81" s="18"/>
      <c r="E81" s="18"/>
      <c r="F81" s="18"/>
      <c r="G81" s="18"/>
      <c r="H81" s="18"/>
      <c r="I81" s="18"/>
      <c r="K81" s="229"/>
      <c r="L81" s="18"/>
      <c r="M81" s="18"/>
      <c r="N81" s="18"/>
      <c r="O81" s="18"/>
      <c r="P81" s="18"/>
      <c r="Q81" s="18"/>
      <c r="R81" s="18"/>
      <c r="S81" s="18"/>
      <c r="T81" s="18"/>
      <c r="U81" s="17"/>
      <c r="V81" s="17"/>
      <c r="W81" s="17"/>
      <c r="X81" s="17"/>
      <c r="Y81" s="17"/>
    </row>
    <row r="82" spans="1:25" ht="9" customHeight="1">
      <c r="A82" s="16"/>
      <c r="C82" s="229"/>
      <c r="D82" s="18"/>
      <c r="E82" s="18"/>
      <c r="F82" s="18"/>
      <c r="G82" s="18"/>
      <c r="H82" s="18"/>
      <c r="I82" s="18"/>
      <c r="K82" s="229"/>
      <c r="L82" s="18"/>
      <c r="M82" s="18"/>
      <c r="N82" s="18"/>
      <c r="O82" s="18"/>
      <c r="P82" s="18"/>
      <c r="Q82" s="18"/>
      <c r="R82" s="18"/>
      <c r="S82" s="18"/>
      <c r="T82" s="18"/>
      <c r="U82" s="17"/>
      <c r="V82" s="17"/>
      <c r="W82" s="17"/>
      <c r="X82" s="17"/>
      <c r="Y82" s="17"/>
    </row>
    <row r="83" spans="1:25" ht="9" customHeight="1">
      <c r="A83" s="16"/>
      <c r="C83" s="229"/>
      <c r="D83" s="18"/>
      <c r="E83" s="18"/>
      <c r="F83" s="18"/>
      <c r="G83" s="18"/>
      <c r="H83" s="18"/>
      <c r="I83" s="18"/>
      <c r="K83" s="229"/>
      <c r="L83" s="18"/>
      <c r="M83" s="18"/>
      <c r="N83" s="18"/>
      <c r="O83" s="18"/>
      <c r="P83" s="18"/>
      <c r="Q83" s="18"/>
      <c r="R83" s="18"/>
      <c r="S83" s="18"/>
      <c r="T83" s="18"/>
      <c r="U83" s="17"/>
      <c r="V83" s="17"/>
      <c r="W83" s="17"/>
      <c r="X83" s="17"/>
      <c r="Y83" s="17"/>
    </row>
    <row r="84" spans="1:25" ht="9" customHeight="1">
      <c r="A84" s="140"/>
      <c r="C84" s="229"/>
      <c r="D84" s="18"/>
      <c r="E84" s="18"/>
      <c r="F84" s="18"/>
      <c r="G84" s="18"/>
      <c r="H84" s="18"/>
      <c r="I84" s="18"/>
      <c r="K84" s="229"/>
      <c r="L84" s="18"/>
      <c r="M84" s="18"/>
      <c r="N84" s="18"/>
      <c r="O84" s="18"/>
      <c r="P84" s="18"/>
      <c r="Q84" s="18"/>
      <c r="R84" s="18"/>
      <c r="S84" s="18"/>
      <c r="T84" s="18"/>
      <c r="U84" s="17"/>
      <c r="V84" s="17"/>
      <c r="W84" s="17"/>
      <c r="X84" s="17"/>
      <c r="Y84" s="17"/>
    </row>
    <row r="85" spans="1:25" ht="9" customHeight="1">
      <c r="A85" s="142"/>
      <c r="C85" s="229"/>
      <c r="D85" s="18"/>
      <c r="E85" s="18"/>
      <c r="F85" s="18"/>
      <c r="G85" s="18"/>
      <c r="H85" s="18"/>
      <c r="I85" s="18"/>
      <c r="K85" s="229"/>
      <c r="L85" s="18"/>
      <c r="M85" s="18"/>
      <c r="N85" s="18"/>
      <c r="O85" s="18"/>
      <c r="P85" s="18"/>
      <c r="Q85" s="18"/>
      <c r="R85" s="18"/>
      <c r="S85" s="18"/>
      <c r="T85" s="18"/>
      <c r="U85" s="17"/>
      <c r="V85" s="17"/>
      <c r="W85" s="17"/>
      <c r="X85" s="17"/>
      <c r="Y85" s="17"/>
    </row>
    <row r="86" spans="1:25" ht="9" customHeight="1">
      <c r="A86" s="16"/>
      <c r="C86" s="229"/>
      <c r="D86" s="18"/>
      <c r="E86" s="18"/>
      <c r="F86" s="18"/>
      <c r="G86" s="18"/>
      <c r="H86" s="18"/>
      <c r="I86" s="18"/>
      <c r="K86" s="229"/>
      <c r="L86" s="18"/>
      <c r="M86" s="18"/>
      <c r="N86" s="18"/>
      <c r="O86" s="18"/>
      <c r="P86" s="18"/>
      <c r="Q86" s="18"/>
      <c r="R86" s="18"/>
      <c r="S86" s="18"/>
      <c r="T86" s="18"/>
      <c r="U86" s="17"/>
      <c r="V86" s="17"/>
      <c r="W86" s="17"/>
      <c r="X86" s="17"/>
      <c r="Y86" s="17"/>
    </row>
    <row r="87" spans="1:25" ht="9" customHeight="1">
      <c r="A87" s="16"/>
      <c r="C87" s="229"/>
      <c r="D87" s="18"/>
      <c r="E87" s="18"/>
      <c r="F87" s="18"/>
      <c r="G87" s="18"/>
      <c r="H87" s="18"/>
      <c r="I87" s="18"/>
      <c r="K87" s="229"/>
      <c r="L87" s="18"/>
      <c r="M87" s="18"/>
      <c r="N87" s="18"/>
      <c r="O87" s="18"/>
      <c r="P87" s="18"/>
      <c r="Q87" s="18"/>
      <c r="R87" s="18"/>
      <c r="S87" s="18"/>
      <c r="T87" s="18"/>
      <c r="U87" s="17"/>
      <c r="V87" s="17"/>
      <c r="W87" s="17"/>
      <c r="X87" s="17"/>
      <c r="Y87" s="17"/>
    </row>
    <row r="88" spans="1:25" ht="9" customHeight="1">
      <c r="A88" s="16"/>
      <c r="C88" s="229"/>
      <c r="D88" s="18"/>
      <c r="E88" s="18"/>
      <c r="F88" s="18"/>
      <c r="G88" s="18"/>
      <c r="H88" s="18"/>
      <c r="I88" s="18"/>
      <c r="K88" s="229"/>
      <c r="L88" s="18"/>
      <c r="M88" s="18"/>
      <c r="N88" s="18"/>
      <c r="O88" s="18"/>
      <c r="P88" s="18"/>
      <c r="Q88" s="18"/>
      <c r="R88" s="18"/>
      <c r="S88" s="18"/>
      <c r="T88" s="18"/>
      <c r="U88" s="17"/>
      <c r="V88" s="17"/>
      <c r="W88" s="17"/>
      <c r="X88" s="17"/>
      <c r="Y88" s="17"/>
    </row>
    <row r="89" spans="1:25" ht="9" customHeight="1">
      <c r="A89" s="16"/>
      <c r="C89" s="229"/>
      <c r="D89" s="18"/>
      <c r="E89" s="18"/>
      <c r="F89" s="18"/>
      <c r="G89" s="18"/>
      <c r="H89" s="18"/>
      <c r="I89" s="18"/>
      <c r="K89" s="229"/>
      <c r="L89" s="18"/>
      <c r="M89" s="18"/>
      <c r="N89" s="18"/>
      <c r="O89" s="18"/>
      <c r="P89" s="18"/>
      <c r="Q89" s="18"/>
      <c r="R89" s="18"/>
      <c r="S89" s="18"/>
      <c r="T89" s="18"/>
      <c r="U89" s="17"/>
      <c r="V89" s="17"/>
      <c r="W89" s="17"/>
      <c r="X89" s="17"/>
      <c r="Y89" s="17"/>
    </row>
    <row r="90" spans="1:25">
      <c r="A90" s="16"/>
      <c r="C90" s="230"/>
      <c r="D90" s="37"/>
      <c r="E90" s="37"/>
      <c r="F90" s="37"/>
      <c r="G90" s="37"/>
      <c r="H90" s="37"/>
      <c r="I90" s="37"/>
      <c r="K90" s="230"/>
      <c r="L90" s="37"/>
      <c r="M90" s="37"/>
      <c r="N90" s="37"/>
      <c r="O90" s="37"/>
      <c r="P90" s="37"/>
      <c r="Q90" s="37"/>
      <c r="R90" s="37"/>
      <c r="S90" s="37"/>
      <c r="T90" s="37"/>
    </row>
    <row r="91" spans="1:25">
      <c r="A91" s="16"/>
      <c r="C91" s="230"/>
      <c r="D91" s="37"/>
      <c r="E91" s="37"/>
      <c r="F91" s="37"/>
      <c r="G91" s="37"/>
      <c r="H91" s="37"/>
      <c r="I91" s="37"/>
      <c r="K91" s="230"/>
      <c r="L91" s="37"/>
      <c r="M91" s="37"/>
      <c r="N91" s="37"/>
      <c r="O91" s="37"/>
      <c r="P91" s="37"/>
      <c r="Q91" s="37"/>
      <c r="R91" s="37"/>
      <c r="S91" s="37"/>
      <c r="T91" s="37"/>
    </row>
    <row r="92" spans="1:25">
      <c r="A92" s="16"/>
      <c r="C92" s="230"/>
      <c r="D92" s="37"/>
      <c r="E92" s="37"/>
      <c r="F92" s="37"/>
      <c r="G92" s="37"/>
      <c r="H92" s="37"/>
      <c r="I92" s="37"/>
      <c r="K92" s="230"/>
      <c r="L92" s="37"/>
      <c r="M92" s="37"/>
      <c r="N92" s="37"/>
      <c r="O92" s="37"/>
      <c r="P92" s="37"/>
      <c r="Q92" s="37"/>
      <c r="R92" s="37"/>
      <c r="S92" s="37"/>
      <c r="T92" s="37"/>
    </row>
    <row r="93" spans="1:25">
      <c r="A93" s="16"/>
      <c r="C93" s="230"/>
      <c r="D93" s="37"/>
      <c r="E93" s="37"/>
      <c r="F93" s="37"/>
      <c r="G93" s="37"/>
      <c r="H93" s="37"/>
      <c r="I93" s="37"/>
      <c r="K93" s="230"/>
      <c r="L93" s="37"/>
      <c r="M93" s="37"/>
      <c r="N93" s="37"/>
      <c r="O93" s="37"/>
      <c r="P93" s="37"/>
      <c r="Q93" s="37"/>
      <c r="R93" s="37"/>
      <c r="S93" s="37"/>
      <c r="T93" s="37"/>
    </row>
    <row r="94" spans="1:25">
      <c r="A94" s="140"/>
      <c r="C94" s="230"/>
      <c r="D94" s="37"/>
      <c r="E94" s="37"/>
      <c r="F94" s="37"/>
      <c r="G94" s="37"/>
      <c r="H94" s="37"/>
      <c r="I94" s="37"/>
      <c r="K94" s="230"/>
      <c r="L94" s="37"/>
      <c r="M94" s="37"/>
      <c r="N94" s="37"/>
      <c r="O94" s="37"/>
      <c r="P94" s="37"/>
      <c r="Q94" s="37"/>
      <c r="R94" s="37"/>
      <c r="S94" s="37"/>
      <c r="T94" s="37"/>
    </row>
    <row r="95" spans="1:25">
      <c r="A95" s="142"/>
      <c r="C95" s="230"/>
      <c r="D95" s="37"/>
      <c r="E95" s="37"/>
      <c r="F95" s="37"/>
      <c r="G95" s="37"/>
      <c r="H95" s="37"/>
      <c r="I95" s="37"/>
      <c r="K95" s="230"/>
      <c r="L95" s="37"/>
      <c r="M95" s="37"/>
      <c r="N95" s="37"/>
      <c r="O95" s="37"/>
      <c r="P95" s="37"/>
      <c r="Q95" s="37"/>
      <c r="R95" s="37"/>
      <c r="S95" s="37"/>
      <c r="T95" s="37"/>
    </row>
    <row r="96" spans="1:25">
      <c r="A96" s="16"/>
      <c r="C96" s="230"/>
      <c r="D96" s="37"/>
      <c r="E96" s="37"/>
      <c r="F96" s="37"/>
      <c r="G96" s="37"/>
      <c r="H96" s="37"/>
      <c r="I96" s="37"/>
      <c r="K96" s="230"/>
      <c r="L96" s="37"/>
      <c r="M96" s="37"/>
      <c r="N96" s="37"/>
      <c r="O96" s="37"/>
      <c r="P96" s="37"/>
      <c r="Q96" s="37"/>
      <c r="R96" s="37"/>
      <c r="S96" s="37"/>
      <c r="T96" s="37"/>
    </row>
    <row r="97" spans="1:20">
      <c r="A97" s="16"/>
      <c r="C97" s="230"/>
      <c r="D97" s="37"/>
      <c r="E97" s="37"/>
      <c r="F97" s="37"/>
      <c r="G97" s="37"/>
      <c r="H97" s="37"/>
      <c r="I97" s="37"/>
      <c r="K97" s="230"/>
      <c r="L97" s="37"/>
      <c r="M97" s="37"/>
      <c r="N97" s="37"/>
      <c r="O97" s="37"/>
      <c r="P97" s="37"/>
      <c r="Q97" s="37"/>
      <c r="R97" s="37"/>
      <c r="S97" s="37"/>
      <c r="T97" s="37"/>
    </row>
    <row r="98" spans="1:20">
      <c r="A98" s="16"/>
      <c r="C98" s="230"/>
      <c r="D98" s="37"/>
      <c r="E98" s="37"/>
      <c r="F98" s="37"/>
      <c r="G98" s="37"/>
      <c r="H98" s="37"/>
      <c r="I98" s="37"/>
      <c r="K98" s="230"/>
      <c r="L98" s="37"/>
      <c r="M98" s="37"/>
      <c r="N98" s="37"/>
      <c r="O98" s="37"/>
      <c r="P98" s="37"/>
      <c r="Q98" s="37"/>
      <c r="R98" s="37"/>
      <c r="S98" s="37"/>
      <c r="T98" s="37"/>
    </row>
    <row r="99" spans="1:20">
      <c r="A99" s="16"/>
      <c r="C99" s="230"/>
      <c r="D99" s="37"/>
      <c r="E99" s="37"/>
      <c r="F99" s="37"/>
      <c r="G99" s="37"/>
      <c r="H99" s="37"/>
      <c r="I99" s="37"/>
      <c r="K99" s="230"/>
      <c r="L99" s="37"/>
      <c r="M99" s="37"/>
      <c r="N99" s="37"/>
      <c r="O99" s="37"/>
      <c r="P99" s="37"/>
      <c r="Q99" s="37"/>
      <c r="R99" s="37"/>
      <c r="S99" s="37"/>
      <c r="T99" s="37"/>
    </row>
    <row r="100" spans="1:20">
      <c r="A100" s="16"/>
      <c r="C100" s="230"/>
      <c r="D100" s="37"/>
      <c r="E100" s="37"/>
      <c r="F100" s="37"/>
      <c r="G100" s="37"/>
      <c r="H100" s="37"/>
      <c r="I100" s="37"/>
      <c r="K100" s="230"/>
      <c r="L100" s="37"/>
      <c r="M100" s="37"/>
      <c r="N100" s="37"/>
      <c r="O100" s="37"/>
      <c r="P100" s="37"/>
      <c r="Q100" s="37"/>
      <c r="R100" s="37"/>
      <c r="S100" s="37"/>
      <c r="T100" s="37"/>
    </row>
    <row r="101" spans="1:20">
      <c r="A101" s="16"/>
      <c r="C101" s="230"/>
      <c r="D101" s="37"/>
      <c r="E101" s="37"/>
      <c r="F101" s="37"/>
      <c r="G101" s="37"/>
      <c r="H101" s="37"/>
      <c r="I101" s="37"/>
      <c r="K101" s="230"/>
      <c r="L101" s="37"/>
      <c r="M101" s="37"/>
      <c r="N101" s="37"/>
      <c r="O101" s="37"/>
      <c r="P101" s="37"/>
      <c r="Q101" s="37"/>
      <c r="R101" s="37"/>
      <c r="S101" s="37"/>
      <c r="T101" s="37"/>
    </row>
    <row r="102" spans="1:20">
      <c r="A102" s="16"/>
      <c r="C102" s="230"/>
      <c r="D102" s="37"/>
      <c r="E102" s="37"/>
      <c r="F102" s="37"/>
      <c r="G102" s="37"/>
      <c r="H102" s="37"/>
      <c r="I102" s="37"/>
      <c r="K102" s="230"/>
      <c r="L102" s="37"/>
      <c r="M102" s="37"/>
      <c r="N102" s="37"/>
      <c r="O102" s="37"/>
      <c r="P102" s="37"/>
      <c r="Q102" s="37"/>
      <c r="R102" s="37"/>
      <c r="S102" s="37"/>
      <c r="T102" s="37"/>
    </row>
    <row r="103" spans="1:20">
      <c r="A103" s="16"/>
      <c r="C103" s="230"/>
      <c r="D103" s="37"/>
      <c r="E103" s="37"/>
      <c r="F103" s="37"/>
      <c r="G103" s="37"/>
      <c r="H103" s="37"/>
      <c r="I103" s="37"/>
      <c r="K103" s="230"/>
      <c r="L103" s="37"/>
      <c r="M103" s="37"/>
      <c r="N103" s="37"/>
      <c r="O103" s="37"/>
      <c r="P103" s="37"/>
      <c r="Q103" s="37"/>
      <c r="R103" s="37"/>
      <c r="S103" s="37"/>
      <c r="T103" s="37"/>
    </row>
    <row r="104" spans="1:20">
      <c r="A104" s="16"/>
      <c r="C104" s="230"/>
      <c r="D104" s="37"/>
      <c r="E104" s="37"/>
      <c r="F104" s="37"/>
      <c r="G104" s="37"/>
      <c r="H104" s="37"/>
      <c r="I104" s="37"/>
      <c r="K104" s="230"/>
      <c r="L104" s="37"/>
      <c r="M104" s="37"/>
      <c r="N104" s="37"/>
      <c r="O104" s="37"/>
      <c r="P104" s="37"/>
      <c r="Q104" s="37"/>
      <c r="R104" s="37"/>
      <c r="S104" s="37"/>
      <c r="T104" s="37"/>
    </row>
    <row r="105" spans="1:20">
      <c r="A105" s="142"/>
      <c r="C105" s="230"/>
      <c r="D105" s="37"/>
      <c r="E105" s="37"/>
      <c r="F105" s="37"/>
      <c r="G105" s="37"/>
      <c r="H105" s="37"/>
      <c r="I105" s="37"/>
      <c r="K105" s="230"/>
      <c r="L105" s="37"/>
      <c r="M105" s="37"/>
      <c r="N105" s="37"/>
      <c r="O105" s="37"/>
      <c r="P105" s="37"/>
      <c r="Q105" s="37"/>
      <c r="R105" s="37"/>
      <c r="S105" s="37"/>
      <c r="T105" s="37"/>
    </row>
    <row r="106" spans="1:20">
      <c r="A106" s="16"/>
      <c r="C106" s="230"/>
      <c r="D106" s="37"/>
      <c r="E106" s="37"/>
      <c r="F106" s="37"/>
      <c r="G106" s="37"/>
      <c r="H106" s="37"/>
      <c r="I106" s="37"/>
      <c r="K106" s="230"/>
      <c r="L106" s="37"/>
      <c r="M106" s="37"/>
      <c r="N106" s="37"/>
      <c r="O106" s="37"/>
      <c r="P106" s="37"/>
      <c r="Q106" s="37"/>
      <c r="R106" s="37"/>
      <c r="S106" s="37"/>
      <c r="T106" s="37"/>
    </row>
    <row r="107" spans="1:20">
      <c r="A107" s="16"/>
      <c r="C107" s="230"/>
      <c r="D107" s="37"/>
      <c r="E107" s="37"/>
      <c r="F107" s="37"/>
      <c r="G107" s="37"/>
      <c r="H107" s="37"/>
      <c r="I107" s="37"/>
      <c r="K107" s="230"/>
      <c r="L107" s="37"/>
      <c r="M107" s="37"/>
      <c r="N107" s="37"/>
      <c r="O107" s="37"/>
      <c r="P107" s="37"/>
      <c r="Q107" s="37"/>
      <c r="R107" s="37"/>
      <c r="S107" s="37"/>
      <c r="T107" s="37"/>
    </row>
    <row r="108" spans="1:20">
      <c r="A108" s="16"/>
      <c r="C108" s="230"/>
      <c r="D108" s="37"/>
      <c r="E108" s="37"/>
      <c r="F108" s="37"/>
      <c r="G108" s="37"/>
      <c r="H108" s="37"/>
      <c r="I108" s="37"/>
      <c r="K108" s="230"/>
      <c r="L108" s="37"/>
      <c r="M108" s="37"/>
      <c r="N108" s="37"/>
      <c r="O108" s="37"/>
      <c r="P108" s="37"/>
      <c r="Q108" s="37"/>
      <c r="R108" s="37"/>
      <c r="S108" s="37"/>
      <c r="T108" s="37"/>
    </row>
    <row r="109" spans="1:20">
      <c r="A109" s="143"/>
      <c r="C109" s="230"/>
      <c r="D109" s="37"/>
      <c r="E109" s="37"/>
      <c r="F109" s="37"/>
      <c r="G109" s="37"/>
      <c r="H109" s="37"/>
      <c r="I109" s="37"/>
      <c r="K109" s="230"/>
      <c r="L109" s="37"/>
      <c r="M109" s="37"/>
      <c r="N109" s="37"/>
      <c r="O109" s="37"/>
      <c r="P109" s="37"/>
      <c r="Q109" s="37"/>
      <c r="R109" s="37"/>
      <c r="S109" s="37"/>
      <c r="T109" s="37"/>
    </row>
    <row r="110" spans="1:20">
      <c r="A110" s="143"/>
      <c r="C110" s="230"/>
      <c r="D110" s="37"/>
      <c r="E110" s="37"/>
      <c r="F110" s="37"/>
      <c r="G110" s="37"/>
      <c r="H110" s="37"/>
      <c r="I110" s="37"/>
      <c r="K110" s="230"/>
      <c r="L110" s="37"/>
      <c r="M110" s="37"/>
      <c r="N110" s="37"/>
      <c r="O110" s="37"/>
      <c r="P110" s="37"/>
      <c r="Q110" s="37"/>
      <c r="R110" s="37"/>
      <c r="S110" s="37"/>
      <c r="T110" s="37"/>
    </row>
    <row r="111" spans="1:20">
      <c r="A111" s="143"/>
      <c r="C111" s="230"/>
      <c r="D111" s="37"/>
      <c r="E111" s="37"/>
      <c r="F111" s="37"/>
      <c r="G111" s="37"/>
      <c r="H111" s="37"/>
      <c r="I111" s="37"/>
      <c r="K111" s="230"/>
      <c r="L111" s="37"/>
      <c r="M111" s="37"/>
      <c r="N111" s="37"/>
      <c r="O111" s="37"/>
      <c r="P111" s="37"/>
      <c r="Q111" s="37"/>
      <c r="R111" s="37"/>
      <c r="S111" s="37"/>
      <c r="T111" s="37"/>
    </row>
    <row r="112" spans="1:20">
      <c r="A112" s="143"/>
      <c r="C112" s="230"/>
      <c r="D112" s="37"/>
      <c r="E112" s="37"/>
      <c r="F112" s="37"/>
      <c r="G112" s="37"/>
      <c r="H112" s="37"/>
      <c r="I112" s="37"/>
      <c r="K112" s="230"/>
      <c r="L112" s="37"/>
      <c r="M112" s="37"/>
      <c r="N112" s="37"/>
      <c r="O112" s="37"/>
      <c r="P112" s="37"/>
      <c r="Q112" s="37"/>
      <c r="R112" s="37"/>
      <c r="S112" s="37"/>
      <c r="T112" s="37"/>
    </row>
    <row r="113" spans="1:20">
      <c r="A113" s="143"/>
      <c r="C113" s="230"/>
      <c r="D113" s="37"/>
      <c r="E113" s="37"/>
      <c r="F113" s="37"/>
      <c r="G113" s="37"/>
      <c r="H113" s="37"/>
      <c r="I113" s="37"/>
      <c r="K113" s="230"/>
      <c r="L113" s="37"/>
      <c r="M113" s="37"/>
      <c r="N113" s="37"/>
      <c r="O113" s="37"/>
      <c r="P113" s="37"/>
      <c r="Q113" s="37"/>
      <c r="R113" s="37"/>
      <c r="S113" s="37"/>
      <c r="T113" s="37"/>
    </row>
    <row r="114" spans="1:20">
      <c r="A114" s="143"/>
      <c r="C114" s="230"/>
      <c r="D114" s="37"/>
      <c r="E114" s="37"/>
      <c r="F114" s="37"/>
      <c r="G114" s="37"/>
      <c r="H114" s="37"/>
      <c r="I114" s="37"/>
      <c r="K114" s="230"/>
      <c r="L114" s="37"/>
      <c r="M114" s="37"/>
      <c r="N114" s="37"/>
      <c r="O114" s="37"/>
      <c r="P114" s="37"/>
      <c r="Q114" s="37"/>
      <c r="R114" s="37"/>
      <c r="S114" s="37"/>
      <c r="T114" s="37"/>
    </row>
    <row r="115" spans="1:20">
      <c r="A115" s="143"/>
      <c r="C115" s="230"/>
      <c r="D115" s="37"/>
      <c r="E115" s="37"/>
      <c r="F115" s="37"/>
      <c r="G115" s="37"/>
      <c r="H115" s="37"/>
      <c r="I115" s="37"/>
      <c r="K115" s="230"/>
      <c r="L115" s="37"/>
      <c r="M115" s="37"/>
      <c r="N115" s="37"/>
      <c r="O115" s="37"/>
      <c r="P115" s="37"/>
      <c r="Q115" s="37"/>
      <c r="R115" s="37"/>
      <c r="S115" s="37"/>
      <c r="T115" s="37"/>
    </row>
    <row r="116" spans="1:20">
      <c r="A116" s="143"/>
      <c r="C116" s="230"/>
      <c r="D116" s="37"/>
      <c r="E116" s="37"/>
      <c r="F116" s="37"/>
      <c r="G116" s="37"/>
      <c r="H116" s="37"/>
      <c r="I116" s="37"/>
      <c r="K116" s="230"/>
      <c r="L116" s="37"/>
      <c r="M116" s="37"/>
      <c r="N116" s="37"/>
      <c r="O116" s="37"/>
      <c r="P116" s="37"/>
      <c r="Q116" s="37"/>
      <c r="R116" s="37"/>
      <c r="S116" s="37"/>
      <c r="T116" s="37"/>
    </row>
    <row r="117" spans="1:20">
      <c r="A117" s="143"/>
      <c r="C117" s="230"/>
      <c r="D117" s="37"/>
      <c r="E117" s="37"/>
      <c r="F117" s="37"/>
      <c r="G117" s="37"/>
      <c r="H117" s="37"/>
      <c r="I117" s="37"/>
      <c r="K117" s="230"/>
      <c r="L117" s="37"/>
      <c r="M117" s="37"/>
      <c r="N117" s="37"/>
      <c r="O117" s="37"/>
      <c r="P117" s="37"/>
      <c r="Q117" s="37"/>
      <c r="R117" s="37"/>
      <c r="S117" s="37"/>
      <c r="T117" s="37"/>
    </row>
    <row r="118" spans="1:20">
      <c r="A118" s="144"/>
      <c r="C118" s="230"/>
      <c r="D118" s="37"/>
      <c r="E118" s="37"/>
      <c r="F118" s="37"/>
      <c r="G118" s="37"/>
      <c r="H118" s="37"/>
      <c r="I118" s="37"/>
      <c r="K118" s="230"/>
      <c r="L118" s="37"/>
      <c r="M118" s="37"/>
      <c r="N118" s="37"/>
      <c r="O118" s="37"/>
      <c r="P118" s="37"/>
      <c r="Q118" s="37"/>
      <c r="R118" s="37"/>
      <c r="S118" s="37"/>
      <c r="T118" s="37"/>
    </row>
    <row r="119" spans="1:20">
      <c r="A119" s="144"/>
      <c r="C119" s="230"/>
      <c r="D119" s="37"/>
      <c r="E119" s="37"/>
      <c r="F119" s="37"/>
      <c r="G119" s="37"/>
      <c r="H119" s="37"/>
      <c r="I119" s="37"/>
      <c r="K119" s="230"/>
      <c r="L119" s="37"/>
      <c r="M119" s="37"/>
      <c r="N119" s="37"/>
      <c r="O119" s="37"/>
      <c r="P119" s="37"/>
      <c r="Q119" s="37"/>
      <c r="R119" s="37"/>
      <c r="S119" s="37"/>
      <c r="T119" s="37"/>
    </row>
    <row r="120" spans="1:20">
      <c r="A120" s="144"/>
      <c r="C120" s="230"/>
      <c r="D120" s="37"/>
      <c r="E120" s="37"/>
      <c r="F120" s="37"/>
      <c r="G120" s="37"/>
      <c r="H120" s="37"/>
      <c r="I120" s="37"/>
      <c r="K120" s="230"/>
      <c r="L120" s="37"/>
      <c r="M120" s="37"/>
      <c r="N120" s="37"/>
      <c r="O120" s="37"/>
      <c r="P120" s="37"/>
      <c r="Q120" s="37"/>
      <c r="R120" s="37"/>
      <c r="S120" s="37"/>
      <c r="T120" s="37"/>
    </row>
    <row r="121" spans="1:20">
      <c r="A121" s="144"/>
      <c r="C121" s="230"/>
      <c r="D121" s="37"/>
      <c r="E121" s="37"/>
      <c r="F121" s="37"/>
      <c r="G121" s="37"/>
      <c r="H121" s="37"/>
      <c r="I121" s="37"/>
      <c r="K121" s="230"/>
      <c r="L121" s="37"/>
      <c r="M121" s="37"/>
      <c r="N121" s="37"/>
      <c r="O121" s="37"/>
      <c r="P121" s="37"/>
      <c r="Q121" s="37"/>
      <c r="R121" s="37"/>
      <c r="S121" s="37"/>
      <c r="T121" s="37"/>
    </row>
    <row r="122" spans="1:20">
      <c r="A122" s="144"/>
      <c r="C122" s="230"/>
      <c r="D122" s="37"/>
      <c r="E122" s="37"/>
      <c r="F122" s="37"/>
      <c r="G122" s="37"/>
      <c r="H122" s="37"/>
      <c r="I122" s="37"/>
      <c r="K122" s="230"/>
      <c r="L122" s="37"/>
      <c r="M122" s="37"/>
      <c r="N122" s="37"/>
      <c r="O122" s="37"/>
      <c r="P122" s="37"/>
      <c r="Q122" s="37"/>
      <c r="R122" s="37"/>
      <c r="S122" s="37"/>
      <c r="T122" s="37"/>
    </row>
    <row r="123" spans="1:20">
      <c r="A123" s="144"/>
      <c r="C123" s="230"/>
      <c r="D123" s="37"/>
      <c r="E123" s="37"/>
      <c r="F123" s="37"/>
      <c r="G123" s="37"/>
      <c r="H123" s="37"/>
      <c r="I123" s="37"/>
      <c r="K123" s="230"/>
      <c r="L123" s="37"/>
      <c r="M123" s="37"/>
      <c r="N123" s="37"/>
      <c r="O123" s="37"/>
      <c r="P123" s="37"/>
      <c r="Q123" s="37"/>
      <c r="R123" s="37"/>
      <c r="S123" s="37"/>
      <c r="T123" s="37"/>
    </row>
    <row r="124" spans="1:20">
      <c r="A124" s="144"/>
      <c r="C124" s="230"/>
      <c r="D124" s="37"/>
      <c r="E124" s="37"/>
      <c r="F124" s="37"/>
      <c r="G124" s="37"/>
      <c r="H124" s="37"/>
      <c r="I124" s="37"/>
      <c r="K124" s="230"/>
      <c r="L124" s="37"/>
      <c r="M124" s="37"/>
      <c r="N124" s="37"/>
      <c r="O124" s="37"/>
      <c r="P124" s="37"/>
      <c r="Q124" s="37"/>
      <c r="R124" s="37"/>
      <c r="S124" s="37"/>
      <c r="T124" s="37"/>
    </row>
    <row r="125" spans="1:20">
      <c r="A125" s="144"/>
      <c r="C125" s="230"/>
      <c r="D125" s="37"/>
      <c r="E125" s="37"/>
      <c r="F125" s="37"/>
      <c r="G125" s="37"/>
      <c r="H125" s="37"/>
      <c r="I125" s="37"/>
      <c r="K125" s="230"/>
      <c r="L125" s="37"/>
      <c r="M125" s="37"/>
      <c r="N125" s="37"/>
      <c r="O125" s="37"/>
      <c r="P125" s="37"/>
      <c r="Q125" s="37"/>
      <c r="R125" s="37"/>
      <c r="S125" s="37"/>
      <c r="T125" s="37"/>
    </row>
    <row r="126" spans="1:20">
      <c r="A126" s="144"/>
      <c r="C126" s="230"/>
      <c r="D126" s="37"/>
      <c r="E126" s="37"/>
      <c r="F126" s="37"/>
      <c r="G126" s="37"/>
      <c r="H126" s="37"/>
      <c r="I126" s="37"/>
      <c r="K126" s="230"/>
      <c r="L126" s="37"/>
      <c r="M126" s="37"/>
      <c r="N126" s="37"/>
      <c r="O126" s="37"/>
      <c r="P126" s="37"/>
      <c r="Q126" s="37"/>
      <c r="R126" s="37"/>
      <c r="S126" s="37"/>
      <c r="T126" s="37"/>
    </row>
    <row r="127" spans="1:20">
      <c r="A127" s="144"/>
      <c r="C127" s="230"/>
      <c r="D127" s="37"/>
      <c r="E127" s="37"/>
      <c r="F127" s="37"/>
      <c r="G127" s="37"/>
      <c r="H127" s="37"/>
      <c r="I127" s="37"/>
      <c r="K127" s="230"/>
      <c r="L127" s="37"/>
      <c r="M127" s="37"/>
      <c r="N127" s="37"/>
      <c r="O127" s="37"/>
      <c r="P127" s="37"/>
      <c r="Q127" s="37"/>
      <c r="R127" s="37"/>
      <c r="S127" s="37"/>
      <c r="T127" s="37"/>
    </row>
    <row r="128" spans="1:20">
      <c r="A128" s="144"/>
      <c r="C128" s="230"/>
      <c r="D128" s="37"/>
      <c r="E128" s="37"/>
      <c r="F128" s="37"/>
      <c r="G128" s="37"/>
      <c r="H128" s="37"/>
      <c r="I128" s="37"/>
      <c r="K128" s="230"/>
      <c r="L128" s="37"/>
      <c r="M128" s="37"/>
      <c r="N128" s="37"/>
      <c r="O128" s="37"/>
      <c r="P128" s="37"/>
      <c r="Q128" s="37"/>
      <c r="R128" s="37"/>
      <c r="S128" s="37"/>
      <c r="T128" s="37"/>
    </row>
    <row r="129" spans="1:20">
      <c r="A129" s="144"/>
      <c r="C129" s="230"/>
      <c r="D129" s="37"/>
      <c r="E129" s="37"/>
      <c r="F129" s="37"/>
      <c r="G129" s="37"/>
      <c r="H129" s="37"/>
      <c r="I129" s="37"/>
      <c r="K129" s="230"/>
      <c r="L129" s="37"/>
      <c r="M129" s="37"/>
      <c r="N129" s="37"/>
      <c r="O129" s="37"/>
      <c r="P129" s="37"/>
      <c r="Q129" s="37"/>
      <c r="R129" s="37"/>
      <c r="S129" s="37"/>
      <c r="T129" s="37"/>
    </row>
    <row r="130" spans="1:20">
      <c r="A130" s="144"/>
      <c r="C130" s="230"/>
      <c r="D130" s="37"/>
      <c r="E130" s="37"/>
      <c r="F130" s="37"/>
      <c r="G130" s="37"/>
      <c r="H130" s="37"/>
      <c r="I130" s="37"/>
      <c r="K130" s="230"/>
      <c r="L130" s="37"/>
      <c r="M130" s="37"/>
      <c r="N130" s="37"/>
      <c r="O130" s="37"/>
      <c r="P130" s="37"/>
      <c r="Q130" s="37"/>
      <c r="R130" s="37"/>
      <c r="S130" s="37"/>
      <c r="T130" s="37"/>
    </row>
    <row r="131" spans="1:20">
      <c r="A131" s="144"/>
    </row>
    <row r="132" spans="1:20">
      <c r="A132" s="144"/>
    </row>
    <row r="133" spans="1:20">
      <c r="A133" s="144"/>
    </row>
    <row r="134" spans="1:20">
      <c r="A134" s="144"/>
    </row>
    <row r="135" spans="1:20">
      <c r="A135" s="144"/>
    </row>
    <row r="136" spans="1:20">
      <c r="A136" s="144"/>
    </row>
    <row r="137" spans="1:20">
      <c r="A137" s="144"/>
    </row>
    <row r="138" spans="1:20">
      <c r="A138" s="144"/>
    </row>
    <row r="139" spans="1:20">
      <c r="A139" s="144"/>
    </row>
    <row r="140" spans="1:20">
      <c r="A140" s="144"/>
    </row>
    <row r="141" spans="1:20">
      <c r="A141" s="144"/>
    </row>
    <row r="142" spans="1:20">
      <c r="A142" s="144"/>
    </row>
    <row r="143" spans="1:20">
      <c r="A143" s="144"/>
    </row>
    <row r="144" spans="1:20">
      <c r="A144" s="144"/>
    </row>
    <row r="145" spans="1:1">
      <c r="A145" s="144"/>
    </row>
    <row r="146" spans="1:1">
      <c r="A146" s="144"/>
    </row>
    <row r="147" spans="1:1">
      <c r="A147" s="144"/>
    </row>
    <row r="148" spans="1:1">
      <c r="A148" s="144"/>
    </row>
    <row r="149" spans="1:1">
      <c r="A149" s="144"/>
    </row>
    <row r="150" spans="1:1">
      <c r="A150" s="144"/>
    </row>
    <row r="151" spans="1:1">
      <c r="A151" s="144"/>
    </row>
    <row r="152" spans="1:1">
      <c r="A152" s="144"/>
    </row>
    <row r="153" spans="1:1">
      <c r="A153" s="144"/>
    </row>
    <row r="154" spans="1:1">
      <c r="A154" s="144"/>
    </row>
    <row r="155" spans="1:1">
      <c r="A155" s="144"/>
    </row>
    <row r="156" spans="1:1">
      <c r="A156" s="144"/>
    </row>
    <row r="157" spans="1:1">
      <c r="A157" s="144"/>
    </row>
    <row r="158" spans="1:1">
      <c r="A158" s="144"/>
    </row>
    <row r="159" spans="1:1">
      <c r="A159" s="144"/>
    </row>
    <row r="160" spans="1:1">
      <c r="A160" s="144"/>
    </row>
    <row r="161" spans="1:1">
      <c r="A161" s="144"/>
    </row>
    <row r="162" spans="1:1">
      <c r="A162" s="144"/>
    </row>
    <row r="163" spans="1:1">
      <c r="A163" s="144"/>
    </row>
    <row r="164" spans="1:1">
      <c r="A164" s="144"/>
    </row>
    <row r="165" spans="1:1">
      <c r="A165" s="144"/>
    </row>
    <row r="166" spans="1:1">
      <c r="A166" s="144"/>
    </row>
    <row r="167" spans="1:1">
      <c r="A167" s="144"/>
    </row>
    <row r="168" spans="1:1">
      <c r="A168" s="144"/>
    </row>
    <row r="169" spans="1:1">
      <c r="A169" s="144"/>
    </row>
    <row r="170" spans="1:1">
      <c r="A170" s="144"/>
    </row>
    <row r="171" spans="1:1">
      <c r="A171" s="144"/>
    </row>
    <row r="172" spans="1:1">
      <c r="A172" s="144"/>
    </row>
    <row r="173" spans="1:1">
      <c r="A173" s="144"/>
    </row>
    <row r="174" spans="1:1">
      <c r="A174" s="144"/>
    </row>
    <row r="175" spans="1:1">
      <c r="A175" s="144"/>
    </row>
    <row r="176" spans="1:1">
      <c r="A176" s="144"/>
    </row>
    <row r="177" spans="1:1">
      <c r="A177" s="144"/>
    </row>
    <row r="178" spans="1:1">
      <c r="A178" s="144"/>
    </row>
    <row r="179" spans="1:1">
      <c r="A179" s="144"/>
    </row>
    <row r="180" spans="1:1">
      <c r="A180" s="144"/>
    </row>
    <row r="181" spans="1:1">
      <c r="A181" s="144"/>
    </row>
    <row r="182" spans="1:1">
      <c r="A182" s="144"/>
    </row>
    <row r="183" spans="1:1">
      <c r="A183" s="144"/>
    </row>
    <row r="184" spans="1:1">
      <c r="A184" s="144"/>
    </row>
    <row r="185" spans="1:1">
      <c r="A185" s="144"/>
    </row>
    <row r="186" spans="1:1">
      <c r="A186" s="144"/>
    </row>
    <row r="187" spans="1:1">
      <c r="A187" s="144"/>
    </row>
    <row r="188" spans="1:1">
      <c r="A188" s="144"/>
    </row>
    <row r="189" spans="1:1">
      <c r="A189" s="144"/>
    </row>
    <row r="190" spans="1:1">
      <c r="A190" s="144"/>
    </row>
    <row r="191" spans="1:1">
      <c r="A191" s="144"/>
    </row>
    <row r="192" spans="1:1">
      <c r="A192" s="144"/>
    </row>
    <row r="193" spans="1:1">
      <c r="A193" s="144"/>
    </row>
    <row r="194" spans="1:1">
      <c r="A194" s="144"/>
    </row>
    <row r="195" spans="1:1">
      <c r="A195" s="144"/>
    </row>
    <row r="196" spans="1:1">
      <c r="A196" s="144"/>
    </row>
    <row r="197" spans="1:1">
      <c r="A197" s="144"/>
    </row>
    <row r="198" spans="1:1">
      <c r="A198" s="144"/>
    </row>
    <row r="199" spans="1:1">
      <c r="A199" s="144"/>
    </row>
    <row r="200" spans="1:1">
      <c r="A200" s="144"/>
    </row>
    <row r="201" spans="1:1">
      <c r="A201" s="144"/>
    </row>
    <row r="202" spans="1:1">
      <c r="A202" s="144"/>
    </row>
    <row r="203" spans="1:1">
      <c r="A203" s="144"/>
    </row>
    <row r="204" spans="1:1">
      <c r="A204" s="144"/>
    </row>
    <row r="205" spans="1:1">
      <c r="A205" s="144"/>
    </row>
    <row r="206" spans="1:1">
      <c r="A206" s="144"/>
    </row>
    <row r="207" spans="1:1">
      <c r="A207" s="144"/>
    </row>
    <row r="208" spans="1:1">
      <c r="A208" s="144"/>
    </row>
    <row r="209" spans="1:1">
      <c r="A209" s="144"/>
    </row>
    <row r="210" spans="1:1">
      <c r="A210" s="144"/>
    </row>
    <row r="211" spans="1:1">
      <c r="A211" s="144"/>
    </row>
    <row r="212" spans="1:1">
      <c r="A212" s="144"/>
    </row>
    <row r="213" spans="1:1">
      <c r="A213" s="144"/>
    </row>
    <row r="214" spans="1:1">
      <c r="A214" s="144"/>
    </row>
    <row r="215" spans="1:1">
      <c r="A215" s="144"/>
    </row>
    <row r="216" spans="1:1">
      <c r="A216" s="144"/>
    </row>
    <row r="217" spans="1:1">
      <c r="A217" s="144"/>
    </row>
    <row r="218" spans="1:1">
      <c r="A218" s="144"/>
    </row>
    <row r="219" spans="1:1">
      <c r="A219" s="144"/>
    </row>
    <row r="220" spans="1:1">
      <c r="A220" s="144"/>
    </row>
    <row r="221" spans="1:1">
      <c r="A221" s="144"/>
    </row>
    <row r="222" spans="1:1">
      <c r="A222" s="144"/>
    </row>
    <row r="223" spans="1:1">
      <c r="A223" s="144"/>
    </row>
    <row r="224" spans="1:1">
      <c r="A224" s="144"/>
    </row>
    <row r="225" spans="1:1">
      <c r="A225" s="144"/>
    </row>
    <row r="226" spans="1:1">
      <c r="A226" s="144"/>
    </row>
    <row r="227" spans="1:1">
      <c r="A227" s="144"/>
    </row>
    <row r="228" spans="1:1">
      <c r="A228" s="144"/>
    </row>
    <row r="229" spans="1:1">
      <c r="A229" s="144"/>
    </row>
    <row r="230" spans="1:1">
      <c r="A230" s="144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W664"/>
  <sheetViews>
    <sheetView showGridLines="0" zoomScale="70" zoomScaleNormal="70" workbookViewId="0">
      <selection activeCell="F28" sqref="F28"/>
    </sheetView>
  </sheetViews>
  <sheetFormatPr defaultColWidth="11.42578125" defaultRowHeight="15"/>
  <cols>
    <col min="1" max="1" width="57.7109375" style="20" customWidth="1"/>
    <col min="2" max="14" width="12" style="484" customWidth="1"/>
    <col min="15" max="15" width="2.5703125" style="145" customWidth="1"/>
    <col min="16" max="253" width="11.42578125" style="394"/>
    <col min="254" max="254" width="57.7109375" style="394" customWidth="1"/>
    <col min="255" max="268" width="10.5703125" style="394" customWidth="1"/>
    <col min="269" max="269" width="12.7109375" style="394" customWidth="1"/>
    <col min="270" max="270" width="9.85546875" style="394" customWidth="1"/>
    <col min="271" max="271" width="2.5703125" style="394" customWidth="1"/>
    <col min="272" max="509" width="11.42578125" style="394"/>
    <col min="510" max="510" width="57.7109375" style="394" customWidth="1"/>
    <col min="511" max="524" width="10.5703125" style="394" customWidth="1"/>
    <col min="525" max="525" width="12.7109375" style="394" customWidth="1"/>
    <col min="526" max="526" width="9.85546875" style="394" customWidth="1"/>
    <col min="527" max="527" width="2.5703125" style="394" customWidth="1"/>
    <col min="528" max="765" width="11.42578125" style="394"/>
    <col min="766" max="766" width="57.7109375" style="394" customWidth="1"/>
    <col min="767" max="780" width="10.5703125" style="394" customWidth="1"/>
    <col min="781" max="781" width="12.7109375" style="394" customWidth="1"/>
    <col min="782" max="782" width="9.85546875" style="394" customWidth="1"/>
    <col min="783" max="783" width="2.5703125" style="394" customWidth="1"/>
    <col min="784" max="1021" width="11.42578125" style="394"/>
    <col min="1022" max="1022" width="57.7109375" style="394" customWidth="1"/>
    <col min="1023" max="1036" width="10.5703125" style="394" customWidth="1"/>
    <col min="1037" max="1037" width="12.7109375" style="394" customWidth="1"/>
    <col min="1038" max="1038" width="9.85546875" style="394" customWidth="1"/>
    <col min="1039" max="1039" width="2.5703125" style="394" customWidth="1"/>
    <col min="1040" max="1277" width="11.42578125" style="394"/>
    <col min="1278" max="1278" width="57.7109375" style="394" customWidth="1"/>
    <col min="1279" max="1292" width="10.5703125" style="394" customWidth="1"/>
    <col min="1293" max="1293" width="12.7109375" style="394" customWidth="1"/>
    <col min="1294" max="1294" width="9.85546875" style="394" customWidth="1"/>
    <col min="1295" max="1295" width="2.5703125" style="394" customWidth="1"/>
    <col min="1296" max="1533" width="11.42578125" style="394"/>
    <col min="1534" max="1534" width="57.7109375" style="394" customWidth="1"/>
    <col min="1535" max="1548" width="10.5703125" style="394" customWidth="1"/>
    <col min="1549" max="1549" width="12.7109375" style="394" customWidth="1"/>
    <col min="1550" max="1550" width="9.85546875" style="394" customWidth="1"/>
    <col min="1551" max="1551" width="2.5703125" style="394" customWidth="1"/>
    <col min="1552" max="1789" width="11.42578125" style="394"/>
    <col min="1790" max="1790" width="57.7109375" style="394" customWidth="1"/>
    <col min="1791" max="1804" width="10.5703125" style="394" customWidth="1"/>
    <col min="1805" max="1805" width="12.7109375" style="394" customWidth="1"/>
    <col min="1806" max="1806" width="9.85546875" style="394" customWidth="1"/>
    <col min="1807" max="1807" width="2.5703125" style="394" customWidth="1"/>
    <col min="1808" max="2045" width="11.42578125" style="394"/>
    <col min="2046" max="2046" width="57.7109375" style="394" customWidth="1"/>
    <col min="2047" max="2060" width="10.5703125" style="394" customWidth="1"/>
    <col min="2061" max="2061" width="12.7109375" style="394" customWidth="1"/>
    <col min="2062" max="2062" width="9.85546875" style="394" customWidth="1"/>
    <col min="2063" max="2063" width="2.5703125" style="394" customWidth="1"/>
    <col min="2064" max="2301" width="11.42578125" style="394"/>
    <col min="2302" max="2302" width="57.7109375" style="394" customWidth="1"/>
    <col min="2303" max="2316" width="10.5703125" style="394" customWidth="1"/>
    <col min="2317" max="2317" width="12.7109375" style="394" customWidth="1"/>
    <col min="2318" max="2318" width="9.85546875" style="394" customWidth="1"/>
    <col min="2319" max="2319" width="2.5703125" style="394" customWidth="1"/>
    <col min="2320" max="2557" width="11.42578125" style="394"/>
    <col min="2558" max="2558" width="57.7109375" style="394" customWidth="1"/>
    <col min="2559" max="2572" width="10.5703125" style="394" customWidth="1"/>
    <col min="2573" max="2573" width="12.7109375" style="394" customWidth="1"/>
    <col min="2574" max="2574" width="9.85546875" style="394" customWidth="1"/>
    <col min="2575" max="2575" width="2.5703125" style="394" customWidth="1"/>
    <col min="2576" max="2813" width="11.42578125" style="394"/>
    <col min="2814" max="2814" width="57.7109375" style="394" customWidth="1"/>
    <col min="2815" max="2828" width="10.5703125" style="394" customWidth="1"/>
    <col min="2829" max="2829" width="12.7109375" style="394" customWidth="1"/>
    <col min="2830" max="2830" width="9.85546875" style="394" customWidth="1"/>
    <col min="2831" max="2831" width="2.5703125" style="394" customWidth="1"/>
    <col min="2832" max="3069" width="11.42578125" style="394"/>
    <col min="3070" max="3070" width="57.7109375" style="394" customWidth="1"/>
    <col min="3071" max="3084" width="10.5703125" style="394" customWidth="1"/>
    <col min="3085" max="3085" width="12.7109375" style="394" customWidth="1"/>
    <col min="3086" max="3086" width="9.85546875" style="394" customWidth="1"/>
    <col min="3087" max="3087" width="2.5703125" style="394" customWidth="1"/>
    <col min="3088" max="3325" width="11.42578125" style="394"/>
    <col min="3326" max="3326" width="57.7109375" style="394" customWidth="1"/>
    <col min="3327" max="3340" width="10.5703125" style="394" customWidth="1"/>
    <col min="3341" max="3341" width="12.7109375" style="394" customWidth="1"/>
    <col min="3342" max="3342" width="9.85546875" style="394" customWidth="1"/>
    <col min="3343" max="3343" width="2.5703125" style="394" customWidth="1"/>
    <col min="3344" max="3581" width="11.42578125" style="394"/>
    <col min="3582" max="3582" width="57.7109375" style="394" customWidth="1"/>
    <col min="3583" max="3596" width="10.5703125" style="394" customWidth="1"/>
    <col min="3597" max="3597" width="12.7109375" style="394" customWidth="1"/>
    <col min="3598" max="3598" width="9.85546875" style="394" customWidth="1"/>
    <col min="3599" max="3599" width="2.5703125" style="394" customWidth="1"/>
    <col min="3600" max="3837" width="11.42578125" style="394"/>
    <col min="3838" max="3838" width="57.7109375" style="394" customWidth="1"/>
    <col min="3839" max="3852" width="10.5703125" style="394" customWidth="1"/>
    <col min="3853" max="3853" width="12.7109375" style="394" customWidth="1"/>
    <col min="3854" max="3854" width="9.85546875" style="394" customWidth="1"/>
    <col min="3855" max="3855" width="2.5703125" style="394" customWidth="1"/>
    <col min="3856" max="4093" width="11.42578125" style="394"/>
    <col min="4094" max="4094" width="57.7109375" style="394" customWidth="1"/>
    <col min="4095" max="4108" width="10.5703125" style="394" customWidth="1"/>
    <col min="4109" max="4109" width="12.7109375" style="394" customWidth="1"/>
    <col min="4110" max="4110" width="9.85546875" style="394" customWidth="1"/>
    <col min="4111" max="4111" width="2.5703125" style="394" customWidth="1"/>
    <col min="4112" max="4349" width="11.42578125" style="394"/>
    <col min="4350" max="4350" width="57.7109375" style="394" customWidth="1"/>
    <col min="4351" max="4364" width="10.5703125" style="394" customWidth="1"/>
    <col min="4365" max="4365" width="12.7109375" style="394" customWidth="1"/>
    <col min="4366" max="4366" width="9.85546875" style="394" customWidth="1"/>
    <col min="4367" max="4367" width="2.5703125" style="394" customWidth="1"/>
    <col min="4368" max="4605" width="11.42578125" style="394"/>
    <col min="4606" max="4606" width="57.7109375" style="394" customWidth="1"/>
    <col min="4607" max="4620" width="10.5703125" style="394" customWidth="1"/>
    <col min="4621" max="4621" width="12.7109375" style="394" customWidth="1"/>
    <col min="4622" max="4622" width="9.85546875" style="394" customWidth="1"/>
    <col min="4623" max="4623" width="2.5703125" style="394" customWidth="1"/>
    <col min="4624" max="4861" width="11.42578125" style="394"/>
    <col min="4862" max="4862" width="57.7109375" style="394" customWidth="1"/>
    <col min="4863" max="4876" width="10.5703125" style="394" customWidth="1"/>
    <col min="4877" max="4877" width="12.7109375" style="394" customWidth="1"/>
    <col min="4878" max="4878" width="9.85546875" style="394" customWidth="1"/>
    <col min="4879" max="4879" width="2.5703125" style="394" customWidth="1"/>
    <col min="4880" max="5117" width="11.42578125" style="394"/>
    <col min="5118" max="5118" width="57.7109375" style="394" customWidth="1"/>
    <col min="5119" max="5132" width="10.5703125" style="394" customWidth="1"/>
    <col min="5133" max="5133" width="12.7109375" style="394" customWidth="1"/>
    <col min="5134" max="5134" width="9.85546875" style="394" customWidth="1"/>
    <col min="5135" max="5135" width="2.5703125" style="394" customWidth="1"/>
    <col min="5136" max="5373" width="11.42578125" style="394"/>
    <col min="5374" max="5374" width="57.7109375" style="394" customWidth="1"/>
    <col min="5375" max="5388" width="10.5703125" style="394" customWidth="1"/>
    <col min="5389" max="5389" width="12.7109375" style="394" customWidth="1"/>
    <col min="5390" max="5390" width="9.85546875" style="394" customWidth="1"/>
    <col min="5391" max="5391" width="2.5703125" style="394" customWidth="1"/>
    <col min="5392" max="5629" width="11.42578125" style="394"/>
    <col min="5630" max="5630" width="57.7109375" style="394" customWidth="1"/>
    <col min="5631" max="5644" width="10.5703125" style="394" customWidth="1"/>
    <col min="5645" max="5645" width="12.7109375" style="394" customWidth="1"/>
    <col min="5646" max="5646" width="9.85546875" style="394" customWidth="1"/>
    <col min="5647" max="5647" width="2.5703125" style="394" customWidth="1"/>
    <col min="5648" max="5885" width="11.42578125" style="394"/>
    <col min="5886" max="5886" width="57.7109375" style="394" customWidth="1"/>
    <col min="5887" max="5900" width="10.5703125" style="394" customWidth="1"/>
    <col min="5901" max="5901" width="12.7109375" style="394" customWidth="1"/>
    <col min="5902" max="5902" width="9.85546875" style="394" customWidth="1"/>
    <col min="5903" max="5903" width="2.5703125" style="394" customWidth="1"/>
    <col min="5904" max="6141" width="11.42578125" style="394"/>
    <col min="6142" max="6142" width="57.7109375" style="394" customWidth="1"/>
    <col min="6143" max="6156" width="10.5703125" style="394" customWidth="1"/>
    <col min="6157" max="6157" width="12.7109375" style="394" customWidth="1"/>
    <col min="6158" max="6158" width="9.85546875" style="394" customWidth="1"/>
    <col min="6159" max="6159" width="2.5703125" style="394" customWidth="1"/>
    <col min="6160" max="6397" width="11.42578125" style="394"/>
    <col min="6398" max="6398" width="57.7109375" style="394" customWidth="1"/>
    <col min="6399" max="6412" width="10.5703125" style="394" customWidth="1"/>
    <col min="6413" max="6413" width="12.7109375" style="394" customWidth="1"/>
    <col min="6414" max="6414" width="9.85546875" style="394" customWidth="1"/>
    <col min="6415" max="6415" width="2.5703125" style="394" customWidth="1"/>
    <col min="6416" max="6653" width="11.42578125" style="394"/>
    <col min="6654" max="6654" width="57.7109375" style="394" customWidth="1"/>
    <col min="6655" max="6668" width="10.5703125" style="394" customWidth="1"/>
    <col min="6669" max="6669" width="12.7109375" style="394" customWidth="1"/>
    <col min="6670" max="6670" width="9.85546875" style="394" customWidth="1"/>
    <col min="6671" max="6671" width="2.5703125" style="394" customWidth="1"/>
    <col min="6672" max="6909" width="11.42578125" style="394"/>
    <col min="6910" max="6910" width="57.7109375" style="394" customWidth="1"/>
    <col min="6911" max="6924" width="10.5703125" style="394" customWidth="1"/>
    <col min="6925" max="6925" width="12.7109375" style="394" customWidth="1"/>
    <col min="6926" max="6926" width="9.85546875" style="394" customWidth="1"/>
    <col min="6927" max="6927" width="2.5703125" style="394" customWidth="1"/>
    <col min="6928" max="7165" width="11.42578125" style="394"/>
    <col min="7166" max="7166" width="57.7109375" style="394" customWidth="1"/>
    <col min="7167" max="7180" width="10.5703125" style="394" customWidth="1"/>
    <col min="7181" max="7181" width="12.7109375" style="394" customWidth="1"/>
    <col min="7182" max="7182" width="9.85546875" style="394" customWidth="1"/>
    <col min="7183" max="7183" width="2.5703125" style="394" customWidth="1"/>
    <col min="7184" max="7421" width="11.42578125" style="394"/>
    <col min="7422" max="7422" width="57.7109375" style="394" customWidth="1"/>
    <col min="7423" max="7436" width="10.5703125" style="394" customWidth="1"/>
    <col min="7437" max="7437" width="12.7109375" style="394" customWidth="1"/>
    <col min="7438" max="7438" width="9.85546875" style="394" customWidth="1"/>
    <col min="7439" max="7439" width="2.5703125" style="394" customWidth="1"/>
    <col min="7440" max="7677" width="11.42578125" style="394"/>
    <col min="7678" max="7678" width="57.7109375" style="394" customWidth="1"/>
    <col min="7679" max="7692" width="10.5703125" style="394" customWidth="1"/>
    <col min="7693" max="7693" width="12.7109375" style="394" customWidth="1"/>
    <col min="7694" max="7694" width="9.85546875" style="394" customWidth="1"/>
    <col min="7695" max="7695" width="2.5703125" style="394" customWidth="1"/>
    <col min="7696" max="7933" width="11.42578125" style="394"/>
    <col min="7934" max="7934" width="57.7109375" style="394" customWidth="1"/>
    <col min="7935" max="7948" width="10.5703125" style="394" customWidth="1"/>
    <col min="7949" max="7949" width="12.7109375" style="394" customWidth="1"/>
    <col min="7950" max="7950" width="9.85546875" style="394" customWidth="1"/>
    <col min="7951" max="7951" width="2.5703125" style="394" customWidth="1"/>
    <col min="7952" max="8189" width="11.42578125" style="394"/>
    <col min="8190" max="8190" width="57.7109375" style="394" customWidth="1"/>
    <col min="8191" max="8204" width="10.5703125" style="394" customWidth="1"/>
    <col min="8205" max="8205" width="12.7109375" style="394" customWidth="1"/>
    <col min="8206" max="8206" width="9.85546875" style="394" customWidth="1"/>
    <col min="8207" max="8207" width="2.5703125" style="394" customWidth="1"/>
    <col min="8208" max="8445" width="11.42578125" style="394"/>
    <col min="8446" max="8446" width="57.7109375" style="394" customWidth="1"/>
    <col min="8447" max="8460" width="10.5703125" style="394" customWidth="1"/>
    <col min="8461" max="8461" width="12.7109375" style="394" customWidth="1"/>
    <col min="8462" max="8462" width="9.85546875" style="394" customWidth="1"/>
    <col min="8463" max="8463" width="2.5703125" style="394" customWidth="1"/>
    <col min="8464" max="8701" width="11.42578125" style="394"/>
    <col min="8702" max="8702" width="57.7109375" style="394" customWidth="1"/>
    <col min="8703" max="8716" width="10.5703125" style="394" customWidth="1"/>
    <col min="8717" max="8717" width="12.7109375" style="394" customWidth="1"/>
    <col min="8718" max="8718" width="9.85546875" style="394" customWidth="1"/>
    <col min="8719" max="8719" width="2.5703125" style="394" customWidth="1"/>
    <col min="8720" max="8957" width="11.42578125" style="394"/>
    <col min="8958" max="8958" width="57.7109375" style="394" customWidth="1"/>
    <col min="8959" max="8972" width="10.5703125" style="394" customWidth="1"/>
    <col min="8973" max="8973" width="12.7109375" style="394" customWidth="1"/>
    <col min="8974" max="8974" width="9.85546875" style="394" customWidth="1"/>
    <col min="8975" max="8975" width="2.5703125" style="394" customWidth="1"/>
    <col min="8976" max="9213" width="11.42578125" style="394"/>
    <col min="9214" max="9214" width="57.7109375" style="394" customWidth="1"/>
    <col min="9215" max="9228" width="10.5703125" style="394" customWidth="1"/>
    <col min="9229" max="9229" width="12.7109375" style="394" customWidth="1"/>
    <col min="9230" max="9230" width="9.85546875" style="394" customWidth="1"/>
    <col min="9231" max="9231" width="2.5703125" style="394" customWidth="1"/>
    <col min="9232" max="9469" width="11.42578125" style="394"/>
    <col min="9470" max="9470" width="57.7109375" style="394" customWidth="1"/>
    <col min="9471" max="9484" width="10.5703125" style="394" customWidth="1"/>
    <col min="9485" max="9485" width="12.7109375" style="394" customWidth="1"/>
    <col min="9486" max="9486" width="9.85546875" style="394" customWidth="1"/>
    <col min="9487" max="9487" width="2.5703125" style="394" customWidth="1"/>
    <col min="9488" max="9725" width="11.42578125" style="394"/>
    <col min="9726" max="9726" width="57.7109375" style="394" customWidth="1"/>
    <col min="9727" max="9740" width="10.5703125" style="394" customWidth="1"/>
    <col min="9741" max="9741" width="12.7109375" style="394" customWidth="1"/>
    <col min="9742" max="9742" width="9.85546875" style="394" customWidth="1"/>
    <col min="9743" max="9743" width="2.5703125" style="394" customWidth="1"/>
    <col min="9744" max="9981" width="11.42578125" style="394"/>
    <col min="9982" max="9982" width="57.7109375" style="394" customWidth="1"/>
    <col min="9983" max="9996" width="10.5703125" style="394" customWidth="1"/>
    <col min="9997" max="9997" width="12.7109375" style="394" customWidth="1"/>
    <col min="9998" max="9998" width="9.85546875" style="394" customWidth="1"/>
    <col min="9999" max="9999" width="2.5703125" style="394" customWidth="1"/>
    <col min="10000" max="10237" width="11.42578125" style="394"/>
    <col min="10238" max="10238" width="57.7109375" style="394" customWidth="1"/>
    <col min="10239" max="10252" width="10.5703125" style="394" customWidth="1"/>
    <col min="10253" max="10253" width="12.7109375" style="394" customWidth="1"/>
    <col min="10254" max="10254" width="9.85546875" style="394" customWidth="1"/>
    <col min="10255" max="10255" width="2.5703125" style="394" customWidth="1"/>
    <col min="10256" max="10493" width="11.42578125" style="394"/>
    <col min="10494" max="10494" width="57.7109375" style="394" customWidth="1"/>
    <col min="10495" max="10508" width="10.5703125" style="394" customWidth="1"/>
    <col min="10509" max="10509" width="12.7109375" style="394" customWidth="1"/>
    <col min="10510" max="10510" width="9.85546875" style="394" customWidth="1"/>
    <col min="10511" max="10511" width="2.5703125" style="394" customWidth="1"/>
    <col min="10512" max="10749" width="11.42578125" style="394"/>
    <col min="10750" max="10750" width="57.7109375" style="394" customWidth="1"/>
    <col min="10751" max="10764" width="10.5703125" style="394" customWidth="1"/>
    <col min="10765" max="10765" width="12.7109375" style="394" customWidth="1"/>
    <col min="10766" max="10766" width="9.85546875" style="394" customWidth="1"/>
    <col min="10767" max="10767" width="2.5703125" style="394" customWidth="1"/>
    <col min="10768" max="11005" width="11.42578125" style="394"/>
    <col min="11006" max="11006" width="57.7109375" style="394" customWidth="1"/>
    <col min="11007" max="11020" width="10.5703125" style="394" customWidth="1"/>
    <col min="11021" max="11021" width="12.7109375" style="394" customWidth="1"/>
    <col min="11022" max="11022" width="9.85546875" style="394" customWidth="1"/>
    <col min="11023" max="11023" width="2.5703125" style="394" customWidth="1"/>
    <col min="11024" max="11261" width="11.42578125" style="394"/>
    <col min="11262" max="11262" width="57.7109375" style="394" customWidth="1"/>
    <col min="11263" max="11276" width="10.5703125" style="394" customWidth="1"/>
    <col min="11277" max="11277" width="12.7109375" style="394" customWidth="1"/>
    <col min="11278" max="11278" width="9.85546875" style="394" customWidth="1"/>
    <col min="11279" max="11279" width="2.5703125" style="394" customWidth="1"/>
    <col min="11280" max="11517" width="11.42578125" style="394"/>
    <col min="11518" max="11518" width="57.7109375" style="394" customWidth="1"/>
    <col min="11519" max="11532" width="10.5703125" style="394" customWidth="1"/>
    <col min="11533" max="11533" width="12.7109375" style="394" customWidth="1"/>
    <col min="11534" max="11534" width="9.85546875" style="394" customWidth="1"/>
    <col min="11535" max="11535" width="2.5703125" style="394" customWidth="1"/>
    <col min="11536" max="11773" width="11.42578125" style="394"/>
    <col min="11774" max="11774" width="57.7109375" style="394" customWidth="1"/>
    <col min="11775" max="11788" width="10.5703125" style="394" customWidth="1"/>
    <col min="11789" max="11789" width="12.7109375" style="394" customWidth="1"/>
    <col min="11790" max="11790" width="9.85546875" style="394" customWidth="1"/>
    <col min="11791" max="11791" width="2.5703125" style="394" customWidth="1"/>
    <col min="11792" max="12029" width="11.42578125" style="394"/>
    <col min="12030" max="12030" width="57.7109375" style="394" customWidth="1"/>
    <col min="12031" max="12044" width="10.5703125" style="394" customWidth="1"/>
    <col min="12045" max="12045" width="12.7109375" style="394" customWidth="1"/>
    <col min="12046" max="12046" width="9.85546875" style="394" customWidth="1"/>
    <col min="12047" max="12047" width="2.5703125" style="394" customWidth="1"/>
    <col min="12048" max="12285" width="11.42578125" style="394"/>
    <col min="12286" max="12286" width="57.7109375" style="394" customWidth="1"/>
    <col min="12287" max="12300" width="10.5703125" style="394" customWidth="1"/>
    <col min="12301" max="12301" width="12.7109375" style="394" customWidth="1"/>
    <col min="12302" max="12302" width="9.85546875" style="394" customWidth="1"/>
    <col min="12303" max="12303" width="2.5703125" style="394" customWidth="1"/>
    <col min="12304" max="12541" width="11.42578125" style="394"/>
    <col min="12542" max="12542" width="57.7109375" style="394" customWidth="1"/>
    <col min="12543" max="12556" width="10.5703125" style="394" customWidth="1"/>
    <col min="12557" max="12557" width="12.7109375" style="394" customWidth="1"/>
    <col min="12558" max="12558" width="9.85546875" style="394" customWidth="1"/>
    <col min="12559" max="12559" width="2.5703125" style="394" customWidth="1"/>
    <col min="12560" max="12797" width="11.42578125" style="394"/>
    <col min="12798" max="12798" width="57.7109375" style="394" customWidth="1"/>
    <col min="12799" max="12812" width="10.5703125" style="394" customWidth="1"/>
    <col min="12813" max="12813" width="12.7109375" style="394" customWidth="1"/>
    <col min="12814" max="12814" width="9.85546875" style="394" customWidth="1"/>
    <col min="12815" max="12815" width="2.5703125" style="394" customWidth="1"/>
    <col min="12816" max="13053" width="11.42578125" style="394"/>
    <col min="13054" max="13054" width="57.7109375" style="394" customWidth="1"/>
    <col min="13055" max="13068" width="10.5703125" style="394" customWidth="1"/>
    <col min="13069" max="13069" width="12.7109375" style="394" customWidth="1"/>
    <col min="13070" max="13070" width="9.85546875" style="394" customWidth="1"/>
    <col min="13071" max="13071" width="2.5703125" style="394" customWidth="1"/>
    <col min="13072" max="13309" width="11.42578125" style="394"/>
    <col min="13310" max="13310" width="57.7109375" style="394" customWidth="1"/>
    <col min="13311" max="13324" width="10.5703125" style="394" customWidth="1"/>
    <col min="13325" max="13325" width="12.7109375" style="394" customWidth="1"/>
    <col min="13326" max="13326" width="9.85546875" style="394" customWidth="1"/>
    <col min="13327" max="13327" width="2.5703125" style="394" customWidth="1"/>
    <col min="13328" max="13565" width="11.42578125" style="394"/>
    <col min="13566" max="13566" width="57.7109375" style="394" customWidth="1"/>
    <col min="13567" max="13580" width="10.5703125" style="394" customWidth="1"/>
    <col min="13581" max="13581" width="12.7109375" style="394" customWidth="1"/>
    <col min="13582" max="13582" width="9.85546875" style="394" customWidth="1"/>
    <col min="13583" max="13583" width="2.5703125" style="394" customWidth="1"/>
    <col min="13584" max="13821" width="11.42578125" style="394"/>
    <col min="13822" max="13822" width="57.7109375" style="394" customWidth="1"/>
    <col min="13823" max="13836" width="10.5703125" style="394" customWidth="1"/>
    <col min="13837" max="13837" width="12.7109375" style="394" customWidth="1"/>
    <col min="13838" max="13838" width="9.85546875" style="394" customWidth="1"/>
    <col min="13839" max="13839" width="2.5703125" style="394" customWidth="1"/>
    <col min="13840" max="14077" width="11.42578125" style="394"/>
    <col min="14078" max="14078" width="57.7109375" style="394" customWidth="1"/>
    <col min="14079" max="14092" width="10.5703125" style="394" customWidth="1"/>
    <col min="14093" max="14093" width="12.7109375" style="394" customWidth="1"/>
    <col min="14094" max="14094" width="9.85546875" style="394" customWidth="1"/>
    <col min="14095" max="14095" width="2.5703125" style="394" customWidth="1"/>
    <col min="14096" max="14333" width="11.42578125" style="394"/>
    <col min="14334" max="14334" width="57.7109375" style="394" customWidth="1"/>
    <col min="14335" max="14348" width="10.5703125" style="394" customWidth="1"/>
    <col min="14349" max="14349" width="12.7109375" style="394" customWidth="1"/>
    <col min="14350" max="14350" width="9.85546875" style="394" customWidth="1"/>
    <col min="14351" max="14351" width="2.5703125" style="394" customWidth="1"/>
    <col min="14352" max="14589" width="11.42578125" style="394"/>
    <col min="14590" max="14590" width="57.7109375" style="394" customWidth="1"/>
    <col min="14591" max="14604" width="10.5703125" style="394" customWidth="1"/>
    <col min="14605" max="14605" width="12.7109375" style="394" customWidth="1"/>
    <col min="14606" max="14606" width="9.85546875" style="394" customWidth="1"/>
    <col min="14607" max="14607" width="2.5703125" style="394" customWidth="1"/>
    <col min="14608" max="14845" width="11.42578125" style="394"/>
    <col min="14846" max="14846" width="57.7109375" style="394" customWidth="1"/>
    <col min="14847" max="14860" width="10.5703125" style="394" customWidth="1"/>
    <col min="14861" max="14861" width="12.7109375" style="394" customWidth="1"/>
    <col min="14862" max="14862" width="9.85546875" style="394" customWidth="1"/>
    <col min="14863" max="14863" width="2.5703125" style="394" customWidth="1"/>
    <col min="14864" max="15101" width="11.42578125" style="394"/>
    <col min="15102" max="15102" width="57.7109375" style="394" customWidth="1"/>
    <col min="15103" max="15116" width="10.5703125" style="394" customWidth="1"/>
    <col min="15117" max="15117" width="12.7109375" style="394" customWidth="1"/>
    <col min="15118" max="15118" width="9.85546875" style="394" customWidth="1"/>
    <col min="15119" max="15119" width="2.5703125" style="394" customWidth="1"/>
    <col min="15120" max="15357" width="11.42578125" style="394"/>
    <col min="15358" max="15358" width="57.7109375" style="394" customWidth="1"/>
    <col min="15359" max="15372" width="10.5703125" style="394" customWidth="1"/>
    <col min="15373" max="15373" width="12.7109375" style="394" customWidth="1"/>
    <col min="15374" max="15374" width="9.85546875" style="394" customWidth="1"/>
    <col min="15375" max="15375" width="2.5703125" style="394" customWidth="1"/>
    <col min="15376" max="15613" width="11.42578125" style="394"/>
    <col min="15614" max="15614" width="57.7109375" style="394" customWidth="1"/>
    <col min="15615" max="15628" width="10.5703125" style="394" customWidth="1"/>
    <col min="15629" max="15629" width="12.7109375" style="394" customWidth="1"/>
    <col min="15630" max="15630" width="9.85546875" style="394" customWidth="1"/>
    <col min="15631" max="15631" width="2.5703125" style="394" customWidth="1"/>
    <col min="15632" max="15869" width="11.42578125" style="394"/>
    <col min="15870" max="15870" width="57.7109375" style="394" customWidth="1"/>
    <col min="15871" max="15884" width="10.5703125" style="394" customWidth="1"/>
    <col min="15885" max="15885" width="12.7109375" style="394" customWidth="1"/>
    <col min="15886" max="15886" width="9.85546875" style="394" customWidth="1"/>
    <col min="15887" max="15887" width="2.5703125" style="394" customWidth="1"/>
    <col min="15888" max="16125" width="11.42578125" style="394"/>
    <col min="16126" max="16126" width="57.7109375" style="394" customWidth="1"/>
    <col min="16127" max="16140" width="10.5703125" style="394" customWidth="1"/>
    <col min="16141" max="16141" width="12.7109375" style="394" customWidth="1"/>
    <col min="16142" max="16142" width="9.85546875" style="394" customWidth="1"/>
    <col min="16143" max="16143" width="2.5703125" style="394" customWidth="1"/>
    <col min="16144" max="16384" width="11.42578125" style="394"/>
  </cols>
  <sheetData>
    <row r="1" spans="1:23" s="1" customFormat="1" ht="3.75" customHeight="1">
      <c r="A1" s="146"/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  <c r="M1" s="494"/>
      <c r="N1" s="494"/>
      <c r="O1" s="165"/>
    </row>
    <row r="2" spans="1:23" s="1" customFormat="1" ht="39" customHeight="1">
      <c r="A2" s="826" t="s">
        <v>569</v>
      </c>
      <c r="B2" s="826"/>
      <c r="C2" s="826"/>
      <c r="D2" s="826"/>
      <c r="E2" s="826"/>
      <c r="F2" s="826"/>
      <c r="G2" s="826"/>
      <c r="H2" s="826"/>
      <c r="I2" s="826"/>
      <c r="J2" s="826"/>
      <c r="K2" s="826"/>
      <c r="L2" s="826"/>
      <c r="M2" s="826"/>
      <c r="N2" s="826"/>
      <c r="O2" s="165"/>
    </row>
    <row r="3" spans="1:23" s="1" customFormat="1" ht="20.25" customHeight="1">
      <c r="A3" s="826" t="s">
        <v>194</v>
      </c>
      <c r="B3" s="826"/>
      <c r="C3" s="826"/>
      <c r="D3" s="826"/>
      <c r="E3" s="826"/>
      <c r="F3" s="826"/>
      <c r="G3" s="826"/>
      <c r="H3" s="826"/>
      <c r="I3" s="826"/>
      <c r="J3" s="826"/>
      <c r="K3" s="826"/>
      <c r="L3" s="826"/>
      <c r="M3" s="826"/>
      <c r="N3" s="826"/>
      <c r="O3" s="165"/>
    </row>
    <row r="4" spans="1:23" s="1" customFormat="1" ht="20.25" customHeight="1">
      <c r="A4" s="826" t="s">
        <v>852</v>
      </c>
      <c r="B4" s="826"/>
      <c r="C4" s="826"/>
      <c r="D4" s="826"/>
      <c r="E4" s="826"/>
      <c r="F4" s="826"/>
      <c r="G4" s="826"/>
      <c r="H4" s="826"/>
      <c r="I4" s="826"/>
      <c r="J4" s="826"/>
      <c r="K4" s="826"/>
      <c r="L4" s="826"/>
      <c r="M4" s="826"/>
      <c r="N4" s="826"/>
      <c r="O4" s="165"/>
    </row>
    <row r="5" spans="1:23" s="33" customFormat="1" ht="39" customHeight="1">
      <c r="A5" s="847" t="s">
        <v>764</v>
      </c>
      <c r="B5" s="847"/>
      <c r="C5" s="847"/>
      <c r="D5" s="847"/>
      <c r="E5" s="847"/>
      <c r="F5" s="847"/>
      <c r="G5" s="847"/>
      <c r="H5" s="847"/>
      <c r="I5" s="847"/>
      <c r="J5" s="847"/>
      <c r="K5" s="847"/>
      <c r="L5" s="847"/>
      <c r="M5" s="847"/>
      <c r="N5" s="847"/>
      <c r="O5" s="107"/>
    </row>
    <row r="6" spans="1:23" ht="7.5" customHeight="1">
      <c r="A6" s="120"/>
    </row>
    <row r="7" spans="1:23" ht="12.75" customHeight="1">
      <c r="A7" s="121"/>
      <c r="B7" s="495"/>
      <c r="C7" s="122"/>
      <c r="D7" s="122"/>
      <c r="E7" s="122"/>
      <c r="F7" s="122"/>
      <c r="G7" s="485"/>
      <c r="H7" s="485"/>
      <c r="I7" s="485"/>
      <c r="J7" s="485"/>
      <c r="K7" s="485"/>
      <c r="L7" s="485"/>
      <c r="M7" s="485"/>
      <c r="N7" s="485"/>
      <c r="O7" s="166"/>
      <c r="P7" s="17"/>
      <c r="Q7" s="17"/>
      <c r="R7" s="17"/>
      <c r="S7" s="17"/>
      <c r="T7" s="17"/>
    </row>
    <row r="8" spans="1:23" ht="39.75" customHeight="1">
      <c r="A8" s="149"/>
      <c r="B8" s="496" t="s">
        <v>45</v>
      </c>
      <c r="C8" s="496" t="s">
        <v>157</v>
      </c>
      <c r="D8" s="496" t="s">
        <v>158</v>
      </c>
      <c r="E8" s="496" t="s">
        <v>159</v>
      </c>
      <c r="F8" s="496" t="s">
        <v>54</v>
      </c>
      <c r="G8" s="496" t="s">
        <v>52</v>
      </c>
      <c r="H8" s="496" t="s">
        <v>53</v>
      </c>
      <c r="I8" s="496" t="s">
        <v>48</v>
      </c>
      <c r="J8" s="496" t="s">
        <v>49</v>
      </c>
      <c r="K8" s="496" t="s">
        <v>55</v>
      </c>
      <c r="L8" s="496" t="s">
        <v>56</v>
      </c>
      <c r="M8" s="496" t="s">
        <v>858</v>
      </c>
      <c r="N8" s="496" t="s">
        <v>563</v>
      </c>
      <c r="O8" s="163"/>
      <c r="V8" s="394">
        <v>1</v>
      </c>
      <c r="W8" s="394">
        <v>1</v>
      </c>
    </row>
    <row r="9" spans="1:23" ht="21.75" customHeight="1">
      <c r="A9" s="126" t="s">
        <v>698</v>
      </c>
      <c r="B9" s="127">
        <v>10219044.90907</v>
      </c>
      <c r="C9" s="127">
        <v>16957233.735270001</v>
      </c>
      <c r="D9" s="127">
        <v>7056902.2493599998</v>
      </c>
      <c r="E9" s="127">
        <v>6603466.4889799999</v>
      </c>
      <c r="F9" s="127">
        <v>4773290.35953</v>
      </c>
      <c r="G9" s="127">
        <v>4445537.5055600004</v>
      </c>
      <c r="H9" s="127">
        <v>1050478.0429100001</v>
      </c>
      <c r="I9" s="127">
        <v>63993.799429999999</v>
      </c>
      <c r="J9" s="127">
        <v>0</v>
      </c>
      <c r="K9" s="127">
        <v>3704098.8341100002</v>
      </c>
      <c r="L9" s="127">
        <v>1769578.0356400001</v>
      </c>
      <c r="M9" s="127">
        <v>8103115.0474399999</v>
      </c>
      <c r="N9" s="127">
        <v>2565916.4964399999</v>
      </c>
      <c r="O9" s="163"/>
      <c r="P9" s="17"/>
      <c r="Q9" s="17"/>
      <c r="R9" s="17"/>
      <c r="S9" s="17"/>
      <c r="T9" s="17"/>
    </row>
    <row r="10" spans="1:23" ht="21.75" customHeight="1">
      <c r="A10" s="126" t="s">
        <v>195</v>
      </c>
      <c r="B10" s="127">
        <v>30427.595300000001</v>
      </c>
      <c r="C10" s="127">
        <v>26238.124949999998</v>
      </c>
      <c r="D10" s="127">
        <v>0</v>
      </c>
      <c r="E10" s="127">
        <v>0</v>
      </c>
      <c r="F10" s="127">
        <v>16063.79378</v>
      </c>
      <c r="G10" s="127">
        <v>0</v>
      </c>
      <c r="H10" s="127">
        <v>0</v>
      </c>
      <c r="I10" s="127">
        <v>0</v>
      </c>
      <c r="J10" s="127">
        <v>0</v>
      </c>
      <c r="K10" s="127">
        <v>0</v>
      </c>
      <c r="L10" s="127">
        <v>113.23183999999999</v>
      </c>
      <c r="M10" s="127">
        <v>0</v>
      </c>
      <c r="N10" s="127">
        <v>0</v>
      </c>
      <c r="O10" s="163"/>
      <c r="P10" s="17"/>
      <c r="Q10" s="17"/>
      <c r="R10" s="17"/>
      <c r="S10" s="17"/>
      <c r="T10" s="17"/>
    </row>
    <row r="11" spans="1:23" ht="21.75" customHeight="1">
      <c r="A11" s="126" t="s">
        <v>699</v>
      </c>
      <c r="B11" s="127">
        <v>1931385.1447399999</v>
      </c>
      <c r="C11" s="127">
        <v>1311482.8106199999</v>
      </c>
      <c r="D11" s="127">
        <v>3934803.4911199999</v>
      </c>
      <c r="E11" s="127">
        <v>2377784.0412300001</v>
      </c>
      <c r="F11" s="127">
        <v>1435160.80055</v>
      </c>
      <c r="G11" s="127">
        <v>1013267.03827</v>
      </c>
      <c r="H11" s="127">
        <v>2778812.7149399999</v>
      </c>
      <c r="I11" s="127">
        <v>47530.703659999999</v>
      </c>
      <c r="J11" s="127">
        <v>359568.4621</v>
      </c>
      <c r="K11" s="127">
        <v>3453944.6067399997</v>
      </c>
      <c r="L11" s="127">
        <v>276646.70205999998</v>
      </c>
      <c r="M11" s="127">
        <v>1395688.55235</v>
      </c>
      <c r="N11" s="127">
        <v>491335.77859</v>
      </c>
      <c r="O11" s="163"/>
      <c r="P11" s="17"/>
      <c r="Q11" s="17"/>
      <c r="R11" s="17"/>
      <c r="S11" s="17"/>
      <c r="T11" s="17"/>
    </row>
    <row r="12" spans="1:23" ht="21.75" customHeight="1">
      <c r="A12" s="126" t="s">
        <v>700</v>
      </c>
      <c r="B12" s="127">
        <v>93234.384489999997</v>
      </c>
      <c r="C12" s="127">
        <v>21067.84864</v>
      </c>
      <c r="D12" s="127">
        <v>35185.827619999996</v>
      </c>
      <c r="E12" s="127">
        <v>1735.0815</v>
      </c>
      <c r="F12" s="127">
        <v>110896.72971</v>
      </c>
      <c r="G12" s="127">
        <v>0</v>
      </c>
      <c r="H12" s="127">
        <v>0</v>
      </c>
      <c r="I12" s="127">
        <v>0</v>
      </c>
      <c r="J12" s="127">
        <v>0</v>
      </c>
      <c r="K12" s="127">
        <v>0</v>
      </c>
      <c r="L12" s="127">
        <v>0</v>
      </c>
      <c r="M12" s="127">
        <v>19996.666670000002</v>
      </c>
      <c r="N12" s="127">
        <v>0</v>
      </c>
      <c r="O12" s="163"/>
      <c r="P12" s="17"/>
      <c r="Q12" s="17"/>
      <c r="R12" s="17"/>
      <c r="S12" s="17"/>
      <c r="T12" s="17"/>
    </row>
    <row r="13" spans="1:23" ht="21.75" customHeight="1">
      <c r="A13" s="126" t="s">
        <v>196</v>
      </c>
      <c r="B13" s="127">
        <v>576899.03101000004</v>
      </c>
      <c r="C13" s="127">
        <v>205364.29584999999</v>
      </c>
      <c r="D13" s="127">
        <v>498614.64474999998</v>
      </c>
      <c r="E13" s="127">
        <v>494613.71122000006</v>
      </c>
      <c r="F13" s="127">
        <v>78679.430389999994</v>
      </c>
      <c r="G13" s="127">
        <v>103911.52408</v>
      </c>
      <c r="H13" s="127">
        <v>6537.40182</v>
      </c>
      <c r="I13" s="127">
        <v>2684.4611299999997</v>
      </c>
      <c r="J13" s="127">
        <v>0</v>
      </c>
      <c r="K13" s="127">
        <v>32649.974579999998</v>
      </c>
      <c r="L13" s="127">
        <v>46729.664600000004</v>
      </c>
      <c r="M13" s="127">
        <v>39262.852270000003</v>
      </c>
      <c r="N13" s="127">
        <v>36525.295170000005</v>
      </c>
      <c r="O13" s="163"/>
      <c r="P13" s="17"/>
      <c r="Q13" s="17"/>
      <c r="R13" s="17"/>
      <c r="S13" s="17"/>
      <c r="T13" s="17"/>
    </row>
    <row r="14" spans="1:23" ht="21.75" customHeight="1">
      <c r="A14" s="276" t="s">
        <v>197</v>
      </c>
      <c r="B14" s="127">
        <v>28529.63623</v>
      </c>
      <c r="C14" s="127">
        <v>0</v>
      </c>
      <c r="D14" s="127">
        <v>10290</v>
      </c>
      <c r="E14" s="127">
        <v>0</v>
      </c>
      <c r="F14" s="127">
        <v>0</v>
      </c>
      <c r="G14" s="127">
        <v>0</v>
      </c>
      <c r="H14" s="127">
        <v>0</v>
      </c>
      <c r="I14" s="127">
        <v>0</v>
      </c>
      <c r="J14" s="127">
        <v>0</v>
      </c>
      <c r="K14" s="127">
        <v>0</v>
      </c>
      <c r="L14" s="127">
        <v>0</v>
      </c>
      <c r="M14" s="127">
        <v>0</v>
      </c>
      <c r="N14" s="127">
        <v>0</v>
      </c>
      <c r="O14" s="163"/>
      <c r="P14" s="17"/>
      <c r="Q14" s="17"/>
      <c r="R14" s="17"/>
      <c r="S14" s="17"/>
      <c r="T14" s="17"/>
    </row>
    <row r="15" spans="1:23" ht="21.75" customHeight="1">
      <c r="A15" s="126" t="s">
        <v>198</v>
      </c>
      <c r="B15" s="127">
        <v>200372.88116999998</v>
      </c>
      <c r="C15" s="127">
        <v>96520.801470000006</v>
      </c>
      <c r="D15" s="127">
        <v>182336.44344</v>
      </c>
      <c r="E15" s="127">
        <v>229911.16753000001</v>
      </c>
      <c r="F15" s="127">
        <v>12334.88897</v>
      </c>
      <c r="G15" s="127">
        <v>30998.374059999998</v>
      </c>
      <c r="H15" s="127">
        <v>6504.4931699999997</v>
      </c>
      <c r="I15" s="127">
        <v>2684.4611299999997</v>
      </c>
      <c r="J15" s="127">
        <v>0</v>
      </c>
      <c r="K15" s="127">
        <v>31906.57056</v>
      </c>
      <c r="L15" s="127">
        <v>23655.486929999999</v>
      </c>
      <c r="M15" s="127">
        <v>12234.690279999999</v>
      </c>
      <c r="N15" s="127">
        <v>36525.295170000005</v>
      </c>
      <c r="O15" s="163"/>
      <c r="P15" s="17"/>
      <c r="Q15" s="17"/>
      <c r="R15" s="17"/>
      <c r="S15" s="17"/>
      <c r="T15" s="17"/>
    </row>
    <row r="16" spans="1:23" ht="21.75" customHeight="1">
      <c r="A16" s="126" t="s">
        <v>199</v>
      </c>
      <c r="B16" s="127">
        <v>347996.51361000002</v>
      </c>
      <c r="C16" s="127">
        <v>108843.49437999999</v>
      </c>
      <c r="D16" s="127">
        <v>305988.20130999997</v>
      </c>
      <c r="E16" s="127">
        <v>264702.54369000002</v>
      </c>
      <c r="F16" s="127">
        <v>66344.541420000009</v>
      </c>
      <c r="G16" s="127">
        <v>72913.150020000001</v>
      </c>
      <c r="H16" s="127">
        <v>32.908650000000002</v>
      </c>
      <c r="I16" s="127">
        <v>0</v>
      </c>
      <c r="J16" s="127">
        <v>0</v>
      </c>
      <c r="K16" s="127">
        <v>743.40402000000006</v>
      </c>
      <c r="L16" s="127">
        <v>23074.177670000001</v>
      </c>
      <c r="M16" s="127">
        <v>27028.161989999997</v>
      </c>
      <c r="N16" s="127">
        <v>0</v>
      </c>
      <c r="O16" s="163"/>
      <c r="P16" s="17"/>
      <c r="Q16" s="17"/>
      <c r="R16" s="17"/>
      <c r="S16" s="17"/>
      <c r="T16" s="17"/>
    </row>
    <row r="17" spans="1:20" ht="21.75" customHeight="1">
      <c r="A17" s="126" t="s">
        <v>200</v>
      </c>
      <c r="B17" s="127">
        <v>2207653.9603000004</v>
      </c>
      <c r="C17" s="127">
        <v>2669549.85561</v>
      </c>
      <c r="D17" s="127">
        <v>3672191.2583900001</v>
      </c>
      <c r="E17" s="127">
        <v>1905194.94147</v>
      </c>
      <c r="F17" s="127">
        <v>86021.529349999997</v>
      </c>
      <c r="G17" s="127">
        <v>35691.94414</v>
      </c>
      <c r="H17" s="127">
        <v>0</v>
      </c>
      <c r="I17" s="127">
        <v>78224.189230000004</v>
      </c>
      <c r="J17" s="127">
        <v>186880.12813999999</v>
      </c>
      <c r="K17" s="127">
        <v>44.66225</v>
      </c>
      <c r="L17" s="127">
        <v>3748.1802699999998</v>
      </c>
      <c r="M17" s="127">
        <v>0</v>
      </c>
      <c r="N17" s="127">
        <v>0</v>
      </c>
      <c r="O17" s="163"/>
      <c r="P17" s="17"/>
      <c r="Q17" s="17"/>
      <c r="R17" s="17"/>
      <c r="S17" s="17"/>
      <c r="T17" s="17"/>
    </row>
    <row r="18" spans="1:20" ht="21.75" customHeight="1">
      <c r="A18" s="276" t="s">
        <v>701</v>
      </c>
      <c r="B18" s="127">
        <v>0</v>
      </c>
      <c r="C18" s="127">
        <v>0</v>
      </c>
      <c r="D18" s="127">
        <v>0</v>
      </c>
      <c r="E18" s="127">
        <v>1905194.94147</v>
      </c>
      <c r="F18" s="127">
        <v>0</v>
      </c>
      <c r="G18" s="127">
        <v>0</v>
      </c>
      <c r="H18" s="127">
        <v>0</v>
      </c>
      <c r="I18" s="127">
        <v>0</v>
      </c>
      <c r="J18" s="127">
        <v>0</v>
      </c>
      <c r="K18" s="127">
        <v>0</v>
      </c>
      <c r="L18" s="127">
        <v>0</v>
      </c>
      <c r="M18" s="127">
        <v>0</v>
      </c>
      <c r="N18" s="127">
        <v>0</v>
      </c>
      <c r="O18" s="163"/>
      <c r="P18" s="17"/>
      <c r="Q18" s="17"/>
      <c r="R18" s="17"/>
      <c r="S18" s="17"/>
      <c r="T18" s="17"/>
    </row>
    <row r="19" spans="1:20" ht="21.75" customHeight="1">
      <c r="A19" s="126" t="s">
        <v>201</v>
      </c>
      <c r="B19" s="127">
        <v>847.85236999999995</v>
      </c>
      <c r="C19" s="127">
        <v>140.53978000000001</v>
      </c>
      <c r="D19" s="127">
        <v>1088.8130000000001</v>
      </c>
      <c r="E19" s="127">
        <v>0</v>
      </c>
      <c r="F19" s="127">
        <v>0</v>
      </c>
      <c r="G19" s="127">
        <v>0</v>
      </c>
      <c r="H19" s="127">
        <v>0</v>
      </c>
      <c r="I19" s="127">
        <v>0</v>
      </c>
      <c r="J19" s="127">
        <v>0</v>
      </c>
      <c r="K19" s="127">
        <v>44.66225</v>
      </c>
      <c r="L19" s="127">
        <v>3748.1802699999998</v>
      </c>
      <c r="M19" s="127">
        <v>0</v>
      </c>
      <c r="N19" s="127">
        <v>0</v>
      </c>
      <c r="O19" s="163"/>
      <c r="P19" s="17"/>
      <c r="Q19" s="17"/>
      <c r="R19" s="17"/>
      <c r="S19" s="17"/>
      <c r="T19" s="17"/>
    </row>
    <row r="20" spans="1:20" ht="21.75" customHeight="1">
      <c r="A20" s="126" t="s">
        <v>702</v>
      </c>
      <c r="B20" s="127">
        <v>2151205.8163000001</v>
      </c>
      <c r="C20" s="127">
        <v>266687.42731</v>
      </c>
      <c r="D20" s="127">
        <v>3669703.1889599999</v>
      </c>
      <c r="E20" s="127">
        <v>0</v>
      </c>
      <c r="F20" s="127">
        <v>86021.529349999997</v>
      </c>
      <c r="G20" s="127">
        <v>35691.94414</v>
      </c>
      <c r="H20" s="127">
        <v>0</v>
      </c>
      <c r="I20" s="127">
        <v>78224.189230000004</v>
      </c>
      <c r="J20" s="127">
        <v>138336.67638999998</v>
      </c>
      <c r="K20" s="127">
        <v>0</v>
      </c>
      <c r="L20" s="127">
        <v>0</v>
      </c>
      <c r="M20" s="127">
        <v>0</v>
      </c>
      <c r="N20" s="127">
        <v>0</v>
      </c>
      <c r="O20" s="163"/>
      <c r="P20" s="17"/>
      <c r="Q20" s="17"/>
      <c r="R20" s="17"/>
      <c r="S20" s="17"/>
      <c r="T20" s="17"/>
    </row>
    <row r="21" spans="1:20" ht="21.75" customHeight="1">
      <c r="A21" s="126" t="s">
        <v>703</v>
      </c>
      <c r="B21" s="127">
        <v>55600.29163</v>
      </c>
      <c r="C21" s="127">
        <v>2402721.88852</v>
      </c>
      <c r="D21" s="127">
        <v>1399.2564299999999</v>
      </c>
      <c r="E21" s="127">
        <v>0</v>
      </c>
      <c r="F21" s="127">
        <v>0</v>
      </c>
      <c r="G21" s="127">
        <v>0</v>
      </c>
      <c r="H21" s="127">
        <v>0</v>
      </c>
      <c r="I21" s="127">
        <v>0</v>
      </c>
      <c r="J21" s="127">
        <v>48543.45175</v>
      </c>
      <c r="K21" s="127">
        <v>0</v>
      </c>
      <c r="L21" s="127">
        <v>0</v>
      </c>
      <c r="M21" s="127">
        <v>0</v>
      </c>
      <c r="N21" s="127">
        <v>0</v>
      </c>
      <c r="O21" s="163"/>
      <c r="P21" s="17"/>
      <c r="Q21" s="17"/>
      <c r="R21" s="17"/>
      <c r="S21" s="17"/>
      <c r="T21" s="17"/>
    </row>
    <row r="22" spans="1:20" ht="21.75" customHeight="1">
      <c r="A22" s="126" t="s">
        <v>202</v>
      </c>
      <c r="B22" s="127">
        <v>164304.19177999999</v>
      </c>
      <c r="C22" s="127">
        <v>1201241.32601</v>
      </c>
      <c r="D22" s="127">
        <v>124026.23325</v>
      </c>
      <c r="E22" s="127">
        <v>431308.73317000002</v>
      </c>
      <c r="F22" s="127">
        <v>132277.28420999998</v>
      </c>
      <c r="G22" s="127">
        <v>275261.66582999995</v>
      </c>
      <c r="H22" s="127">
        <v>1379730.9193199999</v>
      </c>
      <c r="I22" s="127">
        <v>0</v>
      </c>
      <c r="J22" s="127">
        <v>0</v>
      </c>
      <c r="K22" s="127">
        <v>36405.557359999999</v>
      </c>
      <c r="L22" s="127">
        <v>361700.63368000003</v>
      </c>
      <c r="M22" s="127">
        <v>241064.86130000002</v>
      </c>
      <c r="N22" s="127">
        <v>11351.029759999999</v>
      </c>
      <c r="O22" s="163"/>
      <c r="P22" s="17"/>
      <c r="Q22" s="17"/>
      <c r="R22" s="17"/>
      <c r="S22" s="17"/>
      <c r="T22" s="17"/>
    </row>
    <row r="23" spans="1:20" ht="21.75" customHeight="1">
      <c r="A23" s="276" t="s">
        <v>704</v>
      </c>
      <c r="B23" s="127">
        <v>4468.3296</v>
      </c>
      <c r="C23" s="127">
        <v>0</v>
      </c>
      <c r="D23" s="127">
        <v>815.42803000000004</v>
      </c>
      <c r="E23" s="127">
        <v>0</v>
      </c>
      <c r="F23" s="127">
        <v>80596.004809999999</v>
      </c>
      <c r="G23" s="127">
        <v>10029.123740000001</v>
      </c>
      <c r="H23" s="127">
        <v>38552.216229999998</v>
      </c>
      <c r="I23" s="127">
        <v>0</v>
      </c>
      <c r="J23" s="127">
        <v>0</v>
      </c>
      <c r="K23" s="127">
        <v>608.8270500000001</v>
      </c>
      <c r="L23" s="127">
        <v>109.53369000000001</v>
      </c>
      <c r="M23" s="127">
        <v>0</v>
      </c>
      <c r="N23" s="127">
        <v>7452.6961900000006</v>
      </c>
      <c r="O23" s="163"/>
      <c r="P23" s="17"/>
      <c r="Q23" s="17"/>
      <c r="R23" s="17"/>
      <c r="S23" s="17"/>
      <c r="T23" s="17"/>
    </row>
    <row r="24" spans="1:20" ht="21.75" customHeight="1">
      <c r="A24" s="126" t="s">
        <v>705</v>
      </c>
      <c r="B24" s="127">
        <v>0</v>
      </c>
      <c r="C24" s="127">
        <v>0</v>
      </c>
      <c r="D24" s="127">
        <v>0</v>
      </c>
      <c r="E24" s="127">
        <v>0</v>
      </c>
      <c r="F24" s="127">
        <v>0</v>
      </c>
      <c r="G24" s="127">
        <v>23.79034</v>
      </c>
      <c r="H24" s="127">
        <v>0</v>
      </c>
      <c r="I24" s="127">
        <v>0</v>
      </c>
      <c r="J24" s="127">
        <v>0</v>
      </c>
      <c r="K24" s="127">
        <v>0</v>
      </c>
      <c r="L24" s="127">
        <v>0</v>
      </c>
      <c r="M24" s="127">
        <v>0</v>
      </c>
      <c r="N24" s="127">
        <v>0</v>
      </c>
      <c r="O24" s="163"/>
      <c r="P24" s="17"/>
      <c r="Q24" s="17"/>
      <c r="R24" s="17"/>
      <c r="S24" s="17"/>
      <c r="T24" s="17"/>
    </row>
    <row r="25" spans="1:20" ht="21.75" customHeight="1">
      <c r="A25" s="126" t="s">
        <v>706</v>
      </c>
      <c r="B25" s="127">
        <v>11972.21408</v>
      </c>
      <c r="C25" s="127">
        <v>0</v>
      </c>
      <c r="D25" s="127">
        <v>0</v>
      </c>
      <c r="E25" s="127">
        <v>272790.92173</v>
      </c>
      <c r="F25" s="127">
        <v>0</v>
      </c>
      <c r="G25" s="127">
        <v>0</v>
      </c>
      <c r="H25" s="127">
        <v>0</v>
      </c>
      <c r="I25" s="127">
        <v>0</v>
      </c>
      <c r="J25" s="127">
        <v>0</v>
      </c>
      <c r="K25" s="127">
        <v>3445.7402700000002</v>
      </c>
      <c r="L25" s="127">
        <v>0</v>
      </c>
      <c r="M25" s="127">
        <v>0</v>
      </c>
      <c r="N25" s="127">
        <v>0</v>
      </c>
      <c r="O25" s="163"/>
      <c r="P25" s="17"/>
      <c r="Q25" s="17"/>
      <c r="R25" s="17"/>
      <c r="S25" s="17"/>
      <c r="T25" s="17"/>
    </row>
    <row r="26" spans="1:20" ht="21.75" customHeight="1">
      <c r="A26" s="126" t="s">
        <v>707</v>
      </c>
      <c r="B26" s="127">
        <v>69413.258560000002</v>
      </c>
      <c r="C26" s="127">
        <v>25600.826260000002</v>
      </c>
      <c r="D26" s="127">
        <v>107635.28018</v>
      </c>
      <c r="E26" s="127">
        <v>8786.1287899999988</v>
      </c>
      <c r="F26" s="127">
        <v>1604.49693</v>
      </c>
      <c r="G26" s="127">
        <v>13447.76749</v>
      </c>
      <c r="H26" s="127">
        <v>582.50530000000003</v>
      </c>
      <c r="I26" s="127">
        <v>0</v>
      </c>
      <c r="J26" s="127">
        <v>0</v>
      </c>
      <c r="K26" s="127">
        <v>22619.32143</v>
      </c>
      <c r="L26" s="127">
        <v>0</v>
      </c>
      <c r="M26" s="127">
        <v>0</v>
      </c>
      <c r="N26" s="127">
        <v>1454.5182500000001</v>
      </c>
      <c r="O26" s="163"/>
      <c r="P26" s="17"/>
      <c r="Q26" s="17"/>
      <c r="R26" s="17"/>
      <c r="S26" s="17"/>
      <c r="T26" s="17"/>
    </row>
    <row r="27" spans="1:20" ht="21.75" customHeight="1">
      <c r="A27" s="126" t="s">
        <v>708</v>
      </c>
      <c r="B27" s="127">
        <v>68420.500950000001</v>
      </c>
      <c r="C27" s="127">
        <v>268388.74846000003</v>
      </c>
      <c r="D27" s="127">
        <v>13321.384609999999</v>
      </c>
      <c r="E27" s="127">
        <v>70970.451430000001</v>
      </c>
      <c r="F27" s="127">
        <v>50076.782469999998</v>
      </c>
      <c r="G27" s="127">
        <v>37064.870459999998</v>
      </c>
      <c r="H27" s="127">
        <v>1060.2320500000001</v>
      </c>
      <c r="I27" s="127">
        <v>0</v>
      </c>
      <c r="J27" s="127">
        <v>0</v>
      </c>
      <c r="K27" s="127">
        <v>7868.7446200000004</v>
      </c>
      <c r="L27" s="127">
        <v>475.80901</v>
      </c>
      <c r="M27" s="127">
        <v>241064.86130000002</v>
      </c>
      <c r="N27" s="127">
        <v>2443.8153199999997</v>
      </c>
      <c r="O27" s="163"/>
      <c r="P27" s="17"/>
      <c r="Q27" s="17"/>
      <c r="R27" s="17"/>
      <c r="S27" s="17"/>
      <c r="T27" s="17"/>
    </row>
    <row r="28" spans="1:20" ht="21.75" customHeight="1">
      <c r="A28" s="276" t="s">
        <v>709</v>
      </c>
      <c r="B28" s="127">
        <v>10029.88859</v>
      </c>
      <c r="C28" s="127">
        <v>907251.75128999993</v>
      </c>
      <c r="D28" s="127">
        <v>2254.1404300000004</v>
      </c>
      <c r="E28" s="127">
        <v>78761.231220000001</v>
      </c>
      <c r="F28" s="127">
        <v>0</v>
      </c>
      <c r="G28" s="127">
        <v>214696.11380000002</v>
      </c>
      <c r="H28" s="127">
        <v>1339535.9657399999</v>
      </c>
      <c r="I28" s="127">
        <v>0</v>
      </c>
      <c r="J28" s="127">
        <v>0</v>
      </c>
      <c r="K28" s="127">
        <v>1862.92399</v>
      </c>
      <c r="L28" s="127">
        <v>361115.29097999999</v>
      </c>
      <c r="M28" s="127">
        <v>0</v>
      </c>
      <c r="N28" s="127">
        <v>0</v>
      </c>
      <c r="O28" s="163"/>
      <c r="P28" s="17"/>
      <c r="Q28" s="17"/>
      <c r="R28" s="17"/>
      <c r="S28" s="17"/>
      <c r="T28" s="17"/>
    </row>
    <row r="29" spans="1:20" ht="21.75" customHeight="1">
      <c r="A29" s="126" t="s">
        <v>203</v>
      </c>
      <c r="B29" s="127">
        <v>3494631.39891</v>
      </c>
      <c r="C29" s="127">
        <v>850700.00925</v>
      </c>
      <c r="D29" s="127">
        <v>841703.26417999994</v>
      </c>
      <c r="E29" s="127">
        <v>270900.87808999995</v>
      </c>
      <c r="F29" s="127">
        <v>420157.05324000004</v>
      </c>
      <c r="G29" s="127">
        <v>717550.43151999998</v>
      </c>
      <c r="H29" s="127">
        <v>4196920.8299500002</v>
      </c>
      <c r="I29" s="127">
        <v>10220.02123</v>
      </c>
      <c r="J29" s="127">
        <v>0</v>
      </c>
      <c r="K29" s="127">
        <v>1313167.87206</v>
      </c>
      <c r="L29" s="127">
        <v>321488.35377999995</v>
      </c>
      <c r="M29" s="127">
        <v>230558.61788000001</v>
      </c>
      <c r="N29" s="127">
        <v>2162875.1549</v>
      </c>
      <c r="O29" s="163"/>
      <c r="P29" s="17"/>
      <c r="Q29" s="17"/>
      <c r="R29" s="17"/>
      <c r="S29" s="17"/>
      <c r="T29" s="17"/>
    </row>
    <row r="30" spans="1:20" ht="21.75" customHeight="1">
      <c r="A30" s="126" t="s">
        <v>710</v>
      </c>
      <c r="B30" s="127">
        <v>42306.83294</v>
      </c>
      <c r="C30" s="127">
        <v>533.68281000000002</v>
      </c>
      <c r="D30" s="127">
        <v>5063.8015500000001</v>
      </c>
      <c r="E30" s="127">
        <v>31814.587</v>
      </c>
      <c r="F30" s="127">
        <v>1814.4581799999999</v>
      </c>
      <c r="G30" s="127">
        <v>13606.960859999999</v>
      </c>
      <c r="H30" s="127">
        <v>69.175320000000013</v>
      </c>
      <c r="I30" s="127">
        <v>8786.859269999999</v>
      </c>
      <c r="J30" s="127">
        <v>0</v>
      </c>
      <c r="K30" s="127">
        <v>1400</v>
      </c>
      <c r="L30" s="127">
        <v>103.86</v>
      </c>
      <c r="M30" s="127">
        <v>0</v>
      </c>
      <c r="N30" s="127">
        <v>0</v>
      </c>
      <c r="O30" s="163"/>
      <c r="P30" s="17"/>
      <c r="Q30" s="17"/>
      <c r="R30" s="17"/>
      <c r="S30" s="17"/>
      <c r="T30" s="17"/>
    </row>
    <row r="31" spans="1:20" ht="21.75" customHeight="1">
      <c r="A31" s="126" t="s">
        <v>711</v>
      </c>
      <c r="B31" s="127">
        <v>3452324.5659699999</v>
      </c>
      <c r="C31" s="127">
        <v>850166.32644000009</v>
      </c>
      <c r="D31" s="127">
        <v>836639.46262999997</v>
      </c>
      <c r="E31" s="127">
        <v>239086.29109000001</v>
      </c>
      <c r="F31" s="127">
        <v>418342.59506000002</v>
      </c>
      <c r="G31" s="127">
        <v>703943.47065999999</v>
      </c>
      <c r="H31" s="127">
        <v>4196851.6546299998</v>
      </c>
      <c r="I31" s="127">
        <v>1433.1619599999999</v>
      </c>
      <c r="J31" s="127">
        <v>0</v>
      </c>
      <c r="K31" s="127">
        <v>1311767.87206</v>
      </c>
      <c r="L31" s="127">
        <v>321384.49377999996</v>
      </c>
      <c r="M31" s="127">
        <v>230558.61788000001</v>
      </c>
      <c r="N31" s="127">
        <v>2162875.1549</v>
      </c>
      <c r="O31" s="163"/>
      <c r="P31" s="17"/>
      <c r="Q31" s="17"/>
      <c r="R31" s="17"/>
      <c r="S31" s="17"/>
      <c r="T31" s="17"/>
    </row>
    <row r="32" spans="1:20" ht="21.75" customHeight="1">
      <c r="A32" s="126" t="s">
        <v>656</v>
      </c>
      <c r="B32" s="127">
        <v>0</v>
      </c>
      <c r="C32" s="127">
        <v>0</v>
      </c>
      <c r="D32" s="127">
        <v>0</v>
      </c>
      <c r="E32" s="127">
        <v>0</v>
      </c>
      <c r="F32" s="127">
        <v>0</v>
      </c>
      <c r="G32" s="127">
        <v>0</v>
      </c>
      <c r="H32" s="127">
        <v>0</v>
      </c>
      <c r="I32" s="127">
        <v>0</v>
      </c>
      <c r="J32" s="127">
        <v>0</v>
      </c>
      <c r="K32" s="127">
        <v>85819.353829999993</v>
      </c>
      <c r="L32" s="127">
        <v>0</v>
      </c>
      <c r="M32" s="127">
        <v>0</v>
      </c>
      <c r="N32" s="127">
        <v>0</v>
      </c>
      <c r="O32" s="163"/>
      <c r="P32" s="17"/>
      <c r="Q32" s="17"/>
      <c r="R32" s="17"/>
      <c r="S32" s="17"/>
      <c r="T32" s="17"/>
    </row>
    <row r="33" spans="1:20" ht="21.75" customHeight="1">
      <c r="A33" s="126" t="s">
        <v>657</v>
      </c>
      <c r="B33" s="127">
        <v>0</v>
      </c>
      <c r="C33" s="127">
        <v>0</v>
      </c>
      <c r="D33" s="127">
        <v>0</v>
      </c>
      <c r="E33" s="127">
        <v>0</v>
      </c>
      <c r="F33" s="127">
        <v>0</v>
      </c>
      <c r="G33" s="127">
        <v>0</v>
      </c>
      <c r="H33" s="127">
        <v>0</v>
      </c>
      <c r="I33" s="127">
        <v>0</v>
      </c>
      <c r="J33" s="127">
        <v>0</v>
      </c>
      <c r="K33" s="127">
        <v>22652.811750000001</v>
      </c>
      <c r="L33" s="127">
        <v>0</v>
      </c>
      <c r="M33" s="127">
        <v>0</v>
      </c>
      <c r="N33" s="127">
        <v>0</v>
      </c>
      <c r="O33" s="163"/>
      <c r="P33" s="17"/>
      <c r="Q33" s="17"/>
      <c r="R33" s="17"/>
      <c r="S33" s="17"/>
      <c r="T33" s="17"/>
    </row>
    <row r="34" spans="1:20" ht="21.75" customHeight="1">
      <c r="A34" s="126" t="s">
        <v>658</v>
      </c>
      <c r="B34" s="127">
        <v>0</v>
      </c>
      <c r="C34" s="127">
        <v>0</v>
      </c>
      <c r="D34" s="127">
        <v>0</v>
      </c>
      <c r="E34" s="127">
        <v>0</v>
      </c>
      <c r="F34" s="127">
        <v>0</v>
      </c>
      <c r="G34" s="127">
        <v>0</v>
      </c>
      <c r="H34" s="127">
        <v>0</v>
      </c>
      <c r="I34" s="127">
        <v>0</v>
      </c>
      <c r="J34" s="127">
        <v>0</v>
      </c>
      <c r="K34" s="127">
        <v>0</v>
      </c>
      <c r="L34" s="127">
        <v>0</v>
      </c>
      <c r="M34" s="127">
        <v>0</v>
      </c>
      <c r="N34" s="127">
        <v>0</v>
      </c>
      <c r="O34" s="163"/>
      <c r="P34" s="17"/>
      <c r="Q34" s="17"/>
      <c r="R34" s="17"/>
      <c r="S34" s="17"/>
      <c r="T34" s="17"/>
    </row>
    <row r="35" spans="1:20" ht="21.75" customHeight="1">
      <c r="A35" s="126" t="s">
        <v>659</v>
      </c>
      <c r="B35" s="127">
        <v>0</v>
      </c>
      <c r="C35" s="127">
        <v>0</v>
      </c>
      <c r="D35" s="127">
        <v>0</v>
      </c>
      <c r="E35" s="127">
        <v>0</v>
      </c>
      <c r="F35" s="127">
        <v>0</v>
      </c>
      <c r="G35" s="127">
        <v>0</v>
      </c>
      <c r="H35" s="127">
        <v>0</v>
      </c>
      <c r="I35" s="127">
        <v>0</v>
      </c>
      <c r="J35" s="127">
        <v>0</v>
      </c>
      <c r="K35" s="127">
        <v>63016.426820000001</v>
      </c>
      <c r="L35" s="127">
        <v>0</v>
      </c>
      <c r="M35" s="127">
        <v>0</v>
      </c>
      <c r="N35" s="127">
        <v>0</v>
      </c>
      <c r="O35" s="163"/>
      <c r="P35" s="17"/>
      <c r="Q35" s="17"/>
      <c r="R35" s="17"/>
      <c r="S35" s="17"/>
      <c r="T35" s="17"/>
    </row>
    <row r="36" spans="1:20" ht="21.75" customHeight="1">
      <c r="A36" s="126" t="s">
        <v>660</v>
      </c>
      <c r="B36" s="127">
        <v>0</v>
      </c>
      <c r="C36" s="127">
        <v>0</v>
      </c>
      <c r="D36" s="127">
        <v>0</v>
      </c>
      <c r="E36" s="127">
        <v>0</v>
      </c>
      <c r="F36" s="127">
        <v>0</v>
      </c>
      <c r="G36" s="127">
        <v>0</v>
      </c>
      <c r="H36" s="127">
        <v>0</v>
      </c>
      <c r="I36" s="127">
        <v>0</v>
      </c>
      <c r="J36" s="127">
        <v>0</v>
      </c>
      <c r="K36" s="127">
        <v>105.69911</v>
      </c>
      <c r="L36" s="127">
        <v>0</v>
      </c>
      <c r="M36" s="127">
        <v>0</v>
      </c>
      <c r="N36" s="127">
        <v>0</v>
      </c>
      <c r="O36" s="163"/>
      <c r="P36" s="17"/>
      <c r="Q36" s="17"/>
      <c r="R36" s="17"/>
      <c r="S36" s="17"/>
      <c r="T36" s="17"/>
    </row>
    <row r="37" spans="1:20" ht="21.75" customHeight="1">
      <c r="A37" s="126" t="s">
        <v>661</v>
      </c>
      <c r="B37" s="127">
        <v>0</v>
      </c>
      <c r="C37" s="127">
        <v>0</v>
      </c>
      <c r="D37" s="127">
        <v>0</v>
      </c>
      <c r="E37" s="127">
        <v>0</v>
      </c>
      <c r="F37" s="127">
        <v>0</v>
      </c>
      <c r="G37" s="127">
        <v>0</v>
      </c>
      <c r="H37" s="127">
        <v>0</v>
      </c>
      <c r="I37" s="127">
        <v>0</v>
      </c>
      <c r="J37" s="127">
        <v>0</v>
      </c>
      <c r="K37" s="127">
        <v>0</v>
      </c>
      <c r="L37" s="127">
        <v>0</v>
      </c>
      <c r="M37" s="127">
        <v>0</v>
      </c>
      <c r="N37" s="127">
        <v>0</v>
      </c>
      <c r="O37" s="163"/>
      <c r="P37" s="17"/>
      <c r="Q37" s="17"/>
      <c r="R37" s="17"/>
      <c r="S37" s="17"/>
      <c r="T37" s="17"/>
    </row>
    <row r="38" spans="1:20" ht="21.75" customHeight="1">
      <c r="A38" s="126" t="s">
        <v>662</v>
      </c>
      <c r="B38" s="127">
        <v>0</v>
      </c>
      <c r="C38" s="127">
        <v>0</v>
      </c>
      <c r="D38" s="127">
        <v>0</v>
      </c>
      <c r="E38" s="127">
        <v>0</v>
      </c>
      <c r="F38" s="127">
        <v>0</v>
      </c>
      <c r="G38" s="127">
        <v>0</v>
      </c>
      <c r="H38" s="127">
        <v>0</v>
      </c>
      <c r="I38" s="127">
        <v>0</v>
      </c>
      <c r="J38" s="127">
        <v>0</v>
      </c>
      <c r="K38" s="127">
        <v>0</v>
      </c>
      <c r="L38" s="127">
        <v>0</v>
      </c>
      <c r="M38" s="127">
        <v>0</v>
      </c>
      <c r="N38" s="127">
        <v>0</v>
      </c>
      <c r="O38" s="163"/>
      <c r="P38" s="17"/>
      <c r="Q38" s="17"/>
      <c r="R38" s="17"/>
      <c r="S38" s="17"/>
      <c r="T38" s="17"/>
    </row>
    <row r="39" spans="1:20" ht="21.75" customHeight="1">
      <c r="A39" s="276" t="s">
        <v>663</v>
      </c>
      <c r="B39" s="127">
        <v>0</v>
      </c>
      <c r="C39" s="127">
        <v>0</v>
      </c>
      <c r="D39" s="127">
        <v>0</v>
      </c>
      <c r="E39" s="127">
        <v>0</v>
      </c>
      <c r="F39" s="127">
        <v>0</v>
      </c>
      <c r="G39" s="127">
        <v>0</v>
      </c>
      <c r="H39" s="127">
        <v>0</v>
      </c>
      <c r="I39" s="127">
        <v>0</v>
      </c>
      <c r="J39" s="127">
        <v>0</v>
      </c>
      <c r="K39" s="127">
        <v>0</v>
      </c>
      <c r="L39" s="127">
        <v>0</v>
      </c>
      <c r="M39" s="127">
        <v>0</v>
      </c>
      <c r="N39" s="127">
        <v>0</v>
      </c>
      <c r="O39" s="163"/>
      <c r="P39" s="17"/>
      <c r="Q39" s="17"/>
      <c r="R39" s="17"/>
      <c r="S39" s="17"/>
      <c r="T39" s="17"/>
    </row>
    <row r="40" spans="1:20" ht="21.75" customHeight="1">
      <c r="A40" s="276" t="s">
        <v>664</v>
      </c>
      <c r="B40" s="127">
        <v>0</v>
      </c>
      <c r="C40" s="127">
        <v>0</v>
      </c>
      <c r="D40" s="127">
        <v>0</v>
      </c>
      <c r="E40" s="127">
        <v>0</v>
      </c>
      <c r="F40" s="127">
        <v>0</v>
      </c>
      <c r="G40" s="127">
        <v>0</v>
      </c>
      <c r="H40" s="127">
        <v>0</v>
      </c>
      <c r="I40" s="127">
        <v>0</v>
      </c>
      <c r="J40" s="127">
        <v>0</v>
      </c>
      <c r="K40" s="127">
        <v>44.416150000000002</v>
      </c>
      <c r="L40" s="127">
        <v>0</v>
      </c>
      <c r="M40" s="127">
        <v>0</v>
      </c>
      <c r="N40" s="127">
        <v>0</v>
      </c>
      <c r="O40" s="163"/>
      <c r="P40" s="17"/>
      <c r="Q40" s="17"/>
      <c r="R40" s="17"/>
      <c r="S40" s="17"/>
      <c r="T40" s="17"/>
    </row>
    <row r="41" spans="1:20" ht="21.75" customHeight="1">
      <c r="A41" s="276" t="s">
        <v>665</v>
      </c>
      <c r="B41" s="127">
        <v>0</v>
      </c>
      <c r="C41" s="127">
        <v>0</v>
      </c>
      <c r="D41" s="127">
        <v>0</v>
      </c>
      <c r="E41" s="127">
        <v>0</v>
      </c>
      <c r="F41" s="127">
        <v>0</v>
      </c>
      <c r="G41" s="127">
        <v>0</v>
      </c>
      <c r="H41" s="127">
        <v>0</v>
      </c>
      <c r="I41" s="127">
        <v>0</v>
      </c>
      <c r="J41" s="127">
        <v>0</v>
      </c>
      <c r="K41" s="127">
        <v>0</v>
      </c>
      <c r="L41" s="127">
        <v>0</v>
      </c>
      <c r="M41" s="127">
        <v>0</v>
      </c>
      <c r="N41" s="127">
        <v>0</v>
      </c>
      <c r="O41" s="163"/>
      <c r="P41" s="17"/>
      <c r="Q41" s="17"/>
      <c r="R41" s="17"/>
      <c r="S41" s="17"/>
      <c r="T41" s="17"/>
    </row>
    <row r="42" spans="1:20" ht="21.75" customHeight="1">
      <c r="A42" s="276" t="s">
        <v>204</v>
      </c>
      <c r="B42" s="127">
        <v>18717580.615599997</v>
      </c>
      <c r="C42" s="127">
        <v>23242878.006200001</v>
      </c>
      <c r="D42" s="127">
        <v>16163426.968669999</v>
      </c>
      <c r="E42" s="127">
        <v>12085003.87566</v>
      </c>
      <c r="F42" s="127">
        <v>7052546.9807600006</v>
      </c>
      <c r="G42" s="127">
        <v>6591220.1093999995</v>
      </c>
      <c r="H42" s="127">
        <v>9412479.9089400005</v>
      </c>
      <c r="I42" s="127">
        <v>202653.17468</v>
      </c>
      <c r="J42" s="127">
        <v>546448.59024000005</v>
      </c>
      <c r="K42" s="127">
        <v>8626130.8609299995</v>
      </c>
      <c r="L42" s="127">
        <v>2780004.8018700001</v>
      </c>
      <c r="M42" s="127">
        <v>10029686.59791</v>
      </c>
      <c r="N42" s="127">
        <v>5268003.7548599998</v>
      </c>
      <c r="O42" s="163"/>
      <c r="P42" s="17"/>
      <c r="Q42" s="17"/>
      <c r="R42" s="17"/>
      <c r="S42" s="17"/>
      <c r="T42" s="17"/>
    </row>
    <row r="43" spans="1:20" ht="21.75" customHeight="1" thickBot="1">
      <c r="A43" s="126" t="s">
        <v>712</v>
      </c>
      <c r="B43" s="127">
        <v>0</v>
      </c>
      <c r="C43" s="127">
        <v>1779664.3494200001</v>
      </c>
      <c r="D43" s="127">
        <v>1742657.2572699999</v>
      </c>
      <c r="E43" s="127">
        <v>3238696.1563200001</v>
      </c>
      <c r="F43" s="127">
        <v>621657.19223000004</v>
      </c>
      <c r="G43" s="127">
        <v>753942.86237999995</v>
      </c>
      <c r="H43" s="127">
        <v>143.99735999999999</v>
      </c>
      <c r="I43" s="127">
        <v>967.98815999999999</v>
      </c>
      <c r="J43" s="127">
        <v>40575.171999999999</v>
      </c>
      <c r="K43" s="127">
        <v>726269.95707</v>
      </c>
      <c r="L43" s="127">
        <v>65830.087979999997</v>
      </c>
      <c r="M43" s="127">
        <v>456354.41242000001</v>
      </c>
      <c r="N43" s="127">
        <v>1639009.75358</v>
      </c>
      <c r="O43" s="163"/>
      <c r="P43" s="162"/>
      <c r="Q43" s="17"/>
      <c r="R43" s="17"/>
      <c r="S43" s="17"/>
      <c r="T43" s="17"/>
    </row>
    <row r="44" spans="1:20" ht="27" customHeight="1" thickTop="1" thickBot="1">
      <c r="A44" s="129" t="s">
        <v>39</v>
      </c>
      <c r="B44" s="893">
        <v>18717580.615599997</v>
      </c>
      <c r="C44" s="893">
        <v>25022542.355620001</v>
      </c>
      <c r="D44" s="893">
        <v>17906084.22594</v>
      </c>
      <c r="E44" s="893">
        <v>15323700.03198</v>
      </c>
      <c r="F44" s="893">
        <v>7674204.1729899999</v>
      </c>
      <c r="G44" s="893">
        <v>7345162.9717799993</v>
      </c>
      <c r="H44" s="893">
        <v>9412623.906299999</v>
      </c>
      <c r="I44" s="893">
        <v>203621.16284</v>
      </c>
      <c r="J44" s="893">
        <v>587023.76223999995</v>
      </c>
      <c r="K44" s="893">
        <v>9352400.818</v>
      </c>
      <c r="L44" s="893">
        <v>2845834.8898499999</v>
      </c>
      <c r="M44" s="893">
        <v>10486041.010329999</v>
      </c>
      <c r="N44" s="893">
        <v>6907013.50844</v>
      </c>
      <c r="O44" s="163"/>
      <c r="P44" s="17"/>
      <c r="Q44" s="17"/>
      <c r="R44" s="17"/>
      <c r="S44" s="17"/>
      <c r="T44" s="17"/>
    </row>
    <row r="45" spans="1:20" ht="9" customHeight="1" thickTop="1" thickBot="1">
      <c r="A45" s="277"/>
      <c r="B45" s="500"/>
      <c r="C45" s="158"/>
      <c r="D45" s="158"/>
      <c r="E45" s="158"/>
      <c r="F45" s="158"/>
      <c r="G45" s="501"/>
      <c r="H45" s="501"/>
      <c r="I45" s="501"/>
      <c r="J45" s="501"/>
      <c r="K45" s="501"/>
      <c r="L45" s="501"/>
      <c r="M45" s="501"/>
      <c r="N45" s="501"/>
      <c r="O45" s="163"/>
      <c r="P45" s="17"/>
      <c r="Q45" s="17"/>
      <c r="R45" s="17"/>
      <c r="S45" s="17"/>
      <c r="T45" s="17"/>
    </row>
    <row r="46" spans="1:20" ht="19.5" customHeight="1" thickTop="1">
      <c r="A46" s="288" t="s">
        <v>765</v>
      </c>
      <c r="B46" s="615"/>
      <c r="C46" s="18"/>
      <c r="D46" s="18"/>
      <c r="E46" s="18"/>
      <c r="F46" s="18"/>
      <c r="G46" s="492"/>
      <c r="H46" s="492"/>
      <c r="I46" s="492"/>
      <c r="J46" s="492"/>
      <c r="K46" s="492"/>
      <c r="L46" s="492"/>
      <c r="M46" s="492"/>
      <c r="N46" s="492"/>
      <c r="O46" s="163"/>
      <c r="P46" s="17"/>
      <c r="Q46" s="17"/>
      <c r="R46" s="17"/>
      <c r="S46" s="17"/>
      <c r="T46" s="17"/>
    </row>
    <row r="47" spans="1:20">
      <c r="A47" s="565" t="s">
        <v>766</v>
      </c>
      <c r="B47" s="616"/>
      <c r="C47" s="18"/>
      <c r="D47" s="18"/>
      <c r="E47" s="18"/>
      <c r="F47" s="18"/>
      <c r="G47" s="492"/>
      <c r="H47" s="492"/>
      <c r="I47" s="492"/>
      <c r="J47" s="492"/>
      <c r="K47" s="492"/>
      <c r="L47" s="492"/>
      <c r="M47" s="492"/>
      <c r="N47" s="492"/>
      <c r="O47" s="163"/>
      <c r="P47" s="17"/>
      <c r="Q47" s="17"/>
      <c r="R47" s="17"/>
      <c r="S47" s="17"/>
      <c r="T47" s="17"/>
    </row>
    <row r="48" spans="1:20" ht="0.75" customHeight="1">
      <c r="A48" s="288"/>
      <c r="B48" s="615"/>
      <c r="C48" s="18"/>
      <c r="D48" s="18"/>
      <c r="E48" s="18"/>
      <c r="F48" s="18"/>
      <c r="G48" s="492"/>
      <c r="H48" s="492"/>
      <c r="I48" s="492"/>
      <c r="J48" s="492"/>
      <c r="K48" s="492"/>
      <c r="L48" s="492"/>
      <c r="M48" s="492"/>
      <c r="N48" s="492"/>
      <c r="O48" s="163"/>
      <c r="P48" s="17"/>
      <c r="Q48" s="17"/>
      <c r="R48" s="17"/>
      <c r="S48" s="17"/>
      <c r="T48" s="17"/>
    </row>
    <row r="49" spans="1:20">
      <c r="A49" s="288" t="s">
        <v>666</v>
      </c>
      <c r="B49" s="615"/>
      <c r="C49" s="18"/>
      <c r="D49" s="18"/>
      <c r="E49" s="18"/>
      <c r="F49" s="18"/>
      <c r="G49" s="492"/>
      <c r="H49" s="492"/>
      <c r="I49" s="492"/>
      <c r="J49" s="492"/>
      <c r="K49" s="492"/>
      <c r="L49" s="492"/>
      <c r="M49" s="492"/>
      <c r="N49" s="492"/>
      <c r="O49" s="163"/>
      <c r="P49" s="17"/>
      <c r="Q49" s="17"/>
      <c r="R49" s="17"/>
      <c r="S49" s="17"/>
      <c r="T49" s="17"/>
    </row>
    <row r="50" spans="1:20">
      <c r="A50" s="288" t="s">
        <v>667</v>
      </c>
      <c r="B50" s="615"/>
      <c r="C50" s="18"/>
      <c r="D50" s="18"/>
      <c r="E50" s="18"/>
      <c r="F50" s="18"/>
      <c r="G50" s="492"/>
      <c r="H50" s="492"/>
      <c r="I50" s="492"/>
      <c r="J50" s="492"/>
      <c r="K50" s="492"/>
      <c r="L50" s="492"/>
      <c r="M50" s="492"/>
      <c r="N50" s="492"/>
      <c r="O50" s="163"/>
      <c r="P50" s="17"/>
      <c r="Q50" s="17"/>
      <c r="R50" s="17"/>
      <c r="S50" s="17"/>
      <c r="T50" s="17"/>
    </row>
    <row r="51" spans="1:20" ht="9" customHeight="1">
      <c r="A51" s="139"/>
      <c r="B51" s="504"/>
      <c r="C51" s="18"/>
      <c r="D51" s="18"/>
      <c r="E51" s="18"/>
      <c r="F51" s="18"/>
      <c r="G51" s="492"/>
      <c r="H51" s="492"/>
      <c r="I51" s="492"/>
      <c r="J51" s="492"/>
      <c r="K51" s="492"/>
      <c r="L51" s="492"/>
      <c r="M51" s="492"/>
      <c r="N51" s="492"/>
      <c r="O51" s="163"/>
      <c r="P51" s="17"/>
      <c r="Q51" s="17"/>
      <c r="R51" s="17"/>
      <c r="S51" s="17"/>
      <c r="T51" s="17"/>
    </row>
    <row r="52" spans="1:20" ht="9" customHeight="1">
      <c r="A52" s="16"/>
      <c r="B52" s="504"/>
      <c r="C52" s="18"/>
      <c r="D52" s="18"/>
      <c r="E52" s="18"/>
      <c r="F52" s="18"/>
      <c r="G52" s="492"/>
      <c r="H52" s="492"/>
      <c r="I52" s="492"/>
      <c r="J52" s="492"/>
      <c r="K52" s="492"/>
      <c r="L52" s="492"/>
      <c r="M52" s="492"/>
      <c r="N52" s="492"/>
      <c r="O52" s="163"/>
      <c r="P52" s="17"/>
      <c r="Q52" s="17"/>
      <c r="R52" s="17"/>
      <c r="S52" s="17"/>
      <c r="T52" s="17"/>
    </row>
    <row r="53" spans="1:20" ht="9" customHeight="1">
      <c r="A53" s="16"/>
      <c r="B53" s="504"/>
      <c r="C53" s="18"/>
      <c r="D53" s="18"/>
      <c r="E53" s="18"/>
      <c r="F53" s="18"/>
      <c r="G53" s="492"/>
      <c r="H53" s="492"/>
      <c r="I53" s="492"/>
      <c r="J53" s="492"/>
      <c r="K53" s="492"/>
      <c r="L53" s="492"/>
      <c r="M53" s="492"/>
      <c r="N53" s="492"/>
      <c r="O53" s="163"/>
      <c r="P53" s="17"/>
      <c r="Q53" s="17"/>
      <c r="R53" s="17"/>
      <c r="S53" s="17"/>
      <c r="T53" s="17"/>
    </row>
    <row r="54" spans="1:20" ht="9" customHeight="1">
      <c r="A54" s="16"/>
      <c r="B54" s="504"/>
      <c r="C54" s="18"/>
      <c r="D54" s="18"/>
      <c r="E54" s="18"/>
      <c r="F54" s="18"/>
      <c r="G54" s="492"/>
      <c r="H54" s="492"/>
      <c r="I54" s="492"/>
      <c r="J54" s="492"/>
      <c r="K54" s="492"/>
      <c r="L54" s="492"/>
      <c r="M54" s="492"/>
      <c r="N54" s="492"/>
      <c r="O54" s="163"/>
      <c r="P54" s="17"/>
      <c r="Q54" s="17"/>
      <c r="R54" s="17"/>
      <c r="S54" s="17"/>
      <c r="T54" s="17"/>
    </row>
    <row r="55" spans="1:20" ht="9" customHeight="1">
      <c r="A55" s="16"/>
      <c r="C55" s="18"/>
      <c r="D55" s="18"/>
      <c r="E55" s="18"/>
      <c r="F55" s="18"/>
      <c r="G55" s="492"/>
      <c r="H55" s="492"/>
      <c r="I55" s="492"/>
      <c r="J55" s="492"/>
      <c r="K55" s="492"/>
      <c r="L55" s="492"/>
      <c r="M55" s="492"/>
      <c r="N55" s="492"/>
      <c r="O55" s="163"/>
      <c r="P55" s="17"/>
      <c r="Q55" s="17"/>
      <c r="R55" s="17"/>
      <c r="S55" s="17"/>
      <c r="T55" s="17"/>
    </row>
    <row r="56" spans="1:20" ht="9" customHeight="1">
      <c r="A56" s="16"/>
      <c r="C56" s="18"/>
      <c r="D56" s="18"/>
      <c r="E56" s="18"/>
      <c r="F56" s="18"/>
      <c r="G56" s="492"/>
      <c r="H56" s="492"/>
      <c r="I56" s="492"/>
      <c r="J56" s="492"/>
      <c r="K56" s="492"/>
      <c r="L56" s="492"/>
      <c r="M56" s="492"/>
      <c r="N56" s="492"/>
      <c r="O56" s="163"/>
      <c r="P56" s="17"/>
      <c r="Q56" s="17"/>
      <c r="R56" s="17"/>
      <c r="S56" s="17"/>
      <c r="T56" s="17"/>
    </row>
    <row r="57" spans="1:20" ht="9" customHeight="1">
      <c r="A57" s="139"/>
      <c r="C57" s="18"/>
      <c r="D57" s="18"/>
      <c r="E57" s="18"/>
      <c r="F57" s="18"/>
      <c r="G57" s="492"/>
      <c r="H57" s="492"/>
      <c r="I57" s="492"/>
      <c r="J57" s="492"/>
      <c r="K57" s="492"/>
      <c r="L57" s="492"/>
      <c r="M57" s="492"/>
      <c r="N57" s="492"/>
      <c r="O57" s="163"/>
      <c r="P57" s="17"/>
      <c r="Q57" s="17"/>
      <c r="R57" s="17"/>
      <c r="S57" s="17"/>
      <c r="T57" s="17"/>
    </row>
    <row r="58" spans="1:20" ht="9" customHeight="1">
      <c r="A58" s="16"/>
      <c r="C58" s="18"/>
      <c r="D58" s="18"/>
      <c r="E58" s="18"/>
      <c r="F58" s="18"/>
      <c r="G58" s="492"/>
      <c r="H58" s="492"/>
      <c r="I58" s="492"/>
      <c r="J58" s="492"/>
      <c r="K58" s="492"/>
      <c r="L58" s="492"/>
      <c r="M58" s="492"/>
      <c r="N58" s="492"/>
      <c r="O58" s="163"/>
      <c r="P58" s="17"/>
      <c r="Q58" s="17"/>
      <c r="R58" s="17"/>
      <c r="S58" s="17"/>
      <c r="T58" s="17"/>
    </row>
    <row r="59" spans="1:20" ht="9" customHeight="1">
      <c r="A59" s="16"/>
      <c r="C59" s="18"/>
      <c r="D59" s="18"/>
      <c r="E59" s="18"/>
      <c r="F59" s="18"/>
      <c r="G59" s="492"/>
      <c r="H59" s="492"/>
      <c r="I59" s="492"/>
      <c r="J59" s="492"/>
      <c r="K59" s="492"/>
      <c r="L59" s="492"/>
      <c r="M59" s="492"/>
      <c r="N59" s="492"/>
      <c r="O59" s="163"/>
      <c r="P59" s="17"/>
      <c r="Q59" s="17"/>
      <c r="R59" s="17"/>
      <c r="S59" s="17"/>
      <c r="T59" s="17"/>
    </row>
    <row r="60" spans="1:20" ht="9" customHeight="1">
      <c r="A60" s="16"/>
      <c r="C60" s="18"/>
      <c r="D60" s="18"/>
      <c r="E60" s="18"/>
      <c r="F60" s="18"/>
      <c r="G60" s="492"/>
      <c r="H60" s="492"/>
      <c r="I60" s="492"/>
      <c r="J60" s="492"/>
      <c r="K60" s="492"/>
      <c r="L60" s="492"/>
      <c r="M60" s="492"/>
      <c r="N60" s="492"/>
      <c r="O60" s="163"/>
      <c r="P60" s="17"/>
      <c r="Q60" s="17"/>
      <c r="R60" s="17"/>
      <c r="S60" s="17"/>
      <c r="T60" s="17"/>
    </row>
    <row r="61" spans="1:20" ht="9" customHeight="1">
      <c r="A61" s="16"/>
      <c r="C61" s="18"/>
      <c r="D61" s="18"/>
      <c r="E61" s="18"/>
      <c r="F61" s="18"/>
      <c r="G61" s="492"/>
      <c r="H61" s="492"/>
      <c r="I61" s="492"/>
      <c r="J61" s="492"/>
      <c r="K61" s="492"/>
      <c r="L61" s="492"/>
      <c r="M61" s="492"/>
      <c r="N61" s="492"/>
      <c r="O61" s="163"/>
      <c r="P61" s="17"/>
      <c r="Q61" s="17"/>
      <c r="R61" s="17"/>
      <c r="S61" s="17"/>
      <c r="T61" s="17"/>
    </row>
    <row r="62" spans="1:20" ht="9" customHeight="1">
      <c r="A62" s="16"/>
      <c r="C62" s="18"/>
      <c r="D62" s="18"/>
      <c r="E62" s="18"/>
      <c r="F62" s="18"/>
      <c r="G62" s="492"/>
      <c r="H62" s="492"/>
      <c r="I62" s="492"/>
      <c r="J62" s="492"/>
      <c r="K62" s="492"/>
      <c r="L62" s="492"/>
      <c r="M62" s="492"/>
      <c r="N62" s="492"/>
      <c r="O62" s="163"/>
      <c r="P62" s="17"/>
      <c r="Q62" s="17"/>
      <c r="R62" s="17"/>
      <c r="S62" s="17"/>
      <c r="T62" s="17"/>
    </row>
    <row r="63" spans="1:20" ht="9" customHeight="1">
      <c r="A63" s="139"/>
      <c r="C63" s="18"/>
      <c r="D63" s="18"/>
      <c r="E63" s="18"/>
      <c r="F63" s="18"/>
      <c r="G63" s="492"/>
      <c r="H63" s="492"/>
      <c r="I63" s="492"/>
      <c r="J63" s="492"/>
      <c r="K63" s="492"/>
      <c r="L63" s="492"/>
      <c r="M63" s="492"/>
      <c r="N63" s="492"/>
      <c r="O63" s="163"/>
      <c r="P63" s="17"/>
      <c r="Q63" s="17"/>
      <c r="R63" s="17"/>
      <c r="S63" s="17"/>
      <c r="T63" s="17"/>
    </row>
    <row r="64" spans="1:20" ht="9" customHeight="1">
      <c r="A64" s="16"/>
      <c r="C64" s="18"/>
      <c r="D64" s="18"/>
      <c r="E64" s="18"/>
      <c r="F64" s="18"/>
      <c r="G64" s="492"/>
      <c r="H64" s="492"/>
      <c r="I64" s="492"/>
      <c r="J64" s="492"/>
      <c r="K64" s="492"/>
      <c r="L64" s="492"/>
      <c r="M64" s="492"/>
      <c r="N64" s="492"/>
      <c r="O64" s="163"/>
      <c r="P64" s="17"/>
      <c r="Q64" s="17"/>
      <c r="R64" s="17"/>
      <c r="S64" s="17"/>
      <c r="T64" s="17"/>
    </row>
    <row r="65" spans="1:20" ht="9" customHeight="1">
      <c r="A65" s="16"/>
      <c r="C65" s="18"/>
      <c r="D65" s="18"/>
      <c r="E65" s="18"/>
      <c r="F65" s="18"/>
      <c r="G65" s="492"/>
      <c r="H65" s="492"/>
      <c r="I65" s="492"/>
      <c r="J65" s="492"/>
      <c r="K65" s="492"/>
      <c r="L65" s="492"/>
      <c r="M65" s="492"/>
      <c r="N65" s="492"/>
      <c r="O65" s="163"/>
      <c r="P65" s="17"/>
      <c r="Q65" s="17"/>
      <c r="R65" s="17"/>
      <c r="S65" s="17"/>
      <c r="T65" s="17"/>
    </row>
    <row r="66" spans="1:20" ht="9" customHeight="1">
      <c r="A66" s="16"/>
      <c r="C66" s="18"/>
      <c r="D66" s="18"/>
      <c r="E66" s="18"/>
      <c r="F66" s="18"/>
      <c r="G66" s="492"/>
      <c r="H66" s="492"/>
      <c r="I66" s="492"/>
      <c r="J66" s="492"/>
      <c r="K66" s="492"/>
      <c r="L66" s="492"/>
      <c r="M66" s="492"/>
      <c r="N66" s="492"/>
      <c r="O66" s="163"/>
      <c r="P66" s="17"/>
      <c r="Q66" s="17"/>
      <c r="R66" s="17"/>
      <c r="S66" s="17"/>
      <c r="T66" s="17"/>
    </row>
    <row r="67" spans="1:20" ht="9" customHeight="1">
      <c r="A67" s="16"/>
      <c r="C67" s="18"/>
      <c r="D67" s="18"/>
      <c r="E67" s="18"/>
      <c r="F67" s="18"/>
      <c r="G67" s="492"/>
      <c r="H67" s="492"/>
      <c r="I67" s="492"/>
      <c r="J67" s="492"/>
      <c r="K67" s="492"/>
      <c r="L67" s="492"/>
      <c r="M67" s="492"/>
      <c r="N67" s="492"/>
      <c r="O67" s="163"/>
      <c r="P67" s="17"/>
      <c r="Q67" s="17"/>
      <c r="R67" s="17"/>
      <c r="S67" s="17"/>
      <c r="T67" s="17"/>
    </row>
    <row r="68" spans="1:20" ht="9" customHeight="1">
      <c r="A68" s="139"/>
      <c r="C68" s="18"/>
      <c r="D68" s="18"/>
      <c r="E68" s="18"/>
      <c r="F68" s="18"/>
      <c r="G68" s="492"/>
      <c r="H68" s="492"/>
      <c r="I68" s="492"/>
      <c r="J68" s="492"/>
      <c r="K68" s="492"/>
      <c r="L68" s="492"/>
      <c r="M68" s="492"/>
      <c r="N68" s="492"/>
      <c r="O68" s="163"/>
      <c r="P68" s="17"/>
      <c r="Q68" s="17"/>
      <c r="R68" s="17"/>
      <c r="S68" s="17"/>
      <c r="T68" s="17"/>
    </row>
    <row r="69" spans="1:20" ht="9" customHeight="1">
      <c r="A69" s="140"/>
      <c r="C69" s="18"/>
      <c r="D69" s="18"/>
      <c r="E69" s="18"/>
      <c r="F69" s="18"/>
      <c r="G69" s="492"/>
      <c r="H69" s="492"/>
      <c r="I69" s="492"/>
      <c r="J69" s="492"/>
      <c r="K69" s="492"/>
      <c r="L69" s="492"/>
      <c r="M69" s="492"/>
      <c r="N69" s="492"/>
      <c r="O69" s="163"/>
      <c r="P69" s="17"/>
      <c r="Q69" s="17"/>
      <c r="R69" s="17"/>
      <c r="S69" s="17"/>
      <c r="T69" s="17"/>
    </row>
    <row r="70" spans="1:20" ht="9" customHeight="1">
      <c r="A70" s="140"/>
      <c r="C70" s="18"/>
      <c r="D70" s="18"/>
      <c r="E70" s="18"/>
      <c r="F70" s="18"/>
      <c r="G70" s="492"/>
      <c r="H70" s="492"/>
      <c r="I70" s="492"/>
      <c r="J70" s="492"/>
      <c r="K70" s="492"/>
      <c r="L70" s="492"/>
      <c r="M70" s="492"/>
      <c r="N70" s="492"/>
      <c r="O70" s="163"/>
      <c r="P70" s="17"/>
      <c r="Q70" s="17"/>
      <c r="R70" s="17"/>
      <c r="S70" s="17"/>
      <c r="T70" s="17"/>
    </row>
    <row r="71" spans="1:20" ht="9" customHeight="1">
      <c r="A71" s="140"/>
      <c r="C71" s="18"/>
      <c r="D71" s="18"/>
      <c r="E71" s="18"/>
      <c r="F71" s="18"/>
      <c r="G71" s="492"/>
      <c r="H71" s="492"/>
      <c r="I71" s="492"/>
      <c r="J71" s="492"/>
      <c r="K71" s="492"/>
      <c r="L71" s="492"/>
      <c r="M71" s="492"/>
      <c r="N71" s="492"/>
      <c r="O71" s="163"/>
      <c r="P71" s="17"/>
      <c r="Q71" s="17"/>
      <c r="R71" s="17"/>
      <c r="S71" s="17"/>
      <c r="T71" s="17"/>
    </row>
    <row r="72" spans="1:20" ht="9" customHeight="1">
      <c r="A72" s="140"/>
      <c r="C72" s="18"/>
      <c r="D72" s="18"/>
      <c r="E72" s="18"/>
      <c r="F72" s="18"/>
      <c r="G72" s="492"/>
      <c r="H72" s="492"/>
      <c r="I72" s="492"/>
      <c r="J72" s="492"/>
      <c r="K72" s="492"/>
      <c r="L72" s="492"/>
      <c r="M72" s="492"/>
      <c r="N72" s="492"/>
      <c r="O72" s="163"/>
      <c r="P72" s="17"/>
      <c r="Q72" s="17"/>
      <c r="R72" s="17"/>
      <c r="S72" s="17"/>
      <c r="T72" s="17"/>
    </row>
    <row r="73" spans="1:20" ht="9" customHeight="1">
      <c r="A73" s="141"/>
      <c r="C73" s="18"/>
      <c r="D73" s="18"/>
      <c r="E73" s="18"/>
      <c r="F73" s="18"/>
      <c r="G73" s="492"/>
      <c r="H73" s="492"/>
      <c r="I73" s="492"/>
      <c r="J73" s="492"/>
      <c r="K73" s="492"/>
      <c r="L73" s="492"/>
      <c r="M73" s="492"/>
      <c r="N73" s="492"/>
      <c r="O73" s="163"/>
      <c r="P73" s="17"/>
      <c r="Q73" s="17"/>
      <c r="R73" s="17"/>
      <c r="S73" s="17"/>
      <c r="T73" s="17"/>
    </row>
    <row r="74" spans="1:20" ht="9" customHeight="1">
      <c r="A74" s="141"/>
      <c r="C74" s="18"/>
      <c r="D74" s="18"/>
      <c r="E74" s="18"/>
      <c r="F74" s="18"/>
      <c r="G74" s="492"/>
      <c r="H74" s="492"/>
      <c r="I74" s="492"/>
      <c r="J74" s="492"/>
      <c r="K74" s="492"/>
      <c r="L74" s="492"/>
      <c r="M74" s="492"/>
      <c r="N74" s="492"/>
      <c r="O74" s="163"/>
      <c r="P74" s="17"/>
      <c r="Q74" s="17"/>
      <c r="R74" s="17"/>
      <c r="S74" s="17"/>
      <c r="T74" s="17"/>
    </row>
    <row r="75" spans="1:20" ht="9" customHeight="1">
      <c r="A75" s="142"/>
      <c r="C75" s="18"/>
      <c r="D75" s="18"/>
      <c r="E75" s="18"/>
      <c r="F75" s="18"/>
      <c r="G75" s="492"/>
      <c r="H75" s="492"/>
      <c r="I75" s="492"/>
      <c r="J75" s="492"/>
      <c r="K75" s="492"/>
      <c r="L75" s="492"/>
      <c r="M75" s="492"/>
      <c r="N75" s="492"/>
      <c r="O75" s="163"/>
      <c r="P75" s="17"/>
      <c r="Q75" s="17"/>
      <c r="R75" s="17"/>
      <c r="S75" s="17"/>
      <c r="T75" s="17"/>
    </row>
    <row r="76" spans="1:20" ht="9" customHeight="1">
      <c r="A76" s="16"/>
      <c r="C76" s="18"/>
      <c r="D76" s="18"/>
      <c r="E76" s="18"/>
      <c r="F76" s="18"/>
      <c r="G76" s="492"/>
      <c r="H76" s="492"/>
      <c r="I76" s="492"/>
      <c r="J76" s="492"/>
      <c r="K76" s="492"/>
      <c r="L76" s="492"/>
      <c r="M76" s="492"/>
      <c r="N76" s="492"/>
      <c r="O76" s="163"/>
      <c r="P76" s="17"/>
      <c r="Q76" s="17"/>
      <c r="R76" s="17"/>
      <c r="S76" s="17"/>
      <c r="T76" s="17"/>
    </row>
    <row r="77" spans="1:20" ht="9" customHeight="1">
      <c r="A77" s="16"/>
      <c r="C77" s="18"/>
      <c r="D77" s="18"/>
      <c r="E77" s="18"/>
      <c r="F77" s="18"/>
      <c r="G77" s="492"/>
      <c r="H77" s="492"/>
      <c r="I77" s="492"/>
      <c r="J77" s="492"/>
      <c r="K77" s="492"/>
      <c r="L77" s="492"/>
      <c r="M77" s="492"/>
      <c r="N77" s="492"/>
      <c r="O77" s="163"/>
      <c r="P77" s="17"/>
      <c r="Q77" s="17"/>
      <c r="R77" s="17"/>
      <c r="S77" s="17"/>
      <c r="T77" s="17"/>
    </row>
    <row r="78" spans="1:20" ht="9" customHeight="1">
      <c r="A78" s="16"/>
      <c r="C78" s="18"/>
      <c r="D78" s="18"/>
      <c r="E78" s="18"/>
      <c r="F78" s="18"/>
      <c r="G78" s="492"/>
      <c r="H78" s="492"/>
      <c r="I78" s="492"/>
      <c r="J78" s="492"/>
      <c r="K78" s="492"/>
      <c r="L78" s="492"/>
      <c r="M78" s="492"/>
      <c r="N78" s="492"/>
      <c r="O78" s="163"/>
      <c r="P78" s="17"/>
      <c r="Q78" s="17"/>
      <c r="R78" s="17"/>
      <c r="S78" s="17"/>
      <c r="T78" s="17"/>
    </row>
    <row r="79" spans="1:20" ht="9" customHeight="1">
      <c r="A79" s="16"/>
      <c r="C79" s="18"/>
      <c r="D79" s="18"/>
      <c r="E79" s="18"/>
      <c r="F79" s="18"/>
      <c r="G79" s="492"/>
      <c r="H79" s="492"/>
      <c r="I79" s="492"/>
      <c r="J79" s="492"/>
      <c r="K79" s="492"/>
      <c r="L79" s="492"/>
      <c r="M79" s="492"/>
      <c r="N79" s="492"/>
      <c r="O79" s="163"/>
      <c r="P79" s="17"/>
      <c r="Q79" s="17"/>
      <c r="R79" s="17"/>
      <c r="S79" s="17"/>
      <c r="T79" s="17"/>
    </row>
    <row r="80" spans="1:20" ht="9" customHeight="1">
      <c r="A80" s="140"/>
      <c r="C80" s="18"/>
      <c r="D80" s="18"/>
      <c r="E80" s="18"/>
      <c r="F80" s="18"/>
      <c r="G80" s="492"/>
      <c r="H80" s="492"/>
      <c r="I80" s="492"/>
      <c r="J80" s="492"/>
      <c r="K80" s="492"/>
      <c r="L80" s="492"/>
      <c r="M80" s="492"/>
      <c r="N80" s="492"/>
      <c r="O80" s="163"/>
      <c r="P80" s="17"/>
      <c r="Q80" s="17"/>
      <c r="R80" s="17"/>
      <c r="S80" s="17"/>
      <c r="T80" s="17"/>
    </row>
    <row r="81" spans="1:20" ht="9" customHeight="1">
      <c r="A81" s="142"/>
      <c r="C81" s="18"/>
      <c r="D81" s="18"/>
      <c r="E81" s="18"/>
      <c r="F81" s="18"/>
      <c r="G81" s="492"/>
      <c r="H81" s="492"/>
      <c r="I81" s="492"/>
      <c r="J81" s="492"/>
      <c r="K81" s="492"/>
      <c r="L81" s="492"/>
      <c r="M81" s="492"/>
      <c r="N81" s="492"/>
      <c r="O81" s="163"/>
      <c r="P81" s="17"/>
      <c r="Q81" s="17"/>
      <c r="R81" s="17"/>
      <c r="S81" s="17"/>
      <c r="T81" s="17"/>
    </row>
    <row r="82" spans="1:20" ht="9" customHeight="1">
      <c r="A82" s="16"/>
      <c r="C82" s="18"/>
      <c r="D82" s="18"/>
      <c r="E82" s="18"/>
      <c r="F82" s="18"/>
      <c r="G82" s="492"/>
      <c r="H82" s="492"/>
      <c r="I82" s="492"/>
      <c r="J82" s="492"/>
      <c r="K82" s="492"/>
      <c r="L82" s="492"/>
      <c r="M82" s="492"/>
      <c r="N82" s="492"/>
      <c r="O82" s="163"/>
      <c r="P82" s="17"/>
      <c r="Q82" s="17"/>
      <c r="R82" s="17"/>
      <c r="S82" s="17"/>
      <c r="T82" s="17"/>
    </row>
    <row r="83" spans="1:20" ht="9" customHeight="1">
      <c r="A83" s="16"/>
      <c r="C83" s="18"/>
      <c r="D83" s="18"/>
      <c r="E83" s="18"/>
      <c r="F83" s="18"/>
      <c r="G83" s="492"/>
      <c r="H83" s="492"/>
      <c r="I83" s="492"/>
      <c r="J83" s="492"/>
      <c r="K83" s="492"/>
      <c r="L83" s="492"/>
      <c r="M83" s="492"/>
      <c r="N83" s="492"/>
      <c r="O83" s="163"/>
      <c r="P83" s="17"/>
      <c r="Q83" s="17"/>
      <c r="R83" s="17"/>
      <c r="S83" s="17"/>
      <c r="T83" s="17"/>
    </row>
    <row r="84" spans="1:20" ht="9" customHeight="1">
      <c r="A84" s="16"/>
      <c r="C84" s="18"/>
      <c r="D84" s="18"/>
      <c r="E84" s="18"/>
      <c r="F84" s="18"/>
      <c r="G84" s="492"/>
      <c r="H84" s="492"/>
      <c r="I84" s="492"/>
      <c r="J84" s="492"/>
      <c r="K84" s="492"/>
      <c r="L84" s="492"/>
      <c r="M84" s="492"/>
      <c r="N84" s="492"/>
      <c r="O84" s="163"/>
      <c r="P84" s="17"/>
      <c r="Q84" s="17"/>
      <c r="R84" s="17"/>
      <c r="S84" s="17"/>
      <c r="T84" s="17"/>
    </row>
    <row r="85" spans="1:20" ht="9" customHeight="1">
      <c r="A85" s="16"/>
      <c r="C85" s="18"/>
      <c r="D85" s="18"/>
      <c r="E85" s="18"/>
      <c r="F85" s="18"/>
      <c r="G85" s="492"/>
      <c r="H85" s="492"/>
      <c r="I85" s="492"/>
      <c r="J85" s="492"/>
      <c r="K85" s="492"/>
      <c r="L85" s="492"/>
      <c r="M85" s="492"/>
      <c r="N85" s="492"/>
      <c r="O85" s="163"/>
      <c r="P85" s="17"/>
      <c r="Q85" s="17"/>
      <c r="R85" s="17"/>
      <c r="S85" s="17"/>
      <c r="T85" s="17"/>
    </row>
    <row r="86" spans="1:20" ht="9" customHeight="1">
      <c r="A86" s="140"/>
      <c r="C86" s="18"/>
      <c r="D86" s="18"/>
      <c r="E86" s="18"/>
      <c r="F86" s="18"/>
      <c r="G86" s="492"/>
      <c r="H86" s="492"/>
      <c r="I86" s="492"/>
      <c r="J86" s="492"/>
      <c r="K86" s="492"/>
      <c r="L86" s="492"/>
      <c r="M86" s="492"/>
      <c r="N86" s="492"/>
      <c r="O86" s="163"/>
      <c r="P86" s="17"/>
      <c r="Q86" s="17"/>
      <c r="R86" s="17"/>
      <c r="S86" s="17"/>
      <c r="T86" s="17"/>
    </row>
    <row r="87" spans="1:20" ht="9" customHeight="1">
      <c r="A87" s="142"/>
      <c r="C87" s="18"/>
      <c r="D87" s="18"/>
      <c r="E87" s="18"/>
      <c r="F87" s="18"/>
      <c r="G87" s="492"/>
      <c r="H87" s="492"/>
      <c r="I87" s="492"/>
      <c r="J87" s="492"/>
      <c r="K87" s="492"/>
      <c r="L87" s="492"/>
      <c r="M87" s="492"/>
      <c r="N87" s="492"/>
      <c r="O87" s="163"/>
      <c r="P87" s="17"/>
      <c r="Q87" s="17"/>
      <c r="R87" s="17"/>
      <c r="S87" s="17"/>
      <c r="T87" s="17"/>
    </row>
    <row r="88" spans="1:20" ht="9" customHeight="1">
      <c r="A88" s="16"/>
      <c r="C88" s="18"/>
      <c r="D88" s="18"/>
      <c r="E88" s="18"/>
      <c r="F88" s="18"/>
      <c r="G88" s="492"/>
      <c r="H88" s="492"/>
      <c r="I88" s="492"/>
      <c r="J88" s="492"/>
      <c r="K88" s="492"/>
      <c r="L88" s="492"/>
      <c r="M88" s="492"/>
      <c r="N88" s="492"/>
      <c r="O88" s="163"/>
      <c r="P88" s="17"/>
      <c r="Q88" s="17"/>
      <c r="R88" s="17"/>
      <c r="S88" s="17"/>
      <c r="T88" s="17"/>
    </row>
    <row r="89" spans="1:20" ht="9" customHeight="1">
      <c r="A89" s="16"/>
      <c r="C89" s="18"/>
      <c r="D89" s="18"/>
      <c r="E89" s="18"/>
      <c r="F89" s="18"/>
      <c r="G89" s="492"/>
      <c r="H89" s="492"/>
      <c r="I89" s="492"/>
      <c r="J89" s="492"/>
      <c r="K89" s="492"/>
      <c r="L89" s="492"/>
      <c r="M89" s="492"/>
      <c r="N89" s="492"/>
      <c r="O89" s="163"/>
      <c r="P89" s="17"/>
      <c r="Q89" s="17"/>
      <c r="R89" s="17"/>
      <c r="S89" s="17"/>
      <c r="T89" s="17"/>
    </row>
    <row r="90" spans="1:20" ht="9" customHeight="1">
      <c r="A90" s="16"/>
      <c r="C90" s="493"/>
      <c r="D90" s="493"/>
      <c r="E90" s="493"/>
      <c r="F90" s="493"/>
      <c r="O90" s="163"/>
    </row>
    <row r="91" spans="1:20" ht="9" customHeight="1">
      <c r="A91" s="16"/>
      <c r="C91" s="493"/>
      <c r="D91" s="493"/>
      <c r="E91" s="493"/>
      <c r="F91" s="493"/>
      <c r="O91" s="163"/>
    </row>
    <row r="92" spans="1:20" ht="9" customHeight="1">
      <c r="A92" s="16"/>
      <c r="C92" s="493"/>
      <c r="D92" s="493"/>
      <c r="E92" s="493"/>
      <c r="F92" s="493"/>
      <c r="O92" s="163"/>
    </row>
    <row r="93" spans="1:20" ht="9" customHeight="1">
      <c r="A93" s="16"/>
      <c r="C93" s="493"/>
      <c r="D93" s="493"/>
      <c r="E93" s="493"/>
      <c r="F93" s="493"/>
      <c r="O93" s="163"/>
    </row>
    <row r="94" spans="1:20" ht="9" customHeight="1">
      <c r="A94" s="16"/>
      <c r="C94" s="493"/>
      <c r="D94" s="493"/>
      <c r="E94" s="493"/>
      <c r="F94" s="493"/>
      <c r="O94" s="163"/>
    </row>
    <row r="95" spans="1:20" ht="9" customHeight="1">
      <c r="A95" s="16"/>
      <c r="C95" s="493"/>
      <c r="D95" s="493"/>
      <c r="E95" s="493"/>
      <c r="F95" s="493"/>
      <c r="O95" s="163"/>
    </row>
    <row r="96" spans="1:20" ht="9" customHeight="1">
      <c r="A96" s="140"/>
      <c r="C96" s="493"/>
      <c r="D96" s="493"/>
      <c r="E96" s="493"/>
      <c r="F96" s="493"/>
      <c r="O96" s="163"/>
    </row>
    <row r="97" spans="1:15" ht="9" customHeight="1">
      <c r="A97" s="142"/>
      <c r="C97" s="493"/>
      <c r="D97" s="493"/>
      <c r="E97" s="493"/>
      <c r="F97" s="493"/>
      <c r="O97" s="163"/>
    </row>
    <row r="98" spans="1:15" ht="9" customHeight="1">
      <c r="A98" s="16"/>
      <c r="C98" s="493"/>
      <c r="D98" s="493"/>
      <c r="E98" s="493"/>
      <c r="F98" s="493"/>
      <c r="O98" s="163"/>
    </row>
    <row r="99" spans="1:15" ht="9" customHeight="1">
      <c r="A99" s="16"/>
      <c r="C99" s="493"/>
      <c r="D99" s="493"/>
      <c r="E99" s="493"/>
      <c r="F99" s="493"/>
      <c r="O99" s="163"/>
    </row>
    <row r="100" spans="1:15" ht="9" customHeight="1">
      <c r="A100" s="16"/>
      <c r="C100" s="493"/>
      <c r="D100" s="493"/>
      <c r="E100" s="493"/>
      <c r="F100" s="493"/>
      <c r="O100" s="163"/>
    </row>
    <row r="101" spans="1:15" ht="9" customHeight="1">
      <c r="A101" s="16"/>
      <c r="C101" s="493"/>
      <c r="D101" s="493"/>
      <c r="E101" s="493"/>
      <c r="F101" s="493"/>
      <c r="O101" s="163"/>
    </row>
    <row r="102" spans="1:15" ht="9" customHeight="1">
      <c r="A102" s="16"/>
      <c r="C102" s="493"/>
      <c r="D102" s="493"/>
      <c r="E102" s="493"/>
      <c r="F102" s="493"/>
      <c r="O102" s="163"/>
    </row>
    <row r="103" spans="1:15" ht="9" customHeight="1">
      <c r="A103" s="16"/>
      <c r="C103" s="493"/>
      <c r="D103" s="493"/>
      <c r="E103" s="493"/>
      <c r="F103" s="493"/>
      <c r="O103" s="163"/>
    </row>
    <row r="104" spans="1:15" ht="9" customHeight="1">
      <c r="A104" s="16"/>
      <c r="C104" s="493"/>
      <c r="D104" s="493"/>
      <c r="E104" s="493"/>
      <c r="F104" s="493"/>
      <c r="O104" s="163"/>
    </row>
    <row r="105" spans="1:15" ht="9" customHeight="1">
      <c r="A105" s="16"/>
      <c r="C105" s="493"/>
      <c r="D105" s="493"/>
      <c r="E105" s="493"/>
      <c r="F105" s="493"/>
      <c r="O105" s="163"/>
    </row>
    <row r="106" spans="1:15" ht="9" customHeight="1">
      <c r="A106" s="16"/>
      <c r="C106" s="493"/>
      <c r="D106" s="493"/>
      <c r="E106" s="493"/>
      <c r="F106" s="493"/>
      <c r="O106" s="163"/>
    </row>
    <row r="107" spans="1:15" ht="9" customHeight="1">
      <c r="A107" s="142"/>
      <c r="C107" s="493"/>
      <c r="D107" s="493"/>
      <c r="E107" s="493"/>
      <c r="F107" s="493"/>
      <c r="O107" s="163"/>
    </row>
    <row r="108" spans="1:15" ht="9" customHeight="1">
      <c r="A108" s="16"/>
      <c r="C108" s="493"/>
      <c r="D108" s="493"/>
      <c r="E108" s="493"/>
      <c r="F108" s="493"/>
      <c r="O108" s="163"/>
    </row>
    <row r="109" spans="1:15" ht="9" customHeight="1">
      <c r="A109" s="16"/>
      <c r="C109" s="493"/>
      <c r="D109" s="493"/>
      <c r="E109" s="493"/>
      <c r="F109" s="493"/>
      <c r="O109" s="163"/>
    </row>
    <row r="110" spans="1:15" ht="9" customHeight="1">
      <c r="A110" s="16"/>
      <c r="C110" s="493"/>
      <c r="D110" s="493"/>
      <c r="E110" s="493"/>
      <c r="F110" s="493"/>
      <c r="O110" s="163"/>
    </row>
    <row r="111" spans="1:15">
      <c r="A111" s="143"/>
      <c r="C111" s="493"/>
      <c r="D111" s="493"/>
      <c r="E111" s="493"/>
      <c r="F111" s="493"/>
      <c r="O111" s="163"/>
    </row>
    <row r="112" spans="1:15">
      <c r="A112" s="143"/>
      <c r="C112" s="493"/>
      <c r="D112" s="493"/>
      <c r="E112" s="493"/>
      <c r="F112" s="493"/>
      <c r="O112" s="163"/>
    </row>
    <row r="113" spans="1:15">
      <c r="A113" s="143"/>
      <c r="C113" s="493"/>
      <c r="D113" s="493"/>
      <c r="E113" s="493"/>
      <c r="F113" s="493"/>
      <c r="O113" s="163"/>
    </row>
    <row r="114" spans="1:15">
      <c r="A114" s="143"/>
      <c r="C114" s="493"/>
      <c r="D114" s="493"/>
      <c r="E114" s="493"/>
      <c r="F114" s="493"/>
    </row>
    <row r="115" spans="1:15">
      <c r="A115" s="143"/>
      <c r="C115" s="493"/>
      <c r="D115" s="493"/>
      <c r="E115" s="493"/>
      <c r="F115" s="493"/>
    </row>
    <row r="116" spans="1:15">
      <c r="A116" s="143"/>
      <c r="C116" s="493"/>
      <c r="D116" s="493"/>
      <c r="E116" s="493"/>
      <c r="F116" s="493"/>
    </row>
    <row r="117" spans="1:15">
      <c r="A117" s="143"/>
      <c r="C117" s="493"/>
      <c r="D117" s="493"/>
      <c r="E117" s="493"/>
      <c r="F117" s="493"/>
    </row>
    <row r="118" spans="1:15" ht="15.75">
      <c r="A118" s="144"/>
      <c r="C118" s="493"/>
      <c r="D118" s="493"/>
      <c r="E118" s="493"/>
      <c r="F118" s="493"/>
    </row>
    <row r="119" spans="1:15" ht="15.75">
      <c r="A119" s="144"/>
      <c r="C119" s="493"/>
      <c r="D119" s="493"/>
      <c r="E119" s="493"/>
      <c r="F119" s="493"/>
    </row>
    <row r="120" spans="1:15" ht="15.75">
      <c r="A120" s="144"/>
      <c r="C120" s="493"/>
      <c r="D120" s="493"/>
      <c r="E120" s="493"/>
      <c r="F120" s="493"/>
    </row>
    <row r="121" spans="1:15" ht="15.75">
      <c r="A121" s="144"/>
      <c r="C121" s="493"/>
      <c r="D121" s="493"/>
      <c r="E121" s="493"/>
      <c r="F121" s="493"/>
    </row>
    <row r="122" spans="1:15" ht="15.75">
      <c r="A122" s="144"/>
      <c r="C122" s="493"/>
      <c r="D122" s="493"/>
      <c r="E122" s="493"/>
      <c r="F122" s="493"/>
    </row>
    <row r="123" spans="1:15" ht="15.75">
      <c r="A123" s="144"/>
      <c r="C123" s="493"/>
      <c r="D123" s="493"/>
      <c r="E123" s="493"/>
      <c r="F123" s="493"/>
    </row>
    <row r="124" spans="1:15" ht="15.75">
      <c r="A124" s="144"/>
      <c r="C124" s="493"/>
      <c r="D124" s="493"/>
      <c r="E124" s="493"/>
      <c r="F124" s="493"/>
    </row>
    <row r="125" spans="1:15" ht="15.75">
      <c r="A125" s="144"/>
      <c r="C125" s="493"/>
      <c r="D125" s="493"/>
      <c r="E125" s="493"/>
      <c r="F125" s="493"/>
    </row>
    <row r="126" spans="1:15" ht="15.75">
      <c r="A126" s="144"/>
      <c r="C126" s="493"/>
      <c r="D126" s="493"/>
      <c r="E126" s="493"/>
      <c r="F126" s="493"/>
    </row>
    <row r="127" spans="1:15" ht="15.75">
      <c r="A127" s="144"/>
      <c r="C127" s="493"/>
      <c r="D127" s="493"/>
      <c r="E127" s="493"/>
      <c r="F127" s="493"/>
    </row>
    <row r="128" spans="1:15" ht="15.75">
      <c r="A128" s="144"/>
      <c r="C128" s="493"/>
      <c r="D128" s="493"/>
      <c r="E128" s="493"/>
      <c r="F128" s="493"/>
    </row>
    <row r="129" spans="1:6" ht="15.75">
      <c r="A129" s="144"/>
      <c r="C129" s="493"/>
      <c r="D129" s="493"/>
      <c r="E129" s="493"/>
      <c r="F129" s="493"/>
    </row>
    <row r="130" spans="1:6" ht="15.75">
      <c r="A130" s="144"/>
      <c r="C130" s="493"/>
      <c r="D130" s="493"/>
      <c r="E130" s="493"/>
      <c r="F130" s="493"/>
    </row>
    <row r="131" spans="1:6" ht="15.75">
      <c r="A131" s="144"/>
      <c r="C131" s="493"/>
      <c r="D131" s="493"/>
      <c r="E131" s="493"/>
      <c r="F131" s="493"/>
    </row>
    <row r="132" spans="1:6" ht="15.75">
      <c r="A132" s="144"/>
      <c r="C132" s="493"/>
      <c r="D132" s="493"/>
      <c r="E132" s="493"/>
      <c r="F132" s="493"/>
    </row>
    <row r="133" spans="1:6" ht="15.75">
      <c r="A133" s="144"/>
      <c r="C133" s="493"/>
      <c r="D133" s="493"/>
      <c r="E133" s="493"/>
      <c r="F133" s="493"/>
    </row>
    <row r="134" spans="1:6" ht="15.75">
      <c r="A134" s="144"/>
      <c r="C134" s="493"/>
      <c r="D134" s="493"/>
      <c r="E134" s="493"/>
      <c r="F134" s="493"/>
    </row>
    <row r="135" spans="1:6" ht="15.75">
      <c r="A135" s="144"/>
      <c r="C135" s="493"/>
      <c r="D135" s="493"/>
      <c r="E135" s="493"/>
      <c r="F135" s="493"/>
    </row>
    <row r="136" spans="1:6" ht="15.75">
      <c r="A136" s="144"/>
      <c r="C136" s="493"/>
      <c r="D136" s="493"/>
      <c r="E136" s="493"/>
      <c r="F136" s="493"/>
    </row>
    <row r="137" spans="1:6" ht="15.75">
      <c r="A137" s="144"/>
      <c r="C137" s="493"/>
      <c r="D137" s="493"/>
      <c r="E137" s="493"/>
      <c r="F137" s="493"/>
    </row>
    <row r="138" spans="1:6" ht="15.75">
      <c r="A138" s="144"/>
      <c r="C138" s="493"/>
      <c r="D138" s="493"/>
      <c r="E138" s="493"/>
      <c r="F138" s="493"/>
    </row>
    <row r="139" spans="1:6" ht="15.75">
      <c r="A139" s="144"/>
      <c r="C139" s="493"/>
      <c r="D139" s="493"/>
      <c r="E139" s="493"/>
      <c r="F139" s="493"/>
    </row>
    <row r="140" spans="1:6" ht="15.75">
      <c r="A140" s="144"/>
      <c r="C140" s="493"/>
      <c r="D140" s="493"/>
      <c r="E140" s="493"/>
      <c r="F140" s="493"/>
    </row>
    <row r="141" spans="1:6" ht="15.75">
      <c r="A141" s="144"/>
      <c r="C141" s="493"/>
      <c r="D141" s="493"/>
      <c r="E141" s="493"/>
      <c r="F141" s="493"/>
    </row>
    <row r="142" spans="1:6" ht="15.75">
      <c r="A142" s="144"/>
      <c r="C142" s="493"/>
      <c r="D142" s="493"/>
      <c r="E142" s="493"/>
      <c r="F142" s="493"/>
    </row>
    <row r="143" spans="1:6" ht="15.75">
      <c r="A143" s="144"/>
      <c r="C143" s="493"/>
      <c r="D143" s="493"/>
      <c r="E143" s="493"/>
      <c r="F143" s="493"/>
    </row>
    <row r="144" spans="1:6" ht="15.75">
      <c r="A144" s="144"/>
      <c r="C144" s="493"/>
      <c r="D144" s="493"/>
      <c r="E144" s="493"/>
      <c r="F144" s="493"/>
    </row>
    <row r="145" spans="1:6" ht="15.75">
      <c r="A145" s="144"/>
      <c r="C145" s="493"/>
      <c r="D145" s="493"/>
      <c r="E145" s="493"/>
      <c r="F145" s="493"/>
    </row>
    <row r="146" spans="1:6" ht="15.75">
      <c r="A146" s="144"/>
      <c r="C146" s="493"/>
      <c r="D146" s="493"/>
      <c r="E146" s="493"/>
      <c r="F146" s="493"/>
    </row>
    <row r="147" spans="1:6" ht="15.75">
      <c r="A147" s="144"/>
      <c r="C147" s="493"/>
      <c r="D147" s="493"/>
      <c r="E147" s="493"/>
      <c r="F147" s="493"/>
    </row>
    <row r="148" spans="1:6" ht="15.75">
      <c r="A148" s="144"/>
      <c r="C148" s="493"/>
      <c r="D148" s="493"/>
      <c r="E148" s="493"/>
      <c r="F148" s="493"/>
    </row>
    <row r="149" spans="1:6" ht="15.75">
      <c r="A149" s="144"/>
      <c r="C149" s="493"/>
      <c r="D149" s="493"/>
      <c r="E149" s="493"/>
      <c r="F149" s="493"/>
    </row>
    <row r="150" spans="1:6" ht="15.75">
      <c r="A150" s="144"/>
      <c r="C150" s="493"/>
      <c r="D150" s="493"/>
      <c r="E150" s="493"/>
      <c r="F150" s="493"/>
    </row>
    <row r="151" spans="1:6" ht="15.75">
      <c r="A151" s="144"/>
      <c r="C151" s="493"/>
      <c r="D151" s="493"/>
      <c r="E151" s="493"/>
      <c r="F151" s="493"/>
    </row>
    <row r="152" spans="1:6" ht="15.75">
      <c r="A152" s="144"/>
      <c r="C152" s="493"/>
      <c r="D152" s="493"/>
      <c r="E152" s="493"/>
      <c r="F152" s="493"/>
    </row>
    <row r="153" spans="1:6" ht="15.75">
      <c r="A153" s="144"/>
      <c r="C153" s="493"/>
      <c r="D153" s="493"/>
      <c r="E153" s="493"/>
      <c r="F153" s="493"/>
    </row>
    <row r="154" spans="1:6" ht="15.75">
      <c r="A154" s="144"/>
      <c r="C154" s="493"/>
      <c r="D154" s="493"/>
      <c r="E154" s="493"/>
      <c r="F154" s="493"/>
    </row>
    <row r="155" spans="1:6" ht="15.75">
      <c r="A155" s="144"/>
      <c r="C155" s="493"/>
      <c r="D155" s="493"/>
      <c r="E155" s="493"/>
      <c r="F155" s="493"/>
    </row>
    <row r="156" spans="1:6" ht="15.75">
      <c r="A156" s="144"/>
      <c r="C156" s="493"/>
      <c r="D156" s="493"/>
      <c r="E156" s="493"/>
      <c r="F156" s="493"/>
    </row>
    <row r="157" spans="1:6" ht="15.75">
      <c r="A157" s="144"/>
      <c r="C157" s="493"/>
      <c r="D157" s="493"/>
      <c r="E157" s="493"/>
      <c r="F157" s="493"/>
    </row>
    <row r="158" spans="1:6" ht="15.75">
      <c r="A158" s="144"/>
      <c r="C158" s="493"/>
      <c r="D158" s="493"/>
      <c r="E158" s="493"/>
      <c r="F158" s="493"/>
    </row>
    <row r="159" spans="1:6" ht="15.75">
      <c r="A159" s="144"/>
      <c r="C159" s="493"/>
      <c r="D159" s="493"/>
      <c r="E159" s="493"/>
      <c r="F159" s="493"/>
    </row>
    <row r="160" spans="1:6" ht="15.75">
      <c r="A160" s="144"/>
      <c r="C160" s="493"/>
      <c r="D160" s="493"/>
      <c r="E160" s="493"/>
      <c r="F160" s="493"/>
    </row>
    <row r="161" spans="1:6" ht="15.75">
      <c r="A161" s="144"/>
      <c r="C161" s="493"/>
      <c r="D161" s="493"/>
      <c r="E161" s="493"/>
      <c r="F161" s="493"/>
    </row>
    <row r="162" spans="1:6" ht="15.75">
      <c r="A162" s="144"/>
      <c r="C162" s="493"/>
      <c r="D162" s="493"/>
      <c r="E162" s="493"/>
      <c r="F162" s="493"/>
    </row>
    <row r="163" spans="1:6" ht="15.75">
      <c r="A163" s="144"/>
      <c r="C163" s="493"/>
      <c r="D163" s="493"/>
      <c r="E163" s="493"/>
      <c r="F163" s="493"/>
    </row>
    <row r="164" spans="1:6" ht="15.75">
      <c r="A164" s="144"/>
      <c r="C164" s="493"/>
      <c r="D164" s="493"/>
      <c r="E164" s="493"/>
      <c r="F164" s="493"/>
    </row>
    <row r="165" spans="1:6" ht="15.75">
      <c r="A165" s="144"/>
      <c r="C165" s="493"/>
      <c r="D165" s="493"/>
      <c r="E165" s="493"/>
      <c r="F165" s="493"/>
    </row>
    <row r="166" spans="1:6" ht="15.75">
      <c r="A166" s="144"/>
      <c r="C166" s="493"/>
      <c r="D166" s="493"/>
      <c r="E166" s="493"/>
      <c r="F166" s="493"/>
    </row>
    <row r="167" spans="1:6" ht="15.75">
      <c r="A167" s="144"/>
      <c r="C167" s="493"/>
      <c r="D167" s="493"/>
      <c r="E167" s="493"/>
      <c r="F167" s="493"/>
    </row>
    <row r="168" spans="1:6" ht="15.75">
      <c r="A168" s="144"/>
      <c r="C168" s="493"/>
      <c r="D168" s="493"/>
      <c r="E168" s="493"/>
      <c r="F168" s="493"/>
    </row>
    <row r="169" spans="1:6" ht="15.75">
      <c r="A169" s="144"/>
      <c r="C169" s="493"/>
      <c r="D169" s="493"/>
      <c r="E169" s="493"/>
      <c r="F169" s="493"/>
    </row>
    <row r="170" spans="1:6" ht="15.75">
      <c r="A170" s="144"/>
      <c r="C170" s="493"/>
      <c r="D170" s="493"/>
      <c r="E170" s="493"/>
      <c r="F170" s="493"/>
    </row>
    <row r="171" spans="1:6" ht="15.75">
      <c r="A171" s="144"/>
      <c r="C171" s="493"/>
      <c r="D171" s="493"/>
      <c r="E171" s="493"/>
      <c r="F171" s="493"/>
    </row>
    <row r="172" spans="1:6" ht="15.75">
      <c r="A172" s="144"/>
      <c r="C172" s="493"/>
      <c r="D172" s="493"/>
      <c r="E172" s="493"/>
      <c r="F172" s="493"/>
    </row>
    <row r="173" spans="1:6" ht="15.75">
      <c r="A173" s="144"/>
      <c r="C173" s="493"/>
      <c r="D173" s="493"/>
      <c r="E173" s="493"/>
      <c r="F173" s="493"/>
    </row>
    <row r="174" spans="1:6" ht="15.75">
      <c r="A174" s="144"/>
      <c r="C174" s="493"/>
      <c r="D174" s="493"/>
      <c r="E174" s="493"/>
      <c r="F174" s="493"/>
    </row>
    <row r="175" spans="1:6" ht="15.75">
      <c r="A175" s="144"/>
      <c r="C175" s="493"/>
      <c r="D175" s="493"/>
      <c r="E175" s="493"/>
      <c r="F175" s="493"/>
    </row>
    <row r="176" spans="1:6" ht="15.75">
      <c r="A176" s="144"/>
      <c r="C176" s="493"/>
      <c r="D176" s="493"/>
      <c r="E176" s="493"/>
      <c r="F176" s="493"/>
    </row>
    <row r="177" spans="1:6" ht="15.75">
      <c r="A177" s="144"/>
      <c r="C177" s="493"/>
      <c r="D177" s="493"/>
      <c r="E177" s="493"/>
      <c r="F177" s="493"/>
    </row>
    <row r="178" spans="1:6" ht="15.75">
      <c r="A178" s="144"/>
      <c r="C178" s="493"/>
      <c r="D178" s="493"/>
      <c r="E178" s="493"/>
      <c r="F178" s="493"/>
    </row>
    <row r="179" spans="1:6" ht="15.75">
      <c r="A179" s="144"/>
      <c r="C179" s="493"/>
      <c r="D179" s="493"/>
      <c r="E179" s="493"/>
      <c r="F179" s="493"/>
    </row>
    <row r="180" spans="1:6" ht="15.75">
      <c r="A180" s="144"/>
      <c r="C180" s="493"/>
      <c r="D180" s="493"/>
      <c r="E180" s="493"/>
      <c r="F180" s="493"/>
    </row>
    <row r="181" spans="1:6" ht="15.75">
      <c r="A181" s="144"/>
      <c r="C181" s="493"/>
      <c r="D181" s="493"/>
      <c r="E181" s="493"/>
      <c r="F181" s="493"/>
    </row>
    <row r="182" spans="1:6" ht="15.75">
      <c r="A182" s="144"/>
      <c r="C182" s="493"/>
      <c r="D182" s="493"/>
      <c r="E182" s="493"/>
      <c r="F182" s="493"/>
    </row>
    <row r="183" spans="1:6" ht="15.75">
      <c r="A183" s="144"/>
      <c r="C183" s="493"/>
      <c r="D183" s="493"/>
      <c r="E183" s="493"/>
      <c r="F183" s="493"/>
    </row>
    <row r="184" spans="1:6" ht="15.75">
      <c r="A184" s="144"/>
      <c r="C184" s="493"/>
      <c r="D184" s="493"/>
      <c r="E184" s="493"/>
      <c r="F184" s="493"/>
    </row>
    <row r="185" spans="1:6" ht="15.75">
      <c r="A185" s="144"/>
      <c r="C185" s="493"/>
      <c r="D185" s="493"/>
      <c r="E185" s="493"/>
      <c r="F185" s="493"/>
    </row>
    <row r="186" spans="1:6" ht="15.75">
      <c r="A186" s="144"/>
      <c r="C186" s="493"/>
      <c r="D186" s="493"/>
      <c r="E186" s="493"/>
      <c r="F186" s="493"/>
    </row>
    <row r="187" spans="1:6" ht="15.75">
      <c r="A187" s="144"/>
      <c r="C187" s="493"/>
      <c r="D187" s="493"/>
      <c r="E187" s="493"/>
      <c r="F187" s="493"/>
    </row>
    <row r="188" spans="1:6" ht="15.75">
      <c r="A188" s="144"/>
      <c r="C188" s="493"/>
      <c r="D188" s="493"/>
      <c r="E188" s="493"/>
      <c r="F188" s="493"/>
    </row>
    <row r="189" spans="1:6" ht="15.75">
      <c r="A189" s="144"/>
      <c r="C189" s="493"/>
      <c r="D189" s="493"/>
      <c r="E189" s="493"/>
      <c r="F189" s="493"/>
    </row>
    <row r="190" spans="1:6" ht="15.75">
      <c r="A190" s="144"/>
      <c r="C190" s="493"/>
      <c r="D190" s="493"/>
      <c r="E190" s="493"/>
      <c r="F190" s="493"/>
    </row>
    <row r="191" spans="1:6" ht="15.75">
      <c r="A191" s="144"/>
      <c r="C191" s="493"/>
      <c r="D191" s="493"/>
      <c r="E191" s="493"/>
      <c r="F191" s="493"/>
    </row>
    <row r="192" spans="1:6" ht="15.75">
      <c r="A192" s="144"/>
      <c r="C192" s="493"/>
      <c r="D192" s="493"/>
      <c r="E192" s="493"/>
      <c r="F192" s="493"/>
    </row>
    <row r="193" spans="1:6" ht="15.75">
      <c r="A193" s="144"/>
      <c r="C193" s="493"/>
      <c r="D193" s="493"/>
      <c r="E193" s="493"/>
      <c r="F193" s="493"/>
    </row>
    <row r="194" spans="1:6" ht="15.75">
      <c r="A194" s="144"/>
      <c r="C194" s="493"/>
      <c r="D194" s="493"/>
      <c r="E194" s="493"/>
      <c r="F194" s="493"/>
    </row>
    <row r="195" spans="1:6" ht="15.75">
      <c r="A195" s="144"/>
      <c r="C195" s="493"/>
      <c r="D195" s="493"/>
      <c r="E195" s="493"/>
      <c r="F195" s="493"/>
    </row>
    <row r="196" spans="1:6" ht="15.75">
      <c r="A196" s="144"/>
      <c r="C196" s="493"/>
      <c r="D196" s="493"/>
      <c r="E196" s="493"/>
      <c r="F196" s="493"/>
    </row>
    <row r="197" spans="1:6" ht="15.75">
      <c r="A197" s="144"/>
      <c r="C197" s="493"/>
      <c r="D197" s="493"/>
      <c r="E197" s="493"/>
      <c r="F197" s="493"/>
    </row>
    <row r="198" spans="1:6" ht="15.75">
      <c r="A198" s="144"/>
      <c r="C198" s="493"/>
      <c r="D198" s="493"/>
      <c r="E198" s="493"/>
      <c r="F198" s="493"/>
    </row>
    <row r="199" spans="1:6" ht="15.75">
      <c r="A199" s="144"/>
      <c r="C199" s="493"/>
      <c r="D199" s="493"/>
      <c r="E199" s="493"/>
      <c r="F199" s="493"/>
    </row>
    <row r="200" spans="1:6" ht="15.75">
      <c r="A200" s="144"/>
      <c r="C200" s="493"/>
      <c r="D200" s="493"/>
      <c r="E200" s="493"/>
      <c r="F200" s="493"/>
    </row>
    <row r="201" spans="1:6" ht="15.75">
      <c r="A201" s="144"/>
      <c r="C201" s="493"/>
      <c r="D201" s="493"/>
      <c r="E201" s="493"/>
      <c r="F201" s="493"/>
    </row>
    <row r="202" spans="1:6" ht="15.75">
      <c r="A202" s="144"/>
      <c r="C202" s="493"/>
      <c r="D202" s="493"/>
      <c r="E202" s="493"/>
      <c r="F202" s="493"/>
    </row>
    <row r="203" spans="1:6" ht="15.75">
      <c r="A203" s="144"/>
      <c r="C203" s="493"/>
      <c r="D203" s="493"/>
      <c r="E203" s="493"/>
      <c r="F203" s="493"/>
    </row>
    <row r="204" spans="1:6" ht="15.75">
      <c r="A204" s="144"/>
      <c r="C204" s="493"/>
      <c r="D204" s="493"/>
      <c r="E204" s="493"/>
      <c r="F204" s="493"/>
    </row>
    <row r="205" spans="1:6" ht="15.75">
      <c r="A205" s="144"/>
      <c r="C205" s="493"/>
      <c r="D205" s="493"/>
      <c r="E205" s="493"/>
      <c r="F205" s="493"/>
    </row>
    <row r="206" spans="1:6" ht="15.75">
      <c r="A206" s="144"/>
      <c r="C206" s="493"/>
      <c r="D206" s="493"/>
      <c r="E206" s="493"/>
      <c r="F206" s="493"/>
    </row>
    <row r="207" spans="1:6" ht="15.75">
      <c r="A207" s="144"/>
      <c r="C207" s="493"/>
      <c r="D207" s="493"/>
      <c r="E207" s="493"/>
      <c r="F207" s="493"/>
    </row>
    <row r="208" spans="1:6" ht="15.75">
      <c r="A208" s="144"/>
      <c r="C208" s="493"/>
      <c r="D208" s="493"/>
      <c r="E208" s="493"/>
      <c r="F208" s="493"/>
    </row>
    <row r="209" spans="1:6" ht="15.75">
      <c r="A209" s="19"/>
      <c r="C209" s="493"/>
      <c r="D209" s="493"/>
      <c r="E209" s="493"/>
      <c r="F209" s="493"/>
    </row>
    <row r="210" spans="1:6" ht="15.75">
      <c r="A210" s="19"/>
      <c r="C210" s="493"/>
      <c r="D210" s="493"/>
      <c r="E210" s="493"/>
      <c r="F210" s="493"/>
    </row>
    <row r="211" spans="1:6" ht="15.75">
      <c r="A211" s="19"/>
      <c r="C211" s="493"/>
      <c r="D211" s="493"/>
      <c r="E211" s="493"/>
      <c r="F211" s="493"/>
    </row>
    <row r="212" spans="1:6" ht="15.75">
      <c r="A212" s="19"/>
      <c r="C212" s="493"/>
      <c r="D212" s="493"/>
      <c r="E212" s="493"/>
      <c r="F212" s="493"/>
    </row>
    <row r="213" spans="1:6" ht="15.75">
      <c r="A213" s="19"/>
      <c r="C213" s="493"/>
      <c r="D213" s="493"/>
      <c r="E213" s="493"/>
      <c r="F213" s="493"/>
    </row>
    <row r="214" spans="1:6" ht="15.75">
      <c r="A214" s="19"/>
      <c r="C214" s="493"/>
      <c r="D214" s="493"/>
      <c r="E214" s="493"/>
      <c r="F214" s="493"/>
    </row>
    <row r="215" spans="1:6" ht="15.75">
      <c r="A215" s="19"/>
      <c r="C215" s="493"/>
      <c r="D215" s="493"/>
      <c r="E215" s="493"/>
      <c r="F215" s="493"/>
    </row>
    <row r="216" spans="1:6" ht="15.75">
      <c r="A216" s="19"/>
      <c r="C216" s="493"/>
      <c r="D216" s="493"/>
      <c r="E216" s="493"/>
      <c r="F216" s="493"/>
    </row>
    <row r="217" spans="1:6" ht="15.75">
      <c r="A217" s="19"/>
      <c r="C217" s="493"/>
      <c r="D217" s="493"/>
      <c r="E217" s="493"/>
      <c r="F217" s="493"/>
    </row>
    <row r="218" spans="1:6" ht="15.75">
      <c r="A218" s="19"/>
      <c r="C218" s="493"/>
      <c r="D218" s="493"/>
      <c r="E218" s="493"/>
      <c r="F218" s="493"/>
    </row>
    <row r="219" spans="1:6" ht="15.75">
      <c r="A219" s="19"/>
      <c r="C219" s="493"/>
      <c r="D219" s="493"/>
      <c r="E219" s="493"/>
      <c r="F219" s="493"/>
    </row>
    <row r="220" spans="1:6" ht="15.75">
      <c r="A220" s="19"/>
      <c r="C220" s="493"/>
      <c r="D220" s="493"/>
      <c r="E220" s="493"/>
      <c r="F220" s="493"/>
    </row>
    <row r="221" spans="1:6" ht="15.75">
      <c r="A221" s="19"/>
      <c r="C221" s="493"/>
      <c r="D221" s="493"/>
      <c r="E221" s="493"/>
      <c r="F221" s="493"/>
    </row>
    <row r="222" spans="1:6" ht="15.75">
      <c r="A222" s="19"/>
      <c r="C222" s="493"/>
      <c r="D222" s="493"/>
      <c r="E222" s="493"/>
      <c r="F222" s="493"/>
    </row>
    <row r="223" spans="1:6" ht="15.75">
      <c r="A223" s="19"/>
      <c r="C223" s="493"/>
      <c r="D223" s="493"/>
      <c r="E223" s="493"/>
      <c r="F223" s="493"/>
    </row>
    <row r="224" spans="1:6" ht="15.75">
      <c r="A224" s="19"/>
      <c r="C224" s="493"/>
      <c r="D224" s="493"/>
      <c r="E224" s="493"/>
      <c r="F224" s="493"/>
    </row>
    <row r="225" spans="1:6" ht="15.75">
      <c r="A225" s="19"/>
      <c r="C225" s="493"/>
      <c r="D225" s="493"/>
      <c r="E225" s="493"/>
      <c r="F225" s="493"/>
    </row>
    <row r="226" spans="1:6" ht="15.75">
      <c r="A226" s="19"/>
      <c r="C226" s="493"/>
      <c r="D226" s="493"/>
      <c r="E226" s="493"/>
      <c r="F226" s="493"/>
    </row>
    <row r="227" spans="1:6" ht="15.75">
      <c r="A227" s="19"/>
      <c r="C227" s="493"/>
      <c r="D227" s="493"/>
      <c r="E227" s="493"/>
      <c r="F227" s="493"/>
    </row>
    <row r="228" spans="1:6" ht="15.75">
      <c r="A228" s="19"/>
      <c r="C228" s="493"/>
      <c r="D228" s="493"/>
      <c r="E228" s="493"/>
      <c r="F228" s="493"/>
    </row>
    <row r="229" spans="1:6" ht="15.75">
      <c r="A229" s="19"/>
      <c r="C229" s="493"/>
      <c r="D229" s="493"/>
      <c r="E229" s="493"/>
      <c r="F229" s="493"/>
    </row>
    <row r="230" spans="1:6" ht="15.75">
      <c r="A230" s="19"/>
      <c r="C230" s="493"/>
      <c r="D230" s="493"/>
      <c r="E230" s="493"/>
      <c r="F230" s="493"/>
    </row>
    <row r="231" spans="1:6" ht="15.75">
      <c r="A231" s="19"/>
      <c r="C231" s="493"/>
      <c r="D231" s="493"/>
      <c r="E231" s="493"/>
      <c r="F231" s="493"/>
    </row>
    <row r="232" spans="1:6" ht="15.75">
      <c r="A232" s="19"/>
      <c r="C232" s="493"/>
      <c r="D232" s="493"/>
      <c r="E232" s="493"/>
      <c r="F232" s="493"/>
    </row>
    <row r="233" spans="1:6" ht="15.75">
      <c r="A233" s="19"/>
      <c r="C233" s="493"/>
      <c r="D233" s="493"/>
      <c r="E233" s="493"/>
      <c r="F233" s="493"/>
    </row>
    <row r="234" spans="1:6" ht="15.75">
      <c r="A234" s="19"/>
      <c r="C234" s="493"/>
      <c r="D234" s="493"/>
      <c r="E234" s="493"/>
      <c r="F234" s="493"/>
    </row>
    <row r="235" spans="1:6" ht="15.75">
      <c r="A235" s="19"/>
      <c r="C235" s="493"/>
      <c r="D235" s="493"/>
      <c r="E235" s="493"/>
      <c r="F235" s="493"/>
    </row>
    <row r="236" spans="1:6" ht="15.75">
      <c r="A236" s="19"/>
      <c r="C236" s="493"/>
      <c r="D236" s="493"/>
      <c r="E236" s="493"/>
      <c r="F236" s="493"/>
    </row>
    <row r="237" spans="1:6" ht="15.75">
      <c r="A237" s="19"/>
      <c r="C237" s="493"/>
      <c r="D237" s="493"/>
      <c r="E237" s="493"/>
      <c r="F237" s="493"/>
    </row>
    <row r="238" spans="1:6" ht="15.75">
      <c r="A238" s="19"/>
      <c r="C238" s="493"/>
      <c r="D238" s="493"/>
      <c r="E238" s="493"/>
      <c r="F238" s="493"/>
    </row>
    <row r="239" spans="1:6" ht="15.75">
      <c r="A239" s="19"/>
      <c r="C239" s="493"/>
      <c r="D239" s="493"/>
      <c r="E239" s="493"/>
      <c r="F239" s="493"/>
    </row>
    <row r="240" spans="1:6" ht="15.75">
      <c r="A240" s="19"/>
      <c r="C240" s="493"/>
      <c r="D240" s="493"/>
      <c r="E240" s="493"/>
      <c r="F240" s="493"/>
    </row>
    <row r="241" spans="1:6" ht="15.75">
      <c r="A241" s="19"/>
      <c r="C241" s="493"/>
      <c r="D241" s="493"/>
      <c r="E241" s="493"/>
      <c r="F241" s="493"/>
    </row>
    <row r="242" spans="1:6" ht="15.75">
      <c r="A242" s="19"/>
      <c r="C242" s="493"/>
      <c r="D242" s="493"/>
      <c r="E242" s="493"/>
      <c r="F242" s="493"/>
    </row>
    <row r="243" spans="1:6" ht="15.75">
      <c r="A243" s="19"/>
      <c r="C243" s="493"/>
      <c r="D243" s="493"/>
      <c r="E243" s="493"/>
      <c r="F243" s="493"/>
    </row>
    <row r="244" spans="1:6" ht="15.75">
      <c r="A244" s="19"/>
      <c r="C244" s="493"/>
      <c r="D244" s="493"/>
      <c r="E244" s="493"/>
      <c r="F244" s="493"/>
    </row>
    <row r="245" spans="1:6" ht="15.75">
      <c r="A245" s="19"/>
      <c r="C245" s="493"/>
      <c r="D245" s="493"/>
      <c r="E245" s="493"/>
      <c r="F245" s="493"/>
    </row>
    <row r="246" spans="1:6" ht="15.75">
      <c r="A246" s="19"/>
      <c r="C246" s="493"/>
      <c r="D246" s="493"/>
      <c r="E246" s="493"/>
      <c r="F246" s="493"/>
    </row>
    <row r="247" spans="1:6" ht="15.75">
      <c r="A247" s="19"/>
      <c r="C247" s="493"/>
      <c r="D247" s="493"/>
      <c r="E247" s="493"/>
      <c r="F247" s="493"/>
    </row>
    <row r="248" spans="1:6" ht="15.75">
      <c r="A248" s="19"/>
      <c r="C248" s="493"/>
      <c r="D248" s="493"/>
      <c r="E248" s="493"/>
      <c r="F248" s="493"/>
    </row>
    <row r="249" spans="1:6" ht="15.75">
      <c r="A249" s="19"/>
      <c r="C249" s="493"/>
      <c r="D249" s="493"/>
      <c r="E249" s="493"/>
      <c r="F249" s="493"/>
    </row>
    <row r="250" spans="1:6" ht="15.75">
      <c r="A250" s="19"/>
      <c r="C250" s="493"/>
      <c r="D250" s="493"/>
      <c r="E250" s="493"/>
      <c r="F250" s="493"/>
    </row>
    <row r="251" spans="1:6" ht="15.75">
      <c r="A251" s="19"/>
      <c r="C251" s="493"/>
      <c r="D251" s="493"/>
      <c r="E251" s="493"/>
      <c r="F251" s="493"/>
    </row>
    <row r="252" spans="1:6" ht="15.75">
      <c r="A252" s="19"/>
      <c r="C252" s="493"/>
      <c r="D252" s="493"/>
      <c r="E252" s="493"/>
      <c r="F252" s="493"/>
    </row>
    <row r="253" spans="1:6" ht="15.75">
      <c r="A253" s="19"/>
      <c r="C253" s="493"/>
      <c r="D253" s="493"/>
      <c r="E253" s="493"/>
      <c r="F253" s="493"/>
    </row>
    <row r="254" spans="1:6" ht="15.75">
      <c r="A254" s="19"/>
      <c r="C254" s="493"/>
      <c r="D254" s="493"/>
      <c r="E254" s="493"/>
      <c r="F254" s="493"/>
    </row>
    <row r="255" spans="1:6" ht="15.75">
      <c r="A255" s="19"/>
      <c r="C255" s="493"/>
      <c r="D255" s="493"/>
      <c r="E255" s="493"/>
      <c r="F255" s="493"/>
    </row>
    <row r="256" spans="1:6" ht="15.75">
      <c r="A256" s="19"/>
      <c r="C256" s="493"/>
      <c r="D256" s="493"/>
      <c r="E256" s="493"/>
      <c r="F256" s="493"/>
    </row>
    <row r="257" spans="1:6" ht="15.75">
      <c r="A257" s="19"/>
      <c r="C257" s="493"/>
      <c r="D257" s="493"/>
      <c r="E257" s="493"/>
      <c r="F257" s="493"/>
    </row>
    <row r="258" spans="1:6" ht="15.75">
      <c r="A258" s="19"/>
      <c r="C258" s="493"/>
      <c r="D258" s="493"/>
      <c r="E258" s="493"/>
      <c r="F258" s="493"/>
    </row>
    <row r="259" spans="1:6" ht="15.75">
      <c r="A259" s="19"/>
      <c r="C259" s="493"/>
      <c r="D259" s="493"/>
      <c r="E259" s="493"/>
      <c r="F259" s="493"/>
    </row>
    <row r="260" spans="1:6" ht="15.75">
      <c r="A260" s="19"/>
      <c r="C260" s="493"/>
      <c r="D260" s="493"/>
      <c r="E260" s="493"/>
      <c r="F260" s="493"/>
    </row>
    <row r="261" spans="1:6" ht="15.75">
      <c r="A261" s="19"/>
      <c r="C261" s="493"/>
      <c r="D261" s="493"/>
      <c r="E261" s="493"/>
      <c r="F261" s="493"/>
    </row>
    <row r="262" spans="1:6" ht="15.75">
      <c r="A262" s="19"/>
      <c r="C262" s="493"/>
      <c r="D262" s="493"/>
      <c r="E262" s="493"/>
      <c r="F262" s="493"/>
    </row>
    <row r="263" spans="1:6" ht="15.75">
      <c r="A263" s="19"/>
      <c r="C263" s="493"/>
      <c r="D263" s="493"/>
      <c r="E263" s="493"/>
      <c r="F263" s="493"/>
    </row>
    <row r="264" spans="1:6" ht="15.75">
      <c r="A264" s="19"/>
      <c r="C264" s="493"/>
      <c r="D264" s="493"/>
      <c r="E264" s="493"/>
      <c r="F264" s="493"/>
    </row>
    <row r="265" spans="1:6" ht="15.75">
      <c r="A265" s="19"/>
      <c r="C265" s="493"/>
      <c r="D265" s="493"/>
      <c r="E265" s="493"/>
      <c r="F265" s="493"/>
    </row>
    <row r="266" spans="1:6" ht="15.75">
      <c r="A266" s="19"/>
      <c r="C266" s="493"/>
      <c r="D266" s="493"/>
      <c r="E266" s="493"/>
      <c r="F266" s="493"/>
    </row>
    <row r="267" spans="1:6" ht="15.75">
      <c r="A267" s="19"/>
      <c r="C267" s="493"/>
      <c r="D267" s="493"/>
      <c r="E267" s="493"/>
      <c r="F267" s="493"/>
    </row>
    <row r="268" spans="1:6" ht="15.75">
      <c r="A268" s="19"/>
      <c r="C268" s="493"/>
      <c r="D268" s="493"/>
      <c r="E268" s="493"/>
      <c r="F268" s="493"/>
    </row>
    <row r="269" spans="1:6" ht="15.75">
      <c r="A269" s="19"/>
      <c r="C269" s="493"/>
      <c r="D269" s="493"/>
      <c r="E269" s="493"/>
      <c r="F269" s="493"/>
    </row>
    <row r="270" spans="1:6" ht="15.75">
      <c r="A270" s="19"/>
      <c r="C270" s="493"/>
      <c r="D270" s="493"/>
      <c r="E270" s="493"/>
      <c r="F270" s="493"/>
    </row>
    <row r="271" spans="1:6" ht="15.75">
      <c r="A271" s="19"/>
      <c r="C271" s="493"/>
      <c r="D271" s="493"/>
      <c r="E271" s="493"/>
      <c r="F271" s="493"/>
    </row>
    <row r="272" spans="1:6" ht="15.75">
      <c r="A272" s="19"/>
      <c r="C272" s="493"/>
      <c r="D272" s="493"/>
      <c r="E272" s="493"/>
      <c r="F272" s="493"/>
    </row>
    <row r="273" spans="1:6" ht="15.75">
      <c r="A273" s="19"/>
      <c r="C273" s="493"/>
      <c r="D273" s="493"/>
      <c r="E273" s="493"/>
      <c r="F273" s="493"/>
    </row>
    <row r="274" spans="1:6" ht="15.75">
      <c r="A274" s="19"/>
      <c r="C274" s="493"/>
      <c r="D274" s="493"/>
      <c r="E274" s="493"/>
      <c r="F274" s="493"/>
    </row>
    <row r="275" spans="1:6" ht="15.75">
      <c r="A275" s="19"/>
      <c r="C275" s="493"/>
      <c r="D275" s="493"/>
      <c r="E275" s="493"/>
      <c r="F275" s="493"/>
    </row>
    <row r="276" spans="1:6" ht="15.75">
      <c r="A276" s="19"/>
      <c r="C276" s="493"/>
      <c r="D276" s="493"/>
      <c r="E276" s="493"/>
      <c r="F276" s="493"/>
    </row>
    <row r="277" spans="1:6" ht="15.75">
      <c r="A277" s="19"/>
      <c r="C277" s="493"/>
      <c r="D277" s="493"/>
      <c r="E277" s="493"/>
      <c r="F277" s="493"/>
    </row>
    <row r="278" spans="1:6" ht="15.75">
      <c r="A278" s="19"/>
      <c r="C278" s="493"/>
      <c r="D278" s="493"/>
      <c r="E278" s="493"/>
      <c r="F278" s="493"/>
    </row>
    <row r="279" spans="1:6" ht="15.75">
      <c r="A279" s="19"/>
      <c r="C279" s="493"/>
      <c r="D279" s="493"/>
      <c r="E279" s="493"/>
      <c r="F279" s="493"/>
    </row>
    <row r="280" spans="1:6" ht="15.75">
      <c r="A280" s="19"/>
      <c r="C280" s="493"/>
      <c r="D280" s="493"/>
      <c r="E280" s="493"/>
      <c r="F280" s="493"/>
    </row>
    <row r="281" spans="1:6" ht="15.75">
      <c r="A281" s="19"/>
    </row>
    <row r="282" spans="1:6" ht="15.75">
      <c r="A282" s="19"/>
    </row>
    <row r="283" spans="1:6" ht="15.75">
      <c r="A283" s="19"/>
    </row>
    <row r="284" spans="1:6" ht="15.75">
      <c r="A284" s="19"/>
    </row>
    <row r="285" spans="1:6" ht="15.75">
      <c r="A285" s="19"/>
    </row>
    <row r="286" spans="1:6" ht="15.75">
      <c r="A286" s="19"/>
    </row>
    <row r="287" spans="1:6" ht="15.75">
      <c r="A287" s="19"/>
    </row>
    <row r="288" spans="1:6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</sheetData>
  <mergeCells count="4">
    <mergeCell ref="A2:N2"/>
    <mergeCell ref="A3:N3"/>
    <mergeCell ref="A4:N4"/>
    <mergeCell ref="A5:N5"/>
  </mergeCells>
  <pageMargins left="1.18" right="0.66" top="0.73" bottom="0.6" header="0.5" footer="0.5"/>
  <pageSetup scale="55" orientation="landscape" horizont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AB682"/>
  <sheetViews>
    <sheetView showGridLines="0" zoomScale="85" zoomScaleNormal="85" workbookViewId="0">
      <selection activeCell="J14" sqref="J14"/>
    </sheetView>
  </sheetViews>
  <sheetFormatPr defaultColWidth="11.42578125" defaultRowHeight="15"/>
  <cols>
    <col min="1" max="1" width="62.140625" style="511" customWidth="1"/>
    <col min="2" max="16" width="11.7109375" style="484" customWidth="1"/>
    <col min="17" max="17" width="2.5703125" style="145" customWidth="1"/>
    <col min="18" max="256" width="11.42578125" style="394"/>
    <col min="257" max="257" width="62.140625" style="394" customWidth="1"/>
    <col min="258" max="271" width="9.85546875" style="394" customWidth="1"/>
    <col min="272" max="272" width="12.7109375" style="394" customWidth="1"/>
    <col min="273" max="273" width="2.5703125" style="394" customWidth="1"/>
    <col min="274" max="512" width="11.42578125" style="394"/>
    <col min="513" max="513" width="62.140625" style="394" customWidth="1"/>
    <col min="514" max="527" width="9.85546875" style="394" customWidth="1"/>
    <col min="528" max="528" width="12.7109375" style="394" customWidth="1"/>
    <col min="529" max="529" width="2.5703125" style="394" customWidth="1"/>
    <col min="530" max="768" width="11.42578125" style="394"/>
    <col min="769" max="769" width="62.140625" style="394" customWidth="1"/>
    <col min="770" max="783" width="9.85546875" style="394" customWidth="1"/>
    <col min="784" max="784" width="12.7109375" style="394" customWidth="1"/>
    <col min="785" max="785" width="2.5703125" style="394" customWidth="1"/>
    <col min="786" max="1024" width="11.42578125" style="394"/>
    <col min="1025" max="1025" width="62.140625" style="394" customWidth="1"/>
    <col min="1026" max="1039" width="9.85546875" style="394" customWidth="1"/>
    <col min="1040" max="1040" width="12.7109375" style="394" customWidth="1"/>
    <col min="1041" max="1041" width="2.5703125" style="394" customWidth="1"/>
    <col min="1042" max="1280" width="11.42578125" style="394"/>
    <col min="1281" max="1281" width="62.140625" style="394" customWidth="1"/>
    <col min="1282" max="1295" width="9.85546875" style="394" customWidth="1"/>
    <col min="1296" max="1296" width="12.7109375" style="394" customWidth="1"/>
    <col min="1297" max="1297" width="2.5703125" style="394" customWidth="1"/>
    <col min="1298" max="1536" width="11.42578125" style="394"/>
    <col min="1537" max="1537" width="62.140625" style="394" customWidth="1"/>
    <col min="1538" max="1551" width="9.85546875" style="394" customWidth="1"/>
    <col min="1552" max="1552" width="12.7109375" style="394" customWidth="1"/>
    <col min="1553" max="1553" width="2.5703125" style="394" customWidth="1"/>
    <col min="1554" max="1792" width="11.42578125" style="394"/>
    <col min="1793" max="1793" width="62.140625" style="394" customWidth="1"/>
    <col min="1794" max="1807" width="9.85546875" style="394" customWidth="1"/>
    <col min="1808" max="1808" width="12.7109375" style="394" customWidth="1"/>
    <col min="1809" max="1809" width="2.5703125" style="394" customWidth="1"/>
    <col min="1810" max="2048" width="11.42578125" style="394"/>
    <col min="2049" max="2049" width="62.140625" style="394" customWidth="1"/>
    <col min="2050" max="2063" width="9.85546875" style="394" customWidth="1"/>
    <col min="2064" max="2064" width="12.7109375" style="394" customWidth="1"/>
    <col min="2065" max="2065" width="2.5703125" style="394" customWidth="1"/>
    <col min="2066" max="2304" width="11.42578125" style="394"/>
    <col min="2305" max="2305" width="62.140625" style="394" customWidth="1"/>
    <col min="2306" max="2319" width="9.85546875" style="394" customWidth="1"/>
    <col min="2320" max="2320" width="12.7109375" style="394" customWidth="1"/>
    <col min="2321" max="2321" width="2.5703125" style="394" customWidth="1"/>
    <col min="2322" max="2560" width="11.42578125" style="394"/>
    <col min="2561" max="2561" width="62.140625" style="394" customWidth="1"/>
    <col min="2562" max="2575" width="9.85546875" style="394" customWidth="1"/>
    <col min="2576" max="2576" width="12.7109375" style="394" customWidth="1"/>
    <col min="2577" max="2577" width="2.5703125" style="394" customWidth="1"/>
    <col min="2578" max="2816" width="11.42578125" style="394"/>
    <col min="2817" max="2817" width="62.140625" style="394" customWidth="1"/>
    <col min="2818" max="2831" width="9.85546875" style="394" customWidth="1"/>
    <col min="2832" max="2832" width="12.7109375" style="394" customWidth="1"/>
    <col min="2833" max="2833" width="2.5703125" style="394" customWidth="1"/>
    <col min="2834" max="3072" width="11.42578125" style="394"/>
    <col min="3073" max="3073" width="62.140625" style="394" customWidth="1"/>
    <col min="3074" max="3087" width="9.85546875" style="394" customWidth="1"/>
    <col min="3088" max="3088" width="12.7109375" style="394" customWidth="1"/>
    <col min="3089" max="3089" width="2.5703125" style="394" customWidth="1"/>
    <col min="3090" max="3328" width="11.42578125" style="394"/>
    <col min="3329" max="3329" width="62.140625" style="394" customWidth="1"/>
    <col min="3330" max="3343" width="9.85546875" style="394" customWidth="1"/>
    <col min="3344" max="3344" width="12.7109375" style="394" customWidth="1"/>
    <col min="3345" max="3345" width="2.5703125" style="394" customWidth="1"/>
    <col min="3346" max="3584" width="11.42578125" style="394"/>
    <col min="3585" max="3585" width="62.140625" style="394" customWidth="1"/>
    <col min="3586" max="3599" width="9.85546875" style="394" customWidth="1"/>
    <col min="3600" max="3600" width="12.7109375" style="394" customWidth="1"/>
    <col min="3601" max="3601" width="2.5703125" style="394" customWidth="1"/>
    <col min="3602" max="3840" width="11.42578125" style="394"/>
    <col min="3841" max="3841" width="62.140625" style="394" customWidth="1"/>
    <col min="3842" max="3855" width="9.85546875" style="394" customWidth="1"/>
    <col min="3856" max="3856" width="12.7109375" style="394" customWidth="1"/>
    <col min="3857" max="3857" width="2.5703125" style="394" customWidth="1"/>
    <col min="3858" max="4096" width="11.42578125" style="394"/>
    <col min="4097" max="4097" width="62.140625" style="394" customWidth="1"/>
    <col min="4098" max="4111" width="9.85546875" style="394" customWidth="1"/>
    <col min="4112" max="4112" width="12.7109375" style="394" customWidth="1"/>
    <col min="4113" max="4113" width="2.5703125" style="394" customWidth="1"/>
    <col min="4114" max="4352" width="11.42578125" style="394"/>
    <col min="4353" max="4353" width="62.140625" style="394" customWidth="1"/>
    <col min="4354" max="4367" width="9.85546875" style="394" customWidth="1"/>
    <col min="4368" max="4368" width="12.7109375" style="394" customWidth="1"/>
    <col min="4369" max="4369" width="2.5703125" style="394" customWidth="1"/>
    <col min="4370" max="4608" width="11.42578125" style="394"/>
    <col min="4609" max="4609" width="62.140625" style="394" customWidth="1"/>
    <col min="4610" max="4623" width="9.85546875" style="394" customWidth="1"/>
    <col min="4624" max="4624" width="12.7109375" style="394" customWidth="1"/>
    <col min="4625" max="4625" width="2.5703125" style="394" customWidth="1"/>
    <col min="4626" max="4864" width="11.42578125" style="394"/>
    <col min="4865" max="4865" width="62.140625" style="394" customWidth="1"/>
    <col min="4866" max="4879" width="9.85546875" style="394" customWidth="1"/>
    <col min="4880" max="4880" width="12.7109375" style="394" customWidth="1"/>
    <col min="4881" max="4881" width="2.5703125" style="394" customWidth="1"/>
    <col min="4882" max="5120" width="11.42578125" style="394"/>
    <col min="5121" max="5121" width="62.140625" style="394" customWidth="1"/>
    <col min="5122" max="5135" width="9.85546875" style="394" customWidth="1"/>
    <col min="5136" max="5136" width="12.7109375" style="394" customWidth="1"/>
    <col min="5137" max="5137" width="2.5703125" style="394" customWidth="1"/>
    <col min="5138" max="5376" width="11.42578125" style="394"/>
    <col min="5377" max="5377" width="62.140625" style="394" customWidth="1"/>
    <col min="5378" max="5391" width="9.85546875" style="394" customWidth="1"/>
    <col min="5392" max="5392" width="12.7109375" style="394" customWidth="1"/>
    <col min="5393" max="5393" width="2.5703125" style="394" customWidth="1"/>
    <col min="5394" max="5632" width="11.42578125" style="394"/>
    <col min="5633" max="5633" width="62.140625" style="394" customWidth="1"/>
    <col min="5634" max="5647" width="9.85546875" style="394" customWidth="1"/>
    <col min="5648" max="5648" width="12.7109375" style="394" customWidth="1"/>
    <col min="5649" max="5649" width="2.5703125" style="394" customWidth="1"/>
    <col min="5650" max="5888" width="11.42578125" style="394"/>
    <col min="5889" max="5889" width="62.140625" style="394" customWidth="1"/>
    <col min="5890" max="5903" width="9.85546875" style="394" customWidth="1"/>
    <col min="5904" max="5904" width="12.7109375" style="394" customWidth="1"/>
    <col min="5905" max="5905" width="2.5703125" style="394" customWidth="1"/>
    <col min="5906" max="6144" width="11.42578125" style="394"/>
    <col min="6145" max="6145" width="62.140625" style="394" customWidth="1"/>
    <col min="6146" max="6159" width="9.85546875" style="394" customWidth="1"/>
    <col min="6160" max="6160" width="12.7109375" style="394" customWidth="1"/>
    <col min="6161" max="6161" width="2.5703125" style="394" customWidth="1"/>
    <col min="6162" max="6400" width="11.42578125" style="394"/>
    <col min="6401" max="6401" width="62.140625" style="394" customWidth="1"/>
    <col min="6402" max="6415" width="9.85546875" style="394" customWidth="1"/>
    <col min="6416" max="6416" width="12.7109375" style="394" customWidth="1"/>
    <col min="6417" max="6417" width="2.5703125" style="394" customWidth="1"/>
    <col min="6418" max="6656" width="11.42578125" style="394"/>
    <col min="6657" max="6657" width="62.140625" style="394" customWidth="1"/>
    <col min="6658" max="6671" width="9.85546875" style="394" customWidth="1"/>
    <col min="6672" max="6672" width="12.7109375" style="394" customWidth="1"/>
    <col min="6673" max="6673" width="2.5703125" style="394" customWidth="1"/>
    <col min="6674" max="6912" width="11.42578125" style="394"/>
    <col min="6913" max="6913" width="62.140625" style="394" customWidth="1"/>
    <col min="6914" max="6927" width="9.85546875" style="394" customWidth="1"/>
    <col min="6928" max="6928" width="12.7109375" style="394" customWidth="1"/>
    <col min="6929" max="6929" width="2.5703125" style="394" customWidth="1"/>
    <col min="6930" max="7168" width="11.42578125" style="394"/>
    <col min="7169" max="7169" width="62.140625" style="394" customWidth="1"/>
    <col min="7170" max="7183" width="9.85546875" style="394" customWidth="1"/>
    <col min="7184" max="7184" width="12.7109375" style="394" customWidth="1"/>
    <col min="7185" max="7185" width="2.5703125" style="394" customWidth="1"/>
    <col min="7186" max="7424" width="11.42578125" style="394"/>
    <col min="7425" max="7425" width="62.140625" style="394" customWidth="1"/>
    <col min="7426" max="7439" width="9.85546875" style="394" customWidth="1"/>
    <col min="7440" max="7440" width="12.7109375" style="394" customWidth="1"/>
    <col min="7441" max="7441" width="2.5703125" style="394" customWidth="1"/>
    <col min="7442" max="7680" width="11.42578125" style="394"/>
    <col min="7681" max="7681" width="62.140625" style="394" customWidth="1"/>
    <col min="7682" max="7695" width="9.85546875" style="394" customWidth="1"/>
    <col min="7696" max="7696" width="12.7109375" style="394" customWidth="1"/>
    <col min="7697" max="7697" width="2.5703125" style="394" customWidth="1"/>
    <col min="7698" max="7936" width="11.42578125" style="394"/>
    <col min="7937" max="7937" width="62.140625" style="394" customWidth="1"/>
    <col min="7938" max="7951" width="9.85546875" style="394" customWidth="1"/>
    <col min="7952" max="7952" width="12.7109375" style="394" customWidth="1"/>
    <col min="7953" max="7953" width="2.5703125" style="394" customWidth="1"/>
    <col min="7954" max="8192" width="11.42578125" style="394"/>
    <col min="8193" max="8193" width="62.140625" style="394" customWidth="1"/>
    <col min="8194" max="8207" width="9.85546875" style="394" customWidth="1"/>
    <col min="8208" max="8208" width="12.7109375" style="394" customWidth="1"/>
    <col min="8209" max="8209" width="2.5703125" style="394" customWidth="1"/>
    <col min="8210" max="8448" width="11.42578125" style="394"/>
    <col min="8449" max="8449" width="62.140625" style="394" customWidth="1"/>
    <col min="8450" max="8463" width="9.85546875" style="394" customWidth="1"/>
    <col min="8464" max="8464" width="12.7109375" style="394" customWidth="1"/>
    <col min="8465" max="8465" width="2.5703125" style="394" customWidth="1"/>
    <col min="8466" max="8704" width="11.42578125" style="394"/>
    <col min="8705" max="8705" width="62.140625" style="394" customWidth="1"/>
    <col min="8706" max="8719" width="9.85546875" style="394" customWidth="1"/>
    <col min="8720" max="8720" width="12.7109375" style="394" customWidth="1"/>
    <col min="8721" max="8721" width="2.5703125" style="394" customWidth="1"/>
    <col min="8722" max="8960" width="11.42578125" style="394"/>
    <col min="8961" max="8961" width="62.140625" style="394" customWidth="1"/>
    <col min="8962" max="8975" width="9.85546875" style="394" customWidth="1"/>
    <col min="8976" max="8976" width="12.7109375" style="394" customWidth="1"/>
    <col min="8977" max="8977" width="2.5703125" style="394" customWidth="1"/>
    <col min="8978" max="9216" width="11.42578125" style="394"/>
    <col min="9217" max="9217" width="62.140625" style="394" customWidth="1"/>
    <col min="9218" max="9231" width="9.85546875" style="394" customWidth="1"/>
    <col min="9232" max="9232" width="12.7109375" style="394" customWidth="1"/>
    <col min="9233" max="9233" width="2.5703125" style="394" customWidth="1"/>
    <col min="9234" max="9472" width="11.42578125" style="394"/>
    <col min="9473" max="9473" width="62.140625" style="394" customWidth="1"/>
    <col min="9474" max="9487" width="9.85546875" style="394" customWidth="1"/>
    <col min="9488" max="9488" width="12.7109375" style="394" customWidth="1"/>
    <col min="9489" max="9489" width="2.5703125" style="394" customWidth="1"/>
    <col min="9490" max="9728" width="11.42578125" style="394"/>
    <col min="9729" max="9729" width="62.140625" style="394" customWidth="1"/>
    <col min="9730" max="9743" width="9.85546875" style="394" customWidth="1"/>
    <col min="9744" max="9744" width="12.7109375" style="394" customWidth="1"/>
    <col min="9745" max="9745" width="2.5703125" style="394" customWidth="1"/>
    <col min="9746" max="9984" width="11.42578125" style="394"/>
    <col min="9985" max="9985" width="62.140625" style="394" customWidth="1"/>
    <col min="9986" max="9999" width="9.85546875" style="394" customWidth="1"/>
    <col min="10000" max="10000" width="12.7109375" style="394" customWidth="1"/>
    <col min="10001" max="10001" width="2.5703125" style="394" customWidth="1"/>
    <col min="10002" max="10240" width="11.42578125" style="394"/>
    <col min="10241" max="10241" width="62.140625" style="394" customWidth="1"/>
    <col min="10242" max="10255" width="9.85546875" style="394" customWidth="1"/>
    <col min="10256" max="10256" width="12.7109375" style="394" customWidth="1"/>
    <col min="10257" max="10257" width="2.5703125" style="394" customWidth="1"/>
    <col min="10258" max="10496" width="11.42578125" style="394"/>
    <col min="10497" max="10497" width="62.140625" style="394" customWidth="1"/>
    <col min="10498" max="10511" width="9.85546875" style="394" customWidth="1"/>
    <col min="10512" max="10512" width="12.7109375" style="394" customWidth="1"/>
    <col min="10513" max="10513" width="2.5703125" style="394" customWidth="1"/>
    <col min="10514" max="10752" width="11.42578125" style="394"/>
    <col min="10753" max="10753" width="62.140625" style="394" customWidth="1"/>
    <col min="10754" max="10767" width="9.85546875" style="394" customWidth="1"/>
    <col min="10768" max="10768" width="12.7109375" style="394" customWidth="1"/>
    <col min="10769" max="10769" width="2.5703125" style="394" customWidth="1"/>
    <col min="10770" max="11008" width="11.42578125" style="394"/>
    <col min="11009" max="11009" width="62.140625" style="394" customWidth="1"/>
    <col min="11010" max="11023" width="9.85546875" style="394" customWidth="1"/>
    <col min="11024" max="11024" width="12.7109375" style="394" customWidth="1"/>
    <col min="11025" max="11025" width="2.5703125" style="394" customWidth="1"/>
    <col min="11026" max="11264" width="11.42578125" style="394"/>
    <col min="11265" max="11265" width="62.140625" style="394" customWidth="1"/>
    <col min="11266" max="11279" width="9.85546875" style="394" customWidth="1"/>
    <col min="11280" max="11280" width="12.7109375" style="394" customWidth="1"/>
    <col min="11281" max="11281" width="2.5703125" style="394" customWidth="1"/>
    <col min="11282" max="11520" width="11.42578125" style="394"/>
    <col min="11521" max="11521" width="62.140625" style="394" customWidth="1"/>
    <col min="11522" max="11535" width="9.85546875" style="394" customWidth="1"/>
    <col min="11536" max="11536" width="12.7109375" style="394" customWidth="1"/>
    <col min="11537" max="11537" width="2.5703125" style="394" customWidth="1"/>
    <col min="11538" max="11776" width="11.42578125" style="394"/>
    <col min="11777" max="11777" width="62.140625" style="394" customWidth="1"/>
    <col min="11778" max="11791" width="9.85546875" style="394" customWidth="1"/>
    <col min="11792" max="11792" width="12.7109375" style="394" customWidth="1"/>
    <col min="11793" max="11793" width="2.5703125" style="394" customWidth="1"/>
    <col min="11794" max="12032" width="11.42578125" style="394"/>
    <col min="12033" max="12033" width="62.140625" style="394" customWidth="1"/>
    <col min="12034" max="12047" width="9.85546875" style="394" customWidth="1"/>
    <col min="12048" max="12048" width="12.7109375" style="394" customWidth="1"/>
    <col min="12049" max="12049" width="2.5703125" style="394" customWidth="1"/>
    <col min="12050" max="12288" width="11.42578125" style="394"/>
    <col min="12289" max="12289" width="62.140625" style="394" customWidth="1"/>
    <col min="12290" max="12303" width="9.85546875" style="394" customWidth="1"/>
    <col min="12304" max="12304" width="12.7109375" style="394" customWidth="1"/>
    <col min="12305" max="12305" width="2.5703125" style="394" customWidth="1"/>
    <col min="12306" max="12544" width="11.42578125" style="394"/>
    <col min="12545" max="12545" width="62.140625" style="394" customWidth="1"/>
    <col min="12546" max="12559" width="9.85546875" style="394" customWidth="1"/>
    <col min="12560" max="12560" width="12.7109375" style="394" customWidth="1"/>
    <col min="12561" max="12561" width="2.5703125" style="394" customWidth="1"/>
    <col min="12562" max="12800" width="11.42578125" style="394"/>
    <col min="12801" max="12801" width="62.140625" style="394" customWidth="1"/>
    <col min="12802" max="12815" width="9.85546875" style="394" customWidth="1"/>
    <col min="12816" max="12816" width="12.7109375" style="394" customWidth="1"/>
    <col min="12817" max="12817" width="2.5703125" style="394" customWidth="1"/>
    <col min="12818" max="13056" width="11.42578125" style="394"/>
    <col min="13057" max="13057" width="62.140625" style="394" customWidth="1"/>
    <col min="13058" max="13071" width="9.85546875" style="394" customWidth="1"/>
    <col min="13072" max="13072" width="12.7109375" style="394" customWidth="1"/>
    <col min="13073" max="13073" width="2.5703125" style="394" customWidth="1"/>
    <col min="13074" max="13312" width="11.42578125" style="394"/>
    <col min="13313" max="13313" width="62.140625" style="394" customWidth="1"/>
    <col min="13314" max="13327" width="9.85546875" style="394" customWidth="1"/>
    <col min="13328" max="13328" width="12.7109375" style="394" customWidth="1"/>
    <col min="13329" max="13329" width="2.5703125" style="394" customWidth="1"/>
    <col min="13330" max="13568" width="11.42578125" style="394"/>
    <col min="13569" max="13569" width="62.140625" style="394" customWidth="1"/>
    <col min="13570" max="13583" width="9.85546875" style="394" customWidth="1"/>
    <col min="13584" max="13584" width="12.7109375" style="394" customWidth="1"/>
    <col min="13585" max="13585" width="2.5703125" style="394" customWidth="1"/>
    <col min="13586" max="13824" width="11.42578125" style="394"/>
    <col min="13825" max="13825" width="62.140625" style="394" customWidth="1"/>
    <col min="13826" max="13839" width="9.85546875" style="394" customWidth="1"/>
    <col min="13840" max="13840" width="12.7109375" style="394" customWidth="1"/>
    <col min="13841" max="13841" width="2.5703125" style="394" customWidth="1"/>
    <col min="13842" max="14080" width="11.42578125" style="394"/>
    <col min="14081" max="14081" width="62.140625" style="394" customWidth="1"/>
    <col min="14082" max="14095" width="9.85546875" style="394" customWidth="1"/>
    <col min="14096" max="14096" width="12.7109375" style="394" customWidth="1"/>
    <col min="14097" max="14097" width="2.5703125" style="394" customWidth="1"/>
    <col min="14098" max="14336" width="11.42578125" style="394"/>
    <col min="14337" max="14337" width="62.140625" style="394" customWidth="1"/>
    <col min="14338" max="14351" width="9.85546875" style="394" customWidth="1"/>
    <col min="14352" max="14352" width="12.7109375" style="394" customWidth="1"/>
    <col min="14353" max="14353" width="2.5703125" style="394" customWidth="1"/>
    <col min="14354" max="14592" width="11.42578125" style="394"/>
    <col min="14593" max="14593" width="62.140625" style="394" customWidth="1"/>
    <col min="14594" max="14607" width="9.85546875" style="394" customWidth="1"/>
    <col min="14608" max="14608" width="12.7109375" style="394" customWidth="1"/>
    <col min="14609" max="14609" width="2.5703125" style="394" customWidth="1"/>
    <col min="14610" max="14848" width="11.42578125" style="394"/>
    <col min="14849" max="14849" width="62.140625" style="394" customWidth="1"/>
    <col min="14850" max="14863" width="9.85546875" style="394" customWidth="1"/>
    <col min="14864" max="14864" width="12.7109375" style="394" customWidth="1"/>
    <col min="14865" max="14865" width="2.5703125" style="394" customWidth="1"/>
    <col min="14866" max="15104" width="11.42578125" style="394"/>
    <col min="15105" max="15105" width="62.140625" style="394" customWidth="1"/>
    <col min="15106" max="15119" width="9.85546875" style="394" customWidth="1"/>
    <col min="15120" max="15120" width="12.7109375" style="394" customWidth="1"/>
    <col min="15121" max="15121" width="2.5703125" style="394" customWidth="1"/>
    <col min="15122" max="15360" width="11.42578125" style="394"/>
    <col min="15361" max="15361" width="62.140625" style="394" customWidth="1"/>
    <col min="15362" max="15375" width="9.85546875" style="394" customWidth="1"/>
    <col min="15376" max="15376" width="12.7109375" style="394" customWidth="1"/>
    <col min="15377" max="15377" width="2.5703125" style="394" customWidth="1"/>
    <col min="15378" max="15616" width="11.42578125" style="394"/>
    <col min="15617" max="15617" width="62.140625" style="394" customWidth="1"/>
    <col min="15618" max="15631" width="9.85546875" style="394" customWidth="1"/>
    <col min="15632" max="15632" width="12.7109375" style="394" customWidth="1"/>
    <col min="15633" max="15633" width="2.5703125" style="394" customWidth="1"/>
    <col min="15634" max="15872" width="11.42578125" style="394"/>
    <col min="15873" max="15873" width="62.140625" style="394" customWidth="1"/>
    <col min="15874" max="15887" width="9.85546875" style="394" customWidth="1"/>
    <col min="15888" max="15888" width="12.7109375" style="394" customWidth="1"/>
    <col min="15889" max="15889" width="2.5703125" style="394" customWidth="1"/>
    <col min="15890" max="16128" width="11.42578125" style="394"/>
    <col min="16129" max="16129" width="62.140625" style="394" customWidth="1"/>
    <col min="16130" max="16143" width="9.85546875" style="394" customWidth="1"/>
    <col min="16144" max="16144" width="12.7109375" style="394" customWidth="1"/>
    <col min="16145" max="16145" width="2.5703125" style="394" customWidth="1"/>
    <col min="16146" max="16384" width="11.42578125" style="394"/>
  </cols>
  <sheetData>
    <row r="1" spans="1:28" s="1" customFormat="1" ht="3.75" customHeight="1">
      <c r="A1" s="546"/>
      <c r="B1" s="494"/>
      <c r="C1" s="494"/>
      <c r="D1" s="494"/>
      <c r="E1" s="494"/>
      <c r="F1" s="494"/>
      <c r="G1" s="494"/>
      <c r="H1" s="494"/>
      <c r="I1" s="494"/>
      <c r="J1" s="494"/>
      <c r="K1" s="494"/>
      <c r="L1" s="494"/>
      <c r="M1" s="494"/>
      <c r="N1" s="494"/>
      <c r="O1" s="494"/>
      <c r="P1" s="494"/>
      <c r="Q1" s="165"/>
    </row>
    <row r="2" spans="1:28" s="1" customFormat="1" ht="39" customHeight="1">
      <c r="A2" s="826" t="s">
        <v>569</v>
      </c>
      <c r="B2" s="826"/>
      <c r="C2" s="826"/>
      <c r="D2" s="826"/>
      <c r="E2" s="826"/>
      <c r="F2" s="826"/>
      <c r="G2" s="826"/>
      <c r="H2" s="826"/>
      <c r="I2" s="826"/>
      <c r="J2" s="826"/>
      <c r="K2" s="826"/>
      <c r="L2" s="826"/>
      <c r="M2" s="826"/>
      <c r="N2" s="826"/>
      <c r="O2" s="826"/>
      <c r="P2" s="826"/>
      <c r="Q2" s="165"/>
    </row>
    <row r="3" spans="1:28" s="1" customFormat="1" ht="20.25" customHeight="1">
      <c r="A3" s="826" t="s">
        <v>206</v>
      </c>
      <c r="B3" s="826"/>
      <c r="C3" s="826"/>
      <c r="D3" s="826"/>
      <c r="E3" s="826"/>
      <c r="F3" s="826"/>
      <c r="G3" s="826"/>
      <c r="H3" s="826"/>
      <c r="I3" s="826"/>
      <c r="J3" s="826"/>
      <c r="K3" s="826"/>
      <c r="L3" s="826"/>
      <c r="M3" s="826"/>
      <c r="N3" s="826"/>
      <c r="O3" s="826"/>
      <c r="P3" s="826"/>
      <c r="Q3" s="165"/>
    </row>
    <row r="4" spans="1:28" s="1" customFormat="1" ht="20.25" customHeight="1">
      <c r="A4" s="826" t="s">
        <v>852</v>
      </c>
      <c r="B4" s="826"/>
      <c r="C4" s="826"/>
      <c r="D4" s="826"/>
      <c r="E4" s="826"/>
      <c r="F4" s="826"/>
      <c r="G4" s="826"/>
      <c r="H4" s="826"/>
      <c r="I4" s="826"/>
      <c r="J4" s="826"/>
      <c r="K4" s="826"/>
      <c r="L4" s="826"/>
      <c r="M4" s="826"/>
      <c r="N4" s="826"/>
      <c r="O4" s="826"/>
      <c r="P4" s="826"/>
      <c r="Q4" s="165"/>
    </row>
    <row r="5" spans="1:28" s="1" customFormat="1" ht="39" customHeight="1">
      <c r="A5" s="847" t="s">
        <v>764</v>
      </c>
      <c r="B5" s="847"/>
      <c r="C5" s="847"/>
      <c r="D5" s="847"/>
      <c r="E5" s="847"/>
      <c r="F5" s="847"/>
      <c r="G5" s="847"/>
      <c r="H5" s="847"/>
      <c r="I5" s="847"/>
      <c r="J5" s="847"/>
      <c r="K5" s="847"/>
      <c r="L5" s="847"/>
      <c r="M5" s="847"/>
      <c r="N5" s="847"/>
      <c r="O5" s="847"/>
      <c r="P5" s="847"/>
      <c r="Q5" s="165"/>
    </row>
    <row r="6" spans="1:28" ht="7.5" customHeight="1">
      <c r="A6" s="505"/>
    </row>
    <row r="7" spans="1:28" ht="6" customHeight="1">
      <c r="A7" s="547"/>
      <c r="B7" s="495"/>
      <c r="C7" s="122"/>
      <c r="D7" s="122"/>
      <c r="E7" s="122"/>
      <c r="F7" s="122"/>
      <c r="G7" s="122"/>
      <c r="H7" s="485"/>
      <c r="I7" s="485"/>
      <c r="J7" s="485"/>
      <c r="K7" s="485"/>
      <c r="L7" s="485"/>
      <c r="M7" s="485"/>
      <c r="N7" s="485"/>
      <c r="O7" s="485"/>
      <c r="P7" s="485"/>
      <c r="Q7" s="166"/>
      <c r="R7" s="17"/>
      <c r="S7" s="17"/>
      <c r="T7" s="17"/>
      <c r="U7" s="17"/>
      <c r="V7" s="17"/>
    </row>
    <row r="8" spans="1:28" ht="38.25" customHeight="1">
      <c r="A8" s="590" t="s">
        <v>815</v>
      </c>
      <c r="B8" s="617" t="s">
        <v>45</v>
      </c>
      <c r="C8" s="617" t="s">
        <v>51</v>
      </c>
      <c r="D8" s="617" t="s">
        <v>46</v>
      </c>
      <c r="E8" s="617" t="s">
        <v>50</v>
      </c>
      <c r="F8" s="617" t="s">
        <v>47</v>
      </c>
      <c r="G8" s="617" t="s">
        <v>54</v>
      </c>
      <c r="H8" s="617" t="s">
        <v>52</v>
      </c>
      <c r="I8" s="617" t="s">
        <v>53</v>
      </c>
      <c r="J8" s="617" t="s">
        <v>48</v>
      </c>
      <c r="K8" s="617" t="s">
        <v>49</v>
      </c>
      <c r="L8" s="617" t="s">
        <v>55</v>
      </c>
      <c r="M8" s="617" t="s">
        <v>56</v>
      </c>
      <c r="N8" s="617" t="s">
        <v>564</v>
      </c>
      <c r="O8" s="617" t="s">
        <v>563</v>
      </c>
      <c r="P8" s="618" t="s">
        <v>117</v>
      </c>
      <c r="Q8" s="163"/>
      <c r="Y8" s="394">
        <v>1</v>
      </c>
      <c r="Z8" s="394">
        <v>1</v>
      </c>
      <c r="AA8" s="394">
        <v>1</v>
      </c>
      <c r="AB8" s="394">
        <v>1</v>
      </c>
    </row>
    <row r="9" spans="1:28" ht="21" customHeight="1">
      <c r="A9" s="591" t="s">
        <v>207</v>
      </c>
      <c r="B9" s="279">
        <v>7217362.8995699994</v>
      </c>
      <c r="C9" s="279">
        <v>4524500.2457900001</v>
      </c>
      <c r="D9" s="279">
        <v>6080425.4761800002</v>
      </c>
      <c r="E9" s="279">
        <v>11276254.16288</v>
      </c>
      <c r="F9" s="279">
        <v>6741113.8281100001</v>
      </c>
      <c r="G9" s="279">
        <v>2499715.8694099998</v>
      </c>
      <c r="H9" s="279">
        <v>1788600.8770999999</v>
      </c>
      <c r="I9" s="279">
        <v>0</v>
      </c>
      <c r="J9" s="279">
        <v>172172.65218999999</v>
      </c>
      <c r="K9" s="279">
        <v>576343.76228999998</v>
      </c>
      <c r="L9" s="279">
        <v>380730.03089999995</v>
      </c>
      <c r="M9" s="279">
        <v>452493.97051999997</v>
      </c>
      <c r="N9" s="279">
        <v>2726702.48</v>
      </c>
      <c r="O9" s="279">
        <v>23512.33653</v>
      </c>
      <c r="P9" s="279">
        <f t="shared" ref="P9:P57" si="0">SUM(B9:O9)</f>
        <v>44459928.591469996</v>
      </c>
      <c r="Q9" s="163"/>
      <c r="R9" s="17"/>
      <c r="S9" s="17"/>
      <c r="T9" s="17"/>
      <c r="U9" s="17"/>
      <c r="V9" s="17"/>
    </row>
    <row r="10" spans="1:28" ht="21" customHeight="1">
      <c r="A10" s="549" t="s">
        <v>816</v>
      </c>
      <c r="B10" s="127">
        <v>4257408.9087300003</v>
      </c>
      <c r="C10" s="127">
        <v>3621889.3706900002</v>
      </c>
      <c r="D10" s="127">
        <v>2429776.0447600004</v>
      </c>
      <c r="E10" s="127">
        <v>5477947.7935899999</v>
      </c>
      <c r="F10" s="127">
        <v>4242667.35042</v>
      </c>
      <c r="G10" s="127">
        <v>1361355.4049800001</v>
      </c>
      <c r="H10" s="127">
        <v>1412899.4562899999</v>
      </c>
      <c r="I10" s="127">
        <v>0</v>
      </c>
      <c r="J10" s="127">
        <v>54590.011279999999</v>
      </c>
      <c r="K10" s="127">
        <v>390651.9081</v>
      </c>
      <c r="L10" s="127">
        <v>323253.74155000004</v>
      </c>
      <c r="M10" s="127">
        <v>373904.89295999997</v>
      </c>
      <c r="N10" s="127">
        <v>2024831.4539600001</v>
      </c>
      <c r="O10" s="127">
        <v>9912.2266600000003</v>
      </c>
      <c r="P10" s="127">
        <f t="shared" si="0"/>
        <v>25981088.56397</v>
      </c>
      <c r="Q10" s="163"/>
      <c r="R10" s="17"/>
      <c r="S10" s="17"/>
      <c r="T10" s="17"/>
      <c r="U10" s="17"/>
      <c r="V10" s="17"/>
    </row>
    <row r="11" spans="1:28" ht="21" customHeight="1">
      <c r="A11" s="549" t="s">
        <v>208</v>
      </c>
      <c r="B11" s="127">
        <v>2436279.06702</v>
      </c>
      <c r="C11" s="127">
        <v>1712651.0952000001</v>
      </c>
      <c r="D11" s="127">
        <v>1725071.7846400002</v>
      </c>
      <c r="E11" s="127">
        <v>2384327.4618899999</v>
      </c>
      <c r="F11" s="127">
        <v>2424986.3639699998</v>
      </c>
      <c r="G11" s="127">
        <v>592382.66238999995</v>
      </c>
      <c r="H11" s="127">
        <v>795123.49436999997</v>
      </c>
      <c r="I11" s="127">
        <v>0</v>
      </c>
      <c r="J11" s="127">
        <v>9440.5115100000003</v>
      </c>
      <c r="K11" s="127">
        <v>38166.666669999999</v>
      </c>
      <c r="L11" s="127">
        <v>257219.02108000001</v>
      </c>
      <c r="M11" s="127">
        <v>21557.937289999998</v>
      </c>
      <c r="N11" s="127">
        <v>675334.34797</v>
      </c>
      <c r="O11" s="127">
        <v>0</v>
      </c>
      <c r="P11" s="127">
        <f t="shared" si="0"/>
        <v>13072540.413999999</v>
      </c>
      <c r="Q11" s="163"/>
      <c r="R11" s="17"/>
      <c r="S11" s="17"/>
      <c r="T11" s="17"/>
      <c r="U11" s="17"/>
      <c r="V11" s="17"/>
    </row>
    <row r="12" spans="1:28" ht="21" customHeight="1">
      <c r="A12" s="549" t="s">
        <v>209</v>
      </c>
      <c r="B12" s="127">
        <v>1821129.8417100001</v>
      </c>
      <c r="C12" s="127">
        <v>1909238.2754899999</v>
      </c>
      <c r="D12" s="127">
        <v>704704.26011999999</v>
      </c>
      <c r="E12" s="127">
        <v>3093620.3317</v>
      </c>
      <c r="F12" s="127">
        <v>1817680.98645</v>
      </c>
      <c r="G12" s="127">
        <v>768972.74259000004</v>
      </c>
      <c r="H12" s="127">
        <v>617775.96191999991</v>
      </c>
      <c r="I12" s="127">
        <v>0</v>
      </c>
      <c r="J12" s="127">
        <v>45149.499770000002</v>
      </c>
      <c r="K12" s="127">
        <v>352485.24142999999</v>
      </c>
      <c r="L12" s="127">
        <v>66034.72047</v>
      </c>
      <c r="M12" s="127">
        <v>352346.95567</v>
      </c>
      <c r="N12" s="127">
        <v>1349497.1059900001</v>
      </c>
      <c r="O12" s="127">
        <v>9912.2266600000003</v>
      </c>
      <c r="P12" s="127">
        <f t="shared" si="0"/>
        <v>12908548.149970001</v>
      </c>
      <c r="Q12" s="163"/>
      <c r="R12" s="17"/>
      <c r="S12" s="17"/>
      <c r="T12" s="17"/>
      <c r="U12" s="17"/>
      <c r="V12" s="17"/>
    </row>
    <row r="13" spans="1:28" ht="21" customHeight="1">
      <c r="A13" s="549" t="s">
        <v>210</v>
      </c>
      <c r="B13" s="127">
        <v>2959953.9908400001</v>
      </c>
      <c r="C13" s="127">
        <v>902610.87510000006</v>
      </c>
      <c r="D13" s="127">
        <v>3650649.4314200003</v>
      </c>
      <c r="E13" s="127">
        <v>5798306.3692899998</v>
      </c>
      <c r="F13" s="127">
        <v>2498446.4776900001</v>
      </c>
      <c r="G13" s="127">
        <v>1138360.4644300002</v>
      </c>
      <c r="H13" s="127">
        <v>375701.42080999998</v>
      </c>
      <c r="I13" s="127">
        <v>0</v>
      </c>
      <c r="J13" s="127">
        <v>117582.64091</v>
      </c>
      <c r="K13" s="127">
        <v>185691.85418999998</v>
      </c>
      <c r="L13" s="127">
        <v>57476.289349999999</v>
      </c>
      <c r="M13" s="127">
        <v>78589.077560000005</v>
      </c>
      <c r="N13" s="127">
        <v>701871.02603999991</v>
      </c>
      <c r="O13" s="127">
        <v>13600.109869999998</v>
      </c>
      <c r="P13" s="127">
        <f t="shared" si="0"/>
        <v>18478840.0275</v>
      </c>
      <c r="Q13" s="163"/>
      <c r="R13" s="17"/>
      <c r="S13" s="17"/>
      <c r="T13" s="17"/>
      <c r="U13" s="17"/>
      <c r="V13" s="17"/>
    </row>
    <row r="14" spans="1:28" ht="21" customHeight="1">
      <c r="A14" s="549" t="s">
        <v>208</v>
      </c>
      <c r="B14" s="127">
        <v>497603.65354999999</v>
      </c>
      <c r="C14" s="127">
        <v>154891.46696000002</v>
      </c>
      <c r="D14" s="127">
        <v>390704.01071</v>
      </c>
      <c r="E14" s="127">
        <v>767184.63965999999</v>
      </c>
      <c r="F14" s="127">
        <v>301501.6188</v>
      </c>
      <c r="G14" s="127">
        <v>395951.76697000006</v>
      </c>
      <c r="H14" s="127">
        <v>125445.48556999999</v>
      </c>
      <c r="I14" s="127">
        <v>0</v>
      </c>
      <c r="J14" s="127">
        <v>0</v>
      </c>
      <c r="K14" s="127">
        <v>0</v>
      </c>
      <c r="L14" s="127">
        <v>43633.098210000004</v>
      </c>
      <c r="M14" s="127">
        <v>31243.16073</v>
      </c>
      <c r="N14" s="127">
        <v>140366.85134999998</v>
      </c>
      <c r="O14" s="127">
        <v>13531.50987</v>
      </c>
      <c r="P14" s="127">
        <f t="shared" si="0"/>
        <v>2862057.2623800007</v>
      </c>
      <c r="Q14" s="163"/>
      <c r="R14" s="17"/>
      <c r="S14" s="17"/>
      <c r="T14" s="17"/>
      <c r="U14" s="17"/>
      <c r="V14" s="17"/>
    </row>
    <row r="15" spans="1:28" ht="21" customHeight="1">
      <c r="A15" s="549" t="s">
        <v>209</v>
      </c>
      <c r="B15" s="127">
        <v>2462350.3372900002</v>
      </c>
      <c r="C15" s="127">
        <v>747719.40813999996</v>
      </c>
      <c r="D15" s="127">
        <v>3259945.4207100002</v>
      </c>
      <c r="E15" s="127">
        <v>5031121.72963</v>
      </c>
      <c r="F15" s="127">
        <v>2196944.8588899998</v>
      </c>
      <c r="G15" s="127">
        <v>742408.69746000005</v>
      </c>
      <c r="H15" s="127">
        <v>250255.93524000002</v>
      </c>
      <c r="I15" s="127">
        <v>0</v>
      </c>
      <c r="J15" s="127">
        <v>117582.64091</v>
      </c>
      <c r="K15" s="127">
        <v>185691.85418999998</v>
      </c>
      <c r="L15" s="127">
        <v>13843.191140000001</v>
      </c>
      <c r="M15" s="127">
        <v>47345.916829999995</v>
      </c>
      <c r="N15" s="127">
        <v>561504.17469000001</v>
      </c>
      <c r="O15" s="127">
        <v>68.599999999999994</v>
      </c>
      <c r="P15" s="127">
        <f t="shared" si="0"/>
        <v>15616782.765119998</v>
      </c>
      <c r="Q15" s="163"/>
      <c r="R15" s="17"/>
      <c r="S15" s="17"/>
      <c r="T15" s="17"/>
      <c r="U15" s="17"/>
      <c r="V15" s="17"/>
    </row>
    <row r="16" spans="1:28" ht="21" customHeight="1">
      <c r="A16" s="591" t="s">
        <v>817</v>
      </c>
      <c r="B16" s="279">
        <v>3845133.0510500004</v>
      </c>
      <c r="C16" s="279">
        <v>1898498.7943599999</v>
      </c>
      <c r="D16" s="279">
        <v>3284113.1738800001</v>
      </c>
      <c r="E16" s="279">
        <v>3102107.2390799997</v>
      </c>
      <c r="F16" s="279">
        <v>1524796.6277100001</v>
      </c>
      <c r="G16" s="279">
        <v>2119898.3827399998</v>
      </c>
      <c r="H16" s="279">
        <v>1530531.1105</v>
      </c>
      <c r="I16" s="279">
        <v>16227.634539999999</v>
      </c>
      <c r="J16" s="279">
        <v>27161.430049999999</v>
      </c>
      <c r="K16" s="279">
        <v>10680</v>
      </c>
      <c r="L16" s="279">
        <v>993062.94212000002</v>
      </c>
      <c r="M16" s="279">
        <v>611730.84470000002</v>
      </c>
      <c r="N16" s="279">
        <v>2335940.7759799999</v>
      </c>
      <c r="O16" s="279">
        <v>219159.59546000001</v>
      </c>
      <c r="P16" s="279">
        <f t="shared" si="0"/>
        <v>21519041.602170002</v>
      </c>
      <c r="Q16" s="163"/>
      <c r="R16" s="17"/>
      <c r="S16" s="17"/>
      <c r="T16" s="17"/>
      <c r="U16" s="17"/>
      <c r="V16" s="17"/>
    </row>
    <row r="17" spans="1:22" ht="21" customHeight="1">
      <c r="A17" s="549" t="s">
        <v>816</v>
      </c>
      <c r="B17" s="127">
        <v>2404376.2387399999</v>
      </c>
      <c r="C17" s="127">
        <v>1399270.09131</v>
      </c>
      <c r="D17" s="127">
        <v>1817743.20273</v>
      </c>
      <c r="E17" s="127">
        <v>2097936.1486200001</v>
      </c>
      <c r="F17" s="127">
        <v>877443.07634999999</v>
      </c>
      <c r="G17" s="127">
        <v>1387846.88155</v>
      </c>
      <c r="H17" s="127">
        <v>1006602.30823</v>
      </c>
      <c r="I17" s="127">
        <v>5075.0174100000004</v>
      </c>
      <c r="J17" s="127">
        <v>15543.462589999999</v>
      </c>
      <c r="K17" s="127">
        <v>2000</v>
      </c>
      <c r="L17" s="127">
        <v>630098.04892999993</v>
      </c>
      <c r="M17" s="127">
        <v>531776.45938999997</v>
      </c>
      <c r="N17" s="127">
        <v>1811889.14081</v>
      </c>
      <c r="O17" s="127">
        <v>118305.17916</v>
      </c>
      <c r="P17" s="127">
        <f t="shared" si="0"/>
        <v>14105905.255820001</v>
      </c>
      <c r="Q17" s="163"/>
      <c r="R17" s="17"/>
      <c r="S17" s="17"/>
      <c r="T17" s="17"/>
      <c r="U17" s="17"/>
      <c r="V17" s="17"/>
    </row>
    <row r="18" spans="1:22" ht="21" customHeight="1">
      <c r="A18" s="549" t="s">
        <v>208</v>
      </c>
      <c r="B18" s="127">
        <v>1668797.85189</v>
      </c>
      <c r="C18" s="127">
        <v>1080399.19894</v>
      </c>
      <c r="D18" s="127">
        <v>1236988.2565299999</v>
      </c>
      <c r="E18" s="127">
        <v>873065.69546000008</v>
      </c>
      <c r="F18" s="127">
        <v>622162.95480999991</v>
      </c>
      <c r="G18" s="127">
        <v>723664.77041999996</v>
      </c>
      <c r="H18" s="127">
        <v>782495.28159000003</v>
      </c>
      <c r="I18" s="127">
        <v>4952.5985599999995</v>
      </c>
      <c r="J18" s="127">
        <v>6767.4027800000003</v>
      </c>
      <c r="K18" s="127">
        <v>0</v>
      </c>
      <c r="L18" s="127">
        <v>505620.00550000003</v>
      </c>
      <c r="M18" s="127">
        <v>185172.30059999999</v>
      </c>
      <c r="N18" s="127">
        <v>1551462.9435699999</v>
      </c>
      <c r="O18" s="127">
        <v>97044.00426999999</v>
      </c>
      <c r="P18" s="127">
        <f t="shared" si="0"/>
        <v>9338593.26492</v>
      </c>
      <c r="Q18" s="163"/>
      <c r="R18" s="17"/>
      <c r="S18" s="17"/>
      <c r="T18" s="17"/>
      <c r="U18" s="17"/>
      <c r="V18" s="17"/>
    </row>
    <row r="19" spans="1:22" ht="21" customHeight="1">
      <c r="A19" s="549" t="s">
        <v>209</v>
      </c>
      <c r="B19" s="127">
        <v>735578.38685000001</v>
      </c>
      <c r="C19" s="127">
        <v>318870.89237000002</v>
      </c>
      <c r="D19" s="127">
        <v>580754.94620000001</v>
      </c>
      <c r="E19" s="127">
        <v>1224870.45316</v>
      </c>
      <c r="F19" s="127">
        <v>255280.12153999999</v>
      </c>
      <c r="G19" s="127">
        <v>664182.11112999998</v>
      </c>
      <c r="H19" s="127">
        <v>224107.02664</v>
      </c>
      <c r="I19" s="127">
        <v>122.41885000000001</v>
      </c>
      <c r="J19" s="127">
        <v>8776.0598100000007</v>
      </c>
      <c r="K19" s="127">
        <v>2000</v>
      </c>
      <c r="L19" s="127">
        <v>124478.04343000001</v>
      </c>
      <c r="M19" s="127">
        <v>346604.15879000002</v>
      </c>
      <c r="N19" s="127">
        <v>260426.19724000001</v>
      </c>
      <c r="O19" s="127">
        <v>21261.174890000002</v>
      </c>
      <c r="P19" s="127">
        <f t="shared" si="0"/>
        <v>4767311.9909000006</v>
      </c>
      <c r="Q19" s="163"/>
      <c r="R19" s="17"/>
      <c r="S19" s="17"/>
      <c r="T19" s="17"/>
      <c r="U19" s="17"/>
      <c r="V19" s="17"/>
    </row>
    <row r="20" spans="1:22" ht="21" customHeight="1">
      <c r="A20" s="549" t="s">
        <v>210</v>
      </c>
      <c r="B20" s="127">
        <v>1440756.81231</v>
      </c>
      <c r="C20" s="127">
        <v>499228.70305000001</v>
      </c>
      <c r="D20" s="127">
        <v>1466369.9711500001</v>
      </c>
      <c r="E20" s="127">
        <v>1004171.0904600001</v>
      </c>
      <c r="F20" s="127">
        <v>647353.55136000004</v>
      </c>
      <c r="G20" s="127">
        <v>732051.5011900001</v>
      </c>
      <c r="H20" s="127">
        <v>523928.80226999999</v>
      </c>
      <c r="I20" s="127">
        <v>11152.617130000001</v>
      </c>
      <c r="J20" s="127">
        <v>11617.967460000002</v>
      </c>
      <c r="K20" s="127">
        <v>8680</v>
      </c>
      <c r="L20" s="127">
        <v>362964.89318999997</v>
      </c>
      <c r="M20" s="127">
        <v>79954.385309999998</v>
      </c>
      <c r="N20" s="127">
        <v>524051.63517000002</v>
      </c>
      <c r="O20" s="127">
        <v>100854.4163</v>
      </c>
      <c r="P20" s="127">
        <f t="shared" si="0"/>
        <v>7413136.3463499993</v>
      </c>
      <c r="Q20" s="163"/>
      <c r="R20" s="17"/>
      <c r="S20" s="17"/>
      <c r="T20" s="17"/>
      <c r="U20" s="17"/>
      <c r="V20" s="17"/>
    </row>
    <row r="21" spans="1:22" ht="21" customHeight="1">
      <c r="A21" s="549" t="s">
        <v>208</v>
      </c>
      <c r="B21" s="127">
        <v>960354.10016999999</v>
      </c>
      <c r="C21" s="127">
        <v>351681.04431000003</v>
      </c>
      <c r="D21" s="127">
        <v>1089596.9318199998</v>
      </c>
      <c r="E21" s="127">
        <v>435086.00727999996</v>
      </c>
      <c r="F21" s="127">
        <v>393745.48505000002</v>
      </c>
      <c r="G21" s="127">
        <v>358578.90727999998</v>
      </c>
      <c r="H21" s="127">
        <v>395668.39098000003</v>
      </c>
      <c r="I21" s="127">
        <v>10614.157369999999</v>
      </c>
      <c r="J21" s="127">
        <v>552.48671999999999</v>
      </c>
      <c r="K21" s="127">
        <v>0</v>
      </c>
      <c r="L21" s="127">
        <v>312490.86122000002</v>
      </c>
      <c r="M21" s="127">
        <v>56198.94296</v>
      </c>
      <c r="N21" s="127">
        <v>289999.09412000002</v>
      </c>
      <c r="O21" s="127">
        <v>78539.851790000001</v>
      </c>
      <c r="P21" s="127">
        <f t="shared" si="0"/>
        <v>4733106.26107</v>
      </c>
      <c r="Q21" s="163"/>
      <c r="R21" s="17"/>
      <c r="S21" s="17"/>
      <c r="T21" s="17"/>
      <c r="U21" s="17"/>
      <c r="V21" s="17"/>
    </row>
    <row r="22" spans="1:22" ht="21" customHeight="1">
      <c r="A22" s="549" t="s">
        <v>209</v>
      </c>
      <c r="B22" s="127">
        <v>480402.71213999996</v>
      </c>
      <c r="C22" s="127">
        <v>147547.65874000001</v>
      </c>
      <c r="D22" s="127">
        <v>376773.03933</v>
      </c>
      <c r="E22" s="127">
        <v>569085.08317999996</v>
      </c>
      <c r="F22" s="127">
        <v>253608.06630999999</v>
      </c>
      <c r="G22" s="127">
        <v>373472.59391000005</v>
      </c>
      <c r="H22" s="127">
        <v>128260.41129</v>
      </c>
      <c r="I22" s="127">
        <v>538.45975999999996</v>
      </c>
      <c r="J22" s="127">
        <v>11065.480740000001</v>
      </c>
      <c r="K22" s="127">
        <v>8680</v>
      </c>
      <c r="L22" s="127">
        <v>50474.031969999996</v>
      </c>
      <c r="M22" s="127">
        <v>23755.442350000001</v>
      </c>
      <c r="N22" s="127">
        <v>234052.54105</v>
      </c>
      <c r="O22" s="127">
        <v>22314.56451</v>
      </c>
      <c r="P22" s="127">
        <f t="shared" si="0"/>
        <v>2680030.0852800002</v>
      </c>
      <c r="Q22" s="163"/>
      <c r="R22" s="17"/>
      <c r="S22" s="17"/>
      <c r="T22" s="17"/>
      <c r="U22" s="17"/>
      <c r="V22" s="17"/>
    </row>
    <row r="23" spans="1:22" ht="21" customHeight="1">
      <c r="A23" s="591" t="s">
        <v>211</v>
      </c>
      <c r="B23" s="279">
        <v>1202642.6965399999</v>
      </c>
      <c r="C23" s="279">
        <v>3824859.5884600002</v>
      </c>
      <c r="D23" s="279">
        <v>4312520.0214900002</v>
      </c>
      <c r="E23" s="279">
        <v>1666387.9739600001</v>
      </c>
      <c r="F23" s="279">
        <v>1813310.2000199999</v>
      </c>
      <c r="G23" s="279">
        <v>459479.33457999997</v>
      </c>
      <c r="H23" s="279">
        <v>1793151.5133699998</v>
      </c>
      <c r="I23" s="279">
        <v>7050208.3382700002</v>
      </c>
      <c r="J23" s="279">
        <v>2054.79052</v>
      </c>
      <c r="K23" s="279">
        <v>0</v>
      </c>
      <c r="L23" s="279">
        <v>4949019.8451999994</v>
      </c>
      <c r="M23" s="279">
        <v>1064311.7907799999</v>
      </c>
      <c r="N23" s="279">
        <v>3389676.8398000002</v>
      </c>
      <c r="O23" s="279">
        <v>5647275.0447800001</v>
      </c>
      <c r="P23" s="279">
        <f t="shared" si="0"/>
        <v>37174897.977770001</v>
      </c>
      <c r="Q23" s="163"/>
      <c r="R23" s="17"/>
      <c r="S23" s="17"/>
      <c r="T23" s="17"/>
      <c r="U23" s="17"/>
      <c r="V23" s="17"/>
    </row>
    <row r="24" spans="1:22" ht="21" customHeight="1">
      <c r="A24" s="549" t="s">
        <v>816</v>
      </c>
      <c r="B24" s="127">
        <v>352995.26056000002</v>
      </c>
      <c r="C24" s="127">
        <v>2376706.51724</v>
      </c>
      <c r="D24" s="127">
        <v>1942812.69466</v>
      </c>
      <c r="E24" s="127">
        <v>572689.06707000011</v>
      </c>
      <c r="F24" s="127">
        <v>439960.63991000003</v>
      </c>
      <c r="G24" s="127">
        <v>98175.508989999988</v>
      </c>
      <c r="H24" s="127">
        <v>561979.98199</v>
      </c>
      <c r="I24" s="127">
        <v>3740520.60244</v>
      </c>
      <c r="J24" s="127">
        <v>403.21888999999999</v>
      </c>
      <c r="K24" s="127">
        <v>0</v>
      </c>
      <c r="L24" s="127">
        <v>2703256.4105199999</v>
      </c>
      <c r="M24" s="127">
        <v>382343.13766000001</v>
      </c>
      <c r="N24" s="127">
        <v>1425120.9723499999</v>
      </c>
      <c r="O24" s="127">
        <v>2419851.1517399997</v>
      </c>
      <c r="P24" s="127">
        <f t="shared" si="0"/>
        <v>17016815.164020002</v>
      </c>
      <c r="Q24" s="163"/>
      <c r="R24" s="17"/>
      <c r="S24" s="17"/>
      <c r="T24" s="17"/>
      <c r="U24" s="17"/>
      <c r="V24" s="17"/>
    </row>
    <row r="25" spans="1:22" ht="21" customHeight="1">
      <c r="A25" s="549" t="s">
        <v>208</v>
      </c>
      <c r="B25" s="127">
        <v>283031.71636000002</v>
      </c>
      <c r="C25" s="127">
        <v>2179669.47334</v>
      </c>
      <c r="D25" s="127">
        <v>1743253.5020899998</v>
      </c>
      <c r="E25" s="127">
        <v>449110.93667000002</v>
      </c>
      <c r="F25" s="127">
        <v>203068.66586000001</v>
      </c>
      <c r="G25" s="127">
        <v>42694.20766</v>
      </c>
      <c r="H25" s="127">
        <v>489181.57793999999</v>
      </c>
      <c r="I25" s="127">
        <v>3230191.8313600002</v>
      </c>
      <c r="J25" s="127">
        <v>300.80889000000002</v>
      </c>
      <c r="K25" s="127">
        <v>0</v>
      </c>
      <c r="L25" s="127">
        <v>2452980.3440200002</v>
      </c>
      <c r="M25" s="127">
        <v>282296.13413000002</v>
      </c>
      <c r="N25" s="127">
        <v>1309530.75648</v>
      </c>
      <c r="O25" s="127">
        <v>2129352.33311</v>
      </c>
      <c r="P25" s="127">
        <f t="shared" si="0"/>
        <v>14794662.287909999</v>
      </c>
      <c r="Q25" s="163"/>
      <c r="R25" s="17"/>
      <c r="S25" s="17"/>
      <c r="T25" s="17"/>
      <c r="U25" s="17"/>
      <c r="V25" s="17"/>
    </row>
    <row r="26" spans="1:22" ht="21" customHeight="1">
      <c r="A26" s="549" t="s">
        <v>209</v>
      </c>
      <c r="B26" s="127">
        <v>69963.544200000004</v>
      </c>
      <c r="C26" s="127">
        <v>197037.04390000002</v>
      </c>
      <c r="D26" s="127">
        <v>199559.19256999998</v>
      </c>
      <c r="E26" s="127">
        <v>123578.13040000001</v>
      </c>
      <c r="F26" s="127">
        <v>236891.97405000002</v>
      </c>
      <c r="G26" s="127">
        <v>55481.301329999995</v>
      </c>
      <c r="H26" s="127">
        <v>72798.404049999997</v>
      </c>
      <c r="I26" s="127">
        <v>510328.77107999998</v>
      </c>
      <c r="J26" s="127">
        <v>102.41</v>
      </c>
      <c r="K26" s="127">
        <v>0</v>
      </c>
      <c r="L26" s="127">
        <v>250276.06649999999</v>
      </c>
      <c r="M26" s="127">
        <v>100047.00353</v>
      </c>
      <c r="N26" s="127">
        <v>115590.21587</v>
      </c>
      <c r="O26" s="127">
        <v>290498.81862999999</v>
      </c>
      <c r="P26" s="127">
        <f t="shared" si="0"/>
        <v>2222152.8761100001</v>
      </c>
      <c r="Q26" s="163"/>
      <c r="R26" s="17"/>
      <c r="S26" s="17"/>
      <c r="T26" s="17"/>
      <c r="U26" s="17"/>
      <c r="V26" s="17"/>
    </row>
    <row r="27" spans="1:22" ht="21" customHeight="1">
      <c r="A27" s="549" t="s">
        <v>210</v>
      </c>
      <c r="B27" s="127">
        <v>849647.43598000007</v>
      </c>
      <c r="C27" s="127">
        <v>1448153.07122</v>
      </c>
      <c r="D27" s="127">
        <v>2369707.3268300002</v>
      </c>
      <c r="E27" s="127">
        <v>1093698.9068900002</v>
      </c>
      <c r="F27" s="127">
        <v>1373349.56011</v>
      </c>
      <c r="G27" s="127">
        <v>361303.82558999996</v>
      </c>
      <c r="H27" s="127">
        <v>1231171.5313800001</v>
      </c>
      <c r="I27" s="127">
        <v>3309687.7358300001</v>
      </c>
      <c r="J27" s="127">
        <v>1651.5716299999999</v>
      </c>
      <c r="K27" s="127">
        <v>0</v>
      </c>
      <c r="L27" s="127">
        <v>2245763.4346799999</v>
      </c>
      <c r="M27" s="127">
        <v>681968.65312000003</v>
      </c>
      <c r="N27" s="127">
        <v>1964555.86745</v>
      </c>
      <c r="O27" s="127">
        <v>3227423.89304</v>
      </c>
      <c r="P27" s="127">
        <f t="shared" si="0"/>
        <v>20158082.813749999</v>
      </c>
      <c r="Q27" s="163"/>
      <c r="R27" s="17"/>
      <c r="S27" s="17"/>
      <c r="T27" s="17"/>
      <c r="U27" s="17"/>
      <c r="V27" s="17"/>
    </row>
    <row r="28" spans="1:22" ht="21" customHeight="1">
      <c r="A28" s="549" t="s">
        <v>208</v>
      </c>
      <c r="B28" s="127">
        <v>735973.78182000003</v>
      </c>
      <c r="C28" s="127">
        <v>1271293.7008499999</v>
      </c>
      <c r="D28" s="127">
        <v>2061797.1222000001</v>
      </c>
      <c r="E28" s="127">
        <v>647835.96146999998</v>
      </c>
      <c r="F28" s="127">
        <v>581090.55946000002</v>
      </c>
      <c r="G28" s="127">
        <v>254817.34708000001</v>
      </c>
      <c r="H28" s="127">
        <v>847521.46826999995</v>
      </c>
      <c r="I28" s="127">
        <v>2561160.7297899998</v>
      </c>
      <c r="J28" s="127">
        <v>1560.65</v>
      </c>
      <c r="K28" s="127">
        <v>0</v>
      </c>
      <c r="L28" s="127">
        <v>1910259.8639100001</v>
      </c>
      <c r="M28" s="127">
        <v>503712.51675000001</v>
      </c>
      <c r="N28" s="127">
        <v>1667824.2525200001</v>
      </c>
      <c r="O28" s="127">
        <v>2283036.9802399999</v>
      </c>
      <c r="P28" s="127">
        <f t="shared" si="0"/>
        <v>15327884.934360001</v>
      </c>
      <c r="Q28" s="163"/>
      <c r="R28" s="17"/>
      <c r="S28" s="17"/>
      <c r="T28" s="17"/>
      <c r="U28" s="17"/>
      <c r="V28" s="17"/>
    </row>
    <row r="29" spans="1:22" ht="21" customHeight="1">
      <c r="A29" s="549" t="s">
        <v>209</v>
      </c>
      <c r="B29" s="127">
        <v>113673.65415999999</v>
      </c>
      <c r="C29" s="127">
        <v>176859.37037000002</v>
      </c>
      <c r="D29" s="127">
        <v>307910.20462999999</v>
      </c>
      <c r="E29" s="127">
        <v>445862.94542</v>
      </c>
      <c r="F29" s="127">
        <v>792259.00064999994</v>
      </c>
      <c r="G29" s="127">
        <v>106486.47851</v>
      </c>
      <c r="H29" s="127">
        <v>383650.06310999999</v>
      </c>
      <c r="I29" s="127">
        <v>748527.00604000001</v>
      </c>
      <c r="J29" s="127">
        <v>90.921630000000007</v>
      </c>
      <c r="K29" s="127">
        <v>0</v>
      </c>
      <c r="L29" s="127">
        <v>335503.57076999999</v>
      </c>
      <c r="M29" s="127">
        <v>178256.13636999999</v>
      </c>
      <c r="N29" s="127">
        <v>296731.61492999998</v>
      </c>
      <c r="O29" s="127">
        <v>944386.91279999993</v>
      </c>
      <c r="P29" s="127">
        <f t="shared" si="0"/>
        <v>4830197.8793900004</v>
      </c>
      <c r="Q29" s="163"/>
      <c r="R29" s="17"/>
      <c r="S29" s="17"/>
      <c r="T29" s="17"/>
      <c r="U29" s="17"/>
      <c r="V29" s="17"/>
    </row>
    <row r="30" spans="1:22" ht="21" customHeight="1">
      <c r="A30" s="591" t="s">
        <v>212</v>
      </c>
      <c r="B30" s="279">
        <v>4850817.1707799993</v>
      </c>
      <c r="C30" s="279">
        <v>3202017.4197399998</v>
      </c>
      <c r="D30" s="279">
        <v>9528402.1778700016</v>
      </c>
      <c r="E30" s="279">
        <v>1036857.02737</v>
      </c>
      <c r="F30" s="279">
        <v>3695982.9684099997</v>
      </c>
      <c r="G30" s="279">
        <v>1951538.85656</v>
      </c>
      <c r="H30" s="279">
        <v>1256764.6113900002</v>
      </c>
      <c r="I30" s="279">
        <v>1342997.30339</v>
      </c>
      <c r="J30" s="279">
        <v>0</v>
      </c>
      <c r="K30" s="279">
        <v>0</v>
      </c>
      <c r="L30" s="279">
        <v>1766038.4343599998</v>
      </c>
      <c r="M30" s="279">
        <v>486437.09397000005</v>
      </c>
      <c r="N30" s="279">
        <v>1750050.75346</v>
      </c>
      <c r="O30" s="279">
        <v>548478.16411999997</v>
      </c>
      <c r="P30" s="279">
        <f t="shared" si="0"/>
        <v>31416381.981420003</v>
      </c>
      <c r="Q30" s="163"/>
      <c r="R30" s="17"/>
      <c r="S30" s="17"/>
      <c r="T30" s="17"/>
      <c r="U30" s="17"/>
      <c r="V30" s="17"/>
    </row>
    <row r="31" spans="1:22" ht="21" customHeight="1">
      <c r="A31" s="549" t="s">
        <v>213</v>
      </c>
      <c r="B31" s="127">
        <v>2199089.0488800001</v>
      </c>
      <c r="C31" s="127">
        <v>1244554.3752899999</v>
      </c>
      <c r="D31" s="127">
        <v>4115347.0786100002</v>
      </c>
      <c r="E31" s="127">
        <v>748666.46280999994</v>
      </c>
      <c r="F31" s="127">
        <v>1963631.52409</v>
      </c>
      <c r="G31" s="127">
        <v>935632.60923000006</v>
      </c>
      <c r="H31" s="127">
        <v>617086.73334999999</v>
      </c>
      <c r="I31" s="127">
        <v>212131.59393999999</v>
      </c>
      <c r="J31" s="127">
        <v>0</v>
      </c>
      <c r="K31" s="127">
        <v>0</v>
      </c>
      <c r="L31" s="127">
        <v>563436.98923000006</v>
      </c>
      <c r="M31" s="127">
        <v>399337.31545999995</v>
      </c>
      <c r="N31" s="127">
        <v>1112731.6879100001</v>
      </c>
      <c r="O31" s="127">
        <v>303183.83530999999</v>
      </c>
      <c r="P31" s="127">
        <f t="shared" si="0"/>
        <v>14414829.254109997</v>
      </c>
      <c r="Q31" s="163"/>
      <c r="R31" s="17"/>
      <c r="S31" s="17"/>
      <c r="T31" s="17"/>
      <c r="U31" s="17"/>
      <c r="V31" s="17"/>
    </row>
    <row r="32" spans="1:22" ht="21" customHeight="1">
      <c r="A32" s="549" t="s">
        <v>214</v>
      </c>
      <c r="B32" s="127">
        <v>67209.712840000007</v>
      </c>
      <c r="C32" s="127">
        <v>40021.511310000002</v>
      </c>
      <c r="D32" s="127">
        <v>124044.80954999999</v>
      </c>
      <c r="E32" s="127">
        <v>42414.339449999999</v>
      </c>
      <c r="F32" s="127">
        <v>168590.90733000002</v>
      </c>
      <c r="G32" s="127">
        <v>22117.499110000001</v>
      </c>
      <c r="H32" s="127">
        <v>44103.813110000003</v>
      </c>
      <c r="I32" s="127">
        <v>7846.3031900000005</v>
      </c>
      <c r="J32" s="127">
        <v>0</v>
      </c>
      <c r="K32" s="127">
        <v>0</v>
      </c>
      <c r="L32" s="127">
        <v>43866.290420000005</v>
      </c>
      <c r="M32" s="127">
        <v>5784.3592699999999</v>
      </c>
      <c r="N32" s="127">
        <v>11588.48725</v>
      </c>
      <c r="O32" s="127">
        <v>8880.051449999999</v>
      </c>
      <c r="P32" s="127">
        <f t="shared" si="0"/>
        <v>586468.08428000007</v>
      </c>
      <c r="Q32" s="163"/>
      <c r="R32" s="17"/>
      <c r="S32" s="17"/>
      <c r="T32" s="17"/>
      <c r="U32" s="17"/>
      <c r="V32" s="17"/>
    </row>
    <row r="33" spans="1:22" ht="21" customHeight="1">
      <c r="A33" s="549" t="s">
        <v>215</v>
      </c>
      <c r="B33" s="127">
        <v>422696.61593999999</v>
      </c>
      <c r="C33" s="127">
        <v>416578.58017999999</v>
      </c>
      <c r="D33" s="127">
        <v>717342.3899500001</v>
      </c>
      <c r="E33" s="127">
        <v>158943.53146999999</v>
      </c>
      <c r="F33" s="127">
        <v>324916.88718999998</v>
      </c>
      <c r="G33" s="127">
        <v>153800.60866</v>
      </c>
      <c r="H33" s="127">
        <v>172756.35165999999</v>
      </c>
      <c r="I33" s="127">
        <v>120808.82889</v>
      </c>
      <c r="J33" s="127">
        <v>0</v>
      </c>
      <c r="K33" s="127">
        <v>0</v>
      </c>
      <c r="L33" s="127">
        <v>309119.98766000004</v>
      </c>
      <c r="M33" s="127">
        <v>166264.72847</v>
      </c>
      <c r="N33" s="127">
        <v>337584.46150999999</v>
      </c>
      <c r="O33" s="127">
        <v>160566.28935000001</v>
      </c>
      <c r="P33" s="127">
        <f t="shared" si="0"/>
        <v>3461379.2609300003</v>
      </c>
      <c r="Q33" s="163"/>
      <c r="R33" s="17"/>
      <c r="S33" s="17"/>
      <c r="T33" s="17"/>
      <c r="U33" s="17"/>
      <c r="V33" s="17"/>
    </row>
    <row r="34" spans="1:22" ht="21" customHeight="1">
      <c r="A34" s="549" t="s">
        <v>216</v>
      </c>
      <c r="B34" s="127">
        <v>1525198.06938</v>
      </c>
      <c r="C34" s="127">
        <v>674023.70475000003</v>
      </c>
      <c r="D34" s="127">
        <v>2936251.43517</v>
      </c>
      <c r="E34" s="127">
        <v>511884.16224000003</v>
      </c>
      <c r="F34" s="127">
        <v>1290365.5828399998</v>
      </c>
      <c r="G34" s="127">
        <v>693486.59740999993</v>
      </c>
      <c r="H34" s="127">
        <v>339902.51467</v>
      </c>
      <c r="I34" s="127">
        <v>34876.588090000005</v>
      </c>
      <c r="J34" s="127">
        <v>0</v>
      </c>
      <c r="K34" s="127">
        <v>0</v>
      </c>
      <c r="L34" s="127">
        <v>85677.698319999996</v>
      </c>
      <c r="M34" s="127">
        <v>163927.95490000001</v>
      </c>
      <c r="N34" s="127">
        <v>624260.16410000005</v>
      </c>
      <c r="O34" s="127">
        <v>52213.049200000001</v>
      </c>
      <c r="P34" s="127">
        <f t="shared" si="0"/>
        <v>8932067.5210700016</v>
      </c>
      <c r="Q34" s="163"/>
      <c r="R34" s="17"/>
      <c r="S34" s="17"/>
      <c r="T34" s="17"/>
      <c r="U34" s="17"/>
      <c r="V34" s="17"/>
    </row>
    <row r="35" spans="1:22" ht="21" customHeight="1">
      <c r="A35" s="549" t="s">
        <v>217</v>
      </c>
      <c r="B35" s="127">
        <v>183984.65072000001</v>
      </c>
      <c r="C35" s="127">
        <v>113930.57905</v>
      </c>
      <c r="D35" s="127">
        <v>337708.44394000003</v>
      </c>
      <c r="E35" s="127">
        <v>35424.429649999998</v>
      </c>
      <c r="F35" s="127">
        <v>179758.14672999998</v>
      </c>
      <c r="G35" s="127">
        <v>66227.904049999997</v>
      </c>
      <c r="H35" s="127">
        <v>60324.053909999995</v>
      </c>
      <c r="I35" s="127">
        <v>48599.873770000006</v>
      </c>
      <c r="J35" s="127">
        <v>0</v>
      </c>
      <c r="K35" s="127">
        <v>0</v>
      </c>
      <c r="L35" s="127">
        <v>124773.01282999999</v>
      </c>
      <c r="M35" s="127">
        <v>63360.272819999998</v>
      </c>
      <c r="N35" s="127">
        <v>139298.57505000001</v>
      </c>
      <c r="O35" s="127">
        <v>81524.445309999996</v>
      </c>
      <c r="P35" s="127">
        <f t="shared" si="0"/>
        <v>1434914.3878300001</v>
      </c>
      <c r="Q35" s="163"/>
      <c r="R35" s="17"/>
      <c r="S35" s="17"/>
      <c r="T35" s="17"/>
      <c r="U35" s="17"/>
      <c r="V35" s="17"/>
    </row>
    <row r="36" spans="1:22" ht="21" customHeight="1">
      <c r="A36" s="549" t="s">
        <v>18</v>
      </c>
      <c r="B36" s="127">
        <v>702415.58517999994</v>
      </c>
      <c r="C36" s="127">
        <v>0</v>
      </c>
      <c r="D36" s="127">
        <v>5678.45777</v>
      </c>
      <c r="E36" s="127">
        <v>0</v>
      </c>
      <c r="F36" s="127">
        <v>55882.397199999999</v>
      </c>
      <c r="G36" s="127">
        <v>0</v>
      </c>
      <c r="H36" s="127">
        <v>4475.3760700000003</v>
      </c>
      <c r="I36" s="127">
        <v>885284.38545000006</v>
      </c>
      <c r="J36" s="127">
        <v>0</v>
      </c>
      <c r="K36" s="127">
        <v>0</v>
      </c>
      <c r="L36" s="127">
        <v>403804.90318999998</v>
      </c>
      <c r="M36" s="127">
        <v>2349.4792000000002</v>
      </c>
      <c r="N36" s="127">
        <v>0</v>
      </c>
      <c r="O36" s="127">
        <v>19141.088210000002</v>
      </c>
      <c r="P36" s="127">
        <f t="shared" si="0"/>
        <v>2079031.6722699997</v>
      </c>
      <c r="Q36" s="163"/>
      <c r="R36" s="17"/>
      <c r="S36" s="17"/>
      <c r="T36" s="17"/>
      <c r="U36" s="17"/>
      <c r="V36" s="17"/>
    </row>
    <row r="37" spans="1:22" ht="21" customHeight="1">
      <c r="A37" s="549" t="s">
        <v>215</v>
      </c>
      <c r="B37" s="127">
        <v>96777.12758</v>
      </c>
      <c r="C37" s="127">
        <v>0</v>
      </c>
      <c r="D37" s="127">
        <v>1927.9691799999998</v>
      </c>
      <c r="E37" s="127">
        <v>0</v>
      </c>
      <c r="F37" s="127">
        <v>0</v>
      </c>
      <c r="G37" s="127">
        <v>0</v>
      </c>
      <c r="H37" s="127">
        <v>2062.4066000000003</v>
      </c>
      <c r="I37" s="127">
        <v>524192.30744</v>
      </c>
      <c r="J37" s="127">
        <v>0</v>
      </c>
      <c r="K37" s="127">
        <v>0</v>
      </c>
      <c r="L37" s="127">
        <v>199397.14084000001</v>
      </c>
      <c r="M37" s="127">
        <v>1002.31898</v>
      </c>
      <c r="N37" s="127">
        <v>0</v>
      </c>
      <c r="O37" s="127">
        <v>5822.4337699999996</v>
      </c>
      <c r="P37" s="127">
        <f t="shared" si="0"/>
        <v>831181.70438999997</v>
      </c>
      <c r="Q37" s="163"/>
      <c r="R37" s="17"/>
      <c r="S37" s="17"/>
      <c r="T37" s="17"/>
      <c r="U37" s="17"/>
      <c r="V37" s="17"/>
    </row>
    <row r="38" spans="1:22" ht="21" customHeight="1">
      <c r="A38" s="549" t="s">
        <v>217</v>
      </c>
      <c r="B38" s="127">
        <v>580898.96302999998</v>
      </c>
      <c r="C38" s="127">
        <v>0</v>
      </c>
      <c r="D38" s="127">
        <v>3750.4885899999999</v>
      </c>
      <c r="E38" s="127">
        <v>0</v>
      </c>
      <c r="F38" s="127">
        <v>55882.397199999999</v>
      </c>
      <c r="G38" s="127">
        <v>0</v>
      </c>
      <c r="H38" s="127">
        <v>1962.71127</v>
      </c>
      <c r="I38" s="127">
        <v>282794.73926</v>
      </c>
      <c r="J38" s="127">
        <v>0</v>
      </c>
      <c r="K38" s="127">
        <v>0</v>
      </c>
      <c r="L38" s="127">
        <v>162118.09286999999</v>
      </c>
      <c r="M38" s="127">
        <v>1347.16022</v>
      </c>
      <c r="N38" s="127">
        <v>0</v>
      </c>
      <c r="O38" s="127">
        <v>13318.65444</v>
      </c>
      <c r="P38" s="127">
        <f t="shared" si="0"/>
        <v>1102073.20688</v>
      </c>
      <c r="Q38" s="163"/>
      <c r="R38" s="17"/>
      <c r="S38" s="17"/>
      <c r="T38" s="17"/>
      <c r="U38" s="17"/>
      <c r="V38" s="17"/>
    </row>
    <row r="39" spans="1:22" ht="21" customHeight="1">
      <c r="A39" s="549" t="s">
        <v>218</v>
      </c>
      <c r="B39" s="127">
        <v>24739.494569999999</v>
      </c>
      <c r="C39" s="127">
        <v>0</v>
      </c>
      <c r="D39" s="127">
        <v>0</v>
      </c>
      <c r="E39" s="127">
        <v>0</v>
      </c>
      <c r="F39" s="127">
        <v>0</v>
      </c>
      <c r="G39" s="127">
        <v>0</v>
      </c>
      <c r="H39" s="127">
        <v>450.25819999999999</v>
      </c>
      <c r="I39" s="127">
        <v>78297.338749999995</v>
      </c>
      <c r="J39" s="127">
        <v>0</v>
      </c>
      <c r="K39" s="127">
        <v>0</v>
      </c>
      <c r="L39" s="127">
        <v>42289.669479999997</v>
      </c>
      <c r="M39" s="127">
        <v>0</v>
      </c>
      <c r="N39" s="127">
        <v>0</v>
      </c>
      <c r="O39" s="127">
        <v>0</v>
      </c>
      <c r="P39" s="127">
        <f t="shared" si="0"/>
        <v>145776.761</v>
      </c>
      <c r="Q39" s="163"/>
      <c r="R39" s="17"/>
      <c r="S39" s="17"/>
      <c r="T39" s="17"/>
      <c r="U39" s="17"/>
      <c r="V39" s="17"/>
    </row>
    <row r="40" spans="1:22" ht="21" customHeight="1">
      <c r="A40" s="592" t="s">
        <v>219</v>
      </c>
      <c r="B40" s="127">
        <v>4798.2479899999998</v>
      </c>
      <c r="C40" s="127">
        <v>0</v>
      </c>
      <c r="D40" s="127">
        <v>0</v>
      </c>
      <c r="E40" s="127">
        <v>0</v>
      </c>
      <c r="F40" s="127">
        <v>0</v>
      </c>
      <c r="G40" s="127">
        <v>0</v>
      </c>
      <c r="H40" s="127">
        <v>88.966449999999995</v>
      </c>
      <c r="I40" s="127">
        <v>53711.606380000005</v>
      </c>
      <c r="J40" s="127">
        <v>0</v>
      </c>
      <c r="K40" s="127">
        <v>0</v>
      </c>
      <c r="L40" s="127">
        <v>0</v>
      </c>
      <c r="M40" s="127">
        <v>1960.8075100000001</v>
      </c>
      <c r="N40" s="127">
        <v>0</v>
      </c>
      <c r="O40" s="127">
        <v>0</v>
      </c>
      <c r="P40" s="127">
        <f t="shared" si="0"/>
        <v>60559.628330000007</v>
      </c>
      <c r="Q40" s="163"/>
      <c r="R40" s="17"/>
      <c r="S40" s="17"/>
      <c r="T40" s="17"/>
      <c r="U40" s="17"/>
      <c r="V40" s="17"/>
    </row>
    <row r="41" spans="1:22" ht="21" customHeight="1">
      <c r="A41" s="549" t="s">
        <v>215</v>
      </c>
      <c r="B41" s="127">
        <v>2208.5041099999999</v>
      </c>
      <c r="C41" s="127">
        <v>0</v>
      </c>
      <c r="D41" s="127">
        <v>0</v>
      </c>
      <c r="E41" s="127">
        <v>0</v>
      </c>
      <c r="F41" s="127">
        <v>0</v>
      </c>
      <c r="G41" s="127">
        <v>0</v>
      </c>
      <c r="H41" s="127">
        <v>0</v>
      </c>
      <c r="I41" s="127">
        <v>36423.036350000002</v>
      </c>
      <c r="J41" s="127">
        <v>0</v>
      </c>
      <c r="K41" s="127">
        <v>0</v>
      </c>
      <c r="L41" s="127">
        <v>0</v>
      </c>
      <c r="M41" s="127">
        <v>1299.1563500000002</v>
      </c>
      <c r="N41" s="127">
        <v>0</v>
      </c>
      <c r="O41" s="127">
        <v>0</v>
      </c>
      <c r="P41" s="127">
        <f t="shared" si="0"/>
        <v>39930.696810000001</v>
      </c>
      <c r="Q41" s="163"/>
      <c r="R41" s="17"/>
      <c r="S41" s="17"/>
      <c r="T41" s="17"/>
      <c r="U41" s="17"/>
      <c r="V41" s="17"/>
    </row>
    <row r="42" spans="1:22" ht="21" customHeight="1">
      <c r="A42" s="549" t="s">
        <v>217</v>
      </c>
      <c r="B42" s="127">
        <v>2589.74388</v>
      </c>
      <c r="C42" s="127">
        <v>0</v>
      </c>
      <c r="D42" s="127">
        <v>0</v>
      </c>
      <c r="E42" s="127">
        <v>0</v>
      </c>
      <c r="F42" s="127">
        <v>0</v>
      </c>
      <c r="G42" s="127">
        <v>0</v>
      </c>
      <c r="H42" s="127">
        <v>88.966449999999995</v>
      </c>
      <c r="I42" s="127">
        <v>17288.570030000003</v>
      </c>
      <c r="J42" s="127">
        <v>0</v>
      </c>
      <c r="K42" s="127">
        <v>0</v>
      </c>
      <c r="L42" s="127">
        <v>0</v>
      </c>
      <c r="M42" s="127">
        <v>661.65116</v>
      </c>
      <c r="N42" s="127">
        <v>0</v>
      </c>
      <c r="O42" s="127">
        <v>0</v>
      </c>
      <c r="P42" s="127">
        <f t="shared" si="0"/>
        <v>20628.931520000006</v>
      </c>
      <c r="Q42" s="163"/>
      <c r="R42" s="17"/>
      <c r="S42" s="17"/>
      <c r="T42" s="17"/>
      <c r="U42" s="17"/>
      <c r="V42" s="17"/>
    </row>
    <row r="43" spans="1:22" ht="21" customHeight="1">
      <c r="A43" s="549" t="s">
        <v>191</v>
      </c>
      <c r="B43" s="127">
        <v>1944514.2887299999</v>
      </c>
      <c r="C43" s="127">
        <v>1952397.8594500001</v>
      </c>
      <c r="D43" s="127">
        <v>5405862.2879499998</v>
      </c>
      <c r="E43" s="127">
        <v>287745.03741000005</v>
      </c>
      <c r="F43" s="127">
        <v>1676469.0471199998</v>
      </c>
      <c r="G43" s="127">
        <v>1015906.24733</v>
      </c>
      <c r="H43" s="127">
        <v>635048.25878999999</v>
      </c>
      <c r="I43" s="127">
        <v>167701.69536000001</v>
      </c>
      <c r="J43" s="127">
        <v>0</v>
      </c>
      <c r="K43" s="127">
        <v>0</v>
      </c>
      <c r="L43" s="127">
        <v>756487.08927999996</v>
      </c>
      <c r="M43" s="127">
        <v>82490.835739999995</v>
      </c>
      <c r="N43" s="127">
        <v>637311.96774999995</v>
      </c>
      <c r="O43" s="127">
        <v>219942.31318999999</v>
      </c>
      <c r="P43" s="127">
        <f t="shared" si="0"/>
        <v>14781876.928099999</v>
      </c>
      <c r="Q43" s="163"/>
      <c r="R43" s="17"/>
      <c r="S43" s="17"/>
      <c r="T43" s="17"/>
      <c r="U43" s="17"/>
      <c r="V43" s="17"/>
    </row>
    <row r="44" spans="1:22" ht="21" customHeight="1">
      <c r="A44" s="549" t="s">
        <v>214</v>
      </c>
      <c r="B44" s="127">
        <v>35089.32129</v>
      </c>
      <c r="C44" s="127">
        <v>121630.73364000001</v>
      </c>
      <c r="D44" s="127">
        <v>129323.42868000001</v>
      </c>
      <c r="E44" s="127">
        <v>14894.507009999999</v>
      </c>
      <c r="F44" s="127">
        <v>0</v>
      </c>
      <c r="G44" s="127">
        <v>49379.432919999999</v>
      </c>
      <c r="H44" s="127">
        <v>45212.803530000005</v>
      </c>
      <c r="I44" s="127">
        <v>4038.7253799999999</v>
      </c>
      <c r="J44" s="127">
        <v>0</v>
      </c>
      <c r="K44" s="127">
        <v>0</v>
      </c>
      <c r="L44" s="127">
        <v>64674.05863</v>
      </c>
      <c r="M44" s="127">
        <v>3936.44589</v>
      </c>
      <c r="N44" s="127">
        <v>14458.794089999999</v>
      </c>
      <c r="O44" s="127">
        <v>12979.266</v>
      </c>
      <c r="P44" s="127">
        <f t="shared" si="0"/>
        <v>495617.51705999998</v>
      </c>
      <c r="Q44" s="163"/>
      <c r="R44" s="17"/>
      <c r="S44" s="17"/>
      <c r="T44" s="17"/>
      <c r="U44" s="17"/>
      <c r="V44" s="17"/>
    </row>
    <row r="45" spans="1:22" ht="21" customHeight="1">
      <c r="A45" s="549" t="s">
        <v>215</v>
      </c>
      <c r="B45" s="127">
        <v>287988.10187999997</v>
      </c>
      <c r="C45" s="127">
        <v>531749.05035999999</v>
      </c>
      <c r="D45" s="127">
        <v>618803.89723999996</v>
      </c>
      <c r="E45" s="127">
        <v>56357.674659999997</v>
      </c>
      <c r="F45" s="127">
        <v>158475.89927000002</v>
      </c>
      <c r="G45" s="127">
        <v>112405.1118</v>
      </c>
      <c r="H45" s="127">
        <v>121446.2582</v>
      </c>
      <c r="I45" s="127">
        <v>81344.042829999991</v>
      </c>
      <c r="J45" s="127">
        <v>0</v>
      </c>
      <c r="K45" s="127">
        <v>0</v>
      </c>
      <c r="L45" s="127">
        <v>268662.22719999996</v>
      </c>
      <c r="M45" s="127">
        <v>23527.1162</v>
      </c>
      <c r="N45" s="127">
        <v>129136.67793999999</v>
      </c>
      <c r="O45" s="127">
        <v>95900.035319999995</v>
      </c>
      <c r="P45" s="127">
        <f t="shared" si="0"/>
        <v>2485796.0928999996</v>
      </c>
      <c r="Q45" s="163"/>
      <c r="R45" s="17"/>
      <c r="S45" s="17"/>
      <c r="T45" s="17"/>
      <c r="U45" s="17"/>
      <c r="V45" s="17"/>
    </row>
    <row r="46" spans="1:22" ht="21" customHeight="1">
      <c r="A46" s="549" t="s">
        <v>216</v>
      </c>
      <c r="B46" s="127">
        <v>1465073.83764</v>
      </c>
      <c r="C46" s="127">
        <v>1167768.1292999999</v>
      </c>
      <c r="D46" s="127">
        <v>4349973.4201999996</v>
      </c>
      <c r="E46" s="127">
        <v>209869.28596000001</v>
      </c>
      <c r="F46" s="127">
        <v>1413384.12237</v>
      </c>
      <c r="G46" s="127">
        <v>803094.8432</v>
      </c>
      <c r="H46" s="127">
        <v>424385.61629000003</v>
      </c>
      <c r="I46" s="127">
        <v>41341.824249999998</v>
      </c>
      <c r="J46" s="127">
        <v>0</v>
      </c>
      <c r="K46" s="127">
        <v>0</v>
      </c>
      <c r="L46" s="127">
        <v>297889.47365</v>
      </c>
      <c r="M46" s="127">
        <v>43052.393840000004</v>
      </c>
      <c r="N46" s="127">
        <v>411262.01793999999</v>
      </c>
      <c r="O46" s="127">
        <v>65777.617620000005</v>
      </c>
      <c r="P46" s="127">
        <f t="shared" si="0"/>
        <v>10692872.582259998</v>
      </c>
      <c r="Q46" s="163"/>
      <c r="R46" s="17"/>
      <c r="S46" s="17"/>
      <c r="T46" s="17"/>
      <c r="U46" s="17"/>
      <c r="V46" s="17"/>
    </row>
    <row r="47" spans="1:22" ht="21" customHeight="1">
      <c r="A47" s="549" t="s">
        <v>217</v>
      </c>
      <c r="B47" s="127">
        <v>156363.02791999999</v>
      </c>
      <c r="C47" s="127">
        <v>131249.94615</v>
      </c>
      <c r="D47" s="127">
        <v>307761.54183</v>
      </c>
      <c r="E47" s="127">
        <v>6623.5697799999998</v>
      </c>
      <c r="F47" s="127">
        <v>104609.02548000001</v>
      </c>
      <c r="G47" s="127">
        <v>51026.859409999997</v>
      </c>
      <c r="H47" s="127">
        <v>44003.58077</v>
      </c>
      <c r="I47" s="127">
        <v>40977.102899999998</v>
      </c>
      <c r="J47" s="127">
        <v>0</v>
      </c>
      <c r="K47" s="127">
        <v>0</v>
      </c>
      <c r="L47" s="127">
        <v>125261.32979999999</v>
      </c>
      <c r="M47" s="127">
        <v>11974.87981</v>
      </c>
      <c r="N47" s="127">
        <v>82454.477780000001</v>
      </c>
      <c r="O47" s="127">
        <v>45285.394249999998</v>
      </c>
      <c r="P47" s="127">
        <f t="shared" si="0"/>
        <v>1107590.7358799998</v>
      </c>
      <c r="Q47" s="163"/>
      <c r="R47" s="17"/>
      <c r="S47" s="17"/>
      <c r="T47" s="17"/>
      <c r="U47" s="17"/>
      <c r="V47" s="17"/>
    </row>
    <row r="48" spans="1:22" ht="21" customHeight="1">
      <c r="A48" s="549" t="s">
        <v>20</v>
      </c>
      <c r="B48" s="127">
        <v>0</v>
      </c>
      <c r="C48" s="127">
        <v>5065.1850000000004</v>
      </c>
      <c r="D48" s="127">
        <v>1514.3535400000001</v>
      </c>
      <c r="E48" s="127">
        <v>445.52715000000001</v>
      </c>
      <c r="F48" s="127">
        <v>0</v>
      </c>
      <c r="G48" s="127">
        <v>0</v>
      </c>
      <c r="H48" s="127">
        <v>65.276730000000001</v>
      </c>
      <c r="I48" s="127">
        <v>24168.022260000002</v>
      </c>
      <c r="J48" s="127">
        <v>0</v>
      </c>
      <c r="K48" s="127">
        <v>0</v>
      </c>
      <c r="L48" s="127">
        <v>42309.452659999995</v>
      </c>
      <c r="M48" s="127">
        <v>298.65606000000002</v>
      </c>
      <c r="N48" s="127">
        <v>7.0978000000000003</v>
      </c>
      <c r="O48" s="127">
        <v>6210.9274100000002</v>
      </c>
      <c r="P48" s="127">
        <f t="shared" si="0"/>
        <v>80084.498609999995</v>
      </c>
      <c r="Q48" s="163"/>
      <c r="R48" s="17"/>
      <c r="S48" s="17"/>
      <c r="T48" s="17"/>
      <c r="U48" s="17"/>
      <c r="V48" s="17"/>
    </row>
    <row r="49" spans="1:22" ht="21" customHeight="1">
      <c r="A49" s="549" t="s">
        <v>215</v>
      </c>
      <c r="B49" s="127">
        <v>0</v>
      </c>
      <c r="C49" s="127">
        <v>128.43796</v>
      </c>
      <c r="D49" s="127">
        <v>96.717130000000012</v>
      </c>
      <c r="E49" s="127">
        <v>0</v>
      </c>
      <c r="F49" s="127">
        <v>0</v>
      </c>
      <c r="G49" s="127">
        <v>0</v>
      </c>
      <c r="H49" s="127">
        <v>0</v>
      </c>
      <c r="I49" s="127">
        <v>14936.975710000001</v>
      </c>
      <c r="J49" s="127">
        <v>0</v>
      </c>
      <c r="K49" s="127">
        <v>0</v>
      </c>
      <c r="L49" s="127">
        <v>29317.067719999999</v>
      </c>
      <c r="M49" s="127">
        <v>0</v>
      </c>
      <c r="N49" s="127">
        <v>7.0978000000000003</v>
      </c>
      <c r="O49" s="127">
        <v>2417.4209900000001</v>
      </c>
      <c r="P49" s="127">
        <f t="shared" si="0"/>
        <v>46903.71731</v>
      </c>
      <c r="Q49" s="163"/>
      <c r="R49" s="17"/>
      <c r="S49" s="17"/>
      <c r="T49" s="17"/>
      <c r="U49" s="17"/>
      <c r="V49" s="17"/>
    </row>
    <row r="50" spans="1:22" ht="21" customHeight="1">
      <c r="A50" s="549" t="s">
        <v>217</v>
      </c>
      <c r="B50" s="127">
        <v>0</v>
      </c>
      <c r="C50" s="127">
        <v>307.23833000000002</v>
      </c>
      <c r="D50" s="127">
        <v>1417.6364099999998</v>
      </c>
      <c r="E50" s="127">
        <v>0</v>
      </c>
      <c r="F50" s="127">
        <v>0</v>
      </c>
      <c r="G50" s="127">
        <v>0</v>
      </c>
      <c r="H50" s="127">
        <v>0</v>
      </c>
      <c r="I50" s="127">
        <v>9124.6041999999998</v>
      </c>
      <c r="J50" s="127">
        <v>0</v>
      </c>
      <c r="K50" s="127">
        <v>0</v>
      </c>
      <c r="L50" s="127">
        <v>10003.541529999999</v>
      </c>
      <c r="M50" s="127">
        <v>52.832970000000003</v>
      </c>
      <c r="N50" s="127">
        <v>0</v>
      </c>
      <c r="O50" s="127">
        <v>3708.2691299999997</v>
      </c>
      <c r="P50" s="127">
        <f t="shared" si="0"/>
        <v>24614.122569999996</v>
      </c>
      <c r="Q50" s="163"/>
      <c r="R50" s="17"/>
      <c r="S50" s="17"/>
      <c r="T50" s="17"/>
      <c r="U50" s="17"/>
      <c r="V50" s="17"/>
    </row>
    <row r="51" spans="1:22" ht="21" customHeight="1">
      <c r="A51" s="549" t="s">
        <v>218</v>
      </c>
      <c r="B51" s="127">
        <v>0</v>
      </c>
      <c r="C51" s="127">
        <v>4629.5087100000001</v>
      </c>
      <c r="D51" s="127">
        <v>0</v>
      </c>
      <c r="E51" s="127">
        <v>445.52715000000001</v>
      </c>
      <c r="F51" s="127">
        <v>0</v>
      </c>
      <c r="G51" s="127">
        <v>0</v>
      </c>
      <c r="H51" s="127">
        <v>65.276730000000001</v>
      </c>
      <c r="I51" s="127">
        <v>106.44235</v>
      </c>
      <c r="J51" s="127">
        <v>0</v>
      </c>
      <c r="K51" s="127">
        <v>0</v>
      </c>
      <c r="L51" s="127">
        <v>2988.8434099999999</v>
      </c>
      <c r="M51" s="127">
        <v>245.82309000000001</v>
      </c>
      <c r="N51" s="127">
        <v>0</v>
      </c>
      <c r="O51" s="127">
        <v>85.237289999999987</v>
      </c>
      <c r="P51" s="127">
        <f t="shared" si="0"/>
        <v>8566.6587299999992</v>
      </c>
      <c r="Q51" s="163"/>
      <c r="R51" s="17"/>
      <c r="S51" s="17"/>
      <c r="T51" s="17"/>
      <c r="U51" s="17"/>
      <c r="V51" s="17"/>
    </row>
    <row r="52" spans="1:22" ht="21" customHeight="1">
      <c r="A52" s="591" t="s">
        <v>220</v>
      </c>
      <c r="B52" s="279">
        <v>1601624.7974100001</v>
      </c>
      <c r="C52" s="279">
        <v>1754844.90894</v>
      </c>
      <c r="D52" s="279">
        <v>1817081.5048900002</v>
      </c>
      <c r="E52" s="279">
        <v>824477.82261000003</v>
      </c>
      <c r="F52" s="279">
        <v>1548496.4079</v>
      </c>
      <c r="G52" s="279">
        <v>643571.72977999994</v>
      </c>
      <c r="H52" s="279">
        <v>976114.85921999998</v>
      </c>
      <c r="I52" s="279">
        <v>1003190.63011</v>
      </c>
      <c r="J52" s="279">
        <v>2232.29009</v>
      </c>
      <c r="K52" s="279">
        <v>0</v>
      </c>
      <c r="L52" s="279">
        <v>1263549.56537</v>
      </c>
      <c r="M52" s="279">
        <v>230861.18986000001</v>
      </c>
      <c r="N52" s="279">
        <v>283670.16107999999</v>
      </c>
      <c r="O52" s="279">
        <v>468588.36755000002</v>
      </c>
      <c r="P52" s="279">
        <f t="shared" si="0"/>
        <v>12418304.234809998</v>
      </c>
      <c r="Q52" s="163"/>
      <c r="R52" s="17"/>
      <c r="S52" s="17"/>
      <c r="T52" s="17"/>
      <c r="U52" s="17"/>
      <c r="V52" s="17"/>
    </row>
    <row r="53" spans="1:22" ht="21" customHeight="1">
      <c r="A53" s="549" t="s">
        <v>221</v>
      </c>
      <c r="B53" s="127">
        <v>261582.52713999999</v>
      </c>
      <c r="C53" s="127">
        <v>79803.074200000003</v>
      </c>
      <c r="D53" s="127">
        <v>296123.97512999998</v>
      </c>
      <c r="E53" s="127">
        <v>345057.22993999999</v>
      </c>
      <c r="F53" s="127">
        <v>330341.35612000001</v>
      </c>
      <c r="G53" s="127">
        <v>189086.50647999998</v>
      </c>
      <c r="H53" s="127">
        <v>217471.20659000002</v>
      </c>
      <c r="I53" s="127">
        <v>0</v>
      </c>
      <c r="J53" s="127">
        <v>0</v>
      </c>
      <c r="K53" s="127">
        <v>0</v>
      </c>
      <c r="L53" s="127">
        <v>0</v>
      </c>
      <c r="M53" s="127">
        <v>0</v>
      </c>
      <c r="N53" s="127">
        <v>79433.104330000002</v>
      </c>
      <c r="O53" s="127">
        <v>40116.669909999997</v>
      </c>
      <c r="P53" s="127">
        <f t="shared" si="0"/>
        <v>1839015.6498399999</v>
      </c>
      <c r="Q53" s="163"/>
      <c r="R53" s="17"/>
      <c r="S53" s="17"/>
      <c r="T53" s="17"/>
      <c r="U53" s="17"/>
      <c r="V53" s="17"/>
    </row>
    <row r="54" spans="1:22" ht="21" customHeight="1">
      <c r="A54" s="549" t="s">
        <v>222</v>
      </c>
      <c r="B54" s="127">
        <v>31609.461829999997</v>
      </c>
      <c r="C54" s="127">
        <v>318210.31013999996</v>
      </c>
      <c r="D54" s="127">
        <v>681306.21912000002</v>
      </c>
      <c r="E54" s="127">
        <v>339299.35399000003</v>
      </c>
      <c r="F54" s="127">
        <v>25028.886399999999</v>
      </c>
      <c r="G54" s="127">
        <v>339987.46489999996</v>
      </c>
      <c r="H54" s="127">
        <v>148647.81763000001</v>
      </c>
      <c r="I54" s="127">
        <v>43607.186040000001</v>
      </c>
      <c r="J54" s="127">
        <v>0</v>
      </c>
      <c r="K54" s="127">
        <v>0</v>
      </c>
      <c r="L54" s="127">
        <v>1833.93364</v>
      </c>
      <c r="M54" s="127">
        <v>81727.307509999999</v>
      </c>
      <c r="N54" s="127">
        <v>2197.1671299999998</v>
      </c>
      <c r="O54" s="127">
        <v>103868.29647</v>
      </c>
      <c r="P54" s="127">
        <f t="shared" si="0"/>
        <v>2117323.4047999997</v>
      </c>
      <c r="Q54" s="163"/>
      <c r="R54" s="17"/>
      <c r="S54" s="17"/>
      <c r="T54" s="17"/>
      <c r="U54" s="17"/>
      <c r="V54" s="17"/>
    </row>
    <row r="55" spans="1:22" ht="21" customHeight="1">
      <c r="A55" s="549" t="s">
        <v>223</v>
      </c>
      <c r="B55" s="127">
        <v>1071393.3293600001</v>
      </c>
      <c r="C55" s="127">
        <v>1356831.5245999999</v>
      </c>
      <c r="D55" s="127">
        <v>839523.08201000001</v>
      </c>
      <c r="E55" s="127">
        <v>34617.462599999999</v>
      </c>
      <c r="F55" s="127">
        <v>1073534.2999199999</v>
      </c>
      <c r="G55" s="127">
        <v>114497.75840000001</v>
      </c>
      <c r="H55" s="127">
        <v>609337.57545</v>
      </c>
      <c r="I55" s="127">
        <v>959583.44407000009</v>
      </c>
      <c r="J55" s="127">
        <v>2148.4446000000003</v>
      </c>
      <c r="K55" s="127">
        <v>0</v>
      </c>
      <c r="L55" s="127">
        <v>1261715.63173</v>
      </c>
      <c r="M55" s="127">
        <v>135311.03925999999</v>
      </c>
      <c r="N55" s="127">
        <v>202039.88962</v>
      </c>
      <c r="O55" s="127">
        <v>324603.40117000003</v>
      </c>
      <c r="P55" s="127">
        <f t="shared" si="0"/>
        <v>7985136.8827900002</v>
      </c>
      <c r="Q55" s="163"/>
      <c r="R55" s="17"/>
      <c r="S55" s="17"/>
      <c r="T55" s="17"/>
      <c r="U55" s="17"/>
      <c r="V55" s="17"/>
    </row>
    <row r="56" spans="1:22" ht="21" customHeight="1">
      <c r="A56" s="549" t="s">
        <v>224</v>
      </c>
      <c r="B56" s="127">
        <v>237039.47908000002</v>
      </c>
      <c r="C56" s="127">
        <v>0</v>
      </c>
      <c r="D56" s="127">
        <v>128.22863000000001</v>
      </c>
      <c r="E56" s="127">
        <v>105503.77608</v>
      </c>
      <c r="F56" s="127">
        <v>119591.86545999999</v>
      </c>
      <c r="G56" s="127">
        <v>0</v>
      </c>
      <c r="H56" s="127">
        <v>658.25954999999999</v>
      </c>
      <c r="I56" s="127">
        <v>0</v>
      </c>
      <c r="J56" s="127">
        <v>83.845490000000012</v>
      </c>
      <c r="K56" s="127">
        <v>0</v>
      </c>
      <c r="L56" s="127">
        <v>0</v>
      </c>
      <c r="M56" s="127">
        <v>13822.84309</v>
      </c>
      <c r="N56" s="127">
        <v>0</v>
      </c>
      <c r="O56" s="127">
        <v>0</v>
      </c>
      <c r="P56" s="152">
        <f t="shared" si="0"/>
        <v>476828.29738</v>
      </c>
      <c r="Q56" s="163"/>
      <c r="R56" s="17"/>
      <c r="S56" s="17"/>
      <c r="T56" s="17"/>
      <c r="U56" s="17"/>
      <c r="V56" s="17"/>
    </row>
    <row r="57" spans="1:22" ht="33" customHeight="1">
      <c r="A57" s="551" t="s">
        <v>168</v>
      </c>
      <c r="B57" s="499">
        <v>18717580.615349997</v>
      </c>
      <c r="C57" s="499">
        <v>15204720.957290001</v>
      </c>
      <c r="D57" s="499">
        <v>25022542.354310002</v>
      </c>
      <c r="E57" s="499">
        <v>17906084.225900002</v>
      </c>
      <c r="F57" s="499">
        <v>15323700.03215</v>
      </c>
      <c r="G57" s="499">
        <v>7674204.1730699996</v>
      </c>
      <c r="H57" s="499">
        <v>7345162.9715799997</v>
      </c>
      <c r="I57" s="499">
        <v>9412623.9063099995</v>
      </c>
      <c r="J57" s="499">
        <v>203621.16284999999</v>
      </c>
      <c r="K57" s="499">
        <v>587023.76228999998</v>
      </c>
      <c r="L57" s="499">
        <v>9352400.817950001</v>
      </c>
      <c r="M57" s="499">
        <v>2845834.8898299998</v>
      </c>
      <c r="N57" s="499">
        <v>10486041.01032</v>
      </c>
      <c r="O57" s="499">
        <v>6907013.50844</v>
      </c>
      <c r="P57" s="499">
        <f t="shared" si="0"/>
        <v>146988554.38764</v>
      </c>
      <c r="Q57" s="163"/>
      <c r="R57" s="17"/>
      <c r="S57" s="17"/>
      <c r="T57" s="17"/>
      <c r="U57" s="17"/>
      <c r="V57" s="17"/>
    </row>
    <row r="58" spans="1:22" ht="6" customHeight="1">
      <c r="A58" s="552"/>
      <c r="B58" s="128"/>
      <c r="C58" s="128"/>
      <c r="D58" s="128"/>
      <c r="E58" s="128"/>
      <c r="F58" s="128"/>
      <c r="G58" s="128"/>
      <c r="H58" s="128"/>
      <c r="I58" s="128"/>
      <c r="J58" s="128"/>
      <c r="K58" s="128"/>
      <c r="L58" s="128"/>
      <c r="M58" s="128"/>
      <c r="N58" s="128"/>
      <c r="O58" s="128"/>
      <c r="P58" s="128"/>
      <c r="Q58" s="163"/>
      <c r="R58" s="17"/>
      <c r="S58" s="17"/>
      <c r="T58" s="17"/>
      <c r="U58" s="17"/>
      <c r="V58" s="17"/>
    </row>
    <row r="59" spans="1:22" ht="9" customHeight="1" thickBot="1">
      <c r="A59" s="553"/>
      <c r="B59" s="500"/>
      <c r="C59" s="158"/>
      <c r="D59" s="158"/>
      <c r="E59" s="158"/>
      <c r="F59" s="158"/>
      <c r="G59" s="158"/>
      <c r="H59" s="501"/>
      <c r="I59" s="501"/>
      <c r="J59" s="501"/>
      <c r="K59" s="501"/>
      <c r="L59" s="501"/>
      <c r="M59" s="501"/>
      <c r="N59" s="501"/>
      <c r="O59" s="501"/>
      <c r="P59" s="501"/>
      <c r="Q59" s="163"/>
      <c r="R59" s="17"/>
      <c r="S59" s="17"/>
      <c r="T59" s="17"/>
      <c r="U59" s="17"/>
      <c r="V59" s="17"/>
    </row>
    <row r="60" spans="1:22" ht="15" customHeight="1" thickTop="1">
      <c r="A60" s="559" t="s">
        <v>765</v>
      </c>
      <c r="B60" s="503"/>
      <c r="C60" s="161"/>
      <c r="D60" s="161"/>
      <c r="E60" s="161"/>
      <c r="F60" s="161"/>
      <c r="G60" s="161"/>
      <c r="H60" s="161"/>
      <c r="I60" s="161"/>
      <c r="J60" s="161"/>
      <c r="K60" s="161"/>
      <c r="L60" s="161"/>
      <c r="M60" s="161"/>
      <c r="N60" s="161"/>
      <c r="O60" s="161"/>
      <c r="P60" s="161"/>
      <c r="Q60" s="163"/>
      <c r="R60" s="162"/>
      <c r="S60" s="17"/>
      <c r="T60" s="17"/>
      <c r="U60" s="17"/>
      <c r="V60" s="17"/>
    </row>
    <row r="61" spans="1:22" ht="15" customHeight="1">
      <c r="A61" s="559" t="s">
        <v>818</v>
      </c>
      <c r="C61" s="18"/>
      <c r="D61" s="18"/>
      <c r="E61" s="18"/>
      <c r="F61" s="18"/>
      <c r="G61" s="18"/>
      <c r="H61" s="492"/>
      <c r="I61" s="492"/>
      <c r="J61" s="492"/>
      <c r="K61" s="492"/>
      <c r="L61" s="492"/>
      <c r="M61" s="492"/>
      <c r="N61" s="492"/>
      <c r="O61" s="492"/>
      <c r="P61" s="492"/>
      <c r="Q61" s="163"/>
      <c r="R61" s="17"/>
      <c r="S61" s="17"/>
      <c r="T61" s="17"/>
      <c r="U61" s="17"/>
      <c r="V61" s="17"/>
    </row>
    <row r="62" spans="1:22" ht="15" customHeight="1">
      <c r="A62" s="556"/>
      <c r="C62" s="18"/>
      <c r="D62" s="18"/>
      <c r="E62" s="18"/>
      <c r="F62" s="18"/>
      <c r="G62" s="18"/>
      <c r="H62" s="492"/>
      <c r="I62" s="492"/>
      <c r="J62" s="492"/>
      <c r="K62" s="492"/>
      <c r="L62" s="492"/>
      <c r="M62" s="492"/>
      <c r="N62" s="492"/>
      <c r="O62" s="492"/>
      <c r="P62" s="492"/>
      <c r="Q62" s="163"/>
      <c r="R62" s="17"/>
      <c r="S62" s="17"/>
      <c r="T62" s="17"/>
      <c r="U62" s="17"/>
      <c r="V62" s="17"/>
    </row>
    <row r="63" spans="1:22" ht="9" customHeight="1">
      <c r="A63" s="509"/>
      <c r="C63" s="18"/>
      <c r="D63" s="18"/>
      <c r="E63" s="18"/>
      <c r="F63" s="18"/>
      <c r="G63" s="18"/>
      <c r="H63" s="492"/>
      <c r="I63" s="492"/>
      <c r="J63" s="492"/>
      <c r="K63" s="492"/>
      <c r="L63" s="492"/>
      <c r="M63" s="492"/>
      <c r="N63" s="492"/>
      <c r="O63" s="492"/>
      <c r="P63" s="492"/>
      <c r="Q63" s="163"/>
      <c r="R63" s="17"/>
      <c r="S63" s="17"/>
      <c r="T63" s="17"/>
      <c r="U63" s="17"/>
      <c r="V63" s="17"/>
    </row>
    <row r="64" spans="1:22" ht="9" customHeight="1">
      <c r="A64" s="506"/>
      <c r="C64" s="18"/>
      <c r="D64" s="18"/>
      <c r="E64" s="18"/>
      <c r="F64" s="18"/>
      <c r="G64" s="18"/>
      <c r="H64" s="492"/>
      <c r="I64" s="492"/>
      <c r="J64" s="492"/>
      <c r="K64" s="492"/>
      <c r="L64" s="492"/>
      <c r="M64" s="492"/>
      <c r="N64" s="492"/>
      <c r="O64" s="492"/>
      <c r="P64" s="492"/>
      <c r="Q64" s="163"/>
      <c r="R64" s="17"/>
      <c r="S64" s="17"/>
      <c r="T64" s="17"/>
      <c r="U64" s="17"/>
      <c r="V64" s="17"/>
    </row>
    <row r="65" spans="1:22" ht="9" customHeight="1">
      <c r="A65" s="506"/>
      <c r="C65" s="18"/>
      <c r="D65" s="18"/>
      <c r="E65" s="18"/>
      <c r="F65" s="18"/>
      <c r="G65" s="18"/>
      <c r="H65" s="492"/>
      <c r="I65" s="492"/>
      <c r="J65" s="492"/>
      <c r="K65" s="492"/>
      <c r="L65" s="492"/>
      <c r="M65" s="492"/>
      <c r="N65" s="492"/>
      <c r="O65" s="492"/>
      <c r="P65" s="492"/>
      <c r="Q65" s="163"/>
      <c r="R65" s="17"/>
      <c r="S65" s="17"/>
      <c r="T65" s="17"/>
      <c r="U65" s="17"/>
      <c r="V65" s="17"/>
    </row>
    <row r="66" spans="1:22" ht="9" customHeight="1">
      <c r="A66" s="506"/>
      <c r="B66" s="504"/>
      <c r="C66" s="18"/>
      <c r="D66" s="18"/>
      <c r="E66" s="18"/>
      <c r="F66" s="18"/>
      <c r="G66" s="18"/>
      <c r="H66" s="492"/>
      <c r="I66" s="492"/>
      <c r="J66" s="492"/>
      <c r="K66" s="492"/>
      <c r="L66" s="492"/>
      <c r="M66" s="492"/>
      <c r="N66" s="492"/>
      <c r="O66" s="492"/>
      <c r="P66" s="492"/>
      <c r="Q66" s="163"/>
      <c r="R66" s="17"/>
      <c r="S66" s="17"/>
      <c r="T66" s="17"/>
      <c r="U66" s="17"/>
      <c r="V66" s="17"/>
    </row>
    <row r="67" spans="1:22" ht="9" customHeight="1">
      <c r="A67" s="506"/>
      <c r="B67" s="504"/>
      <c r="C67" s="18"/>
      <c r="D67" s="18"/>
      <c r="E67" s="18"/>
      <c r="F67" s="18"/>
      <c r="G67" s="18"/>
      <c r="H67" s="492"/>
      <c r="I67" s="492"/>
      <c r="J67" s="492"/>
      <c r="K67" s="492"/>
      <c r="L67" s="492"/>
      <c r="M67" s="492"/>
      <c r="N67" s="492"/>
      <c r="O67" s="492"/>
      <c r="P67" s="492"/>
      <c r="Q67" s="163"/>
      <c r="R67" s="17"/>
      <c r="S67" s="17"/>
      <c r="T67" s="17"/>
      <c r="U67" s="17"/>
      <c r="V67" s="17"/>
    </row>
    <row r="68" spans="1:22" ht="9" customHeight="1">
      <c r="A68" s="506"/>
      <c r="B68" s="504"/>
      <c r="C68" s="18"/>
      <c r="D68" s="18"/>
      <c r="E68" s="18"/>
      <c r="F68" s="18"/>
      <c r="G68" s="18"/>
      <c r="H68" s="492"/>
      <c r="I68" s="492"/>
      <c r="J68" s="492"/>
      <c r="K68" s="492"/>
      <c r="L68" s="492"/>
      <c r="M68" s="492"/>
      <c r="N68" s="492"/>
      <c r="O68" s="492"/>
      <c r="P68" s="492"/>
      <c r="Q68" s="163"/>
      <c r="R68" s="17"/>
      <c r="S68" s="17"/>
      <c r="T68" s="17"/>
      <c r="U68" s="17"/>
      <c r="V68" s="17"/>
    </row>
    <row r="69" spans="1:22" ht="9" customHeight="1">
      <c r="A69" s="139"/>
      <c r="B69" s="504"/>
      <c r="C69" s="18"/>
      <c r="D69" s="18"/>
      <c r="E69" s="18"/>
      <c r="F69" s="18"/>
      <c r="G69" s="18"/>
      <c r="H69" s="492"/>
      <c r="I69" s="492"/>
      <c r="J69" s="492"/>
      <c r="K69" s="492"/>
      <c r="L69" s="492"/>
      <c r="M69" s="492"/>
      <c r="N69" s="492"/>
      <c r="O69" s="492"/>
      <c r="P69" s="492"/>
      <c r="Q69" s="163"/>
      <c r="R69" s="17"/>
      <c r="S69" s="17"/>
      <c r="T69" s="17"/>
      <c r="U69" s="17"/>
      <c r="V69" s="17"/>
    </row>
    <row r="70" spans="1:22" ht="9" customHeight="1">
      <c r="A70" s="506"/>
      <c r="B70" s="504"/>
      <c r="C70" s="18"/>
      <c r="D70" s="18"/>
      <c r="E70" s="18"/>
      <c r="F70" s="18"/>
      <c r="G70" s="18"/>
      <c r="H70" s="492"/>
      <c r="I70" s="492"/>
      <c r="J70" s="492"/>
      <c r="K70" s="492"/>
      <c r="L70" s="492"/>
      <c r="M70" s="492"/>
      <c r="N70" s="492"/>
      <c r="O70" s="492"/>
      <c r="P70" s="492"/>
      <c r="Q70" s="163"/>
      <c r="R70" s="17"/>
      <c r="S70" s="17"/>
      <c r="T70" s="17"/>
      <c r="U70" s="17"/>
      <c r="V70" s="17"/>
    </row>
    <row r="71" spans="1:22" ht="9" customHeight="1">
      <c r="A71" s="506"/>
      <c r="B71" s="504"/>
      <c r="C71" s="18"/>
      <c r="D71" s="18"/>
      <c r="E71" s="18"/>
      <c r="F71" s="18"/>
      <c r="G71" s="18"/>
      <c r="H71" s="492"/>
      <c r="I71" s="492"/>
      <c r="J71" s="492"/>
      <c r="K71" s="492"/>
      <c r="L71" s="492"/>
      <c r="M71" s="492"/>
      <c r="N71" s="492"/>
      <c r="O71" s="492"/>
      <c r="P71" s="492"/>
      <c r="Q71" s="163"/>
      <c r="R71" s="17"/>
      <c r="S71" s="17"/>
      <c r="T71" s="17"/>
      <c r="U71" s="17"/>
      <c r="V71" s="17"/>
    </row>
    <row r="72" spans="1:22" ht="9" customHeight="1">
      <c r="A72" s="506"/>
      <c r="B72" s="504"/>
      <c r="C72" s="18"/>
      <c r="D72" s="18"/>
      <c r="E72" s="18"/>
      <c r="F72" s="18"/>
      <c r="G72" s="18"/>
      <c r="H72" s="492"/>
      <c r="I72" s="492"/>
      <c r="J72" s="492"/>
      <c r="K72" s="492"/>
      <c r="L72" s="492"/>
      <c r="M72" s="492"/>
      <c r="N72" s="492"/>
      <c r="O72" s="492"/>
      <c r="P72" s="492"/>
      <c r="Q72" s="163"/>
      <c r="R72" s="17"/>
      <c r="S72" s="17"/>
      <c r="T72" s="17"/>
      <c r="U72" s="17"/>
      <c r="V72" s="17"/>
    </row>
    <row r="73" spans="1:22" ht="9" customHeight="1">
      <c r="A73" s="506"/>
      <c r="C73" s="18"/>
      <c r="D73" s="18"/>
      <c r="E73" s="18"/>
      <c r="F73" s="18"/>
      <c r="G73" s="18"/>
      <c r="H73" s="492"/>
      <c r="I73" s="492"/>
      <c r="J73" s="492"/>
      <c r="K73" s="492"/>
      <c r="L73" s="492"/>
      <c r="M73" s="492"/>
      <c r="N73" s="492"/>
      <c r="O73" s="492"/>
      <c r="P73" s="492"/>
      <c r="Q73" s="163"/>
      <c r="R73" s="17"/>
      <c r="S73" s="17"/>
      <c r="T73" s="17"/>
      <c r="U73" s="17"/>
      <c r="V73" s="17"/>
    </row>
    <row r="74" spans="1:22" ht="9" customHeight="1">
      <c r="A74" s="506"/>
      <c r="C74" s="18"/>
      <c r="D74" s="18"/>
      <c r="E74" s="18"/>
      <c r="F74" s="18"/>
      <c r="G74" s="18"/>
      <c r="H74" s="492"/>
      <c r="I74" s="492"/>
      <c r="J74" s="492"/>
      <c r="K74" s="492"/>
      <c r="L74" s="492"/>
      <c r="M74" s="492"/>
      <c r="N74" s="492"/>
      <c r="O74" s="492"/>
      <c r="P74" s="492"/>
      <c r="Q74" s="163"/>
      <c r="R74" s="17"/>
      <c r="S74" s="17"/>
      <c r="T74" s="17"/>
      <c r="U74" s="17"/>
      <c r="V74" s="17"/>
    </row>
    <row r="75" spans="1:22" ht="9" customHeight="1">
      <c r="A75" s="139"/>
      <c r="C75" s="18"/>
      <c r="D75" s="18"/>
      <c r="E75" s="18"/>
      <c r="F75" s="18"/>
      <c r="G75" s="18"/>
      <c r="H75" s="492"/>
      <c r="I75" s="492"/>
      <c r="J75" s="492"/>
      <c r="K75" s="492"/>
      <c r="L75" s="492"/>
      <c r="M75" s="492"/>
      <c r="N75" s="492"/>
      <c r="O75" s="492"/>
      <c r="P75" s="492"/>
      <c r="Q75" s="163"/>
      <c r="R75" s="17"/>
      <c r="S75" s="17"/>
      <c r="T75" s="17"/>
      <c r="U75" s="17"/>
      <c r="V75" s="17"/>
    </row>
    <row r="76" spans="1:22" ht="9" customHeight="1">
      <c r="A76" s="506"/>
      <c r="C76" s="18"/>
      <c r="D76" s="18"/>
      <c r="E76" s="18"/>
      <c r="F76" s="18"/>
      <c r="G76" s="18"/>
      <c r="H76" s="492"/>
      <c r="I76" s="492"/>
      <c r="J76" s="492"/>
      <c r="K76" s="492"/>
      <c r="L76" s="492"/>
      <c r="M76" s="492"/>
      <c r="N76" s="492"/>
      <c r="O76" s="492"/>
      <c r="P76" s="492"/>
      <c r="Q76" s="163"/>
      <c r="R76" s="17"/>
      <c r="S76" s="17"/>
      <c r="T76" s="17"/>
      <c r="U76" s="17"/>
      <c r="V76" s="17"/>
    </row>
    <row r="77" spans="1:22" ht="9" customHeight="1">
      <c r="A77" s="506"/>
      <c r="C77" s="18"/>
      <c r="D77" s="18"/>
      <c r="E77" s="18"/>
      <c r="F77" s="18"/>
      <c r="G77" s="18"/>
      <c r="H77" s="492"/>
      <c r="I77" s="492"/>
      <c r="J77" s="492"/>
      <c r="K77" s="492"/>
      <c r="L77" s="492"/>
      <c r="M77" s="492"/>
      <c r="N77" s="492"/>
      <c r="O77" s="492"/>
      <c r="P77" s="492"/>
      <c r="Q77" s="163"/>
      <c r="R77" s="17"/>
      <c r="S77" s="17"/>
      <c r="T77" s="17"/>
      <c r="U77" s="17"/>
      <c r="V77" s="17"/>
    </row>
    <row r="78" spans="1:22" ht="9" customHeight="1">
      <c r="A78" s="506"/>
      <c r="C78" s="18"/>
      <c r="D78" s="18"/>
      <c r="E78" s="18"/>
      <c r="F78" s="18"/>
      <c r="G78" s="18"/>
      <c r="H78" s="492"/>
      <c r="I78" s="492"/>
      <c r="J78" s="492"/>
      <c r="K78" s="492"/>
      <c r="L78" s="492"/>
      <c r="M78" s="492"/>
      <c r="N78" s="492"/>
      <c r="O78" s="492"/>
      <c r="P78" s="492"/>
      <c r="Q78" s="163"/>
      <c r="R78" s="17"/>
      <c r="S78" s="17"/>
      <c r="T78" s="17"/>
      <c r="U78" s="17"/>
      <c r="V78" s="17"/>
    </row>
    <row r="79" spans="1:22" ht="9" customHeight="1">
      <c r="A79" s="506"/>
      <c r="C79" s="18"/>
      <c r="D79" s="18"/>
      <c r="E79" s="18"/>
      <c r="F79" s="18"/>
      <c r="G79" s="18"/>
      <c r="H79" s="492"/>
      <c r="I79" s="492"/>
      <c r="J79" s="492"/>
      <c r="K79" s="492"/>
      <c r="L79" s="492"/>
      <c r="M79" s="492"/>
      <c r="N79" s="492"/>
      <c r="O79" s="492"/>
      <c r="P79" s="492"/>
      <c r="Q79" s="163"/>
      <c r="R79" s="17"/>
      <c r="S79" s="17"/>
      <c r="T79" s="17"/>
      <c r="U79" s="17"/>
      <c r="V79" s="17"/>
    </row>
    <row r="80" spans="1:22" ht="9" customHeight="1">
      <c r="A80" s="506"/>
      <c r="C80" s="18"/>
      <c r="D80" s="18"/>
      <c r="E80" s="18"/>
      <c r="F80" s="18"/>
      <c r="G80" s="18"/>
      <c r="H80" s="492"/>
      <c r="I80" s="492"/>
      <c r="J80" s="492"/>
      <c r="K80" s="492"/>
      <c r="L80" s="492"/>
      <c r="M80" s="492"/>
      <c r="N80" s="492"/>
      <c r="O80" s="492"/>
      <c r="P80" s="492"/>
      <c r="Q80" s="163"/>
      <c r="R80" s="17"/>
      <c r="S80" s="17"/>
      <c r="T80" s="17"/>
      <c r="U80" s="17"/>
      <c r="V80" s="17"/>
    </row>
    <row r="81" spans="1:22" ht="9" customHeight="1">
      <c r="A81" s="139"/>
      <c r="C81" s="18"/>
      <c r="D81" s="18"/>
      <c r="E81" s="18"/>
      <c r="F81" s="18"/>
      <c r="G81" s="18"/>
      <c r="H81" s="492"/>
      <c r="I81" s="492"/>
      <c r="J81" s="492"/>
      <c r="K81" s="492"/>
      <c r="L81" s="492"/>
      <c r="M81" s="492"/>
      <c r="N81" s="492"/>
      <c r="O81" s="492"/>
      <c r="P81" s="492"/>
      <c r="Q81" s="163"/>
      <c r="R81" s="17"/>
      <c r="S81" s="17"/>
      <c r="T81" s="17"/>
      <c r="U81" s="17"/>
      <c r="V81" s="17"/>
    </row>
    <row r="82" spans="1:22" ht="9" customHeight="1">
      <c r="A82" s="506"/>
      <c r="C82" s="18"/>
      <c r="D82" s="18"/>
      <c r="E82" s="18"/>
      <c r="F82" s="18"/>
      <c r="G82" s="18"/>
      <c r="H82" s="492"/>
      <c r="I82" s="492"/>
      <c r="J82" s="492"/>
      <c r="K82" s="492"/>
      <c r="L82" s="492"/>
      <c r="M82" s="492"/>
      <c r="N82" s="492"/>
      <c r="O82" s="492"/>
      <c r="P82" s="492"/>
      <c r="Q82" s="163"/>
      <c r="R82" s="17"/>
      <c r="S82" s="17"/>
      <c r="T82" s="17"/>
      <c r="U82" s="17"/>
      <c r="V82" s="17"/>
    </row>
    <row r="83" spans="1:22" ht="9" customHeight="1">
      <c r="A83" s="506"/>
      <c r="C83" s="18"/>
      <c r="D83" s="18"/>
      <c r="E83" s="18"/>
      <c r="F83" s="18"/>
      <c r="G83" s="18"/>
      <c r="H83" s="492"/>
      <c r="I83" s="492"/>
      <c r="J83" s="492"/>
      <c r="K83" s="492"/>
      <c r="L83" s="492"/>
      <c r="M83" s="492"/>
      <c r="N83" s="492"/>
      <c r="O83" s="492"/>
      <c r="P83" s="492"/>
      <c r="Q83" s="163"/>
      <c r="R83" s="17"/>
      <c r="S83" s="17"/>
      <c r="T83" s="17"/>
      <c r="U83" s="17"/>
      <c r="V83" s="17"/>
    </row>
    <row r="84" spans="1:22" ht="9" customHeight="1">
      <c r="A84" s="506"/>
      <c r="C84" s="18"/>
      <c r="D84" s="18"/>
      <c r="E84" s="18"/>
      <c r="F84" s="18"/>
      <c r="G84" s="18"/>
      <c r="H84" s="492"/>
      <c r="I84" s="492"/>
      <c r="J84" s="492"/>
      <c r="K84" s="492"/>
      <c r="L84" s="492"/>
      <c r="M84" s="492"/>
      <c r="N84" s="492"/>
      <c r="O84" s="492"/>
      <c r="P84" s="492"/>
      <c r="Q84" s="163"/>
      <c r="R84" s="17"/>
      <c r="S84" s="17"/>
      <c r="T84" s="17"/>
      <c r="U84" s="17"/>
      <c r="V84" s="17"/>
    </row>
    <row r="85" spans="1:22" ht="9" customHeight="1">
      <c r="A85" s="506"/>
      <c r="C85" s="18"/>
      <c r="D85" s="18"/>
      <c r="E85" s="18"/>
      <c r="F85" s="18"/>
      <c r="G85" s="18"/>
      <c r="H85" s="492"/>
      <c r="I85" s="492"/>
      <c r="J85" s="492"/>
      <c r="K85" s="492"/>
      <c r="L85" s="492"/>
      <c r="M85" s="492"/>
      <c r="N85" s="492"/>
      <c r="O85" s="492"/>
      <c r="P85" s="492"/>
      <c r="Q85" s="163"/>
      <c r="R85" s="17"/>
      <c r="S85" s="17"/>
      <c r="T85" s="17"/>
      <c r="U85" s="17"/>
      <c r="V85" s="17"/>
    </row>
    <row r="86" spans="1:22" ht="9" customHeight="1">
      <c r="A86" s="139"/>
      <c r="C86" s="18"/>
      <c r="D86" s="18"/>
      <c r="E86" s="18"/>
      <c r="F86" s="18"/>
      <c r="G86" s="18"/>
      <c r="H86" s="492"/>
      <c r="I86" s="492"/>
      <c r="J86" s="492"/>
      <c r="K86" s="492"/>
      <c r="L86" s="492"/>
      <c r="M86" s="492"/>
      <c r="N86" s="492"/>
      <c r="O86" s="492"/>
      <c r="P86" s="492"/>
      <c r="Q86" s="163"/>
      <c r="R86" s="17"/>
      <c r="S86" s="17"/>
      <c r="T86" s="17"/>
      <c r="U86" s="17"/>
      <c r="V86" s="17"/>
    </row>
    <row r="87" spans="1:22" ht="9" customHeight="1">
      <c r="A87" s="507"/>
      <c r="C87" s="18"/>
      <c r="D87" s="18"/>
      <c r="E87" s="18"/>
      <c r="F87" s="18"/>
      <c r="G87" s="18"/>
      <c r="H87" s="492"/>
      <c r="I87" s="492"/>
      <c r="J87" s="492"/>
      <c r="K87" s="492"/>
      <c r="L87" s="492"/>
      <c r="M87" s="492"/>
      <c r="N87" s="492"/>
      <c r="O87" s="492"/>
      <c r="P87" s="492"/>
      <c r="Q87" s="163"/>
      <c r="R87" s="17"/>
      <c r="S87" s="17"/>
      <c r="T87" s="17"/>
      <c r="U87" s="17"/>
      <c r="V87" s="17"/>
    </row>
    <row r="88" spans="1:22" ht="9" customHeight="1">
      <c r="A88" s="507"/>
      <c r="C88" s="18"/>
      <c r="D88" s="18"/>
      <c r="E88" s="18"/>
      <c r="F88" s="18"/>
      <c r="G88" s="18"/>
      <c r="H88" s="492"/>
      <c r="I88" s="492"/>
      <c r="J88" s="492"/>
      <c r="K88" s="492"/>
      <c r="L88" s="492"/>
      <c r="M88" s="492"/>
      <c r="N88" s="492"/>
      <c r="O88" s="492"/>
      <c r="P88" s="492"/>
      <c r="Q88" s="163"/>
      <c r="R88" s="17"/>
      <c r="S88" s="17"/>
      <c r="T88" s="17"/>
      <c r="U88" s="17"/>
      <c r="V88" s="17"/>
    </row>
    <row r="89" spans="1:22" ht="9" customHeight="1">
      <c r="A89" s="507"/>
      <c r="C89" s="18"/>
      <c r="D89" s="18"/>
      <c r="E89" s="18"/>
      <c r="F89" s="18"/>
      <c r="G89" s="18"/>
      <c r="H89" s="492"/>
      <c r="I89" s="492"/>
      <c r="J89" s="492"/>
      <c r="K89" s="492"/>
      <c r="L89" s="492"/>
      <c r="M89" s="492"/>
      <c r="N89" s="492"/>
      <c r="O89" s="492"/>
      <c r="P89" s="492"/>
      <c r="Q89" s="163"/>
      <c r="R89" s="17"/>
      <c r="S89" s="17"/>
      <c r="T89" s="17"/>
      <c r="U89" s="17"/>
      <c r="V89" s="17"/>
    </row>
    <row r="90" spans="1:22" ht="9" customHeight="1">
      <c r="A90" s="507"/>
      <c r="C90" s="18"/>
      <c r="D90" s="18"/>
      <c r="E90" s="18"/>
      <c r="F90" s="18"/>
      <c r="G90" s="18"/>
      <c r="H90" s="492"/>
      <c r="I90" s="492"/>
      <c r="J90" s="492"/>
      <c r="K90" s="492"/>
      <c r="L90" s="492"/>
      <c r="M90" s="492"/>
      <c r="N90" s="492"/>
      <c r="O90" s="492"/>
      <c r="P90" s="492"/>
      <c r="Q90" s="163"/>
      <c r="R90" s="17"/>
      <c r="S90" s="17"/>
      <c r="T90" s="17"/>
      <c r="U90" s="17"/>
      <c r="V90" s="17"/>
    </row>
    <row r="91" spans="1:22" ht="9" customHeight="1">
      <c r="A91" s="508"/>
      <c r="C91" s="18"/>
      <c r="D91" s="18"/>
      <c r="E91" s="18"/>
      <c r="F91" s="18"/>
      <c r="G91" s="18"/>
      <c r="H91" s="492"/>
      <c r="I91" s="492"/>
      <c r="J91" s="492"/>
      <c r="K91" s="492"/>
      <c r="L91" s="492"/>
      <c r="M91" s="492"/>
      <c r="N91" s="492"/>
      <c r="O91" s="492"/>
      <c r="P91" s="492"/>
      <c r="Q91" s="163"/>
      <c r="R91" s="17"/>
      <c r="S91" s="17"/>
      <c r="T91" s="17"/>
      <c r="U91" s="17"/>
      <c r="V91" s="17"/>
    </row>
    <row r="92" spans="1:22" ht="9" customHeight="1">
      <c r="A92" s="508"/>
      <c r="C92" s="18"/>
      <c r="D92" s="18"/>
      <c r="E92" s="18"/>
      <c r="F92" s="18"/>
      <c r="G92" s="18"/>
      <c r="H92" s="492"/>
      <c r="I92" s="492"/>
      <c r="J92" s="492"/>
      <c r="K92" s="492"/>
      <c r="L92" s="492"/>
      <c r="M92" s="492"/>
      <c r="N92" s="492"/>
      <c r="O92" s="492"/>
      <c r="P92" s="492"/>
      <c r="Q92" s="163"/>
      <c r="R92" s="17"/>
      <c r="S92" s="17"/>
      <c r="T92" s="17"/>
      <c r="U92" s="17"/>
      <c r="V92" s="17"/>
    </row>
    <row r="93" spans="1:22" ht="9" customHeight="1">
      <c r="A93" s="509"/>
      <c r="C93" s="18"/>
      <c r="D93" s="18"/>
      <c r="E93" s="18"/>
      <c r="F93" s="18"/>
      <c r="G93" s="18"/>
      <c r="H93" s="492"/>
      <c r="I93" s="492"/>
      <c r="J93" s="492"/>
      <c r="K93" s="492"/>
      <c r="L93" s="492"/>
      <c r="M93" s="492"/>
      <c r="N93" s="492"/>
      <c r="O93" s="492"/>
      <c r="P93" s="492"/>
      <c r="Q93" s="163"/>
      <c r="R93" s="17"/>
      <c r="S93" s="17"/>
      <c r="T93" s="17"/>
      <c r="U93" s="17"/>
      <c r="V93" s="17"/>
    </row>
    <row r="94" spans="1:22" ht="9" customHeight="1">
      <c r="A94" s="506"/>
      <c r="C94" s="18"/>
      <c r="D94" s="18"/>
      <c r="E94" s="18"/>
      <c r="F94" s="18"/>
      <c r="G94" s="18"/>
      <c r="H94" s="492"/>
      <c r="I94" s="492"/>
      <c r="J94" s="492"/>
      <c r="K94" s="492"/>
      <c r="L94" s="492"/>
      <c r="M94" s="492"/>
      <c r="N94" s="492"/>
      <c r="O94" s="492"/>
      <c r="P94" s="492"/>
      <c r="Q94" s="163"/>
      <c r="R94" s="17"/>
      <c r="S94" s="17"/>
      <c r="T94" s="17"/>
      <c r="U94" s="17"/>
      <c r="V94" s="17"/>
    </row>
    <row r="95" spans="1:22" ht="9" customHeight="1">
      <c r="A95" s="506"/>
      <c r="C95" s="18"/>
      <c r="D95" s="18"/>
      <c r="E95" s="18"/>
      <c r="F95" s="18"/>
      <c r="G95" s="18"/>
      <c r="H95" s="492"/>
      <c r="I95" s="492"/>
      <c r="J95" s="492"/>
      <c r="K95" s="492"/>
      <c r="L95" s="492"/>
      <c r="M95" s="492"/>
      <c r="N95" s="492"/>
      <c r="O95" s="492"/>
      <c r="P95" s="492"/>
      <c r="Q95" s="163"/>
      <c r="R95" s="17"/>
      <c r="S95" s="17"/>
      <c r="T95" s="17"/>
      <c r="U95" s="17"/>
      <c r="V95" s="17"/>
    </row>
    <row r="96" spans="1:22" ht="9" customHeight="1">
      <c r="A96" s="506"/>
      <c r="C96" s="18"/>
      <c r="D96" s="18"/>
      <c r="E96" s="18"/>
      <c r="F96" s="18"/>
      <c r="G96" s="18"/>
      <c r="H96" s="492"/>
      <c r="I96" s="492"/>
      <c r="J96" s="492"/>
      <c r="K96" s="492"/>
      <c r="L96" s="492"/>
      <c r="M96" s="492"/>
      <c r="N96" s="492"/>
      <c r="O96" s="492"/>
      <c r="P96" s="492"/>
      <c r="Q96" s="163"/>
      <c r="R96" s="17"/>
      <c r="S96" s="17"/>
      <c r="T96" s="17"/>
      <c r="U96" s="17"/>
      <c r="V96" s="17"/>
    </row>
    <row r="97" spans="1:22" ht="9" customHeight="1">
      <c r="A97" s="506"/>
      <c r="C97" s="18"/>
      <c r="D97" s="18"/>
      <c r="E97" s="18"/>
      <c r="F97" s="18"/>
      <c r="G97" s="18"/>
      <c r="H97" s="492"/>
      <c r="I97" s="492"/>
      <c r="J97" s="492"/>
      <c r="K97" s="492"/>
      <c r="L97" s="492"/>
      <c r="M97" s="492"/>
      <c r="N97" s="492"/>
      <c r="O97" s="492"/>
      <c r="P97" s="492"/>
      <c r="Q97" s="163"/>
      <c r="R97" s="17"/>
      <c r="S97" s="17"/>
      <c r="T97" s="17"/>
      <c r="U97" s="17"/>
      <c r="V97" s="17"/>
    </row>
    <row r="98" spans="1:22" ht="9" customHeight="1">
      <c r="A98" s="507"/>
      <c r="C98" s="18"/>
      <c r="D98" s="18"/>
      <c r="E98" s="18"/>
      <c r="F98" s="18"/>
      <c r="G98" s="18"/>
      <c r="H98" s="492"/>
      <c r="I98" s="492"/>
      <c r="J98" s="492"/>
      <c r="K98" s="492"/>
      <c r="L98" s="492"/>
      <c r="M98" s="492"/>
      <c r="N98" s="492"/>
      <c r="O98" s="492"/>
      <c r="P98" s="492"/>
      <c r="Q98" s="163"/>
      <c r="R98" s="17"/>
      <c r="S98" s="17"/>
      <c r="T98" s="17"/>
      <c r="U98" s="17"/>
      <c r="V98" s="17"/>
    </row>
    <row r="99" spans="1:22" ht="9" customHeight="1">
      <c r="A99" s="509"/>
      <c r="C99" s="18"/>
      <c r="D99" s="18"/>
      <c r="E99" s="18"/>
      <c r="F99" s="18"/>
      <c r="G99" s="18"/>
      <c r="H99" s="492"/>
      <c r="I99" s="492"/>
      <c r="J99" s="492"/>
      <c r="K99" s="492"/>
      <c r="L99" s="492"/>
      <c r="M99" s="492"/>
      <c r="N99" s="492"/>
      <c r="O99" s="492"/>
      <c r="P99" s="492"/>
      <c r="Q99" s="163"/>
      <c r="R99" s="17"/>
      <c r="S99" s="17"/>
      <c r="T99" s="17"/>
      <c r="U99" s="17"/>
      <c r="V99" s="17"/>
    </row>
    <row r="100" spans="1:22" ht="9" customHeight="1">
      <c r="A100" s="506"/>
      <c r="C100" s="18"/>
      <c r="D100" s="18"/>
      <c r="E100" s="18"/>
      <c r="F100" s="18"/>
      <c r="G100" s="18"/>
      <c r="H100" s="492"/>
      <c r="I100" s="492"/>
      <c r="J100" s="492"/>
      <c r="K100" s="492"/>
      <c r="L100" s="492"/>
      <c r="M100" s="492"/>
      <c r="N100" s="492"/>
      <c r="O100" s="492"/>
      <c r="P100" s="492"/>
      <c r="Q100" s="163"/>
      <c r="R100" s="17"/>
      <c r="S100" s="17"/>
      <c r="T100" s="17"/>
      <c r="U100" s="17"/>
      <c r="V100" s="17"/>
    </row>
    <row r="101" spans="1:22" ht="9" customHeight="1">
      <c r="A101" s="506"/>
      <c r="C101" s="18"/>
      <c r="D101" s="18"/>
      <c r="E101" s="18"/>
      <c r="F101" s="18"/>
      <c r="G101" s="18"/>
      <c r="H101" s="492"/>
      <c r="I101" s="492"/>
      <c r="J101" s="492"/>
      <c r="K101" s="492"/>
      <c r="L101" s="492"/>
      <c r="M101" s="492"/>
      <c r="N101" s="492"/>
      <c r="O101" s="492"/>
      <c r="P101" s="492"/>
      <c r="Q101" s="163"/>
      <c r="R101" s="17"/>
      <c r="S101" s="17"/>
      <c r="T101" s="17"/>
      <c r="U101" s="17"/>
      <c r="V101" s="17"/>
    </row>
    <row r="102" spans="1:22" ht="9" customHeight="1">
      <c r="A102" s="506"/>
      <c r="C102" s="18"/>
      <c r="D102" s="18"/>
      <c r="E102" s="18"/>
      <c r="F102" s="18"/>
      <c r="G102" s="18"/>
      <c r="H102" s="492"/>
      <c r="I102" s="492"/>
      <c r="J102" s="492"/>
      <c r="K102" s="492"/>
      <c r="L102" s="492"/>
      <c r="M102" s="492"/>
      <c r="N102" s="492"/>
      <c r="O102" s="492"/>
      <c r="P102" s="492"/>
      <c r="Q102" s="163"/>
      <c r="R102" s="17"/>
      <c r="S102" s="17"/>
      <c r="T102" s="17"/>
      <c r="U102" s="17"/>
      <c r="V102" s="17"/>
    </row>
    <row r="103" spans="1:22" ht="9" customHeight="1">
      <c r="A103" s="506"/>
      <c r="C103" s="18"/>
      <c r="D103" s="18"/>
      <c r="E103" s="18"/>
      <c r="F103" s="18"/>
      <c r="G103" s="18"/>
      <c r="H103" s="492"/>
      <c r="I103" s="492"/>
      <c r="J103" s="492"/>
      <c r="K103" s="492"/>
      <c r="L103" s="492"/>
      <c r="M103" s="492"/>
      <c r="N103" s="492"/>
      <c r="O103" s="492"/>
      <c r="P103" s="492"/>
      <c r="Q103" s="163"/>
      <c r="R103" s="17"/>
      <c r="S103" s="17"/>
      <c r="T103" s="17"/>
      <c r="U103" s="17"/>
      <c r="V103" s="17"/>
    </row>
    <row r="104" spans="1:22" ht="9" customHeight="1">
      <c r="A104" s="507"/>
      <c r="C104" s="18"/>
      <c r="D104" s="18"/>
      <c r="E104" s="18"/>
      <c r="F104" s="18"/>
      <c r="G104" s="18"/>
      <c r="H104" s="492"/>
      <c r="I104" s="492"/>
      <c r="J104" s="492"/>
      <c r="K104" s="492"/>
      <c r="L104" s="492"/>
      <c r="M104" s="492"/>
      <c r="N104" s="492"/>
      <c r="O104" s="492"/>
      <c r="P104" s="492"/>
      <c r="Q104" s="163"/>
      <c r="R104" s="17"/>
      <c r="S104" s="17"/>
      <c r="T104" s="17"/>
      <c r="U104" s="17"/>
      <c r="V104" s="17"/>
    </row>
    <row r="105" spans="1:22" ht="9" customHeight="1">
      <c r="A105" s="509"/>
      <c r="C105" s="18"/>
      <c r="D105" s="18"/>
      <c r="E105" s="18"/>
      <c r="F105" s="18"/>
      <c r="G105" s="18"/>
      <c r="H105" s="492"/>
      <c r="I105" s="492"/>
      <c r="J105" s="492"/>
      <c r="K105" s="492"/>
      <c r="L105" s="492"/>
      <c r="M105" s="492"/>
      <c r="N105" s="492"/>
      <c r="O105" s="492"/>
      <c r="P105" s="492"/>
      <c r="Q105" s="163"/>
      <c r="R105" s="17"/>
      <c r="S105" s="17"/>
      <c r="T105" s="17"/>
      <c r="U105" s="17"/>
      <c r="V105" s="17"/>
    </row>
    <row r="106" spans="1:22" ht="9" customHeight="1">
      <c r="A106" s="506"/>
      <c r="C106" s="18"/>
      <c r="D106" s="18"/>
      <c r="E106" s="18"/>
      <c r="F106" s="18"/>
      <c r="G106" s="18"/>
      <c r="H106" s="492"/>
      <c r="I106" s="492"/>
      <c r="J106" s="492"/>
      <c r="K106" s="492"/>
      <c r="L106" s="492"/>
      <c r="M106" s="492"/>
      <c r="N106" s="492"/>
      <c r="O106" s="492"/>
      <c r="P106" s="492"/>
      <c r="Q106" s="163"/>
      <c r="R106" s="17"/>
      <c r="S106" s="17"/>
      <c r="T106" s="17"/>
      <c r="U106" s="17"/>
      <c r="V106" s="17"/>
    </row>
    <row r="107" spans="1:22" ht="9" customHeight="1">
      <c r="A107" s="506"/>
      <c r="C107" s="18"/>
      <c r="D107" s="18"/>
      <c r="E107" s="18"/>
      <c r="F107" s="18"/>
      <c r="G107" s="18"/>
      <c r="H107" s="492"/>
      <c r="I107" s="492"/>
      <c r="J107" s="492"/>
      <c r="K107" s="492"/>
      <c r="L107" s="492"/>
      <c r="M107" s="492"/>
      <c r="N107" s="492"/>
      <c r="O107" s="492"/>
      <c r="P107" s="492"/>
      <c r="Q107" s="163"/>
      <c r="R107" s="17"/>
      <c r="S107" s="17"/>
      <c r="T107" s="17"/>
      <c r="U107" s="17"/>
      <c r="V107" s="17"/>
    </row>
    <row r="108" spans="1:22" ht="9" customHeight="1">
      <c r="A108" s="506"/>
      <c r="C108" s="493"/>
      <c r="D108" s="493"/>
      <c r="E108" s="493"/>
      <c r="F108" s="493"/>
      <c r="G108" s="493"/>
      <c r="Q108" s="163"/>
    </row>
    <row r="109" spans="1:22" ht="9" customHeight="1">
      <c r="A109" s="506"/>
      <c r="C109" s="493"/>
      <c r="D109" s="493"/>
      <c r="E109" s="493"/>
      <c r="F109" s="493"/>
      <c r="G109" s="493"/>
      <c r="Q109" s="163"/>
    </row>
    <row r="110" spans="1:22" ht="9" customHeight="1">
      <c r="A110" s="506"/>
      <c r="C110" s="493"/>
      <c r="D110" s="493"/>
      <c r="E110" s="493"/>
      <c r="F110" s="493"/>
      <c r="G110" s="493"/>
      <c r="Q110" s="163"/>
    </row>
    <row r="111" spans="1:22" ht="9" customHeight="1">
      <c r="A111" s="506"/>
      <c r="C111" s="493"/>
      <c r="D111" s="493"/>
      <c r="E111" s="493"/>
      <c r="F111" s="493"/>
      <c r="G111" s="493"/>
      <c r="Q111" s="163"/>
    </row>
    <row r="112" spans="1:22" ht="9" customHeight="1">
      <c r="A112" s="506"/>
      <c r="C112" s="493"/>
      <c r="D112" s="493"/>
      <c r="E112" s="493"/>
      <c r="F112" s="493"/>
      <c r="G112" s="493"/>
      <c r="Q112" s="163"/>
    </row>
    <row r="113" spans="1:17" ht="9" customHeight="1">
      <c r="A113" s="506"/>
      <c r="C113" s="493"/>
      <c r="D113" s="493"/>
      <c r="E113" s="493"/>
      <c r="F113" s="493"/>
      <c r="G113" s="493"/>
      <c r="Q113" s="163"/>
    </row>
    <row r="114" spans="1:17" ht="9" customHeight="1">
      <c r="A114" s="507"/>
      <c r="C114" s="493"/>
      <c r="D114" s="493"/>
      <c r="E114" s="493"/>
      <c r="F114" s="493"/>
      <c r="G114" s="493"/>
      <c r="Q114" s="163"/>
    </row>
    <row r="115" spans="1:17" ht="9" customHeight="1">
      <c r="A115" s="509"/>
      <c r="C115" s="493"/>
      <c r="D115" s="493"/>
      <c r="E115" s="493"/>
      <c r="F115" s="493"/>
      <c r="G115" s="493"/>
      <c r="Q115" s="163"/>
    </row>
    <row r="116" spans="1:17" ht="9" customHeight="1">
      <c r="A116" s="506"/>
      <c r="C116" s="493"/>
      <c r="D116" s="493"/>
      <c r="E116" s="493"/>
      <c r="F116" s="493"/>
      <c r="G116" s="493"/>
      <c r="Q116" s="163"/>
    </row>
    <row r="117" spans="1:17" ht="9" customHeight="1">
      <c r="A117" s="506"/>
      <c r="C117" s="493"/>
      <c r="D117" s="493"/>
      <c r="E117" s="493"/>
      <c r="F117" s="493"/>
      <c r="G117" s="493"/>
      <c r="Q117" s="163"/>
    </row>
    <row r="118" spans="1:17" ht="9" customHeight="1">
      <c r="A118" s="506"/>
      <c r="C118" s="493"/>
      <c r="D118" s="493"/>
      <c r="E118" s="493"/>
      <c r="F118" s="493"/>
      <c r="G118" s="493"/>
      <c r="Q118" s="163"/>
    </row>
    <row r="119" spans="1:17" ht="9" customHeight="1">
      <c r="A119" s="506"/>
      <c r="C119" s="493"/>
      <c r="D119" s="493"/>
      <c r="E119" s="493"/>
      <c r="F119" s="493"/>
      <c r="G119" s="493"/>
      <c r="Q119" s="163"/>
    </row>
    <row r="120" spans="1:17" ht="9" customHeight="1">
      <c r="A120" s="506"/>
      <c r="C120" s="493"/>
      <c r="D120" s="493"/>
      <c r="E120" s="493"/>
      <c r="F120" s="493"/>
      <c r="G120" s="493"/>
      <c r="Q120" s="163"/>
    </row>
    <row r="121" spans="1:17" ht="9" customHeight="1">
      <c r="A121" s="506"/>
      <c r="C121" s="493"/>
      <c r="D121" s="493"/>
      <c r="E121" s="493"/>
      <c r="F121" s="493"/>
      <c r="G121" s="493"/>
      <c r="Q121" s="163"/>
    </row>
    <row r="122" spans="1:17" ht="9" customHeight="1">
      <c r="A122" s="506"/>
      <c r="C122" s="493"/>
      <c r="D122" s="493"/>
      <c r="E122" s="493"/>
      <c r="F122" s="493"/>
      <c r="G122" s="493"/>
      <c r="Q122" s="163"/>
    </row>
    <row r="123" spans="1:17" ht="9" customHeight="1">
      <c r="A123" s="506"/>
      <c r="C123" s="493"/>
      <c r="D123" s="493"/>
      <c r="E123" s="493"/>
      <c r="F123" s="493"/>
      <c r="G123" s="493"/>
      <c r="Q123" s="163"/>
    </row>
    <row r="124" spans="1:17" ht="9" customHeight="1">
      <c r="A124" s="506"/>
      <c r="C124" s="493"/>
      <c r="D124" s="493"/>
      <c r="E124" s="493"/>
      <c r="F124" s="493"/>
      <c r="G124" s="493"/>
      <c r="Q124" s="163"/>
    </row>
    <row r="125" spans="1:17" ht="9" customHeight="1">
      <c r="A125" s="509"/>
      <c r="C125" s="493"/>
      <c r="D125" s="493"/>
      <c r="E125" s="493"/>
      <c r="F125" s="493"/>
      <c r="G125" s="493"/>
      <c r="Q125" s="163"/>
    </row>
    <row r="126" spans="1:17" ht="9" customHeight="1">
      <c r="A126" s="506"/>
      <c r="C126" s="493"/>
      <c r="D126" s="493"/>
      <c r="E126" s="493"/>
      <c r="F126" s="493"/>
      <c r="G126" s="493"/>
      <c r="Q126" s="163"/>
    </row>
    <row r="127" spans="1:17" ht="9" customHeight="1">
      <c r="A127" s="506"/>
      <c r="C127" s="493"/>
      <c r="D127" s="493"/>
      <c r="E127" s="493"/>
      <c r="F127" s="493"/>
      <c r="G127" s="493"/>
      <c r="Q127" s="163"/>
    </row>
    <row r="128" spans="1:17" ht="9" customHeight="1">
      <c r="A128" s="506"/>
      <c r="C128" s="493"/>
      <c r="D128" s="493"/>
      <c r="E128" s="493"/>
      <c r="F128" s="493"/>
      <c r="G128" s="493"/>
      <c r="Q128" s="163"/>
    </row>
    <row r="129" spans="1:17">
      <c r="A129" s="510"/>
      <c r="C129" s="493"/>
      <c r="D129" s="493"/>
      <c r="E129" s="493"/>
      <c r="F129" s="493"/>
      <c r="G129" s="493"/>
      <c r="Q129" s="163"/>
    </row>
    <row r="130" spans="1:17">
      <c r="A130" s="510"/>
      <c r="C130" s="493"/>
      <c r="D130" s="493"/>
      <c r="E130" s="493"/>
      <c r="F130" s="493"/>
      <c r="G130" s="493"/>
      <c r="Q130" s="163"/>
    </row>
    <row r="131" spans="1:17">
      <c r="A131" s="510"/>
      <c r="C131" s="493"/>
      <c r="D131" s="493"/>
      <c r="E131" s="493"/>
      <c r="F131" s="493"/>
      <c r="G131" s="493"/>
      <c r="Q131" s="163"/>
    </row>
    <row r="132" spans="1:17">
      <c r="A132" s="510"/>
      <c r="C132" s="493"/>
      <c r="D132" s="493"/>
      <c r="E132" s="493"/>
      <c r="F132" s="493"/>
      <c r="G132" s="493"/>
    </row>
    <row r="133" spans="1:17">
      <c r="A133" s="510"/>
      <c r="C133" s="493"/>
      <c r="D133" s="493"/>
      <c r="E133" s="493"/>
      <c r="F133" s="493"/>
      <c r="G133" s="493"/>
    </row>
    <row r="134" spans="1:17">
      <c r="A134" s="510"/>
      <c r="C134" s="493"/>
      <c r="D134" s="493"/>
      <c r="E134" s="493"/>
      <c r="F134" s="493"/>
      <c r="G134" s="493"/>
    </row>
    <row r="135" spans="1:17">
      <c r="A135" s="510"/>
      <c r="C135" s="493"/>
      <c r="D135" s="493"/>
      <c r="E135" s="493"/>
      <c r="F135" s="493"/>
      <c r="G135" s="493"/>
    </row>
    <row r="136" spans="1:17" ht="15.75">
      <c r="A136" s="144"/>
      <c r="C136" s="493"/>
      <c r="D136" s="493"/>
      <c r="E136" s="493"/>
      <c r="F136" s="493"/>
      <c r="G136" s="493"/>
    </row>
    <row r="137" spans="1:17" ht="15.75">
      <c r="A137" s="144"/>
      <c r="C137" s="493"/>
      <c r="D137" s="493"/>
      <c r="E137" s="493"/>
      <c r="F137" s="493"/>
      <c r="G137" s="493"/>
    </row>
    <row r="138" spans="1:17" ht="15.75">
      <c r="A138" s="144"/>
      <c r="C138" s="493"/>
      <c r="D138" s="493"/>
      <c r="E138" s="493"/>
      <c r="F138" s="493"/>
      <c r="G138" s="493"/>
    </row>
    <row r="139" spans="1:17" ht="15.75">
      <c r="A139" s="144"/>
      <c r="C139" s="493"/>
      <c r="D139" s="493"/>
      <c r="E139" s="493"/>
      <c r="F139" s="493"/>
      <c r="G139" s="493"/>
    </row>
    <row r="140" spans="1:17" ht="15.75">
      <c r="A140" s="144"/>
      <c r="C140" s="493"/>
      <c r="D140" s="493"/>
      <c r="E140" s="493"/>
      <c r="F140" s="493"/>
      <c r="G140" s="493"/>
    </row>
    <row r="141" spans="1:17" ht="15.75">
      <c r="A141" s="144"/>
      <c r="C141" s="493"/>
      <c r="D141" s="493"/>
      <c r="E141" s="493"/>
      <c r="F141" s="493"/>
      <c r="G141" s="493"/>
    </row>
    <row r="142" spans="1:17" ht="15.75">
      <c r="A142" s="144"/>
      <c r="C142" s="493"/>
      <c r="D142" s="493"/>
      <c r="E142" s="493"/>
      <c r="F142" s="493"/>
      <c r="G142" s="493"/>
    </row>
    <row r="143" spans="1:17" ht="15.75">
      <c r="A143" s="144"/>
      <c r="C143" s="493"/>
      <c r="D143" s="493"/>
      <c r="E143" s="493"/>
      <c r="F143" s="493"/>
      <c r="G143" s="493"/>
    </row>
    <row r="144" spans="1:17" ht="15.75">
      <c r="A144" s="144"/>
      <c r="C144" s="493"/>
      <c r="D144" s="493"/>
      <c r="E144" s="493"/>
      <c r="F144" s="493"/>
      <c r="G144" s="493"/>
    </row>
    <row r="145" spans="1:7" ht="15.75">
      <c r="A145" s="144"/>
      <c r="C145" s="493"/>
      <c r="D145" s="493"/>
      <c r="E145" s="493"/>
      <c r="F145" s="493"/>
      <c r="G145" s="493"/>
    </row>
    <row r="146" spans="1:7" ht="15.75">
      <c r="A146" s="144"/>
      <c r="C146" s="493"/>
      <c r="D146" s="493"/>
      <c r="E146" s="493"/>
      <c r="F146" s="493"/>
      <c r="G146" s="493"/>
    </row>
    <row r="147" spans="1:7" ht="15.75">
      <c r="A147" s="144"/>
      <c r="C147" s="493"/>
      <c r="D147" s="493"/>
      <c r="E147" s="493"/>
      <c r="F147" s="493"/>
      <c r="G147" s="493"/>
    </row>
    <row r="148" spans="1:7" ht="15.75">
      <c r="A148" s="144"/>
      <c r="C148" s="493"/>
      <c r="D148" s="493"/>
      <c r="E148" s="493"/>
      <c r="F148" s="493"/>
      <c r="G148" s="493"/>
    </row>
    <row r="149" spans="1:7" ht="15.75">
      <c r="A149" s="144"/>
      <c r="C149" s="493"/>
      <c r="D149" s="493"/>
      <c r="E149" s="493"/>
      <c r="F149" s="493"/>
      <c r="G149" s="493"/>
    </row>
    <row r="150" spans="1:7" ht="15.75">
      <c r="A150" s="144"/>
      <c r="C150" s="493"/>
      <c r="D150" s="493"/>
      <c r="E150" s="493"/>
      <c r="F150" s="493"/>
      <c r="G150" s="493"/>
    </row>
    <row r="151" spans="1:7" ht="15.75">
      <c r="A151" s="144"/>
      <c r="C151" s="493"/>
      <c r="D151" s="493"/>
      <c r="E151" s="493"/>
      <c r="F151" s="493"/>
      <c r="G151" s="493"/>
    </row>
    <row r="152" spans="1:7" ht="15.75">
      <c r="A152" s="144"/>
      <c r="C152" s="493"/>
      <c r="D152" s="493"/>
      <c r="E152" s="493"/>
      <c r="F152" s="493"/>
      <c r="G152" s="493"/>
    </row>
    <row r="153" spans="1:7" ht="15.75">
      <c r="A153" s="144"/>
      <c r="C153" s="493"/>
      <c r="D153" s="493"/>
      <c r="E153" s="493"/>
      <c r="F153" s="493"/>
      <c r="G153" s="493"/>
    </row>
    <row r="154" spans="1:7" ht="15.75">
      <c r="A154" s="144"/>
      <c r="C154" s="493"/>
      <c r="D154" s="493"/>
      <c r="E154" s="493"/>
      <c r="F154" s="493"/>
      <c r="G154" s="493"/>
    </row>
    <row r="155" spans="1:7" ht="15.75">
      <c r="A155" s="144"/>
      <c r="C155" s="493"/>
      <c r="D155" s="493"/>
      <c r="E155" s="493"/>
      <c r="F155" s="493"/>
      <c r="G155" s="493"/>
    </row>
    <row r="156" spans="1:7" ht="15.75">
      <c r="A156" s="144"/>
      <c r="C156" s="493"/>
      <c r="D156" s="493"/>
      <c r="E156" s="493"/>
      <c r="F156" s="493"/>
      <c r="G156" s="493"/>
    </row>
    <row r="157" spans="1:7" ht="15.75">
      <c r="A157" s="144"/>
      <c r="C157" s="493"/>
      <c r="D157" s="493"/>
      <c r="E157" s="493"/>
      <c r="F157" s="493"/>
      <c r="G157" s="493"/>
    </row>
    <row r="158" spans="1:7" ht="15.75">
      <c r="A158" s="144"/>
      <c r="C158" s="493"/>
      <c r="D158" s="493"/>
      <c r="E158" s="493"/>
      <c r="F158" s="493"/>
      <c r="G158" s="493"/>
    </row>
    <row r="159" spans="1:7" ht="15.75">
      <c r="A159" s="144"/>
      <c r="C159" s="493"/>
      <c r="D159" s="493"/>
      <c r="E159" s="493"/>
      <c r="F159" s="493"/>
      <c r="G159" s="493"/>
    </row>
    <row r="160" spans="1:7" ht="15.75">
      <c r="A160" s="144"/>
      <c r="C160" s="493"/>
      <c r="D160" s="493"/>
      <c r="E160" s="493"/>
      <c r="F160" s="493"/>
      <c r="G160" s="493"/>
    </row>
    <row r="161" spans="1:7" ht="15.75">
      <c r="A161" s="144"/>
      <c r="C161" s="493"/>
      <c r="D161" s="493"/>
      <c r="E161" s="493"/>
      <c r="F161" s="493"/>
      <c r="G161" s="493"/>
    </row>
    <row r="162" spans="1:7" ht="15.75">
      <c r="A162" s="144"/>
      <c r="C162" s="493"/>
      <c r="D162" s="493"/>
      <c r="E162" s="493"/>
      <c r="F162" s="493"/>
      <c r="G162" s="493"/>
    </row>
    <row r="163" spans="1:7" ht="15.75">
      <c r="A163" s="144"/>
      <c r="C163" s="493"/>
      <c r="D163" s="493"/>
      <c r="E163" s="493"/>
      <c r="F163" s="493"/>
      <c r="G163" s="493"/>
    </row>
    <row r="164" spans="1:7" ht="15.75">
      <c r="A164" s="144"/>
      <c r="C164" s="493"/>
      <c r="D164" s="493"/>
      <c r="E164" s="493"/>
      <c r="F164" s="493"/>
      <c r="G164" s="493"/>
    </row>
    <row r="165" spans="1:7" ht="15.75">
      <c r="A165" s="144"/>
      <c r="C165" s="493"/>
      <c r="D165" s="493"/>
      <c r="E165" s="493"/>
      <c r="F165" s="493"/>
      <c r="G165" s="493"/>
    </row>
    <row r="166" spans="1:7" ht="15.75">
      <c r="A166" s="144"/>
      <c r="C166" s="493"/>
      <c r="D166" s="493"/>
      <c r="E166" s="493"/>
      <c r="F166" s="493"/>
      <c r="G166" s="493"/>
    </row>
    <row r="167" spans="1:7" ht="15.75">
      <c r="A167" s="144"/>
      <c r="C167" s="493"/>
      <c r="D167" s="493"/>
      <c r="E167" s="493"/>
      <c r="F167" s="493"/>
      <c r="G167" s="493"/>
    </row>
    <row r="168" spans="1:7" ht="15.75">
      <c r="A168" s="144"/>
      <c r="C168" s="493"/>
      <c r="D168" s="493"/>
      <c r="E168" s="493"/>
      <c r="F168" s="493"/>
      <c r="G168" s="493"/>
    </row>
    <row r="169" spans="1:7" ht="15.75">
      <c r="A169" s="144"/>
      <c r="C169" s="493"/>
      <c r="D169" s="493"/>
      <c r="E169" s="493"/>
      <c r="F169" s="493"/>
      <c r="G169" s="493"/>
    </row>
    <row r="170" spans="1:7" ht="15.75">
      <c r="A170" s="144"/>
      <c r="C170" s="493"/>
      <c r="D170" s="493"/>
      <c r="E170" s="493"/>
      <c r="F170" s="493"/>
      <c r="G170" s="493"/>
    </row>
    <row r="171" spans="1:7" ht="15.75">
      <c r="A171" s="144"/>
      <c r="C171" s="493"/>
      <c r="D171" s="493"/>
      <c r="E171" s="493"/>
      <c r="F171" s="493"/>
      <c r="G171" s="493"/>
    </row>
    <row r="172" spans="1:7" ht="15.75">
      <c r="A172" s="144"/>
      <c r="C172" s="493"/>
      <c r="D172" s="493"/>
      <c r="E172" s="493"/>
      <c r="F172" s="493"/>
      <c r="G172" s="493"/>
    </row>
    <row r="173" spans="1:7" ht="15.75">
      <c r="A173" s="144"/>
      <c r="C173" s="493"/>
      <c r="D173" s="493"/>
      <c r="E173" s="493"/>
      <c r="F173" s="493"/>
      <c r="G173" s="493"/>
    </row>
    <row r="174" spans="1:7" ht="15.75">
      <c r="A174" s="144"/>
      <c r="C174" s="493"/>
      <c r="D174" s="493"/>
      <c r="E174" s="493"/>
      <c r="F174" s="493"/>
      <c r="G174" s="493"/>
    </row>
    <row r="175" spans="1:7" ht="15.75">
      <c r="A175" s="144"/>
      <c r="C175" s="493"/>
      <c r="D175" s="493"/>
      <c r="E175" s="493"/>
      <c r="F175" s="493"/>
      <c r="G175" s="493"/>
    </row>
    <row r="176" spans="1:7" ht="15.75">
      <c r="A176" s="144"/>
      <c r="C176" s="493"/>
      <c r="D176" s="493"/>
      <c r="E176" s="493"/>
      <c r="F176" s="493"/>
      <c r="G176" s="493"/>
    </row>
    <row r="177" spans="1:7" ht="15.75">
      <c r="A177" s="144"/>
      <c r="C177" s="493"/>
      <c r="D177" s="493"/>
      <c r="E177" s="493"/>
      <c r="F177" s="493"/>
      <c r="G177" s="493"/>
    </row>
    <row r="178" spans="1:7" ht="15.75">
      <c r="A178" s="144"/>
      <c r="C178" s="493"/>
      <c r="D178" s="493"/>
      <c r="E178" s="493"/>
      <c r="F178" s="493"/>
      <c r="G178" s="493"/>
    </row>
    <row r="179" spans="1:7" ht="15.75">
      <c r="A179" s="144"/>
      <c r="C179" s="493"/>
      <c r="D179" s="493"/>
      <c r="E179" s="493"/>
      <c r="F179" s="493"/>
      <c r="G179" s="493"/>
    </row>
    <row r="180" spans="1:7" ht="15.75">
      <c r="A180" s="144"/>
      <c r="C180" s="493"/>
      <c r="D180" s="493"/>
      <c r="E180" s="493"/>
      <c r="F180" s="493"/>
      <c r="G180" s="493"/>
    </row>
    <row r="181" spans="1:7" ht="15.75">
      <c r="A181" s="144"/>
      <c r="C181" s="493"/>
      <c r="D181" s="493"/>
      <c r="E181" s="493"/>
      <c r="F181" s="493"/>
      <c r="G181" s="493"/>
    </row>
    <row r="182" spans="1:7" ht="15.75">
      <c r="A182" s="144"/>
      <c r="C182" s="493"/>
      <c r="D182" s="493"/>
      <c r="E182" s="493"/>
      <c r="F182" s="493"/>
      <c r="G182" s="493"/>
    </row>
    <row r="183" spans="1:7" ht="15.75">
      <c r="A183" s="144"/>
      <c r="C183" s="493"/>
      <c r="D183" s="493"/>
      <c r="E183" s="493"/>
      <c r="F183" s="493"/>
      <c r="G183" s="493"/>
    </row>
    <row r="184" spans="1:7" ht="15.75">
      <c r="A184" s="144"/>
      <c r="C184" s="493"/>
      <c r="D184" s="493"/>
      <c r="E184" s="493"/>
      <c r="F184" s="493"/>
      <c r="G184" s="493"/>
    </row>
    <row r="185" spans="1:7" ht="15.75">
      <c r="A185" s="144"/>
      <c r="C185" s="493"/>
      <c r="D185" s="493"/>
      <c r="E185" s="493"/>
      <c r="F185" s="493"/>
      <c r="G185" s="493"/>
    </row>
    <row r="186" spans="1:7" ht="15.75">
      <c r="A186" s="144"/>
      <c r="C186" s="493"/>
      <c r="D186" s="493"/>
      <c r="E186" s="493"/>
      <c r="F186" s="493"/>
      <c r="G186" s="493"/>
    </row>
    <row r="187" spans="1:7" ht="15.75">
      <c r="A187" s="144"/>
      <c r="C187" s="493"/>
      <c r="D187" s="493"/>
      <c r="E187" s="493"/>
      <c r="F187" s="493"/>
      <c r="G187" s="493"/>
    </row>
    <row r="188" spans="1:7" ht="15.75">
      <c r="A188" s="144"/>
      <c r="C188" s="493"/>
      <c r="D188" s="493"/>
      <c r="E188" s="493"/>
      <c r="F188" s="493"/>
      <c r="G188" s="493"/>
    </row>
    <row r="189" spans="1:7" ht="15.75">
      <c r="A189" s="144"/>
      <c r="C189" s="493"/>
      <c r="D189" s="493"/>
      <c r="E189" s="493"/>
      <c r="F189" s="493"/>
      <c r="G189" s="493"/>
    </row>
    <row r="190" spans="1:7" ht="15.75">
      <c r="A190" s="144"/>
      <c r="C190" s="493"/>
      <c r="D190" s="493"/>
      <c r="E190" s="493"/>
      <c r="F190" s="493"/>
      <c r="G190" s="493"/>
    </row>
    <row r="191" spans="1:7" ht="15.75">
      <c r="A191" s="144"/>
      <c r="C191" s="493"/>
      <c r="D191" s="493"/>
      <c r="E191" s="493"/>
      <c r="F191" s="493"/>
      <c r="G191" s="493"/>
    </row>
    <row r="192" spans="1:7" ht="15.75">
      <c r="A192" s="144"/>
      <c r="C192" s="493"/>
      <c r="D192" s="493"/>
      <c r="E192" s="493"/>
      <c r="F192" s="493"/>
      <c r="G192" s="493"/>
    </row>
    <row r="193" spans="1:7" ht="15.75">
      <c r="A193" s="144"/>
      <c r="C193" s="493"/>
      <c r="D193" s="493"/>
      <c r="E193" s="493"/>
      <c r="F193" s="493"/>
      <c r="G193" s="493"/>
    </row>
    <row r="194" spans="1:7" ht="15.75">
      <c r="A194" s="144"/>
      <c r="C194" s="493"/>
      <c r="D194" s="493"/>
      <c r="E194" s="493"/>
      <c r="F194" s="493"/>
      <c r="G194" s="493"/>
    </row>
    <row r="195" spans="1:7" ht="15.75">
      <c r="A195" s="144"/>
      <c r="C195" s="493"/>
      <c r="D195" s="493"/>
      <c r="E195" s="493"/>
      <c r="F195" s="493"/>
      <c r="G195" s="493"/>
    </row>
    <row r="196" spans="1:7" ht="15.75">
      <c r="A196" s="144"/>
      <c r="C196" s="493"/>
      <c r="D196" s="493"/>
      <c r="E196" s="493"/>
      <c r="F196" s="493"/>
      <c r="G196" s="493"/>
    </row>
    <row r="197" spans="1:7" ht="15.75">
      <c r="A197" s="144"/>
      <c r="C197" s="493"/>
      <c r="D197" s="493"/>
      <c r="E197" s="493"/>
      <c r="F197" s="493"/>
      <c r="G197" s="493"/>
    </row>
    <row r="198" spans="1:7" ht="15.75">
      <c r="A198" s="144"/>
      <c r="C198" s="493"/>
      <c r="D198" s="493"/>
      <c r="E198" s="493"/>
      <c r="F198" s="493"/>
      <c r="G198" s="493"/>
    </row>
    <row r="199" spans="1:7" ht="15.75">
      <c r="A199" s="144"/>
      <c r="C199" s="493"/>
      <c r="D199" s="493"/>
      <c r="E199" s="493"/>
      <c r="F199" s="493"/>
      <c r="G199" s="493"/>
    </row>
    <row r="200" spans="1:7" ht="15.75">
      <c r="A200" s="144"/>
      <c r="C200" s="493"/>
      <c r="D200" s="493"/>
      <c r="E200" s="493"/>
      <c r="F200" s="493"/>
      <c r="G200" s="493"/>
    </row>
    <row r="201" spans="1:7" ht="15.75">
      <c r="A201" s="144"/>
      <c r="C201" s="493"/>
      <c r="D201" s="493"/>
      <c r="E201" s="493"/>
      <c r="F201" s="493"/>
      <c r="G201" s="493"/>
    </row>
    <row r="202" spans="1:7" ht="15.75">
      <c r="A202" s="144"/>
      <c r="C202" s="493"/>
      <c r="D202" s="493"/>
      <c r="E202" s="493"/>
      <c r="F202" s="493"/>
      <c r="G202" s="493"/>
    </row>
    <row r="203" spans="1:7" ht="15.75">
      <c r="A203" s="144"/>
      <c r="C203" s="493"/>
      <c r="D203" s="493"/>
      <c r="E203" s="493"/>
      <c r="F203" s="493"/>
      <c r="G203" s="493"/>
    </row>
    <row r="204" spans="1:7" ht="15.75">
      <c r="A204" s="144"/>
      <c r="C204" s="493"/>
      <c r="D204" s="493"/>
      <c r="E204" s="493"/>
      <c r="F204" s="493"/>
      <c r="G204" s="493"/>
    </row>
    <row r="205" spans="1:7" ht="15.75">
      <c r="A205" s="144"/>
      <c r="C205" s="493"/>
      <c r="D205" s="493"/>
      <c r="E205" s="493"/>
      <c r="F205" s="493"/>
      <c r="G205" s="493"/>
    </row>
    <row r="206" spans="1:7" ht="15.75">
      <c r="A206" s="144"/>
      <c r="C206" s="493"/>
      <c r="D206" s="493"/>
      <c r="E206" s="493"/>
      <c r="F206" s="493"/>
      <c r="G206" s="493"/>
    </row>
    <row r="207" spans="1:7" ht="15.75">
      <c r="A207" s="144"/>
      <c r="C207" s="493"/>
      <c r="D207" s="493"/>
      <c r="E207" s="493"/>
      <c r="F207" s="493"/>
      <c r="G207" s="493"/>
    </row>
    <row r="208" spans="1:7" ht="15.75">
      <c r="A208" s="144"/>
      <c r="C208" s="493"/>
      <c r="D208" s="493"/>
      <c r="E208" s="493"/>
      <c r="F208" s="493"/>
      <c r="G208" s="493"/>
    </row>
    <row r="209" spans="1:7" ht="15.75">
      <c r="A209" s="144"/>
      <c r="C209" s="493"/>
      <c r="D209" s="493"/>
      <c r="E209" s="493"/>
      <c r="F209" s="493"/>
      <c r="G209" s="493"/>
    </row>
    <row r="210" spans="1:7" ht="15.75">
      <c r="A210" s="144"/>
      <c r="C210" s="493"/>
      <c r="D210" s="493"/>
      <c r="E210" s="493"/>
      <c r="F210" s="493"/>
      <c r="G210" s="493"/>
    </row>
    <row r="211" spans="1:7" ht="15.75">
      <c r="A211" s="144"/>
      <c r="C211" s="493"/>
      <c r="D211" s="493"/>
      <c r="E211" s="493"/>
      <c r="F211" s="493"/>
      <c r="G211" s="493"/>
    </row>
    <row r="212" spans="1:7" ht="15.75">
      <c r="A212" s="144"/>
      <c r="C212" s="493"/>
      <c r="D212" s="493"/>
      <c r="E212" s="493"/>
      <c r="F212" s="493"/>
      <c r="G212" s="493"/>
    </row>
    <row r="213" spans="1:7" ht="15.75">
      <c r="A213" s="144"/>
      <c r="C213" s="493"/>
      <c r="D213" s="493"/>
      <c r="E213" s="493"/>
      <c r="F213" s="493"/>
      <c r="G213" s="493"/>
    </row>
    <row r="214" spans="1:7" ht="15.75">
      <c r="A214" s="144"/>
      <c r="C214" s="493"/>
      <c r="D214" s="493"/>
      <c r="E214" s="493"/>
      <c r="F214" s="493"/>
      <c r="G214" s="493"/>
    </row>
    <row r="215" spans="1:7" ht="15.75">
      <c r="A215" s="144"/>
      <c r="C215" s="493"/>
      <c r="D215" s="493"/>
      <c r="E215" s="493"/>
      <c r="F215" s="493"/>
      <c r="G215" s="493"/>
    </row>
    <row r="216" spans="1:7" ht="15.75">
      <c r="A216" s="144"/>
      <c r="C216" s="493"/>
      <c r="D216" s="493"/>
      <c r="E216" s="493"/>
      <c r="F216" s="493"/>
      <c r="G216" s="493"/>
    </row>
    <row r="217" spans="1:7" ht="15.75">
      <c r="A217" s="144"/>
      <c r="C217" s="493"/>
      <c r="D217" s="493"/>
      <c r="E217" s="493"/>
      <c r="F217" s="493"/>
      <c r="G217" s="493"/>
    </row>
    <row r="218" spans="1:7" ht="15.75">
      <c r="A218" s="144"/>
      <c r="C218" s="493"/>
      <c r="D218" s="493"/>
      <c r="E218" s="493"/>
      <c r="F218" s="493"/>
      <c r="G218" s="493"/>
    </row>
    <row r="219" spans="1:7" ht="15.75">
      <c r="A219" s="144"/>
      <c r="C219" s="493"/>
      <c r="D219" s="493"/>
      <c r="E219" s="493"/>
      <c r="F219" s="493"/>
      <c r="G219" s="493"/>
    </row>
    <row r="220" spans="1:7" ht="15.75">
      <c r="A220" s="144"/>
      <c r="C220" s="493"/>
      <c r="D220" s="493"/>
      <c r="E220" s="493"/>
      <c r="F220" s="493"/>
      <c r="G220" s="493"/>
    </row>
    <row r="221" spans="1:7" ht="15.75">
      <c r="A221" s="144"/>
      <c r="C221" s="493"/>
      <c r="D221" s="493"/>
      <c r="E221" s="493"/>
      <c r="F221" s="493"/>
      <c r="G221" s="493"/>
    </row>
    <row r="222" spans="1:7" ht="15.75">
      <c r="A222" s="144"/>
      <c r="C222" s="493"/>
      <c r="D222" s="493"/>
      <c r="E222" s="493"/>
      <c r="F222" s="493"/>
      <c r="G222" s="493"/>
    </row>
    <row r="223" spans="1:7" ht="15.75">
      <c r="A223" s="144"/>
      <c r="C223" s="493"/>
      <c r="D223" s="493"/>
      <c r="E223" s="493"/>
      <c r="F223" s="493"/>
      <c r="G223" s="493"/>
    </row>
    <row r="224" spans="1:7" ht="15.75">
      <c r="A224" s="144"/>
      <c r="C224" s="493"/>
      <c r="D224" s="493"/>
      <c r="E224" s="493"/>
      <c r="F224" s="493"/>
      <c r="G224" s="493"/>
    </row>
    <row r="225" spans="1:7" ht="15.75">
      <c r="A225" s="144"/>
      <c r="C225" s="493"/>
      <c r="D225" s="493"/>
      <c r="E225" s="493"/>
      <c r="F225" s="493"/>
      <c r="G225" s="493"/>
    </row>
    <row r="226" spans="1:7" ht="15.75">
      <c r="A226" s="144"/>
      <c r="C226" s="493"/>
      <c r="D226" s="493"/>
      <c r="E226" s="493"/>
      <c r="F226" s="493"/>
      <c r="G226" s="493"/>
    </row>
    <row r="227" spans="1:7" ht="15.75">
      <c r="A227" s="19"/>
      <c r="C227" s="493"/>
      <c r="D227" s="493"/>
      <c r="E227" s="493"/>
      <c r="F227" s="493"/>
      <c r="G227" s="493"/>
    </row>
    <row r="228" spans="1:7" ht="15.75">
      <c r="A228" s="19"/>
      <c r="C228" s="493"/>
      <c r="D228" s="493"/>
      <c r="E228" s="493"/>
      <c r="F228" s="493"/>
      <c r="G228" s="493"/>
    </row>
    <row r="229" spans="1:7" ht="15.75">
      <c r="A229" s="19"/>
      <c r="C229" s="493"/>
      <c r="D229" s="493"/>
      <c r="E229" s="493"/>
      <c r="F229" s="493"/>
      <c r="G229" s="493"/>
    </row>
    <row r="230" spans="1:7" ht="15.75">
      <c r="A230" s="19"/>
      <c r="C230" s="493"/>
      <c r="D230" s="493"/>
      <c r="E230" s="493"/>
      <c r="F230" s="493"/>
      <c r="G230" s="493"/>
    </row>
    <row r="231" spans="1:7" ht="15.75">
      <c r="A231" s="19"/>
      <c r="C231" s="493"/>
      <c r="D231" s="493"/>
      <c r="E231" s="493"/>
      <c r="F231" s="493"/>
      <c r="G231" s="493"/>
    </row>
    <row r="232" spans="1:7" ht="15.75">
      <c r="A232" s="19"/>
      <c r="C232" s="493"/>
      <c r="D232" s="493"/>
      <c r="E232" s="493"/>
      <c r="F232" s="493"/>
      <c r="G232" s="493"/>
    </row>
    <row r="233" spans="1:7" ht="15.75">
      <c r="A233" s="19"/>
      <c r="C233" s="493"/>
      <c r="D233" s="493"/>
      <c r="E233" s="493"/>
      <c r="F233" s="493"/>
      <c r="G233" s="493"/>
    </row>
    <row r="234" spans="1:7" ht="15.75">
      <c r="A234" s="19"/>
      <c r="C234" s="493"/>
      <c r="D234" s="493"/>
      <c r="E234" s="493"/>
      <c r="F234" s="493"/>
      <c r="G234" s="493"/>
    </row>
    <row r="235" spans="1:7" ht="15.75">
      <c r="A235" s="19"/>
      <c r="C235" s="493"/>
      <c r="D235" s="493"/>
      <c r="E235" s="493"/>
      <c r="F235" s="493"/>
      <c r="G235" s="493"/>
    </row>
    <row r="236" spans="1:7" ht="15.75">
      <c r="A236" s="19"/>
      <c r="C236" s="493"/>
      <c r="D236" s="493"/>
      <c r="E236" s="493"/>
      <c r="F236" s="493"/>
      <c r="G236" s="493"/>
    </row>
    <row r="237" spans="1:7" ht="15.75">
      <c r="A237" s="19"/>
      <c r="C237" s="493"/>
      <c r="D237" s="493"/>
      <c r="E237" s="493"/>
      <c r="F237" s="493"/>
      <c r="G237" s="493"/>
    </row>
    <row r="238" spans="1:7" ht="15.75">
      <c r="A238" s="19"/>
      <c r="C238" s="493"/>
      <c r="D238" s="493"/>
      <c r="E238" s="493"/>
      <c r="F238" s="493"/>
      <c r="G238" s="493"/>
    </row>
    <row r="239" spans="1:7" ht="15.75">
      <c r="A239" s="19"/>
      <c r="C239" s="493"/>
      <c r="D239" s="493"/>
      <c r="E239" s="493"/>
      <c r="F239" s="493"/>
      <c r="G239" s="493"/>
    </row>
    <row r="240" spans="1:7" ht="15.75">
      <c r="A240" s="19"/>
      <c r="C240" s="493"/>
      <c r="D240" s="493"/>
      <c r="E240" s="493"/>
      <c r="F240" s="493"/>
      <c r="G240" s="493"/>
    </row>
    <row r="241" spans="1:7" ht="15.75">
      <c r="A241" s="19"/>
      <c r="C241" s="493"/>
      <c r="D241" s="493"/>
      <c r="E241" s="493"/>
      <c r="F241" s="493"/>
      <c r="G241" s="493"/>
    </row>
    <row r="242" spans="1:7" ht="15.75">
      <c r="A242" s="19"/>
      <c r="C242" s="493"/>
      <c r="D242" s="493"/>
      <c r="E242" s="493"/>
      <c r="F242" s="493"/>
      <c r="G242" s="493"/>
    </row>
    <row r="243" spans="1:7" ht="15.75">
      <c r="A243" s="19"/>
      <c r="C243" s="493"/>
      <c r="D243" s="493"/>
      <c r="E243" s="493"/>
      <c r="F243" s="493"/>
      <c r="G243" s="493"/>
    </row>
    <row r="244" spans="1:7" ht="15.75">
      <c r="A244" s="19"/>
      <c r="C244" s="493"/>
      <c r="D244" s="493"/>
      <c r="E244" s="493"/>
      <c r="F244" s="493"/>
      <c r="G244" s="493"/>
    </row>
    <row r="245" spans="1:7" ht="15.75">
      <c r="A245" s="19"/>
      <c r="C245" s="493"/>
      <c r="D245" s="493"/>
      <c r="E245" s="493"/>
      <c r="F245" s="493"/>
      <c r="G245" s="493"/>
    </row>
    <row r="246" spans="1:7" ht="15.75">
      <c r="A246" s="19"/>
      <c r="C246" s="493"/>
      <c r="D246" s="493"/>
      <c r="E246" s="493"/>
      <c r="F246" s="493"/>
      <c r="G246" s="493"/>
    </row>
    <row r="247" spans="1:7" ht="15.75">
      <c r="A247" s="19"/>
      <c r="C247" s="493"/>
      <c r="D247" s="493"/>
      <c r="E247" s="493"/>
      <c r="F247" s="493"/>
      <c r="G247" s="493"/>
    </row>
    <row r="248" spans="1:7" ht="15.75">
      <c r="A248" s="19"/>
      <c r="C248" s="493"/>
      <c r="D248" s="493"/>
      <c r="E248" s="493"/>
      <c r="F248" s="493"/>
      <c r="G248" s="493"/>
    </row>
    <row r="249" spans="1:7" ht="15.75">
      <c r="A249" s="19"/>
      <c r="C249" s="493"/>
      <c r="D249" s="493"/>
      <c r="E249" s="493"/>
      <c r="F249" s="493"/>
      <c r="G249" s="493"/>
    </row>
    <row r="250" spans="1:7" ht="15.75">
      <c r="A250" s="19"/>
      <c r="C250" s="493"/>
      <c r="D250" s="493"/>
      <c r="E250" s="493"/>
      <c r="F250" s="493"/>
      <c r="G250" s="493"/>
    </row>
    <row r="251" spans="1:7" ht="15.75">
      <c r="A251" s="19"/>
      <c r="C251" s="493"/>
      <c r="D251" s="493"/>
      <c r="E251" s="493"/>
      <c r="F251" s="493"/>
      <c r="G251" s="493"/>
    </row>
    <row r="252" spans="1:7" ht="15.75">
      <c r="A252" s="19"/>
      <c r="C252" s="493"/>
      <c r="D252" s="493"/>
      <c r="E252" s="493"/>
      <c r="F252" s="493"/>
      <c r="G252" s="493"/>
    </row>
    <row r="253" spans="1:7" ht="15.75">
      <c r="A253" s="19"/>
      <c r="C253" s="493"/>
      <c r="D253" s="493"/>
      <c r="E253" s="493"/>
      <c r="F253" s="493"/>
      <c r="G253" s="493"/>
    </row>
    <row r="254" spans="1:7" ht="15.75">
      <c r="A254" s="19"/>
      <c r="C254" s="493"/>
      <c r="D254" s="493"/>
      <c r="E254" s="493"/>
      <c r="F254" s="493"/>
      <c r="G254" s="493"/>
    </row>
    <row r="255" spans="1:7" ht="15.75">
      <c r="A255" s="19"/>
      <c r="C255" s="493"/>
      <c r="D255" s="493"/>
      <c r="E255" s="493"/>
      <c r="F255" s="493"/>
      <c r="G255" s="493"/>
    </row>
    <row r="256" spans="1:7" ht="15.75">
      <c r="A256" s="19"/>
      <c r="C256" s="493"/>
      <c r="D256" s="493"/>
      <c r="E256" s="493"/>
      <c r="F256" s="493"/>
      <c r="G256" s="493"/>
    </row>
    <row r="257" spans="1:7" ht="15.75">
      <c r="A257" s="19"/>
      <c r="C257" s="493"/>
      <c r="D257" s="493"/>
      <c r="E257" s="493"/>
      <c r="F257" s="493"/>
      <c r="G257" s="493"/>
    </row>
    <row r="258" spans="1:7" ht="15.75">
      <c r="A258" s="19"/>
      <c r="C258" s="493"/>
      <c r="D258" s="493"/>
      <c r="E258" s="493"/>
      <c r="F258" s="493"/>
      <c r="G258" s="493"/>
    </row>
    <row r="259" spans="1:7" ht="15.75">
      <c r="A259" s="19"/>
      <c r="C259" s="493"/>
      <c r="D259" s="493"/>
      <c r="E259" s="493"/>
      <c r="F259" s="493"/>
      <c r="G259" s="493"/>
    </row>
    <row r="260" spans="1:7" ht="15.75">
      <c r="A260" s="19"/>
      <c r="C260" s="493"/>
      <c r="D260" s="493"/>
      <c r="E260" s="493"/>
      <c r="F260" s="493"/>
      <c r="G260" s="493"/>
    </row>
    <row r="261" spans="1:7" ht="15.75">
      <c r="A261" s="19"/>
      <c r="C261" s="493"/>
      <c r="D261" s="493"/>
      <c r="E261" s="493"/>
      <c r="F261" s="493"/>
      <c r="G261" s="493"/>
    </row>
    <row r="262" spans="1:7" ht="15.75">
      <c r="A262" s="19"/>
      <c r="C262" s="493"/>
      <c r="D262" s="493"/>
      <c r="E262" s="493"/>
      <c r="F262" s="493"/>
      <c r="G262" s="493"/>
    </row>
    <row r="263" spans="1:7" ht="15.75">
      <c r="A263" s="19"/>
      <c r="C263" s="493"/>
      <c r="D263" s="493"/>
      <c r="E263" s="493"/>
      <c r="F263" s="493"/>
      <c r="G263" s="493"/>
    </row>
    <row r="264" spans="1:7" ht="15.75">
      <c r="A264" s="19"/>
      <c r="C264" s="493"/>
      <c r="D264" s="493"/>
      <c r="E264" s="493"/>
      <c r="F264" s="493"/>
      <c r="G264" s="493"/>
    </row>
    <row r="265" spans="1:7" ht="15.75">
      <c r="A265" s="19"/>
      <c r="C265" s="493"/>
      <c r="D265" s="493"/>
      <c r="E265" s="493"/>
      <c r="F265" s="493"/>
      <c r="G265" s="493"/>
    </row>
    <row r="266" spans="1:7" ht="15.75">
      <c r="A266" s="19"/>
      <c r="C266" s="493"/>
      <c r="D266" s="493"/>
      <c r="E266" s="493"/>
      <c r="F266" s="493"/>
      <c r="G266" s="493"/>
    </row>
    <row r="267" spans="1:7" ht="15.75">
      <c r="A267" s="19"/>
      <c r="C267" s="493"/>
      <c r="D267" s="493"/>
      <c r="E267" s="493"/>
      <c r="F267" s="493"/>
      <c r="G267" s="493"/>
    </row>
    <row r="268" spans="1:7" ht="15.75">
      <c r="A268" s="19"/>
      <c r="C268" s="493"/>
      <c r="D268" s="493"/>
      <c r="E268" s="493"/>
      <c r="F268" s="493"/>
      <c r="G268" s="493"/>
    </row>
    <row r="269" spans="1:7" ht="15.75">
      <c r="A269" s="19"/>
      <c r="C269" s="493"/>
      <c r="D269" s="493"/>
      <c r="E269" s="493"/>
      <c r="F269" s="493"/>
      <c r="G269" s="493"/>
    </row>
    <row r="270" spans="1:7" ht="15.75">
      <c r="A270" s="19"/>
      <c r="C270" s="493"/>
      <c r="D270" s="493"/>
      <c r="E270" s="493"/>
      <c r="F270" s="493"/>
      <c r="G270" s="493"/>
    </row>
    <row r="271" spans="1:7" ht="15.75">
      <c r="A271" s="19"/>
      <c r="C271" s="493"/>
      <c r="D271" s="493"/>
      <c r="E271" s="493"/>
      <c r="F271" s="493"/>
      <c r="G271" s="493"/>
    </row>
    <row r="272" spans="1:7" ht="15.75">
      <c r="A272" s="19"/>
      <c r="C272" s="493"/>
      <c r="D272" s="493"/>
      <c r="E272" s="493"/>
      <c r="F272" s="493"/>
      <c r="G272" s="493"/>
    </row>
    <row r="273" spans="1:7" ht="15.75">
      <c r="A273" s="19"/>
      <c r="C273" s="493"/>
      <c r="D273" s="493"/>
      <c r="E273" s="493"/>
      <c r="F273" s="493"/>
      <c r="G273" s="493"/>
    </row>
    <row r="274" spans="1:7" ht="15.75">
      <c r="A274" s="19"/>
      <c r="C274" s="493"/>
      <c r="D274" s="493"/>
      <c r="E274" s="493"/>
      <c r="F274" s="493"/>
      <c r="G274" s="493"/>
    </row>
    <row r="275" spans="1:7" ht="15.75">
      <c r="A275" s="19"/>
      <c r="C275" s="493"/>
      <c r="D275" s="493"/>
      <c r="E275" s="493"/>
      <c r="F275" s="493"/>
      <c r="G275" s="493"/>
    </row>
    <row r="276" spans="1:7" ht="15.75">
      <c r="A276" s="19"/>
      <c r="C276" s="493"/>
      <c r="D276" s="493"/>
      <c r="E276" s="493"/>
      <c r="F276" s="493"/>
      <c r="G276" s="493"/>
    </row>
    <row r="277" spans="1:7" ht="15.75">
      <c r="A277" s="19"/>
      <c r="C277" s="493"/>
      <c r="D277" s="493"/>
      <c r="E277" s="493"/>
      <c r="F277" s="493"/>
      <c r="G277" s="493"/>
    </row>
    <row r="278" spans="1:7" ht="15.75">
      <c r="A278" s="19"/>
      <c r="C278" s="493"/>
      <c r="D278" s="493"/>
      <c r="E278" s="493"/>
      <c r="F278" s="493"/>
      <c r="G278" s="493"/>
    </row>
    <row r="279" spans="1:7" ht="15.75">
      <c r="A279" s="19"/>
      <c r="C279" s="493"/>
      <c r="D279" s="493"/>
      <c r="E279" s="493"/>
      <c r="F279" s="493"/>
      <c r="G279" s="493"/>
    </row>
    <row r="280" spans="1:7" ht="15.75">
      <c r="A280" s="19"/>
      <c r="C280" s="493"/>
      <c r="D280" s="493"/>
      <c r="E280" s="493"/>
      <c r="F280" s="493"/>
      <c r="G280" s="493"/>
    </row>
    <row r="281" spans="1:7" ht="15.75">
      <c r="A281" s="19"/>
      <c r="C281" s="493"/>
      <c r="D281" s="493"/>
      <c r="E281" s="493"/>
      <c r="F281" s="493"/>
      <c r="G281" s="493"/>
    </row>
    <row r="282" spans="1:7" ht="15.75">
      <c r="A282" s="19"/>
      <c r="C282" s="493"/>
      <c r="D282" s="493"/>
      <c r="E282" s="493"/>
      <c r="F282" s="493"/>
      <c r="G282" s="493"/>
    </row>
    <row r="283" spans="1:7" ht="15.75">
      <c r="A283" s="19"/>
      <c r="C283" s="493"/>
      <c r="D283" s="493"/>
      <c r="E283" s="493"/>
      <c r="F283" s="493"/>
      <c r="G283" s="493"/>
    </row>
    <row r="284" spans="1:7" ht="15.75">
      <c r="A284" s="19"/>
      <c r="C284" s="493"/>
      <c r="D284" s="493"/>
      <c r="E284" s="493"/>
      <c r="F284" s="493"/>
      <c r="G284" s="493"/>
    </row>
    <row r="285" spans="1:7" ht="15.75">
      <c r="A285" s="19"/>
      <c r="C285" s="493"/>
      <c r="D285" s="493"/>
      <c r="E285" s="493"/>
      <c r="F285" s="493"/>
      <c r="G285" s="493"/>
    </row>
    <row r="286" spans="1:7" ht="15.75">
      <c r="A286" s="19"/>
      <c r="C286" s="493"/>
      <c r="D286" s="493"/>
      <c r="E286" s="493"/>
      <c r="F286" s="493"/>
      <c r="G286" s="493"/>
    </row>
    <row r="287" spans="1:7" ht="15.75">
      <c r="A287" s="19"/>
      <c r="C287" s="493"/>
      <c r="D287" s="493"/>
      <c r="E287" s="493"/>
      <c r="F287" s="493"/>
      <c r="G287" s="493"/>
    </row>
    <row r="288" spans="1:7" ht="15.75">
      <c r="A288" s="19"/>
      <c r="C288" s="493"/>
      <c r="D288" s="493"/>
      <c r="E288" s="493"/>
      <c r="F288" s="493"/>
      <c r="G288" s="493"/>
    </row>
    <row r="289" spans="1:7" ht="15.75">
      <c r="A289" s="19"/>
      <c r="C289" s="493"/>
      <c r="D289" s="493"/>
      <c r="E289" s="493"/>
      <c r="F289" s="493"/>
      <c r="G289" s="493"/>
    </row>
    <row r="290" spans="1:7" ht="15.75">
      <c r="A290" s="19"/>
      <c r="C290" s="493"/>
      <c r="D290" s="493"/>
      <c r="E290" s="493"/>
      <c r="F290" s="493"/>
      <c r="G290" s="493"/>
    </row>
    <row r="291" spans="1:7" ht="15.75">
      <c r="A291" s="19"/>
      <c r="C291" s="493"/>
      <c r="D291" s="493"/>
      <c r="E291" s="493"/>
      <c r="F291" s="493"/>
      <c r="G291" s="493"/>
    </row>
    <row r="292" spans="1:7" ht="15.75">
      <c r="A292" s="19"/>
      <c r="C292" s="493"/>
      <c r="D292" s="493"/>
      <c r="E292" s="493"/>
      <c r="F292" s="493"/>
      <c r="G292" s="493"/>
    </row>
    <row r="293" spans="1:7" ht="15.75">
      <c r="A293" s="19"/>
      <c r="C293" s="493"/>
      <c r="D293" s="493"/>
      <c r="E293" s="493"/>
      <c r="F293" s="493"/>
      <c r="G293" s="493"/>
    </row>
    <row r="294" spans="1:7" ht="15.75">
      <c r="A294" s="19"/>
      <c r="C294" s="493"/>
      <c r="D294" s="493"/>
      <c r="E294" s="493"/>
      <c r="F294" s="493"/>
      <c r="G294" s="493"/>
    </row>
    <row r="295" spans="1:7" ht="15.75">
      <c r="A295" s="19"/>
      <c r="C295" s="493"/>
      <c r="D295" s="493"/>
      <c r="E295" s="493"/>
      <c r="F295" s="493"/>
      <c r="G295" s="493"/>
    </row>
    <row r="296" spans="1:7" ht="15.75">
      <c r="A296" s="19"/>
      <c r="C296" s="493"/>
      <c r="D296" s="493"/>
      <c r="E296" s="493"/>
      <c r="F296" s="493"/>
      <c r="G296" s="493"/>
    </row>
    <row r="297" spans="1:7" ht="15.75">
      <c r="A297" s="19"/>
      <c r="C297" s="493"/>
      <c r="D297" s="493"/>
      <c r="E297" s="493"/>
      <c r="F297" s="493"/>
      <c r="G297" s="493"/>
    </row>
    <row r="298" spans="1:7" ht="15.75">
      <c r="A298" s="19"/>
      <c r="C298" s="493"/>
      <c r="D298" s="493"/>
      <c r="E298" s="493"/>
      <c r="F298" s="493"/>
      <c r="G298" s="493"/>
    </row>
    <row r="299" spans="1:7" ht="15.75">
      <c r="A299" s="19"/>
    </row>
    <row r="300" spans="1:7" ht="15.75">
      <c r="A300" s="19"/>
    </row>
    <row r="301" spans="1:7" ht="15.75">
      <c r="A301" s="19"/>
    </row>
    <row r="302" spans="1:7" ht="15.75">
      <c r="A302" s="19"/>
    </row>
    <row r="303" spans="1:7" ht="15.75">
      <c r="A303" s="19"/>
    </row>
    <row r="304" spans="1:7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  <row r="675" spans="1:1" ht="15.75">
      <c r="A675" s="19"/>
    </row>
    <row r="676" spans="1:1" ht="15.75">
      <c r="A676" s="19"/>
    </row>
    <row r="677" spans="1:1" ht="15.75">
      <c r="A677" s="19"/>
    </row>
    <row r="678" spans="1:1" ht="15.75">
      <c r="A678" s="19"/>
    </row>
    <row r="679" spans="1:1" ht="15.75">
      <c r="A679" s="19"/>
    </row>
    <row r="680" spans="1:1" ht="15.75">
      <c r="A680" s="19"/>
    </row>
    <row r="681" spans="1:1" ht="15.75">
      <c r="A681" s="19"/>
    </row>
    <row r="682" spans="1:1" ht="15.75">
      <c r="A682" s="19"/>
    </row>
  </sheetData>
  <mergeCells count="4">
    <mergeCell ref="A2:P2"/>
    <mergeCell ref="A3:P3"/>
    <mergeCell ref="A4:P4"/>
    <mergeCell ref="A5:P5"/>
  </mergeCells>
  <pageMargins left="0.42" right="0.23622047244094491" top="0.74803149606299213" bottom="0.70866141732283472" header="0.51181102362204722" footer="0.51181102362204722"/>
  <pageSetup scale="43" orientation="portrait" horizont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649"/>
  <sheetViews>
    <sheetView showGridLines="0" zoomScale="85" zoomScaleNormal="85" workbookViewId="0">
      <selection activeCell="U11" sqref="U11"/>
    </sheetView>
  </sheetViews>
  <sheetFormatPr defaultColWidth="11.42578125" defaultRowHeight="15"/>
  <cols>
    <col min="1" max="1" width="49.7109375" style="511" customWidth="1"/>
    <col min="2" max="15" width="14.5703125" style="394" customWidth="1"/>
    <col min="16" max="16" width="14.5703125" style="484" customWidth="1"/>
    <col min="17" max="17" width="11" style="394" customWidth="1"/>
    <col min="18" max="18" width="4.28515625" style="145" customWidth="1"/>
    <col min="19" max="256" width="11.42578125" style="394"/>
    <col min="257" max="257" width="39.42578125" style="394" customWidth="1"/>
    <col min="258" max="272" width="14.5703125" style="394" customWidth="1"/>
    <col min="273" max="273" width="11" style="394" customWidth="1"/>
    <col min="274" max="274" width="4.28515625" style="394" customWidth="1"/>
    <col min="275" max="512" width="11.42578125" style="394"/>
    <col min="513" max="513" width="39.42578125" style="394" customWidth="1"/>
    <col min="514" max="528" width="14.5703125" style="394" customWidth="1"/>
    <col min="529" max="529" width="11" style="394" customWidth="1"/>
    <col min="530" max="530" width="4.28515625" style="394" customWidth="1"/>
    <col min="531" max="768" width="11.42578125" style="394"/>
    <col min="769" max="769" width="39.42578125" style="394" customWidth="1"/>
    <col min="770" max="784" width="14.5703125" style="394" customWidth="1"/>
    <col min="785" max="785" width="11" style="394" customWidth="1"/>
    <col min="786" max="786" width="4.28515625" style="394" customWidth="1"/>
    <col min="787" max="1024" width="11.42578125" style="394"/>
    <col min="1025" max="1025" width="39.42578125" style="394" customWidth="1"/>
    <col min="1026" max="1040" width="14.5703125" style="394" customWidth="1"/>
    <col min="1041" max="1041" width="11" style="394" customWidth="1"/>
    <col min="1042" max="1042" width="4.28515625" style="394" customWidth="1"/>
    <col min="1043" max="1280" width="11.42578125" style="394"/>
    <col min="1281" max="1281" width="39.42578125" style="394" customWidth="1"/>
    <col min="1282" max="1296" width="14.5703125" style="394" customWidth="1"/>
    <col min="1297" max="1297" width="11" style="394" customWidth="1"/>
    <col min="1298" max="1298" width="4.28515625" style="394" customWidth="1"/>
    <col min="1299" max="1536" width="11.42578125" style="394"/>
    <col min="1537" max="1537" width="39.42578125" style="394" customWidth="1"/>
    <col min="1538" max="1552" width="14.5703125" style="394" customWidth="1"/>
    <col min="1553" max="1553" width="11" style="394" customWidth="1"/>
    <col min="1554" max="1554" width="4.28515625" style="394" customWidth="1"/>
    <col min="1555" max="1792" width="11.42578125" style="394"/>
    <col min="1793" max="1793" width="39.42578125" style="394" customWidth="1"/>
    <col min="1794" max="1808" width="14.5703125" style="394" customWidth="1"/>
    <col min="1809" max="1809" width="11" style="394" customWidth="1"/>
    <col min="1810" max="1810" width="4.28515625" style="394" customWidth="1"/>
    <col min="1811" max="2048" width="11.42578125" style="394"/>
    <col min="2049" max="2049" width="39.42578125" style="394" customWidth="1"/>
    <col min="2050" max="2064" width="14.5703125" style="394" customWidth="1"/>
    <col min="2065" max="2065" width="11" style="394" customWidth="1"/>
    <col min="2066" max="2066" width="4.28515625" style="394" customWidth="1"/>
    <col min="2067" max="2304" width="11.42578125" style="394"/>
    <col min="2305" max="2305" width="39.42578125" style="394" customWidth="1"/>
    <col min="2306" max="2320" width="14.5703125" style="394" customWidth="1"/>
    <col min="2321" max="2321" width="11" style="394" customWidth="1"/>
    <col min="2322" max="2322" width="4.28515625" style="394" customWidth="1"/>
    <col min="2323" max="2560" width="11.42578125" style="394"/>
    <col min="2561" max="2561" width="39.42578125" style="394" customWidth="1"/>
    <col min="2562" max="2576" width="14.5703125" style="394" customWidth="1"/>
    <col min="2577" max="2577" width="11" style="394" customWidth="1"/>
    <col min="2578" max="2578" width="4.28515625" style="394" customWidth="1"/>
    <col min="2579" max="2816" width="11.42578125" style="394"/>
    <col min="2817" max="2817" width="39.42578125" style="394" customWidth="1"/>
    <col min="2818" max="2832" width="14.5703125" style="394" customWidth="1"/>
    <col min="2833" max="2833" width="11" style="394" customWidth="1"/>
    <col min="2834" max="2834" width="4.28515625" style="394" customWidth="1"/>
    <col min="2835" max="3072" width="11.42578125" style="394"/>
    <col min="3073" max="3073" width="39.42578125" style="394" customWidth="1"/>
    <col min="3074" max="3088" width="14.5703125" style="394" customWidth="1"/>
    <col min="3089" max="3089" width="11" style="394" customWidth="1"/>
    <col min="3090" max="3090" width="4.28515625" style="394" customWidth="1"/>
    <col min="3091" max="3328" width="11.42578125" style="394"/>
    <col min="3329" max="3329" width="39.42578125" style="394" customWidth="1"/>
    <col min="3330" max="3344" width="14.5703125" style="394" customWidth="1"/>
    <col min="3345" max="3345" width="11" style="394" customWidth="1"/>
    <col min="3346" max="3346" width="4.28515625" style="394" customWidth="1"/>
    <col min="3347" max="3584" width="11.42578125" style="394"/>
    <col min="3585" max="3585" width="39.42578125" style="394" customWidth="1"/>
    <col min="3586" max="3600" width="14.5703125" style="394" customWidth="1"/>
    <col min="3601" max="3601" width="11" style="394" customWidth="1"/>
    <col min="3602" max="3602" width="4.28515625" style="394" customWidth="1"/>
    <col min="3603" max="3840" width="11.42578125" style="394"/>
    <col min="3841" max="3841" width="39.42578125" style="394" customWidth="1"/>
    <col min="3842" max="3856" width="14.5703125" style="394" customWidth="1"/>
    <col min="3857" max="3857" width="11" style="394" customWidth="1"/>
    <col min="3858" max="3858" width="4.28515625" style="394" customWidth="1"/>
    <col min="3859" max="4096" width="11.42578125" style="394"/>
    <col min="4097" max="4097" width="39.42578125" style="394" customWidth="1"/>
    <col min="4098" max="4112" width="14.5703125" style="394" customWidth="1"/>
    <col min="4113" max="4113" width="11" style="394" customWidth="1"/>
    <col min="4114" max="4114" width="4.28515625" style="394" customWidth="1"/>
    <col min="4115" max="4352" width="11.42578125" style="394"/>
    <col min="4353" max="4353" width="39.42578125" style="394" customWidth="1"/>
    <col min="4354" max="4368" width="14.5703125" style="394" customWidth="1"/>
    <col min="4369" max="4369" width="11" style="394" customWidth="1"/>
    <col min="4370" max="4370" width="4.28515625" style="394" customWidth="1"/>
    <col min="4371" max="4608" width="11.42578125" style="394"/>
    <col min="4609" max="4609" width="39.42578125" style="394" customWidth="1"/>
    <col min="4610" max="4624" width="14.5703125" style="394" customWidth="1"/>
    <col min="4625" max="4625" width="11" style="394" customWidth="1"/>
    <col min="4626" max="4626" width="4.28515625" style="394" customWidth="1"/>
    <col min="4627" max="4864" width="11.42578125" style="394"/>
    <col min="4865" max="4865" width="39.42578125" style="394" customWidth="1"/>
    <col min="4866" max="4880" width="14.5703125" style="394" customWidth="1"/>
    <col min="4881" max="4881" width="11" style="394" customWidth="1"/>
    <col min="4882" max="4882" width="4.28515625" style="394" customWidth="1"/>
    <col min="4883" max="5120" width="11.42578125" style="394"/>
    <col min="5121" max="5121" width="39.42578125" style="394" customWidth="1"/>
    <col min="5122" max="5136" width="14.5703125" style="394" customWidth="1"/>
    <col min="5137" max="5137" width="11" style="394" customWidth="1"/>
    <col min="5138" max="5138" width="4.28515625" style="394" customWidth="1"/>
    <col min="5139" max="5376" width="11.42578125" style="394"/>
    <col min="5377" max="5377" width="39.42578125" style="394" customWidth="1"/>
    <col min="5378" max="5392" width="14.5703125" style="394" customWidth="1"/>
    <col min="5393" max="5393" width="11" style="394" customWidth="1"/>
    <col min="5394" max="5394" width="4.28515625" style="394" customWidth="1"/>
    <col min="5395" max="5632" width="11.42578125" style="394"/>
    <col min="5633" max="5633" width="39.42578125" style="394" customWidth="1"/>
    <col min="5634" max="5648" width="14.5703125" style="394" customWidth="1"/>
    <col min="5649" max="5649" width="11" style="394" customWidth="1"/>
    <col min="5650" max="5650" width="4.28515625" style="394" customWidth="1"/>
    <col min="5651" max="5888" width="11.42578125" style="394"/>
    <col min="5889" max="5889" width="39.42578125" style="394" customWidth="1"/>
    <col min="5890" max="5904" width="14.5703125" style="394" customWidth="1"/>
    <col min="5905" max="5905" width="11" style="394" customWidth="1"/>
    <col min="5906" max="5906" width="4.28515625" style="394" customWidth="1"/>
    <col min="5907" max="6144" width="11.42578125" style="394"/>
    <col min="6145" max="6145" width="39.42578125" style="394" customWidth="1"/>
    <col min="6146" max="6160" width="14.5703125" style="394" customWidth="1"/>
    <col min="6161" max="6161" width="11" style="394" customWidth="1"/>
    <col min="6162" max="6162" width="4.28515625" style="394" customWidth="1"/>
    <col min="6163" max="6400" width="11.42578125" style="394"/>
    <col min="6401" max="6401" width="39.42578125" style="394" customWidth="1"/>
    <col min="6402" max="6416" width="14.5703125" style="394" customWidth="1"/>
    <col min="6417" max="6417" width="11" style="394" customWidth="1"/>
    <col min="6418" max="6418" width="4.28515625" style="394" customWidth="1"/>
    <col min="6419" max="6656" width="11.42578125" style="394"/>
    <col min="6657" max="6657" width="39.42578125" style="394" customWidth="1"/>
    <col min="6658" max="6672" width="14.5703125" style="394" customWidth="1"/>
    <col min="6673" max="6673" width="11" style="394" customWidth="1"/>
    <col min="6674" max="6674" width="4.28515625" style="394" customWidth="1"/>
    <col min="6675" max="6912" width="11.42578125" style="394"/>
    <col min="6913" max="6913" width="39.42578125" style="394" customWidth="1"/>
    <col min="6914" max="6928" width="14.5703125" style="394" customWidth="1"/>
    <col min="6929" max="6929" width="11" style="394" customWidth="1"/>
    <col min="6930" max="6930" width="4.28515625" style="394" customWidth="1"/>
    <col min="6931" max="7168" width="11.42578125" style="394"/>
    <col min="7169" max="7169" width="39.42578125" style="394" customWidth="1"/>
    <col min="7170" max="7184" width="14.5703125" style="394" customWidth="1"/>
    <col min="7185" max="7185" width="11" style="394" customWidth="1"/>
    <col min="7186" max="7186" width="4.28515625" style="394" customWidth="1"/>
    <col min="7187" max="7424" width="11.42578125" style="394"/>
    <col min="7425" max="7425" width="39.42578125" style="394" customWidth="1"/>
    <col min="7426" max="7440" width="14.5703125" style="394" customWidth="1"/>
    <col min="7441" max="7441" width="11" style="394" customWidth="1"/>
    <col min="7442" max="7442" width="4.28515625" style="394" customWidth="1"/>
    <col min="7443" max="7680" width="11.42578125" style="394"/>
    <col min="7681" max="7681" width="39.42578125" style="394" customWidth="1"/>
    <col min="7682" max="7696" width="14.5703125" style="394" customWidth="1"/>
    <col min="7697" max="7697" width="11" style="394" customWidth="1"/>
    <col min="7698" max="7698" width="4.28515625" style="394" customWidth="1"/>
    <col min="7699" max="7936" width="11.42578125" style="394"/>
    <col min="7937" max="7937" width="39.42578125" style="394" customWidth="1"/>
    <col min="7938" max="7952" width="14.5703125" style="394" customWidth="1"/>
    <col min="7953" max="7953" width="11" style="394" customWidth="1"/>
    <col min="7954" max="7954" width="4.28515625" style="394" customWidth="1"/>
    <col min="7955" max="8192" width="11.42578125" style="394"/>
    <col min="8193" max="8193" width="39.42578125" style="394" customWidth="1"/>
    <col min="8194" max="8208" width="14.5703125" style="394" customWidth="1"/>
    <col min="8209" max="8209" width="11" style="394" customWidth="1"/>
    <col min="8210" max="8210" width="4.28515625" style="394" customWidth="1"/>
    <col min="8211" max="8448" width="11.42578125" style="394"/>
    <col min="8449" max="8449" width="39.42578125" style="394" customWidth="1"/>
    <col min="8450" max="8464" width="14.5703125" style="394" customWidth="1"/>
    <col min="8465" max="8465" width="11" style="394" customWidth="1"/>
    <col min="8466" max="8466" width="4.28515625" style="394" customWidth="1"/>
    <col min="8467" max="8704" width="11.42578125" style="394"/>
    <col min="8705" max="8705" width="39.42578125" style="394" customWidth="1"/>
    <col min="8706" max="8720" width="14.5703125" style="394" customWidth="1"/>
    <col min="8721" max="8721" width="11" style="394" customWidth="1"/>
    <col min="8722" max="8722" width="4.28515625" style="394" customWidth="1"/>
    <col min="8723" max="8960" width="11.42578125" style="394"/>
    <col min="8961" max="8961" width="39.42578125" style="394" customWidth="1"/>
    <col min="8962" max="8976" width="14.5703125" style="394" customWidth="1"/>
    <col min="8977" max="8977" width="11" style="394" customWidth="1"/>
    <col min="8978" max="8978" width="4.28515625" style="394" customWidth="1"/>
    <col min="8979" max="9216" width="11.42578125" style="394"/>
    <col min="9217" max="9217" width="39.42578125" style="394" customWidth="1"/>
    <col min="9218" max="9232" width="14.5703125" style="394" customWidth="1"/>
    <col min="9233" max="9233" width="11" style="394" customWidth="1"/>
    <col min="9234" max="9234" width="4.28515625" style="394" customWidth="1"/>
    <col min="9235" max="9472" width="11.42578125" style="394"/>
    <col min="9473" max="9473" width="39.42578125" style="394" customWidth="1"/>
    <col min="9474" max="9488" width="14.5703125" style="394" customWidth="1"/>
    <col min="9489" max="9489" width="11" style="394" customWidth="1"/>
    <col min="9490" max="9490" width="4.28515625" style="394" customWidth="1"/>
    <col min="9491" max="9728" width="11.42578125" style="394"/>
    <col min="9729" max="9729" width="39.42578125" style="394" customWidth="1"/>
    <col min="9730" max="9744" width="14.5703125" style="394" customWidth="1"/>
    <col min="9745" max="9745" width="11" style="394" customWidth="1"/>
    <col min="9746" max="9746" width="4.28515625" style="394" customWidth="1"/>
    <col min="9747" max="9984" width="11.42578125" style="394"/>
    <col min="9985" max="9985" width="39.42578125" style="394" customWidth="1"/>
    <col min="9986" max="10000" width="14.5703125" style="394" customWidth="1"/>
    <col min="10001" max="10001" width="11" style="394" customWidth="1"/>
    <col min="10002" max="10002" width="4.28515625" style="394" customWidth="1"/>
    <col min="10003" max="10240" width="11.42578125" style="394"/>
    <col min="10241" max="10241" width="39.42578125" style="394" customWidth="1"/>
    <col min="10242" max="10256" width="14.5703125" style="394" customWidth="1"/>
    <col min="10257" max="10257" width="11" style="394" customWidth="1"/>
    <col min="10258" max="10258" width="4.28515625" style="394" customWidth="1"/>
    <col min="10259" max="10496" width="11.42578125" style="394"/>
    <col min="10497" max="10497" width="39.42578125" style="394" customWidth="1"/>
    <col min="10498" max="10512" width="14.5703125" style="394" customWidth="1"/>
    <col min="10513" max="10513" width="11" style="394" customWidth="1"/>
    <col min="10514" max="10514" width="4.28515625" style="394" customWidth="1"/>
    <col min="10515" max="10752" width="11.42578125" style="394"/>
    <col min="10753" max="10753" width="39.42578125" style="394" customWidth="1"/>
    <col min="10754" max="10768" width="14.5703125" style="394" customWidth="1"/>
    <col min="10769" max="10769" width="11" style="394" customWidth="1"/>
    <col min="10770" max="10770" width="4.28515625" style="394" customWidth="1"/>
    <col min="10771" max="11008" width="11.42578125" style="394"/>
    <col min="11009" max="11009" width="39.42578125" style="394" customWidth="1"/>
    <col min="11010" max="11024" width="14.5703125" style="394" customWidth="1"/>
    <col min="11025" max="11025" width="11" style="394" customWidth="1"/>
    <col min="11026" max="11026" width="4.28515625" style="394" customWidth="1"/>
    <col min="11027" max="11264" width="11.42578125" style="394"/>
    <col min="11265" max="11265" width="39.42578125" style="394" customWidth="1"/>
    <col min="11266" max="11280" width="14.5703125" style="394" customWidth="1"/>
    <col min="11281" max="11281" width="11" style="394" customWidth="1"/>
    <col min="11282" max="11282" width="4.28515625" style="394" customWidth="1"/>
    <col min="11283" max="11520" width="11.42578125" style="394"/>
    <col min="11521" max="11521" width="39.42578125" style="394" customWidth="1"/>
    <col min="11522" max="11536" width="14.5703125" style="394" customWidth="1"/>
    <col min="11537" max="11537" width="11" style="394" customWidth="1"/>
    <col min="11538" max="11538" width="4.28515625" style="394" customWidth="1"/>
    <col min="11539" max="11776" width="11.42578125" style="394"/>
    <col min="11777" max="11777" width="39.42578125" style="394" customWidth="1"/>
    <col min="11778" max="11792" width="14.5703125" style="394" customWidth="1"/>
    <col min="11793" max="11793" width="11" style="394" customWidth="1"/>
    <col min="11794" max="11794" width="4.28515625" style="394" customWidth="1"/>
    <col min="11795" max="12032" width="11.42578125" style="394"/>
    <col min="12033" max="12033" width="39.42578125" style="394" customWidth="1"/>
    <col min="12034" max="12048" width="14.5703125" style="394" customWidth="1"/>
    <col min="12049" max="12049" width="11" style="394" customWidth="1"/>
    <col min="12050" max="12050" width="4.28515625" style="394" customWidth="1"/>
    <col min="12051" max="12288" width="11.42578125" style="394"/>
    <col min="12289" max="12289" width="39.42578125" style="394" customWidth="1"/>
    <col min="12290" max="12304" width="14.5703125" style="394" customWidth="1"/>
    <col min="12305" max="12305" width="11" style="394" customWidth="1"/>
    <col min="12306" max="12306" width="4.28515625" style="394" customWidth="1"/>
    <col min="12307" max="12544" width="11.42578125" style="394"/>
    <col min="12545" max="12545" width="39.42578125" style="394" customWidth="1"/>
    <col min="12546" max="12560" width="14.5703125" style="394" customWidth="1"/>
    <col min="12561" max="12561" width="11" style="394" customWidth="1"/>
    <col min="12562" max="12562" width="4.28515625" style="394" customWidth="1"/>
    <col min="12563" max="12800" width="11.42578125" style="394"/>
    <col min="12801" max="12801" width="39.42578125" style="394" customWidth="1"/>
    <col min="12802" max="12816" width="14.5703125" style="394" customWidth="1"/>
    <col min="12817" max="12817" width="11" style="394" customWidth="1"/>
    <col min="12818" max="12818" width="4.28515625" style="394" customWidth="1"/>
    <col min="12819" max="13056" width="11.42578125" style="394"/>
    <col min="13057" max="13057" width="39.42578125" style="394" customWidth="1"/>
    <col min="13058" max="13072" width="14.5703125" style="394" customWidth="1"/>
    <col min="13073" max="13073" width="11" style="394" customWidth="1"/>
    <col min="13074" max="13074" width="4.28515625" style="394" customWidth="1"/>
    <col min="13075" max="13312" width="11.42578125" style="394"/>
    <col min="13313" max="13313" width="39.42578125" style="394" customWidth="1"/>
    <col min="13314" max="13328" width="14.5703125" style="394" customWidth="1"/>
    <col min="13329" max="13329" width="11" style="394" customWidth="1"/>
    <col min="13330" max="13330" width="4.28515625" style="394" customWidth="1"/>
    <col min="13331" max="13568" width="11.42578125" style="394"/>
    <col min="13569" max="13569" width="39.42578125" style="394" customWidth="1"/>
    <col min="13570" max="13584" width="14.5703125" style="394" customWidth="1"/>
    <col min="13585" max="13585" width="11" style="394" customWidth="1"/>
    <col min="13586" max="13586" width="4.28515625" style="394" customWidth="1"/>
    <col min="13587" max="13824" width="11.42578125" style="394"/>
    <col min="13825" max="13825" width="39.42578125" style="394" customWidth="1"/>
    <col min="13826" max="13840" width="14.5703125" style="394" customWidth="1"/>
    <col min="13841" max="13841" width="11" style="394" customWidth="1"/>
    <col min="13842" max="13842" width="4.28515625" style="394" customWidth="1"/>
    <col min="13843" max="14080" width="11.42578125" style="394"/>
    <col min="14081" max="14081" width="39.42578125" style="394" customWidth="1"/>
    <col min="14082" max="14096" width="14.5703125" style="394" customWidth="1"/>
    <col min="14097" max="14097" width="11" style="394" customWidth="1"/>
    <col min="14098" max="14098" width="4.28515625" style="394" customWidth="1"/>
    <col min="14099" max="14336" width="11.42578125" style="394"/>
    <col min="14337" max="14337" width="39.42578125" style="394" customWidth="1"/>
    <col min="14338" max="14352" width="14.5703125" style="394" customWidth="1"/>
    <col min="14353" max="14353" width="11" style="394" customWidth="1"/>
    <col min="14354" max="14354" width="4.28515625" style="394" customWidth="1"/>
    <col min="14355" max="14592" width="11.42578125" style="394"/>
    <col min="14593" max="14593" width="39.42578125" style="394" customWidth="1"/>
    <col min="14594" max="14608" width="14.5703125" style="394" customWidth="1"/>
    <col min="14609" max="14609" width="11" style="394" customWidth="1"/>
    <col min="14610" max="14610" width="4.28515625" style="394" customWidth="1"/>
    <col min="14611" max="14848" width="11.42578125" style="394"/>
    <col min="14849" max="14849" width="39.42578125" style="394" customWidth="1"/>
    <col min="14850" max="14864" width="14.5703125" style="394" customWidth="1"/>
    <col min="14865" max="14865" width="11" style="394" customWidth="1"/>
    <col min="14866" max="14866" width="4.28515625" style="394" customWidth="1"/>
    <col min="14867" max="15104" width="11.42578125" style="394"/>
    <col min="15105" max="15105" width="39.42578125" style="394" customWidth="1"/>
    <col min="15106" max="15120" width="14.5703125" style="394" customWidth="1"/>
    <col min="15121" max="15121" width="11" style="394" customWidth="1"/>
    <col min="15122" max="15122" width="4.28515625" style="394" customWidth="1"/>
    <col min="15123" max="15360" width="11.42578125" style="394"/>
    <col min="15361" max="15361" width="39.42578125" style="394" customWidth="1"/>
    <col min="15362" max="15376" width="14.5703125" style="394" customWidth="1"/>
    <col min="15377" max="15377" width="11" style="394" customWidth="1"/>
    <col min="15378" max="15378" width="4.28515625" style="394" customWidth="1"/>
    <col min="15379" max="15616" width="11.42578125" style="394"/>
    <col min="15617" max="15617" width="39.42578125" style="394" customWidth="1"/>
    <col min="15618" max="15632" width="14.5703125" style="394" customWidth="1"/>
    <col min="15633" max="15633" width="11" style="394" customWidth="1"/>
    <col min="15634" max="15634" width="4.28515625" style="394" customWidth="1"/>
    <col min="15635" max="15872" width="11.42578125" style="394"/>
    <col min="15873" max="15873" width="39.42578125" style="394" customWidth="1"/>
    <col min="15874" max="15888" width="14.5703125" style="394" customWidth="1"/>
    <col min="15889" max="15889" width="11" style="394" customWidth="1"/>
    <col min="15890" max="15890" width="4.28515625" style="394" customWidth="1"/>
    <col min="15891" max="16128" width="11.42578125" style="394"/>
    <col min="16129" max="16129" width="39.42578125" style="394" customWidth="1"/>
    <col min="16130" max="16144" width="14.5703125" style="394" customWidth="1"/>
    <col min="16145" max="16145" width="11" style="394" customWidth="1"/>
    <col min="16146" max="16146" width="4.28515625" style="394" customWidth="1"/>
    <col min="16147" max="16384" width="11.42578125" style="394"/>
  </cols>
  <sheetData>
    <row r="1" spans="1:33" s="1" customFormat="1" ht="3.75" customHeight="1">
      <c r="A1" s="651"/>
      <c r="B1" s="652"/>
      <c r="C1" s="652"/>
      <c r="D1" s="652"/>
      <c r="E1" s="652"/>
      <c r="F1" s="652"/>
      <c r="G1" s="652"/>
      <c r="H1" s="652"/>
      <c r="I1" s="652"/>
      <c r="J1" s="652"/>
      <c r="K1" s="652"/>
      <c r="L1" s="652"/>
      <c r="M1" s="652"/>
      <c r="N1" s="652"/>
      <c r="O1" s="652"/>
      <c r="P1" s="728"/>
      <c r="Q1" s="652"/>
      <c r="R1" s="653"/>
    </row>
    <row r="2" spans="1:33" s="2" customFormat="1" ht="47.25" customHeight="1">
      <c r="A2" s="858" t="s">
        <v>569</v>
      </c>
      <c r="B2" s="858"/>
      <c r="C2" s="858"/>
      <c r="D2" s="858"/>
      <c r="E2" s="858"/>
      <c r="F2" s="858"/>
      <c r="G2" s="858"/>
      <c r="H2" s="858"/>
      <c r="I2" s="858"/>
      <c r="J2" s="858"/>
      <c r="K2" s="858"/>
      <c r="L2" s="858"/>
      <c r="M2" s="858"/>
      <c r="N2" s="858"/>
      <c r="O2" s="858"/>
      <c r="P2" s="858"/>
      <c r="Q2" s="858"/>
      <c r="R2" s="169"/>
    </row>
    <row r="3" spans="1:33" s="2" customFormat="1" ht="27.95" customHeight="1">
      <c r="A3" s="858" t="s">
        <v>225</v>
      </c>
      <c r="B3" s="858"/>
      <c r="C3" s="858"/>
      <c r="D3" s="858"/>
      <c r="E3" s="858"/>
      <c r="F3" s="858"/>
      <c r="G3" s="858"/>
      <c r="H3" s="858"/>
      <c r="I3" s="858"/>
      <c r="J3" s="858"/>
      <c r="K3" s="858"/>
      <c r="L3" s="858"/>
      <c r="M3" s="858"/>
      <c r="N3" s="858"/>
      <c r="O3" s="858"/>
      <c r="P3" s="858"/>
      <c r="Q3" s="858"/>
      <c r="R3" s="169"/>
    </row>
    <row r="4" spans="1:33" s="2" customFormat="1" ht="27.95" customHeight="1">
      <c r="A4" s="858" t="s">
        <v>852</v>
      </c>
      <c r="B4" s="858"/>
      <c r="C4" s="858"/>
      <c r="D4" s="858"/>
      <c r="E4" s="858"/>
      <c r="F4" s="858"/>
      <c r="G4" s="858"/>
      <c r="H4" s="858"/>
      <c r="I4" s="858"/>
      <c r="J4" s="858"/>
      <c r="K4" s="858"/>
      <c r="L4" s="858"/>
      <c r="M4" s="858"/>
      <c r="N4" s="858"/>
      <c r="O4" s="858"/>
      <c r="P4" s="858"/>
      <c r="Q4" s="858"/>
      <c r="R4" s="169"/>
    </row>
    <row r="5" spans="1:33" s="3" customFormat="1" ht="46.5" customHeight="1">
      <c r="A5" s="859" t="s">
        <v>764</v>
      </c>
      <c r="B5" s="859"/>
      <c r="C5" s="859"/>
      <c r="D5" s="859"/>
      <c r="E5" s="859"/>
      <c r="F5" s="859"/>
      <c r="G5" s="859"/>
      <c r="H5" s="859"/>
      <c r="I5" s="859"/>
      <c r="J5" s="859"/>
      <c r="K5" s="859"/>
      <c r="L5" s="859"/>
      <c r="M5" s="859"/>
      <c r="N5" s="859"/>
      <c r="O5" s="859"/>
      <c r="P5" s="859"/>
      <c r="Q5" s="859"/>
      <c r="R5" s="170"/>
    </row>
    <row r="6" spans="1:33" ht="2.25" customHeight="1">
      <c r="A6" s="505"/>
    </row>
    <row r="7" spans="1:33" ht="14.25" hidden="1" customHeight="1">
      <c r="A7" s="654"/>
      <c r="B7" s="655"/>
      <c r="C7" s="656"/>
      <c r="D7" s="655"/>
      <c r="E7" s="655"/>
      <c r="F7" s="655"/>
      <c r="G7" s="655"/>
      <c r="H7" s="655"/>
      <c r="I7" s="655"/>
      <c r="J7" s="655"/>
      <c r="K7" s="656"/>
      <c r="L7" s="657"/>
      <c r="M7" s="655"/>
      <c r="N7" s="655"/>
      <c r="O7" s="655"/>
      <c r="P7" s="729"/>
      <c r="Q7" s="655"/>
      <c r="R7" s="281"/>
    </row>
    <row r="8" spans="1:33" ht="34.5" customHeight="1">
      <c r="A8" s="658" t="s">
        <v>820</v>
      </c>
      <c r="B8" s="659" t="s">
        <v>45</v>
      </c>
      <c r="C8" s="659" t="s">
        <v>51</v>
      </c>
      <c r="D8" s="659" t="s">
        <v>46</v>
      </c>
      <c r="E8" s="659" t="s">
        <v>50</v>
      </c>
      <c r="F8" s="659" t="s">
        <v>47</v>
      </c>
      <c r="G8" s="659" t="s">
        <v>54</v>
      </c>
      <c r="H8" s="659" t="s">
        <v>52</v>
      </c>
      <c r="I8" s="659" t="s">
        <v>53</v>
      </c>
      <c r="J8" s="659" t="s">
        <v>48</v>
      </c>
      <c r="K8" s="659" t="s">
        <v>49</v>
      </c>
      <c r="L8" s="659" t="s">
        <v>55</v>
      </c>
      <c r="M8" s="659" t="s">
        <v>56</v>
      </c>
      <c r="N8" s="659" t="s">
        <v>564</v>
      </c>
      <c r="O8" s="659" t="s">
        <v>563</v>
      </c>
      <c r="P8" s="730" t="s">
        <v>43</v>
      </c>
      <c r="Q8" s="660" t="s">
        <v>821</v>
      </c>
      <c r="R8" s="281"/>
      <c r="S8" s="17"/>
      <c r="T8" s="17"/>
      <c r="U8" s="17"/>
      <c r="V8" s="17"/>
      <c r="W8" s="17"/>
      <c r="Y8" s="394">
        <v>1</v>
      </c>
      <c r="Z8" s="394">
        <v>1</v>
      </c>
    </row>
    <row r="9" spans="1:33" ht="36.75" customHeight="1">
      <c r="A9" s="661" t="s">
        <v>226</v>
      </c>
      <c r="B9" s="282">
        <v>7519663.5228800001</v>
      </c>
      <c r="C9" s="282">
        <v>4563746.3211199995</v>
      </c>
      <c r="D9" s="282">
        <v>4696824.1032199999</v>
      </c>
      <c r="E9" s="282">
        <v>11584992.42601</v>
      </c>
      <c r="F9" s="282">
        <v>6370625.6896400005</v>
      </c>
      <c r="G9" s="282">
        <v>2738141.0660399999</v>
      </c>
      <c r="H9" s="282">
        <v>1996142.1657100001</v>
      </c>
      <c r="I9" s="282">
        <v>0</v>
      </c>
      <c r="J9" s="282">
        <v>74037.784819999986</v>
      </c>
      <c r="K9" s="282">
        <v>448544.08609</v>
      </c>
      <c r="L9" s="282">
        <v>571138.24297000002</v>
      </c>
      <c r="M9" s="282">
        <v>174224.89043999999</v>
      </c>
      <c r="N9" s="282">
        <v>3253909.6782499999</v>
      </c>
      <c r="O9" s="282">
        <v>0</v>
      </c>
      <c r="P9" s="282">
        <v>43991989.977190003</v>
      </c>
      <c r="Q9" s="283">
        <v>0.29928854094001034</v>
      </c>
      <c r="R9" s="284"/>
      <c r="S9" s="117"/>
      <c r="T9" s="117"/>
      <c r="U9" s="117"/>
      <c r="V9" s="117"/>
      <c r="W9" s="117"/>
      <c r="X9" s="37"/>
      <c r="Y9" s="37"/>
      <c r="Z9" s="37"/>
      <c r="AA9" s="37"/>
      <c r="AB9" s="37"/>
      <c r="AC9" s="37"/>
      <c r="AD9" s="37"/>
      <c r="AE9" s="37"/>
      <c r="AF9" s="37"/>
      <c r="AG9" s="37"/>
    </row>
    <row r="10" spans="1:33" ht="18" customHeight="1">
      <c r="A10" s="661" t="s">
        <v>227</v>
      </c>
      <c r="B10" s="282">
        <v>1171094.3898399998</v>
      </c>
      <c r="C10" s="282">
        <v>619185.76989</v>
      </c>
      <c r="D10" s="282">
        <v>840993.86346999998</v>
      </c>
      <c r="E10" s="282">
        <v>999773.88000999996</v>
      </c>
      <c r="F10" s="282">
        <v>779065.31310000003</v>
      </c>
      <c r="G10" s="282">
        <v>751732.68960000004</v>
      </c>
      <c r="H10" s="282">
        <v>423152.19445999997</v>
      </c>
      <c r="I10" s="282">
        <v>0</v>
      </c>
      <c r="J10" s="282">
        <v>73752.04191</v>
      </c>
      <c r="K10" s="282">
        <v>73241.671989999988</v>
      </c>
      <c r="L10" s="282">
        <v>170313.76019</v>
      </c>
      <c r="M10" s="282">
        <v>127687.08412999999</v>
      </c>
      <c r="N10" s="282">
        <v>580564.76200999995</v>
      </c>
      <c r="O10" s="282">
        <v>9912.2266600000003</v>
      </c>
      <c r="P10" s="282">
        <v>6620469.64726</v>
      </c>
      <c r="Q10" s="283">
        <v>4.5040715414179915E-2</v>
      </c>
      <c r="R10" s="284"/>
      <c r="S10" s="117"/>
      <c r="T10" s="117"/>
      <c r="U10" s="117"/>
      <c r="V10" s="117"/>
      <c r="W10" s="117"/>
      <c r="X10" s="37"/>
      <c r="Y10" s="37"/>
      <c r="Z10" s="37"/>
      <c r="AA10" s="37"/>
      <c r="AB10" s="37"/>
      <c r="AC10" s="37"/>
      <c r="AD10" s="37"/>
      <c r="AE10" s="37"/>
      <c r="AF10" s="37"/>
      <c r="AG10" s="37"/>
    </row>
    <row r="11" spans="1:33" ht="18" customHeight="1">
      <c r="A11" s="661" t="s">
        <v>228</v>
      </c>
      <c r="B11" s="282">
        <v>1130252.19793</v>
      </c>
      <c r="C11" s="282">
        <v>383684.51487000001</v>
      </c>
      <c r="D11" s="282">
        <v>850383.32457000006</v>
      </c>
      <c r="E11" s="282">
        <v>895991.17404999991</v>
      </c>
      <c r="F11" s="282">
        <v>380676.34272000002</v>
      </c>
      <c r="G11" s="282">
        <v>464404.56569999998</v>
      </c>
      <c r="H11" s="282">
        <v>358057.16963999998</v>
      </c>
      <c r="I11" s="282">
        <v>0</v>
      </c>
      <c r="J11" s="282">
        <v>20348.07547</v>
      </c>
      <c r="K11" s="282">
        <v>32315.599969999999</v>
      </c>
      <c r="L11" s="282">
        <v>126708.71999</v>
      </c>
      <c r="M11" s="282">
        <v>179394.79060000001</v>
      </c>
      <c r="N11" s="282">
        <v>536985.80286000005</v>
      </c>
      <c r="O11" s="282">
        <v>20391.509870000002</v>
      </c>
      <c r="P11" s="282">
        <v>5379593.7882400006</v>
      </c>
      <c r="Q11" s="283">
        <v>3.659872573546024E-2</v>
      </c>
      <c r="R11" s="284"/>
      <c r="S11" s="117"/>
      <c r="T11" s="117"/>
      <c r="U11" s="117"/>
      <c r="V11" s="117"/>
      <c r="W11" s="117"/>
      <c r="X11" s="37"/>
      <c r="Y11" s="37"/>
      <c r="Z11" s="37"/>
      <c r="AA11" s="37"/>
      <c r="AB11" s="37"/>
      <c r="AC11" s="37"/>
      <c r="AD11" s="37"/>
      <c r="AE11" s="37"/>
      <c r="AF11" s="37"/>
      <c r="AG11" s="37"/>
    </row>
    <row r="12" spans="1:33" ht="18" customHeight="1">
      <c r="A12" s="661" t="s">
        <v>229</v>
      </c>
      <c r="B12" s="282">
        <v>1335309.4042799999</v>
      </c>
      <c r="C12" s="282">
        <v>420313.17411000002</v>
      </c>
      <c r="D12" s="282">
        <v>1668045.0637000001</v>
      </c>
      <c r="E12" s="282">
        <v>823402.55192</v>
      </c>
      <c r="F12" s="282">
        <v>958704.27636000002</v>
      </c>
      <c r="G12" s="282">
        <v>709227.16577999992</v>
      </c>
      <c r="H12" s="282">
        <v>433433.70248000004</v>
      </c>
      <c r="I12" s="282">
        <v>0</v>
      </c>
      <c r="J12" s="282">
        <v>19045.340339999999</v>
      </c>
      <c r="K12" s="282">
        <v>29209.7808</v>
      </c>
      <c r="L12" s="282">
        <v>220299.01525999999</v>
      </c>
      <c r="M12" s="282">
        <v>348588.84006000002</v>
      </c>
      <c r="N12" s="282">
        <v>1359557.8876199999</v>
      </c>
      <c r="O12" s="282">
        <v>61038.90812</v>
      </c>
      <c r="P12" s="282">
        <v>8386175.1108300006</v>
      </c>
      <c r="Q12" s="283">
        <v>5.7053252519131889E-2</v>
      </c>
      <c r="R12" s="284"/>
      <c r="S12" s="117"/>
      <c r="T12" s="117"/>
      <c r="U12" s="117"/>
      <c r="V12" s="117"/>
      <c r="W12" s="117"/>
      <c r="X12" s="37"/>
      <c r="Y12" s="37"/>
      <c r="Z12" s="37"/>
      <c r="AA12" s="37"/>
      <c r="AB12" s="37"/>
      <c r="AC12" s="37"/>
      <c r="AD12" s="37"/>
      <c r="AE12" s="37"/>
      <c r="AF12" s="37"/>
      <c r="AG12" s="37"/>
    </row>
    <row r="13" spans="1:33" ht="18" customHeight="1">
      <c r="A13" s="661" t="s">
        <v>230</v>
      </c>
      <c r="B13" s="282">
        <v>1636829.78495</v>
      </c>
      <c r="C13" s="282">
        <v>670102.15954999998</v>
      </c>
      <c r="D13" s="282">
        <v>3092548.3177700001</v>
      </c>
      <c r="E13" s="282">
        <v>663149.6828200001</v>
      </c>
      <c r="F13" s="282">
        <v>1861874.04229</v>
      </c>
      <c r="G13" s="282">
        <v>681104.0405</v>
      </c>
      <c r="H13" s="282">
        <v>719374.92464999994</v>
      </c>
      <c r="I13" s="282">
        <v>1832.0834299999999</v>
      </c>
      <c r="J13" s="282">
        <v>5699.6119200000003</v>
      </c>
      <c r="K13" s="282">
        <v>1843.5154499999999</v>
      </c>
      <c r="L13" s="282">
        <v>281740.33692000003</v>
      </c>
      <c r="M13" s="282">
        <v>328943.71518</v>
      </c>
      <c r="N13" s="282">
        <v>1541155.64411</v>
      </c>
      <c r="O13" s="282">
        <v>177381.59984000001</v>
      </c>
      <c r="P13" s="282">
        <v>11663579.459380001</v>
      </c>
      <c r="Q13" s="283">
        <v>7.935025627041864E-2</v>
      </c>
      <c r="R13" s="284"/>
      <c r="S13" s="117"/>
      <c r="T13" s="117"/>
      <c r="U13" s="117"/>
      <c r="V13" s="117"/>
      <c r="W13" s="117"/>
      <c r="X13" s="37"/>
      <c r="Y13" s="37"/>
      <c r="Z13" s="37"/>
      <c r="AA13" s="37"/>
      <c r="AB13" s="37"/>
      <c r="AC13" s="37"/>
      <c r="AD13" s="37"/>
      <c r="AE13" s="37"/>
      <c r="AF13" s="37"/>
      <c r="AG13" s="37"/>
    </row>
    <row r="14" spans="1:33" ht="18" customHeight="1">
      <c r="A14" s="661" t="s">
        <v>231</v>
      </c>
      <c r="B14" s="282">
        <v>2290399.4438299998</v>
      </c>
      <c r="C14" s="282">
        <v>1782921.6985299999</v>
      </c>
      <c r="D14" s="282">
        <v>5695584.0064399997</v>
      </c>
      <c r="E14" s="282">
        <v>643896.13717</v>
      </c>
      <c r="F14" s="282">
        <v>1952240.8970899999</v>
      </c>
      <c r="G14" s="282">
        <v>1138894.80207</v>
      </c>
      <c r="H14" s="282">
        <v>948496.56417999999</v>
      </c>
      <c r="I14" s="282">
        <v>51631.488600000004</v>
      </c>
      <c r="J14" s="282">
        <v>4637.2755900000002</v>
      </c>
      <c r="K14" s="282">
        <v>640</v>
      </c>
      <c r="L14" s="282">
        <v>751392.96516999998</v>
      </c>
      <c r="M14" s="282">
        <v>379567.83733999997</v>
      </c>
      <c r="N14" s="282">
        <v>1489119.8110699998</v>
      </c>
      <c r="O14" s="282">
        <v>767335.67354999995</v>
      </c>
      <c r="P14" s="282">
        <v>17896758.600629997</v>
      </c>
      <c r="Q14" s="283">
        <v>0.12175613724033374</v>
      </c>
      <c r="R14" s="284"/>
      <c r="S14" s="117"/>
      <c r="T14" s="117"/>
      <c r="U14" s="117"/>
      <c r="V14" s="117"/>
      <c r="W14" s="117"/>
      <c r="X14" s="37"/>
      <c r="Y14" s="37"/>
      <c r="Z14" s="37"/>
      <c r="AA14" s="37"/>
      <c r="AB14" s="37"/>
      <c r="AC14" s="37"/>
      <c r="AD14" s="37"/>
      <c r="AE14" s="37"/>
      <c r="AF14" s="37"/>
      <c r="AG14" s="37"/>
    </row>
    <row r="15" spans="1:33" ht="18" customHeight="1">
      <c r="A15" s="661" t="s">
        <v>232</v>
      </c>
      <c r="B15" s="282">
        <v>966208.81452000001</v>
      </c>
      <c r="C15" s="282">
        <v>1273916.54874</v>
      </c>
      <c r="D15" s="282">
        <v>3425693.8772399998</v>
      </c>
      <c r="E15" s="282">
        <v>353617.92211000004</v>
      </c>
      <c r="F15" s="282">
        <v>798890.45773000002</v>
      </c>
      <c r="G15" s="282">
        <v>444668.06449000002</v>
      </c>
      <c r="H15" s="282">
        <v>502049.02724000002</v>
      </c>
      <c r="I15" s="282">
        <v>317258.76987000002</v>
      </c>
      <c r="J15" s="282">
        <v>3000.5307799999996</v>
      </c>
      <c r="K15" s="282">
        <v>944.15634</v>
      </c>
      <c r="L15" s="282">
        <v>1126647.0482000001</v>
      </c>
      <c r="M15" s="282">
        <v>276886.95910000004</v>
      </c>
      <c r="N15" s="282">
        <v>619536.18200000003</v>
      </c>
      <c r="O15" s="282">
        <v>929214.41336999997</v>
      </c>
      <c r="P15" s="282">
        <v>11038532.77173</v>
      </c>
      <c r="Q15" s="283">
        <v>7.509790689356273E-2</v>
      </c>
      <c r="R15" s="284"/>
      <c r="S15" s="117"/>
      <c r="T15" s="117"/>
      <c r="U15" s="117"/>
      <c r="V15" s="117"/>
      <c r="W15" s="117"/>
      <c r="X15" s="37"/>
      <c r="Y15" s="37"/>
      <c r="Z15" s="37"/>
      <c r="AA15" s="37"/>
      <c r="AB15" s="37"/>
      <c r="AC15" s="37"/>
      <c r="AD15" s="37"/>
      <c r="AE15" s="37"/>
      <c r="AF15" s="37"/>
      <c r="AG15" s="37"/>
    </row>
    <row r="16" spans="1:33" ht="18" customHeight="1">
      <c r="A16" s="661" t="s">
        <v>233</v>
      </c>
      <c r="B16" s="282">
        <v>484583.42717000004</v>
      </c>
      <c r="C16" s="282">
        <v>639916.33308000001</v>
      </c>
      <c r="D16" s="282">
        <v>1767042.7485499999</v>
      </c>
      <c r="E16" s="282">
        <v>417498.75813999999</v>
      </c>
      <c r="F16" s="282">
        <v>497166.42411000002</v>
      </c>
      <c r="G16" s="282">
        <v>177271.20199999999</v>
      </c>
      <c r="H16" s="282">
        <v>557431.87759000005</v>
      </c>
      <c r="I16" s="282">
        <v>248001.23950999998</v>
      </c>
      <c r="J16" s="282">
        <v>314.94534000000004</v>
      </c>
      <c r="K16" s="282">
        <v>178.16175000000001</v>
      </c>
      <c r="L16" s="282">
        <v>704933.37330999994</v>
      </c>
      <c r="M16" s="282">
        <v>231032.19309000002</v>
      </c>
      <c r="N16" s="282">
        <v>317284.95212999999</v>
      </c>
      <c r="O16" s="282">
        <v>720825.94629999995</v>
      </c>
      <c r="P16" s="282">
        <v>6763481.5820699995</v>
      </c>
      <c r="Q16" s="283">
        <v>4.6013661473871363E-2</v>
      </c>
      <c r="R16" s="284"/>
      <c r="S16" s="117"/>
      <c r="T16" s="117"/>
      <c r="U16" s="117"/>
      <c r="V16" s="117"/>
      <c r="W16" s="117"/>
      <c r="X16" s="37"/>
      <c r="Y16" s="37"/>
      <c r="Z16" s="37"/>
      <c r="AA16" s="37"/>
      <c r="AB16" s="37"/>
      <c r="AC16" s="37"/>
      <c r="AD16" s="37"/>
      <c r="AE16" s="37"/>
      <c r="AF16" s="37"/>
      <c r="AG16" s="37"/>
    </row>
    <row r="17" spans="1:33" ht="18" customHeight="1">
      <c r="A17" s="661" t="s">
        <v>234</v>
      </c>
      <c r="B17" s="282">
        <v>290553.84828999999</v>
      </c>
      <c r="C17" s="282">
        <v>418866.94549000001</v>
      </c>
      <c r="D17" s="282">
        <v>814183.64217999997</v>
      </c>
      <c r="E17" s="282">
        <v>341487.77985000005</v>
      </c>
      <c r="F17" s="282">
        <v>318780.67537000001</v>
      </c>
      <c r="G17" s="282">
        <v>88849.326990000001</v>
      </c>
      <c r="H17" s="282">
        <v>375261.72829</v>
      </c>
      <c r="I17" s="282">
        <v>749893.97644000011</v>
      </c>
      <c r="J17" s="282">
        <v>117.7632</v>
      </c>
      <c r="K17" s="282">
        <v>0</v>
      </c>
      <c r="L17" s="282">
        <v>777749.34834999999</v>
      </c>
      <c r="M17" s="282">
        <v>122140.45370999999</v>
      </c>
      <c r="N17" s="282">
        <v>234292.05316000001</v>
      </c>
      <c r="O17" s="282">
        <v>568418.53896999999</v>
      </c>
      <c r="P17" s="282">
        <v>5100596.080289999</v>
      </c>
      <c r="Q17" s="283">
        <v>3.4700634356069161E-2</v>
      </c>
      <c r="R17" s="284"/>
      <c r="S17" s="117"/>
      <c r="T17" s="117"/>
      <c r="U17" s="117"/>
      <c r="V17" s="117"/>
      <c r="W17" s="117"/>
      <c r="X17" s="37"/>
      <c r="Y17" s="37"/>
      <c r="Z17" s="37"/>
      <c r="AA17" s="37"/>
      <c r="AB17" s="37"/>
      <c r="AC17" s="37"/>
      <c r="AD17" s="37"/>
      <c r="AE17" s="37"/>
      <c r="AF17" s="37"/>
      <c r="AG17" s="37"/>
    </row>
    <row r="18" spans="1:33" ht="18" customHeight="1">
      <c r="A18" s="661" t="s">
        <v>235</v>
      </c>
      <c r="B18" s="282">
        <v>643472.85679999995</v>
      </c>
      <c r="C18" s="282">
        <v>401698.94108999998</v>
      </c>
      <c r="D18" s="282">
        <v>789192.72500999994</v>
      </c>
      <c r="E18" s="282">
        <v>410383.86687999999</v>
      </c>
      <c r="F18" s="282">
        <v>454211.98287000001</v>
      </c>
      <c r="G18" s="282">
        <v>125738.81131</v>
      </c>
      <c r="H18" s="282">
        <v>390555.45086000004</v>
      </c>
      <c r="I18" s="282">
        <v>2168299.3874899996</v>
      </c>
      <c r="J18" s="282">
        <v>307.08921999999995</v>
      </c>
      <c r="K18" s="282">
        <v>94.781880000000001</v>
      </c>
      <c r="L18" s="282">
        <v>1199820.71383</v>
      </c>
      <c r="M18" s="282">
        <v>153692.15380999999</v>
      </c>
      <c r="N18" s="282">
        <v>218725.05163999999</v>
      </c>
      <c r="O18" s="282">
        <v>988074.09016999998</v>
      </c>
      <c r="P18" s="282">
        <v>7944267.9028599998</v>
      </c>
      <c r="Q18" s="283">
        <v>5.4046846953646185E-2</v>
      </c>
      <c r="R18" s="284"/>
      <c r="S18" s="117"/>
      <c r="T18" s="117"/>
      <c r="U18" s="117"/>
      <c r="V18" s="117"/>
      <c r="W18" s="117"/>
      <c r="X18" s="37"/>
      <c r="Y18" s="37"/>
      <c r="Z18" s="37"/>
      <c r="AA18" s="37"/>
      <c r="AB18" s="37"/>
      <c r="AC18" s="37"/>
      <c r="AD18" s="37"/>
      <c r="AE18" s="37"/>
      <c r="AF18" s="37"/>
      <c r="AG18" s="37"/>
    </row>
    <row r="19" spans="1:33" ht="18" customHeight="1">
      <c r="A19" s="661" t="s">
        <v>236</v>
      </c>
      <c r="B19" s="282">
        <v>797913.04691999999</v>
      </c>
      <c r="C19" s="282">
        <v>2077298.4796800001</v>
      </c>
      <c r="D19" s="282">
        <v>779618.83882000006</v>
      </c>
      <c r="E19" s="282">
        <v>470906.93352999998</v>
      </c>
      <c r="F19" s="282">
        <v>530883.27702000004</v>
      </c>
      <c r="G19" s="282">
        <v>223070.07238</v>
      </c>
      <c r="H19" s="282">
        <v>431885.71698000003</v>
      </c>
      <c r="I19" s="282">
        <v>3227974.7324699997</v>
      </c>
      <c r="J19" s="282">
        <v>821.68905000000007</v>
      </c>
      <c r="K19" s="282">
        <v>0</v>
      </c>
      <c r="L19" s="282">
        <v>1590103.95927</v>
      </c>
      <c r="M19" s="282">
        <v>203985.97224999999</v>
      </c>
      <c r="N19" s="282">
        <v>217147.38933999999</v>
      </c>
      <c r="O19" s="282">
        <v>1551089.1291400001</v>
      </c>
      <c r="P19" s="282">
        <v>12102699.236850001</v>
      </c>
      <c r="Q19" s="283">
        <v>8.2337698247129443E-2</v>
      </c>
      <c r="R19" s="284"/>
      <c r="S19" s="117"/>
      <c r="T19" s="117"/>
      <c r="U19" s="117"/>
      <c r="V19" s="117"/>
      <c r="W19" s="117"/>
      <c r="X19" s="37"/>
      <c r="Y19" s="37"/>
      <c r="Z19" s="37"/>
      <c r="AA19" s="37"/>
      <c r="AB19" s="37"/>
      <c r="AC19" s="37"/>
      <c r="AD19" s="37"/>
      <c r="AE19" s="37"/>
      <c r="AF19" s="37"/>
      <c r="AG19" s="37"/>
    </row>
    <row r="20" spans="1:33" ht="18" customHeight="1">
      <c r="A20" s="661" t="s">
        <v>237</v>
      </c>
      <c r="B20" s="282">
        <v>436309.02707000001</v>
      </c>
      <c r="C20" s="282">
        <v>1836422.0064000001</v>
      </c>
      <c r="D20" s="282">
        <v>563288.18296000001</v>
      </c>
      <c r="E20" s="282">
        <v>273501.36408999999</v>
      </c>
      <c r="F20" s="282">
        <v>398372.19769</v>
      </c>
      <c r="G20" s="282">
        <v>123974.97359000001</v>
      </c>
      <c r="H20" s="282">
        <v>199901.57079</v>
      </c>
      <c r="I20" s="282">
        <v>2483125.6749800001</v>
      </c>
      <c r="J20" s="282">
        <v>1497.79179</v>
      </c>
      <c r="K20" s="282">
        <v>12.00774</v>
      </c>
      <c r="L20" s="282">
        <v>1612093.1504800001</v>
      </c>
      <c r="M20" s="282">
        <v>86240.559010000012</v>
      </c>
      <c r="N20" s="282">
        <v>113037.93833</v>
      </c>
      <c r="O20" s="282">
        <v>1045137.63114</v>
      </c>
      <c r="P20" s="282">
        <v>9172914.0760600008</v>
      </c>
      <c r="Q20" s="283">
        <v>6.2405635012545528E-2</v>
      </c>
      <c r="R20" s="284"/>
      <c r="S20" s="117"/>
      <c r="T20" s="117"/>
      <c r="U20" s="117"/>
      <c r="V20" s="117"/>
      <c r="W20" s="117"/>
      <c r="X20" s="37"/>
      <c r="Y20" s="37"/>
      <c r="Z20" s="37"/>
      <c r="AA20" s="37"/>
      <c r="AB20" s="37"/>
      <c r="AC20" s="37"/>
      <c r="AD20" s="37"/>
      <c r="AE20" s="37"/>
      <c r="AF20" s="37"/>
      <c r="AG20" s="37"/>
    </row>
    <row r="21" spans="1:33" ht="18" customHeight="1">
      <c r="A21" s="661" t="s">
        <v>238</v>
      </c>
      <c r="B21" s="282">
        <v>12622.06876</v>
      </c>
      <c r="C21" s="282">
        <v>86932.741760000004</v>
      </c>
      <c r="D21" s="282">
        <v>24115.589339999999</v>
      </c>
      <c r="E21" s="282">
        <v>18033.556789999999</v>
      </c>
      <c r="F21" s="282">
        <v>17612.369119999999</v>
      </c>
      <c r="G21" s="282">
        <v>6041.7809200000002</v>
      </c>
      <c r="H21" s="282">
        <v>6003.4402900000005</v>
      </c>
      <c r="I21" s="282">
        <v>129340.73081000001</v>
      </c>
      <c r="J21" s="282">
        <v>27.777509999999999</v>
      </c>
      <c r="K21" s="282">
        <v>0</v>
      </c>
      <c r="L21" s="282">
        <v>157950.58382</v>
      </c>
      <c r="M21" s="282">
        <v>2613.1564800000001</v>
      </c>
      <c r="N21" s="282">
        <v>3650.7937299999999</v>
      </c>
      <c r="O21" s="282">
        <v>52932.645100000002</v>
      </c>
      <c r="P21" s="282">
        <v>517877.23442999995</v>
      </c>
      <c r="Q21" s="283">
        <v>3.5232487086619101E-3</v>
      </c>
      <c r="R21" s="284"/>
      <c r="S21" s="117"/>
      <c r="T21" s="117"/>
      <c r="U21" s="117"/>
      <c r="V21" s="117"/>
      <c r="W21" s="117"/>
      <c r="X21" s="37"/>
      <c r="Y21" s="37"/>
      <c r="Z21" s="37"/>
      <c r="AA21" s="37"/>
      <c r="AB21" s="37"/>
      <c r="AC21" s="37"/>
      <c r="AD21" s="37"/>
      <c r="AE21" s="37"/>
      <c r="AF21" s="37"/>
      <c r="AG21" s="37"/>
    </row>
    <row r="22" spans="1:33" ht="18" customHeight="1">
      <c r="A22" s="661" t="s">
        <v>239</v>
      </c>
      <c r="B22" s="282">
        <v>2368.7823399999997</v>
      </c>
      <c r="C22" s="282">
        <v>29715.322909999999</v>
      </c>
      <c r="D22" s="282">
        <v>15028.071400000001</v>
      </c>
      <c r="E22" s="282">
        <v>9448.1928599999992</v>
      </c>
      <c r="F22" s="282">
        <v>4596.0872800000006</v>
      </c>
      <c r="G22" s="282">
        <v>1085.6116499999998</v>
      </c>
      <c r="H22" s="282">
        <v>3417.4386099999997</v>
      </c>
      <c r="I22" s="282">
        <v>35265.822719999996</v>
      </c>
      <c r="J22" s="282">
        <v>13.4459</v>
      </c>
      <c r="K22" s="282">
        <v>0</v>
      </c>
      <c r="L22" s="282">
        <v>61509.600200000001</v>
      </c>
      <c r="M22" s="282">
        <v>230836.28241999997</v>
      </c>
      <c r="N22" s="282">
        <v>1073.0640800000001</v>
      </c>
      <c r="O22" s="282">
        <v>15261.19622</v>
      </c>
      <c r="P22" s="282">
        <v>409618.9185899999</v>
      </c>
      <c r="Q22" s="283">
        <v>2.7867402349789467E-3</v>
      </c>
      <c r="R22" s="284"/>
      <c r="S22" s="117"/>
      <c r="T22" s="117"/>
      <c r="U22" s="117"/>
      <c r="V22" s="117"/>
      <c r="W22" s="117"/>
      <c r="X22" s="37"/>
      <c r="Y22" s="37"/>
      <c r="Z22" s="37"/>
      <c r="AA22" s="37"/>
      <c r="AB22" s="37"/>
      <c r="AC22" s="37"/>
      <c r="AD22" s="37"/>
      <c r="AE22" s="37"/>
      <c r="AF22" s="37"/>
      <c r="AG22" s="37"/>
    </row>
    <row r="23" spans="1:33" ht="21" customHeight="1">
      <c r="A23" s="662" t="s">
        <v>43</v>
      </c>
      <c r="B23" s="663">
        <v>18717580.615580004</v>
      </c>
      <c r="C23" s="663">
        <v>15204720.957220001</v>
      </c>
      <c r="D23" s="663">
        <v>25022542.354670003</v>
      </c>
      <c r="E23" s="663">
        <v>17906084.226229999</v>
      </c>
      <c r="F23" s="663">
        <v>15323700.032390002</v>
      </c>
      <c r="G23" s="663">
        <v>7674204.1730199996</v>
      </c>
      <c r="H23" s="663">
        <v>7345162.9717699997</v>
      </c>
      <c r="I23" s="663">
        <v>9412623.9063200001</v>
      </c>
      <c r="J23" s="663">
        <v>203621.16283999995</v>
      </c>
      <c r="K23" s="663">
        <v>587023.76200999995</v>
      </c>
      <c r="L23" s="663">
        <v>9352400.8179599997</v>
      </c>
      <c r="M23" s="663">
        <v>2845834.8876199997</v>
      </c>
      <c r="N23" s="663">
        <v>10486041.010329999</v>
      </c>
      <c r="O23" s="663">
        <v>6907013.5084500005</v>
      </c>
      <c r="P23" s="663">
        <v>146988554.38641</v>
      </c>
      <c r="Q23" s="664">
        <v>1</v>
      </c>
      <c r="R23" s="284"/>
      <c r="S23" s="35"/>
      <c r="T23" s="117"/>
      <c r="U23" s="117"/>
      <c r="V23" s="117"/>
      <c r="W23" s="117"/>
      <c r="X23" s="37"/>
      <c r="Y23" s="37"/>
      <c r="Z23" s="37"/>
      <c r="AA23" s="37"/>
      <c r="AB23" s="37"/>
      <c r="AC23" s="37"/>
      <c r="AD23" s="37"/>
      <c r="AE23" s="37"/>
      <c r="AF23" s="37"/>
      <c r="AG23" s="37"/>
    </row>
    <row r="24" spans="1:33" ht="34.5" customHeight="1">
      <c r="A24" s="665" t="s">
        <v>40</v>
      </c>
      <c r="B24" s="283">
        <v>0.12734039526897042</v>
      </c>
      <c r="C24" s="283">
        <v>0.10344152999320723</v>
      </c>
      <c r="D24" s="283">
        <v>0.17023463125495908</v>
      </c>
      <c r="E24" s="283">
        <v>0.12181958181014349</v>
      </c>
      <c r="F24" s="283">
        <v>0.10425097448136257</v>
      </c>
      <c r="G24" s="283">
        <v>5.2209535667965774E-2</v>
      </c>
      <c r="H24" s="283">
        <v>4.9970985852821649E-2</v>
      </c>
      <c r="I24" s="283">
        <v>6.4036441106670658E-2</v>
      </c>
      <c r="J24" s="283">
        <v>1.3852858386831375E-3</v>
      </c>
      <c r="K24" s="283">
        <v>3.9936698776341858E-3</v>
      </c>
      <c r="L24" s="283">
        <v>6.3626728332697224E-2</v>
      </c>
      <c r="M24" s="283">
        <v>1.9360928471605643E-2</v>
      </c>
      <c r="N24" s="283">
        <v>7.1339166876652399E-2</v>
      </c>
      <c r="O24" s="283">
        <v>4.699014516662664E-2</v>
      </c>
      <c r="P24" s="283">
        <v>1</v>
      </c>
      <c r="Q24" s="283"/>
      <c r="R24" s="284"/>
      <c r="S24" s="117"/>
      <c r="T24" s="117"/>
      <c r="U24" s="117"/>
      <c r="V24" s="117"/>
      <c r="W24" s="117"/>
      <c r="X24" s="37"/>
      <c r="Y24" s="37"/>
      <c r="Z24" s="37"/>
      <c r="AA24" s="37"/>
      <c r="AB24" s="37"/>
      <c r="AC24" s="37"/>
      <c r="AD24" s="37"/>
      <c r="AE24" s="37"/>
      <c r="AF24" s="37"/>
      <c r="AG24" s="37"/>
    </row>
    <row r="25" spans="1:33" ht="30.75" customHeight="1">
      <c r="A25" s="666" t="s">
        <v>240</v>
      </c>
      <c r="B25" s="659" t="s">
        <v>45</v>
      </c>
      <c r="C25" s="659" t="s">
        <v>51</v>
      </c>
      <c r="D25" s="659" t="s">
        <v>46</v>
      </c>
      <c r="E25" s="659" t="s">
        <v>50</v>
      </c>
      <c r="F25" s="659" t="s">
        <v>47</v>
      </c>
      <c r="G25" s="659" t="s">
        <v>54</v>
      </c>
      <c r="H25" s="659" t="s">
        <v>52</v>
      </c>
      <c r="I25" s="659" t="s">
        <v>53</v>
      </c>
      <c r="J25" s="659" t="s">
        <v>48</v>
      </c>
      <c r="K25" s="659" t="s">
        <v>49</v>
      </c>
      <c r="L25" s="659" t="s">
        <v>55</v>
      </c>
      <c r="M25" s="659" t="s">
        <v>56</v>
      </c>
      <c r="N25" s="659" t="s">
        <v>564</v>
      </c>
      <c r="O25" s="659" t="s">
        <v>563</v>
      </c>
      <c r="P25" s="730" t="s">
        <v>43</v>
      </c>
      <c r="Q25" s="660" t="s">
        <v>11</v>
      </c>
      <c r="R25" s="284"/>
      <c r="S25" s="117"/>
      <c r="T25" s="117"/>
      <c r="U25" s="117"/>
      <c r="V25" s="117"/>
      <c r="W25" s="117"/>
      <c r="X25" s="37"/>
      <c r="Y25" s="37"/>
      <c r="Z25" s="37"/>
      <c r="AA25" s="37"/>
      <c r="AB25" s="37"/>
      <c r="AC25" s="37"/>
      <c r="AD25" s="37"/>
      <c r="AE25" s="37"/>
      <c r="AF25" s="37"/>
      <c r="AG25" s="37"/>
    </row>
    <row r="26" spans="1:33" ht="28.5" customHeight="1">
      <c r="A26" s="661" t="s">
        <v>226</v>
      </c>
      <c r="B26" s="282">
        <v>145</v>
      </c>
      <c r="C26" s="282">
        <v>84</v>
      </c>
      <c r="D26" s="282">
        <v>115</v>
      </c>
      <c r="E26" s="282">
        <v>198</v>
      </c>
      <c r="F26" s="282">
        <v>114</v>
      </c>
      <c r="G26" s="282">
        <v>76</v>
      </c>
      <c r="H26" s="282">
        <v>52</v>
      </c>
      <c r="I26" s="282">
        <v>0</v>
      </c>
      <c r="J26" s="282">
        <v>4</v>
      </c>
      <c r="K26" s="282">
        <v>20</v>
      </c>
      <c r="L26" s="282">
        <v>15</v>
      </c>
      <c r="M26" s="282">
        <v>6</v>
      </c>
      <c r="N26" s="282">
        <v>76</v>
      </c>
      <c r="O26" s="282">
        <v>0</v>
      </c>
      <c r="P26" s="282">
        <v>905</v>
      </c>
      <c r="Q26" s="283">
        <v>7.7026586513623491E-4</v>
      </c>
      <c r="R26" s="284"/>
      <c r="S26" s="117"/>
      <c r="T26" s="117"/>
      <c r="U26" s="117"/>
      <c r="V26" s="117"/>
      <c r="W26" s="117"/>
      <c r="X26" s="37"/>
      <c r="Y26" s="37"/>
      <c r="Z26" s="37"/>
      <c r="AA26" s="37"/>
      <c r="AB26" s="37"/>
      <c r="AC26" s="37"/>
      <c r="AD26" s="37"/>
      <c r="AE26" s="37"/>
      <c r="AF26" s="37"/>
      <c r="AG26" s="37"/>
    </row>
    <row r="27" spans="1:33" ht="17.25" customHeight="1">
      <c r="A27" s="661" t="s">
        <v>227</v>
      </c>
      <c r="B27" s="282">
        <v>122</v>
      </c>
      <c r="C27" s="282">
        <v>55</v>
      </c>
      <c r="D27" s="282">
        <v>85</v>
      </c>
      <c r="E27" s="282">
        <v>102</v>
      </c>
      <c r="F27" s="282">
        <v>79</v>
      </c>
      <c r="G27" s="282">
        <v>77</v>
      </c>
      <c r="H27" s="282">
        <v>44</v>
      </c>
      <c r="I27" s="282">
        <v>0</v>
      </c>
      <c r="J27" s="282">
        <v>8</v>
      </c>
      <c r="K27" s="282">
        <v>7</v>
      </c>
      <c r="L27" s="282">
        <v>18</v>
      </c>
      <c r="M27" s="282">
        <v>11</v>
      </c>
      <c r="N27" s="282">
        <v>60</v>
      </c>
      <c r="O27" s="282">
        <v>1</v>
      </c>
      <c r="P27" s="282">
        <v>669</v>
      </c>
      <c r="Q27" s="283">
        <v>5.6940095444877475E-4</v>
      </c>
      <c r="R27" s="284"/>
      <c r="S27" s="117"/>
      <c r="T27" s="117"/>
      <c r="U27" s="117"/>
      <c r="V27" s="117"/>
      <c r="W27" s="117"/>
      <c r="X27" s="37"/>
      <c r="Y27" s="37"/>
      <c r="Z27" s="37"/>
      <c r="AA27" s="37"/>
      <c r="AB27" s="37"/>
      <c r="AC27" s="37"/>
      <c r="AD27" s="37"/>
      <c r="AE27" s="37"/>
      <c r="AF27" s="37"/>
      <c r="AG27" s="37"/>
    </row>
    <row r="28" spans="1:33" ht="17.25" customHeight="1">
      <c r="A28" s="661" t="s">
        <v>228</v>
      </c>
      <c r="B28" s="282">
        <v>226</v>
      </c>
      <c r="C28" s="282">
        <v>84</v>
      </c>
      <c r="D28" s="282">
        <v>148</v>
      </c>
      <c r="E28" s="282">
        <v>186</v>
      </c>
      <c r="F28" s="282">
        <v>76</v>
      </c>
      <c r="G28" s="282">
        <v>97</v>
      </c>
      <c r="H28" s="282">
        <v>74</v>
      </c>
      <c r="I28" s="282">
        <v>0</v>
      </c>
      <c r="J28" s="282">
        <v>4</v>
      </c>
      <c r="K28" s="282">
        <v>7</v>
      </c>
      <c r="L28" s="282">
        <v>27</v>
      </c>
      <c r="M28" s="282">
        <v>31</v>
      </c>
      <c r="N28" s="282">
        <v>110</v>
      </c>
      <c r="O28" s="282">
        <v>4</v>
      </c>
      <c r="P28" s="282">
        <v>1074</v>
      </c>
      <c r="Q28" s="283">
        <v>9.1410556812852634E-4</v>
      </c>
      <c r="R28" s="284"/>
      <c r="S28" s="117"/>
      <c r="T28" s="117"/>
      <c r="U28" s="117"/>
      <c r="V28" s="117"/>
      <c r="W28" s="117"/>
      <c r="X28" s="37"/>
      <c r="Y28" s="37"/>
      <c r="Z28" s="37"/>
      <c r="AA28" s="37"/>
      <c r="AB28" s="37"/>
      <c r="AC28" s="37"/>
      <c r="AD28" s="37"/>
      <c r="AE28" s="37"/>
      <c r="AF28" s="37"/>
      <c r="AG28" s="37"/>
    </row>
    <row r="29" spans="1:33" ht="17.25" customHeight="1">
      <c r="A29" s="661" t="s">
        <v>229</v>
      </c>
      <c r="B29" s="282">
        <v>633</v>
      </c>
      <c r="C29" s="282">
        <v>189</v>
      </c>
      <c r="D29" s="282">
        <v>716</v>
      </c>
      <c r="E29" s="282">
        <v>389</v>
      </c>
      <c r="F29" s="282">
        <v>490</v>
      </c>
      <c r="G29" s="282">
        <v>332</v>
      </c>
      <c r="H29" s="282">
        <v>205</v>
      </c>
      <c r="I29" s="282">
        <v>0</v>
      </c>
      <c r="J29" s="282">
        <v>7</v>
      </c>
      <c r="K29" s="282">
        <v>13</v>
      </c>
      <c r="L29" s="282">
        <v>106</v>
      </c>
      <c r="M29" s="282">
        <v>152</v>
      </c>
      <c r="N29" s="282">
        <v>673</v>
      </c>
      <c r="O29" s="282">
        <v>30</v>
      </c>
      <c r="P29" s="282">
        <v>3935</v>
      </c>
      <c r="Q29" s="283">
        <v>3.3491670489625243E-3</v>
      </c>
      <c r="R29" s="284"/>
      <c r="S29" s="117"/>
      <c r="T29" s="117"/>
      <c r="U29" s="117"/>
      <c r="V29" s="117"/>
      <c r="W29" s="117"/>
      <c r="X29" s="37"/>
      <c r="Y29" s="37"/>
      <c r="Z29" s="37"/>
      <c r="AA29" s="37"/>
      <c r="AB29" s="37"/>
      <c r="AC29" s="37"/>
      <c r="AD29" s="37"/>
      <c r="AE29" s="37"/>
      <c r="AF29" s="37"/>
      <c r="AG29" s="37"/>
    </row>
    <row r="30" spans="1:33" ht="17.25" customHeight="1">
      <c r="A30" s="661" t="s">
        <v>230</v>
      </c>
      <c r="B30" s="282">
        <v>1781</v>
      </c>
      <c r="C30" s="282">
        <v>738</v>
      </c>
      <c r="D30" s="282">
        <v>3632</v>
      </c>
      <c r="E30" s="282">
        <v>698</v>
      </c>
      <c r="F30" s="282">
        <v>2037</v>
      </c>
      <c r="G30" s="282">
        <v>734</v>
      </c>
      <c r="H30" s="282">
        <v>776</v>
      </c>
      <c r="I30" s="282">
        <v>2</v>
      </c>
      <c r="J30" s="282">
        <v>6</v>
      </c>
      <c r="K30" s="282">
        <v>2</v>
      </c>
      <c r="L30" s="282">
        <v>310</v>
      </c>
      <c r="M30" s="282">
        <v>324</v>
      </c>
      <c r="N30" s="282">
        <v>1622</v>
      </c>
      <c r="O30" s="282">
        <v>205</v>
      </c>
      <c r="P30" s="282">
        <v>12867</v>
      </c>
      <c r="Q30" s="283">
        <v>1.0951393244981143E-2</v>
      </c>
      <c r="R30" s="284"/>
      <c r="S30" s="117"/>
      <c r="T30" s="117"/>
      <c r="U30" s="117"/>
      <c r="V30" s="117"/>
      <c r="W30" s="117"/>
      <c r="X30" s="37"/>
      <c r="Y30" s="37"/>
      <c r="Z30" s="37"/>
      <c r="AA30" s="37"/>
      <c r="AB30" s="37"/>
      <c r="AC30" s="37"/>
      <c r="AD30" s="37"/>
      <c r="AE30" s="37"/>
      <c r="AF30" s="37"/>
      <c r="AG30" s="37"/>
    </row>
    <row r="31" spans="1:33" ht="17.25" customHeight="1">
      <c r="A31" s="661" t="s">
        <v>231</v>
      </c>
      <c r="B31" s="282">
        <v>4675</v>
      </c>
      <c r="C31" s="282">
        <v>3786</v>
      </c>
      <c r="D31" s="282">
        <v>11836</v>
      </c>
      <c r="E31" s="282">
        <v>1314</v>
      </c>
      <c r="F31" s="282">
        <v>3936</v>
      </c>
      <c r="G31" s="282">
        <v>2325</v>
      </c>
      <c r="H31" s="282">
        <v>1970</v>
      </c>
      <c r="I31" s="282">
        <v>99</v>
      </c>
      <c r="J31" s="282">
        <v>9</v>
      </c>
      <c r="K31" s="282">
        <v>1</v>
      </c>
      <c r="L31" s="282">
        <v>1691</v>
      </c>
      <c r="M31" s="282">
        <v>764</v>
      </c>
      <c r="N31" s="282">
        <v>3063</v>
      </c>
      <c r="O31" s="282">
        <v>1722</v>
      </c>
      <c r="P31" s="282">
        <v>37191</v>
      </c>
      <c r="Q31" s="283">
        <v>3.165409700583615E-2</v>
      </c>
      <c r="R31" s="284"/>
      <c r="S31" s="117"/>
      <c r="T31" s="117"/>
      <c r="U31" s="117"/>
      <c r="V31" s="117"/>
      <c r="W31" s="117"/>
      <c r="X31" s="37"/>
      <c r="Y31" s="37"/>
      <c r="Z31" s="37"/>
      <c r="AA31" s="37"/>
      <c r="AB31" s="37"/>
      <c r="AC31" s="37"/>
      <c r="AD31" s="37"/>
      <c r="AE31" s="37"/>
      <c r="AF31" s="37"/>
      <c r="AG31" s="37"/>
    </row>
    <row r="32" spans="1:33" ht="17.25" customHeight="1">
      <c r="A32" s="661" t="s">
        <v>232</v>
      </c>
      <c r="B32" s="282">
        <v>3528</v>
      </c>
      <c r="C32" s="282">
        <v>4762</v>
      </c>
      <c r="D32" s="282">
        <v>12148</v>
      </c>
      <c r="E32" s="282">
        <v>1330</v>
      </c>
      <c r="F32" s="282">
        <v>2945</v>
      </c>
      <c r="G32" s="282">
        <v>1616</v>
      </c>
      <c r="H32" s="282">
        <v>1891</v>
      </c>
      <c r="I32" s="282">
        <v>1083</v>
      </c>
      <c r="J32" s="282">
        <v>10</v>
      </c>
      <c r="K32" s="282">
        <v>3</v>
      </c>
      <c r="L32" s="282">
        <v>4233</v>
      </c>
      <c r="M32" s="282">
        <v>1017</v>
      </c>
      <c r="N32" s="282">
        <v>2279</v>
      </c>
      <c r="O32" s="282">
        <v>3548</v>
      </c>
      <c r="P32" s="282">
        <v>40393</v>
      </c>
      <c r="Q32" s="283">
        <v>3.4379391260163469E-2</v>
      </c>
      <c r="R32" s="284"/>
      <c r="S32" s="117"/>
      <c r="T32" s="117"/>
      <c r="U32" s="117"/>
      <c r="V32" s="117"/>
      <c r="W32" s="117"/>
      <c r="X32" s="37"/>
      <c r="Y32" s="37"/>
      <c r="Z32" s="37"/>
      <c r="AA32" s="37"/>
      <c r="AB32" s="37"/>
      <c r="AC32" s="37"/>
      <c r="AD32" s="37"/>
      <c r="AE32" s="37"/>
      <c r="AF32" s="37"/>
      <c r="AG32" s="37"/>
    </row>
    <row r="33" spans="1:39" ht="17.25" customHeight="1">
      <c r="A33" s="661" t="s">
        <v>233</v>
      </c>
      <c r="B33" s="282">
        <v>2882</v>
      </c>
      <c r="C33" s="282">
        <v>3763</v>
      </c>
      <c r="D33" s="282">
        <v>10917</v>
      </c>
      <c r="E33" s="282">
        <v>2462</v>
      </c>
      <c r="F33" s="282">
        <v>2959</v>
      </c>
      <c r="G33" s="282">
        <v>1049</v>
      </c>
      <c r="H33" s="282">
        <v>3460</v>
      </c>
      <c r="I33" s="282">
        <v>1468</v>
      </c>
      <c r="J33" s="282">
        <v>2</v>
      </c>
      <c r="K33" s="282">
        <v>1</v>
      </c>
      <c r="L33" s="282">
        <v>4229</v>
      </c>
      <c r="M33" s="282">
        <v>1293</v>
      </c>
      <c r="N33" s="282">
        <v>1885</v>
      </c>
      <c r="O33" s="282">
        <v>4370</v>
      </c>
      <c r="P33" s="282">
        <v>40740</v>
      </c>
      <c r="Q33" s="283">
        <v>3.4674730768674264E-2</v>
      </c>
      <c r="R33" s="284"/>
      <c r="S33" s="117"/>
      <c r="T33" s="117"/>
      <c r="U33" s="117"/>
      <c r="V33" s="117"/>
      <c r="W33" s="117"/>
      <c r="X33" s="37"/>
      <c r="Y33" s="37"/>
      <c r="Z33" s="37"/>
      <c r="AA33" s="37"/>
      <c r="AB33" s="37"/>
      <c r="AC33" s="37"/>
      <c r="AD33" s="37"/>
      <c r="AE33" s="37"/>
      <c r="AF33" s="37"/>
      <c r="AG33" s="37"/>
    </row>
    <row r="34" spans="1:39" ht="17.25" customHeight="1">
      <c r="A34" s="661" t="s">
        <v>234</v>
      </c>
      <c r="B34" s="282">
        <v>2447</v>
      </c>
      <c r="C34" s="282">
        <v>3495</v>
      </c>
      <c r="D34" s="282">
        <v>7149</v>
      </c>
      <c r="E34" s="282">
        <v>2872</v>
      </c>
      <c r="F34" s="282">
        <v>2673</v>
      </c>
      <c r="G34" s="282">
        <v>748</v>
      </c>
      <c r="H34" s="282">
        <v>3130</v>
      </c>
      <c r="I34" s="282">
        <v>5962</v>
      </c>
      <c r="J34" s="282">
        <v>1</v>
      </c>
      <c r="K34" s="282">
        <v>0</v>
      </c>
      <c r="L34" s="282">
        <v>6590</v>
      </c>
      <c r="M34" s="282">
        <v>1013</v>
      </c>
      <c r="N34" s="282">
        <v>1942</v>
      </c>
      <c r="O34" s="282">
        <v>4824</v>
      </c>
      <c r="P34" s="282">
        <v>42846</v>
      </c>
      <c r="Q34" s="283">
        <v>3.6467194759808974E-2</v>
      </c>
      <c r="R34" s="284"/>
      <c r="S34" s="117"/>
      <c r="T34" s="117"/>
      <c r="U34" s="117"/>
      <c r="V34" s="117"/>
      <c r="W34" s="117"/>
      <c r="X34" s="37"/>
      <c r="Y34" s="37"/>
      <c r="Z34" s="37"/>
      <c r="AA34" s="37"/>
      <c r="AB34" s="37"/>
      <c r="AC34" s="37"/>
      <c r="AD34" s="37"/>
      <c r="AE34" s="37"/>
      <c r="AF34" s="37"/>
      <c r="AG34" s="37"/>
    </row>
    <row r="35" spans="1:39" ht="17.25" customHeight="1">
      <c r="A35" s="661" t="s">
        <v>235</v>
      </c>
      <c r="B35" s="282">
        <v>7612</v>
      </c>
      <c r="C35" s="282">
        <v>4786</v>
      </c>
      <c r="D35" s="282">
        <v>9222</v>
      </c>
      <c r="E35" s="282">
        <v>4891</v>
      </c>
      <c r="F35" s="282">
        <v>5403</v>
      </c>
      <c r="G35" s="282">
        <v>1514</v>
      </c>
      <c r="H35" s="282">
        <v>4629</v>
      </c>
      <c r="I35" s="282">
        <v>24247</v>
      </c>
      <c r="J35" s="282">
        <v>4</v>
      </c>
      <c r="K35" s="282">
        <v>1</v>
      </c>
      <c r="L35" s="282">
        <v>14334</v>
      </c>
      <c r="M35" s="282">
        <v>1776</v>
      </c>
      <c r="N35" s="282">
        <v>2593</v>
      </c>
      <c r="O35" s="282">
        <v>12221</v>
      </c>
      <c r="P35" s="282">
        <v>93233</v>
      </c>
      <c r="Q35" s="283">
        <v>7.9352704314084629E-2</v>
      </c>
      <c r="R35" s="284"/>
      <c r="S35" s="117"/>
      <c r="T35" s="117"/>
      <c r="U35" s="117"/>
      <c r="V35" s="117"/>
      <c r="W35" s="117"/>
      <c r="X35" s="37"/>
      <c r="Y35" s="37"/>
      <c r="Z35" s="37"/>
      <c r="AA35" s="37"/>
      <c r="AB35" s="37"/>
      <c r="AC35" s="37"/>
      <c r="AD35" s="37"/>
      <c r="AE35" s="37"/>
      <c r="AF35" s="37"/>
      <c r="AG35" s="37"/>
    </row>
    <row r="36" spans="1:39" ht="17.25" customHeight="1">
      <c r="A36" s="661" t="s">
        <v>236</v>
      </c>
      <c r="B36" s="282">
        <v>16116</v>
      </c>
      <c r="C36" s="282">
        <v>42145</v>
      </c>
      <c r="D36" s="282">
        <v>14515</v>
      </c>
      <c r="E36" s="282">
        <v>9298</v>
      </c>
      <c r="F36" s="282">
        <v>10853</v>
      </c>
      <c r="G36" s="282">
        <v>4426</v>
      </c>
      <c r="H36" s="282">
        <v>8773</v>
      </c>
      <c r="I36" s="282">
        <v>60995</v>
      </c>
      <c r="J36" s="282">
        <v>18</v>
      </c>
      <c r="K36" s="282">
        <v>0</v>
      </c>
      <c r="L36" s="282">
        <v>32352</v>
      </c>
      <c r="M36" s="282">
        <v>3934</v>
      </c>
      <c r="N36" s="282">
        <v>4297</v>
      </c>
      <c r="O36" s="282">
        <v>31834</v>
      </c>
      <c r="P36" s="282">
        <v>239556</v>
      </c>
      <c r="Q36" s="283">
        <v>0.20389150230781866</v>
      </c>
      <c r="R36" s="284"/>
      <c r="S36" s="117"/>
      <c r="T36" s="117"/>
      <c r="U36" s="117"/>
      <c r="V36" s="117"/>
      <c r="W36" s="117"/>
      <c r="X36" s="37"/>
      <c r="Y36" s="37"/>
      <c r="Z36" s="37"/>
      <c r="AA36" s="37"/>
      <c r="AB36" s="37"/>
      <c r="AC36" s="37"/>
      <c r="AD36" s="37"/>
      <c r="AE36" s="37"/>
      <c r="AF36" s="37"/>
      <c r="AG36" s="37"/>
    </row>
    <row r="37" spans="1:39" ht="17.25" customHeight="1">
      <c r="A37" s="661" t="s">
        <v>237</v>
      </c>
      <c r="B37" s="282">
        <v>21684</v>
      </c>
      <c r="C37" s="282">
        <v>95692</v>
      </c>
      <c r="D37" s="282">
        <v>24543</v>
      </c>
      <c r="E37" s="282">
        <v>15120</v>
      </c>
      <c r="F37" s="282">
        <v>20961</v>
      </c>
      <c r="G37" s="282">
        <v>7152</v>
      </c>
      <c r="H37" s="282">
        <v>9925</v>
      </c>
      <c r="I37" s="282">
        <v>121756</v>
      </c>
      <c r="J37" s="282">
        <v>78</v>
      </c>
      <c r="K37" s="282">
        <v>1</v>
      </c>
      <c r="L37" s="282">
        <v>95157</v>
      </c>
      <c r="M37" s="282">
        <v>3976</v>
      </c>
      <c r="N37" s="282">
        <v>5801</v>
      </c>
      <c r="O37" s="282">
        <v>55295</v>
      </c>
      <c r="P37" s="282">
        <v>477141</v>
      </c>
      <c r="Q37" s="283">
        <v>0.40610544216239586</v>
      </c>
      <c r="R37" s="284"/>
      <c r="S37" s="117"/>
      <c r="T37" s="117"/>
      <c r="U37" s="117"/>
      <c r="V37" s="117"/>
      <c r="W37" s="117"/>
      <c r="X37" s="37"/>
      <c r="Y37" s="37"/>
      <c r="Z37" s="37"/>
      <c r="AA37" s="37"/>
      <c r="AB37" s="37"/>
      <c r="AC37" s="37"/>
      <c r="AD37" s="37"/>
      <c r="AE37" s="37"/>
      <c r="AF37" s="37"/>
      <c r="AG37" s="37"/>
    </row>
    <row r="38" spans="1:39" ht="17.25" customHeight="1">
      <c r="A38" s="661" t="s">
        <v>238</v>
      </c>
      <c r="B38" s="282">
        <v>2333</v>
      </c>
      <c r="C38" s="282">
        <v>16254</v>
      </c>
      <c r="D38" s="282">
        <v>2613</v>
      </c>
      <c r="E38" s="282">
        <v>3604</v>
      </c>
      <c r="F38" s="282">
        <v>3372</v>
      </c>
      <c r="G38" s="282">
        <v>1229</v>
      </c>
      <c r="H38" s="282">
        <v>1196</v>
      </c>
      <c r="I38" s="282">
        <v>23046</v>
      </c>
      <c r="J38" s="282">
        <v>5</v>
      </c>
      <c r="K38" s="282">
        <v>0</v>
      </c>
      <c r="L38" s="282">
        <v>31168</v>
      </c>
      <c r="M38" s="282">
        <v>438</v>
      </c>
      <c r="N38" s="282">
        <v>728</v>
      </c>
      <c r="O38" s="282">
        <v>10388</v>
      </c>
      <c r="P38" s="282">
        <v>96374</v>
      </c>
      <c r="Q38" s="283">
        <v>8.2026080095734255E-2</v>
      </c>
      <c r="R38" s="284"/>
      <c r="S38" s="117"/>
      <c r="T38" s="117"/>
      <c r="U38" s="117"/>
      <c r="V38" s="117"/>
      <c r="W38" s="117"/>
      <c r="X38" s="37"/>
      <c r="Y38" s="37"/>
      <c r="Z38" s="37"/>
      <c r="AA38" s="37"/>
      <c r="AB38" s="37"/>
      <c r="AC38" s="37"/>
      <c r="AD38" s="37"/>
      <c r="AE38" s="37"/>
      <c r="AF38" s="37"/>
      <c r="AG38" s="37"/>
    </row>
    <row r="39" spans="1:39" ht="17.25" customHeight="1">
      <c r="A39" s="661" t="s">
        <v>239</v>
      </c>
      <c r="B39" s="282">
        <v>1194</v>
      </c>
      <c r="C39" s="282">
        <v>13295</v>
      </c>
      <c r="D39" s="282">
        <v>3327</v>
      </c>
      <c r="E39" s="282">
        <v>7268</v>
      </c>
      <c r="F39" s="282">
        <v>2338</v>
      </c>
      <c r="G39" s="282">
        <v>499</v>
      </c>
      <c r="H39" s="282">
        <v>1570</v>
      </c>
      <c r="I39" s="282">
        <v>16237</v>
      </c>
      <c r="J39" s="282">
        <v>7</v>
      </c>
      <c r="K39" s="282">
        <v>0</v>
      </c>
      <c r="L39" s="282">
        <v>33487</v>
      </c>
      <c r="M39" s="282">
        <v>574</v>
      </c>
      <c r="N39" s="282">
        <v>508</v>
      </c>
      <c r="O39" s="282">
        <v>7691</v>
      </c>
      <c r="P39" s="282">
        <v>87995</v>
      </c>
      <c r="Q39" s="283">
        <v>7.489452464382651E-2</v>
      </c>
      <c r="R39" s="284"/>
      <c r="S39" s="117"/>
      <c r="T39" s="117"/>
      <c r="U39" s="117"/>
      <c r="V39" s="117"/>
      <c r="W39" s="117"/>
      <c r="X39" s="37"/>
      <c r="Y39" s="37"/>
      <c r="Z39" s="37"/>
      <c r="AA39" s="37"/>
      <c r="AB39" s="37"/>
      <c r="AC39" s="37"/>
      <c r="AD39" s="37"/>
      <c r="AE39" s="37"/>
      <c r="AF39" s="37"/>
      <c r="AG39" s="37"/>
    </row>
    <row r="40" spans="1:39" ht="33.75" customHeight="1">
      <c r="A40" s="662" t="s">
        <v>43</v>
      </c>
      <c r="B40" s="663">
        <v>65378</v>
      </c>
      <c r="C40" s="663">
        <v>189128</v>
      </c>
      <c r="D40" s="663">
        <v>100966</v>
      </c>
      <c r="E40" s="663">
        <v>49732</v>
      </c>
      <c r="F40" s="663">
        <v>58236</v>
      </c>
      <c r="G40" s="663">
        <v>21874</v>
      </c>
      <c r="H40" s="663">
        <v>37695</v>
      </c>
      <c r="I40" s="663">
        <v>254895</v>
      </c>
      <c r="J40" s="663">
        <v>163</v>
      </c>
      <c r="K40" s="663">
        <v>56</v>
      </c>
      <c r="L40" s="663">
        <v>223717</v>
      </c>
      <c r="M40" s="663">
        <v>15309</v>
      </c>
      <c r="N40" s="663">
        <v>25637</v>
      </c>
      <c r="O40" s="663">
        <v>132133</v>
      </c>
      <c r="P40" s="663">
        <v>1174919</v>
      </c>
      <c r="Q40" s="664">
        <v>1</v>
      </c>
      <c r="R40" s="284"/>
      <c r="S40" s="117"/>
      <c r="T40" s="117"/>
      <c r="U40" s="117"/>
      <c r="V40" s="117"/>
      <c r="W40" s="117"/>
      <c r="X40" s="37"/>
      <c r="Y40" s="37"/>
      <c r="Z40" s="37"/>
      <c r="AA40" s="37"/>
      <c r="AB40" s="37"/>
      <c r="AC40" s="37"/>
      <c r="AD40" s="37"/>
      <c r="AE40" s="37"/>
      <c r="AF40" s="37"/>
      <c r="AG40" s="37"/>
    </row>
    <row r="41" spans="1:39" ht="36.75" customHeight="1">
      <c r="A41" s="665" t="s">
        <v>40</v>
      </c>
      <c r="B41" s="283">
        <v>5.5644686995443941E-2</v>
      </c>
      <c r="C41" s="283">
        <v>0.16097109673092358</v>
      </c>
      <c r="D41" s="283">
        <v>8.5934434629110601E-2</v>
      </c>
      <c r="E41" s="283">
        <v>4.2328024314867665E-2</v>
      </c>
      <c r="F41" s="283">
        <v>4.9565970079639532E-2</v>
      </c>
      <c r="G41" s="283">
        <v>1.8617453628718236E-2</v>
      </c>
      <c r="H41" s="283">
        <v>3.2083062747304283E-2</v>
      </c>
      <c r="I41" s="283">
        <v>0.21694687038000066</v>
      </c>
      <c r="J41" s="283">
        <v>1.3873296797481358E-4</v>
      </c>
      <c r="K41" s="283">
        <v>4.7662860163126136E-5</v>
      </c>
      <c r="L41" s="283">
        <v>0.19041057298418018</v>
      </c>
      <c r="M41" s="283">
        <v>1.3029834397094608E-2</v>
      </c>
      <c r="N41" s="283">
        <v>2.1820227607179728E-2</v>
      </c>
      <c r="O41" s="283">
        <v>0.11246136967739903</v>
      </c>
      <c r="P41" s="283">
        <v>1</v>
      </c>
      <c r="Q41" s="283"/>
      <c r="R41" s="285"/>
      <c r="S41" s="162"/>
      <c r="T41" s="162"/>
      <c r="U41" s="162"/>
      <c r="V41" s="162"/>
      <c r="W41" s="162"/>
      <c r="X41" s="136"/>
      <c r="Y41" s="136"/>
      <c r="Z41" s="136"/>
      <c r="AA41" s="136"/>
      <c r="AB41" s="136"/>
      <c r="AC41" s="136"/>
      <c r="AD41" s="136"/>
      <c r="AE41" s="136"/>
      <c r="AF41" s="136"/>
      <c r="AG41" s="136"/>
      <c r="AH41" s="136"/>
      <c r="AI41" s="136"/>
      <c r="AJ41" s="136"/>
      <c r="AK41" s="136"/>
      <c r="AL41" s="136"/>
      <c r="AM41" s="136"/>
    </row>
    <row r="42" spans="1:39" ht="9" customHeight="1" thickBot="1">
      <c r="A42" s="667"/>
      <c r="B42" s="286"/>
      <c r="C42" s="668"/>
      <c r="D42" s="668"/>
      <c r="E42" s="668"/>
      <c r="F42" s="668"/>
      <c r="G42" s="668"/>
      <c r="H42" s="286"/>
      <c r="I42" s="286"/>
      <c r="J42" s="286"/>
      <c r="K42" s="286"/>
      <c r="L42" s="286"/>
      <c r="M42" s="286"/>
      <c r="N42" s="286"/>
      <c r="O42" s="286"/>
      <c r="P42" s="731"/>
      <c r="Q42" s="669"/>
      <c r="R42" s="287"/>
      <c r="S42" s="17"/>
      <c r="T42" s="17"/>
      <c r="U42" s="17"/>
      <c r="V42" s="17"/>
      <c r="W42" s="17"/>
    </row>
    <row r="43" spans="1:39" ht="15.75" customHeight="1" thickTop="1">
      <c r="A43" s="670" t="s">
        <v>765</v>
      </c>
      <c r="B43" s="17"/>
      <c r="C43" s="18"/>
      <c r="D43" s="18"/>
      <c r="E43" s="18"/>
      <c r="F43" s="18"/>
      <c r="G43" s="18"/>
      <c r="H43" s="17"/>
      <c r="I43" s="17"/>
      <c r="J43" s="17"/>
      <c r="K43" s="17"/>
      <c r="L43" s="17"/>
      <c r="M43" s="17"/>
      <c r="N43" s="17"/>
      <c r="O43" s="17"/>
      <c r="P43" s="492"/>
      <c r="Q43" s="162"/>
      <c r="R43" s="287"/>
      <c r="S43" s="17"/>
      <c r="T43" s="17"/>
      <c r="U43" s="17"/>
      <c r="V43" s="17"/>
      <c r="W43" s="17"/>
    </row>
    <row r="44" spans="1:39">
      <c r="A44" s="565" t="s">
        <v>766</v>
      </c>
      <c r="B44" s="565"/>
      <c r="C44" s="565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17"/>
      <c r="P44" s="492"/>
      <c r="Q44" s="162"/>
      <c r="R44" s="287"/>
      <c r="S44" s="17"/>
      <c r="T44" s="17"/>
      <c r="U44" s="17"/>
      <c r="V44" s="17"/>
      <c r="W44" s="17"/>
    </row>
    <row r="45" spans="1:39" ht="12" customHeight="1">
      <c r="A45" s="670"/>
      <c r="B45" s="17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17"/>
      <c r="P45" s="492"/>
      <c r="Q45" s="162"/>
      <c r="R45" s="287"/>
      <c r="S45" s="17"/>
      <c r="T45" s="17"/>
      <c r="U45" s="17"/>
      <c r="V45" s="17"/>
      <c r="W45" s="17"/>
    </row>
    <row r="46" spans="1:39" ht="9" customHeight="1">
      <c r="A46" s="506"/>
      <c r="B46" s="17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17"/>
      <c r="P46" s="492"/>
      <c r="Q46" s="162"/>
      <c r="R46" s="287"/>
      <c r="S46" s="17"/>
      <c r="T46" s="17"/>
      <c r="U46" s="17"/>
      <c r="V46" s="17"/>
      <c r="W46" s="17"/>
    </row>
    <row r="47" spans="1:39" ht="9" customHeight="1">
      <c r="A47" s="506"/>
      <c r="B47" s="17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492"/>
      <c r="Q47" s="162"/>
      <c r="R47" s="287"/>
      <c r="S47" s="17"/>
      <c r="T47" s="17"/>
      <c r="U47" s="17"/>
      <c r="V47" s="17"/>
      <c r="W47" s="17"/>
    </row>
    <row r="48" spans="1:39" ht="9" customHeight="1">
      <c r="A48" s="139"/>
      <c r="B48" s="17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492"/>
      <c r="Q48" s="162"/>
      <c r="R48" s="287"/>
      <c r="S48" s="17"/>
      <c r="T48" s="17"/>
      <c r="U48" s="17"/>
      <c r="V48" s="17"/>
      <c r="W48" s="17"/>
    </row>
    <row r="49" spans="1:23" ht="9" customHeight="1">
      <c r="A49" s="506"/>
      <c r="B49" s="17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492"/>
      <c r="Q49" s="162"/>
      <c r="R49" s="287"/>
      <c r="S49" s="17"/>
      <c r="T49" s="17"/>
      <c r="U49" s="17"/>
      <c r="V49" s="17"/>
      <c r="W49" s="17"/>
    </row>
    <row r="50" spans="1:23" ht="9" customHeight="1">
      <c r="A50" s="506"/>
      <c r="B50" s="17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492"/>
      <c r="Q50" s="162"/>
      <c r="R50" s="287"/>
      <c r="S50" s="17"/>
      <c r="T50" s="17"/>
      <c r="U50" s="17"/>
      <c r="V50" s="17"/>
      <c r="W50" s="17"/>
    </row>
    <row r="51" spans="1:23" ht="9" customHeight="1">
      <c r="A51" s="506"/>
      <c r="B51" s="17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492"/>
      <c r="Q51" s="162"/>
      <c r="R51" s="287"/>
      <c r="S51" s="17"/>
      <c r="T51" s="17"/>
      <c r="U51" s="17"/>
      <c r="V51" s="17"/>
      <c r="W51" s="17"/>
    </row>
    <row r="52" spans="1:23" ht="9" customHeight="1">
      <c r="A52" s="506"/>
      <c r="B52" s="17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492"/>
      <c r="Q52" s="162"/>
      <c r="R52" s="287"/>
      <c r="S52" s="17"/>
      <c r="T52" s="17"/>
      <c r="U52" s="17"/>
      <c r="V52" s="17"/>
      <c r="W52" s="17"/>
    </row>
    <row r="53" spans="1:23" ht="9" customHeight="1">
      <c r="A53" s="139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492"/>
      <c r="Q53" s="162"/>
      <c r="R53" s="287"/>
      <c r="S53" s="17"/>
      <c r="T53" s="17"/>
      <c r="U53" s="17"/>
      <c r="V53" s="17"/>
      <c r="W53" s="17"/>
    </row>
    <row r="54" spans="1:23" ht="9" customHeight="1">
      <c r="A54" s="507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492"/>
      <c r="Q54" s="162"/>
      <c r="R54" s="287"/>
      <c r="S54" s="17"/>
      <c r="T54" s="17"/>
      <c r="U54" s="17"/>
      <c r="V54" s="17"/>
      <c r="W54" s="17"/>
    </row>
    <row r="55" spans="1:23" ht="9" customHeight="1">
      <c r="A55" s="507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492"/>
      <c r="Q55" s="162"/>
      <c r="R55" s="287"/>
      <c r="S55" s="17"/>
      <c r="T55" s="17"/>
      <c r="U55" s="17"/>
      <c r="V55" s="17"/>
      <c r="W55" s="17"/>
    </row>
    <row r="56" spans="1:23" ht="9" customHeight="1">
      <c r="A56" s="507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492"/>
      <c r="Q56" s="162"/>
      <c r="R56" s="287"/>
      <c r="S56" s="17"/>
      <c r="T56" s="17"/>
      <c r="U56" s="17"/>
      <c r="V56" s="17"/>
      <c r="W56" s="17"/>
    </row>
    <row r="57" spans="1:23" ht="9" customHeight="1">
      <c r="A57" s="507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492"/>
      <c r="Q57" s="162"/>
      <c r="R57" s="287"/>
      <c r="S57" s="17"/>
      <c r="T57" s="17"/>
      <c r="U57" s="17"/>
      <c r="V57" s="17"/>
      <c r="W57" s="17"/>
    </row>
    <row r="58" spans="1:23" ht="9" customHeight="1">
      <c r="A58" s="508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492"/>
      <c r="Q58" s="162"/>
      <c r="R58" s="287"/>
      <c r="S58" s="17"/>
      <c r="T58" s="17"/>
      <c r="U58" s="17"/>
      <c r="V58" s="17"/>
      <c r="W58" s="17"/>
    </row>
    <row r="59" spans="1:23" ht="9" customHeight="1">
      <c r="A59" s="508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492"/>
      <c r="Q59" s="162"/>
      <c r="R59" s="287"/>
      <c r="S59" s="17"/>
      <c r="T59" s="17"/>
      <c r="U59" s="17"/>
      <c r="V59" s="17"/>
      <c r="W59" s="17"/>
    </row>
    <row r="60" spans="1:23" ht="9" customHeight="1">
      <c r="A60" s="509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492"/>
      <c r="Q60" s="162"/>
      <c r="R60" s="287"/>
      <c r="S60" s="17"/>
      <c r="T60" s="17"/>
      <c r="U60" s="17"/>
      <c r="V60" s="17"/>
      <c r="W60" s="17"/>
    </row>
    <row r="61" spans="1:23" ht="9" customHeight="1">
      <c r="A61" s="506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492"/>
      <c r="Q61" s="162"/>
      <c r="R61" s="287"/>
      <c r="S61" s="17"/>
      <c r="T61" s="17"/>
      <c r="U61" s="17"/>
      <c r="V61" s="17"/>
      <c r="W61" s="17"/>
    </row>
    <row r="62" spans="1:23" ht="9" customHeight="1">
      <c r="A62" s="506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492"/>
      <c r="Q62" s="162"/>
      <c r="R62" s="287"/>
      <c r="S62" s="17"/>
      <c r="T62" s="17"/>
      <c r="U62" s="17"/>
      <c r="V62" s="17"/>
      <c r="W62" s="17"/>
    </row>
    <row r="63" spans="1:23" ht="9" customHeight="1">
      <c r="A63" s="506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492"/>
      <c r="Q63" s="162"/>
      <c r="R63" s="287"/>
      <c r="S63" s="17"/>
      <c r="T63" s="17"/>
      <c r="U63" s="17"/>
      <c r="V63" s="17"/>
      <c r="W63" s="17"/>
    </row>
    <row r="64" spans="1:23" ht="9" customHeight="1">
      <c r="A64" s="506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492"/>
      <c r="Q64" s="162"/>
      <c r="R64" s="287"/>
      <c r="S64" s="17"/>
      <c r="T64" s="17"/>
      <c r="U64" s="17"/>
      <c r="V64" s="17"/>
      <c r="W64" s="17"/>
    </row>
    <row r="65" spans="1:23" ht="9" customHeight="1">
      <c r="A65" s="507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492"/>
      <c r="Q65" s="162"/>
      <c r="R65" s="287"/>
      <c r="S65" s="17"/>
      <c r="T65" s="17"/>
      <c r="U65" s="17"/>
      <c r="V65" s="17"/>
      <c r="W65" s="17"/>
    </row>
    <row r="66" spans="1:23" ht="9" customHeight="1">
      <c r="A66" s="509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492"/>
      <c r="Q66" s="162"/>
      <c r="R66" s="287"/>
      <c r="S66" s="17"/>
      <c r="T66" s="17"/>
      <c r="U66" s="17"/>
      <c r="V66" s="17"/>
      <c r="W66" s="17"/>
    </row>
    <row r="67" spans="1:23" ht="9" customHeight="1">
      <c r="A67" s="506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492"/>
      <c r="Q67" s="162"/>
      <c r="R67" s="287"/>
      <c r="S67" s="17"/>
      <c r="T67" s="17"/>
      <c r="U67" s="17"/>
      <c r="V67" s="17"/>
      <c r="W67" s="17"/>
    </row>
    <row r="68" spans="1:23" ht="9" customHeight="1">
      <c r="A68" s="506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492"/>
      <c r="Q68" s="162"/>
      <c r="R68" s="287"/>
      <c r="S68" s="17"/>
      <c r="T68" s="17"/>
      <c r="U68" s="17"/>
      <c r="V68" s="17"/>
      <c r="W68" s="17"/>
    </row>
    <row r="69" spans="1:23" ht="9" customHeight="1">
      <c r="A69" s="506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492"/>
      <c r="Q69" s="162"/>
      <c r="R69" s="287"/>
      <c r="S69" s="17"/>
      <c r="T69" s="17"/>
      <c r="U69" s="17"/>
      <c r="V69" s="17"/>
      <c r="W69" s="17"/>
    </row>
    <row r="70" spans="1:23" ht="9" customHeight="1">
      <c r="A70" s="506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492"/>
      <c r="Q70" s="162"/>
      <c r="R70" s="287"/>
      <c r="S70" s="17"/>
      <c r="T70" s="17"/>
      <c r="U70" s="17"/>
      <c r="V70" s="17"/>
      <c r="W70" s="17"/>
    </row>
    <row r="71" spans="1:23" ht="9" customHeight="1">
      <c r="A71" s="507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492"/>
      <c r="Q71" s="162"/>
      <c r="R71" s="287"/>
      <c r="S71" s="17"/>
      <c r="T71" s="17"/>
      <c r="U71" s="17"/>
      <c r="V71" s="17"/>
      <c r="W71" s="17"/>
    </row>
    <row r="72" spans="1:23" ht="9" customHeight="1">
      <c r="A72" s="509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492"/>
      <c r="Q72" s="162"/>
      <c r="R72" s="287"/>
      <c r="S72" s="17"/>
      <c r="T72" s="17"/>
      <c r="U72" s="17"/>
      <c r="V72" s="17"/>
      <c r="W72" s="17"/>
    </row>
    <row r="73" spans="1:23" ht="9" customHeight="1">
      <c r="A73" s="506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492"/>
      <c r="Q73" s="162"/>
      <c r="R73" s="287"/>
      <c r="S73" s="17"/>
      <c r="T73" s="17"/>
      <c r="U73" s="17"/>
      <c r="V73" s="17"/>
      <c r="W73" s="17"/>
    </row>
    <row r="74" spans="1:23" ht="9" customHeight="1">
      <c r="A74" s="506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492"/>
      <c r="Q74" s="162"/>
      <c r="R74" s="287"/>
      <c r="S74" s="17"/>
      <c r="T74" s="17"/>
      <c r="U74" s="17"/>
      <c r="V74" s="17"/>
      <c r="W74" s="17"/>
    </row>
    <row r="75" spans="1:23" ht="9" customHeight="1">
      <c r="A75" s="506"/>
      <c r="C75" s="37"/>
      <c r="D75" s="37"/>
      <c r="E75" s="37"/>
      <c r="F75" s="37"/>
      <c r="G75" s="37"/>
      <c r="Q75" s="136"/>
    </row>
    <row r="76" spans="1:23" ht="9" customHeight="1">
      <c r="A76" s="506"/>
      <c r="C76" s="37"/>
      <c r="D76" s="37"/>
      <c r="E76" s="37"/>
      <c r="F76" s="37"/>
      <c r="G76" s="37"/>
      <c r="Q76" s="136"/>
    </row>
    <row r="77" spans="1:23" ht="9" customHeight="1">
      <c r="A77" s="506"/>
      <c r="C77" s="37"/>
      <c r="D77" s="37"/>
      <c r="E77" s="37"/>
      <c r="F77" s="37"/>
      <c r="G77" s="37"/>
      <c r="Q77" s="136"/>
    </row>
    <row r="78" spans="1:23" ht="9" customHeight="1">
      <c r="A78" s="506"/>
      <c r="C78" s="37"/>
      <c r="D78" s="37"/>
      <c r="E78" s="37"/>
      <c r="F78" s="37"/>
      <c r="G78" s="37"/>
      <c r="Q78" s="136"/>
    </row>
    <row r="79" spans="1:23" ht="9" customHeight="1">
      <c r="A79" s="506"/>
      <c r="C79" s="37"/>
      <c r="D79" s="37"/>
      <c r="E79" s="37"/>
      <c r="F79" s="37"/>
      <c r="G79" s="37"/>
      <c r="Q79" s="136"/>
    </row>
    <row r="80" spans="1:23" ht="9" customHeight="1">
      <c r="A80" s="506"/>
      <c r="C80" s="37"/>
      <c r="D80" s="37"/>
      <c r="E80" s="37"/>
      <c r="F80" s="37"/>
      <c r="G80" s="37"/>
      <c r="Q80" s="136"/>
    </row>
    <row r="81" spans="1:17" ht="9" customHeight="1">
      <c r="A81" s="507"/>
      <c r="C81" s="37"/>
      <c r="D81" s="37"/>
      <c r="E81" s="37"/>
      <c r="F81" s="37"/>
      <c r="G81" s="37"/>
      <c r="Q81" s="136"/>
    </row>
    <row r="82" spans="1:17" ht="9" customHeight="1">
      <c r="A82" s="509"/>
      <c r="C82" s="37"/>
      <c r="D82" s="37"/>
      <c r="E82" s="37"/>
      <c r="F82" s="37"/>
      <c r="G82" s="37"/>
      <c r="Q82" s="136"/>
    </row>
    <row r="83" spans="1:17" ht="9" customHeight="1">
      <c r="A83" s="506"/>
      <c r="C83" s="37"/>
      <c r="D83" s="37"/>
      <c r="E83" s="37"/>
      <c r="F83" s="37"/>
      <c r="G83" s="37"/>
      <c r="Q83" s="136"/>
    </row>
    <row r="84" spans="1:17" ht="9" customHeight="1">
      <c r="A84" s="506"/>
      <c r="C84" s="37"/>
      <c r="D84" s="37"/>
      <c r="E84" s="37"/>
      <c r="F84" s="37"/>
      <c r="G84" s="37"/>
      <c r="Q84" s="136"/>
    </row>
    <row r="85" spans="1:17" ht="9" customHeight="1">
      <c r="A85" s="506"/>
      <c r="C85" s="37"/>
      <c r="D85" s="37"/>
      <c r="E85" s="37"/>
      <c r="F85" s="37"/>
      <c r="G85" s="37"/>
      <c r="Q85" s="136"/>
    </row>
    <row r="86" spans="1:17" ht="9" customHeight="1">
      <c r="A86" s="506"/>
      <c r="C86" s="37"/>
      <c r="D86" s="37"/>
      <c r="E86" s="37"/>
      <c r="F86" s="37"/>
      <c r="G86" s="37"/>
      <c r="Q86" s="136"/>
    </row>
    <row r="87" spans="1:17" ht="9" customHeight="1">
      <c r="A87" s="506"/>
      <c r="C87" s="37"/>
      <c r="D87" s="37"/>
      <c r="E87" s="37"/>
      <c r="F87" s="37"/>
      <c r="G87" s="37"/>
      <c r="Q87" s="136"/>
    </row>
    <row r="88" spans="1:17" ht="9" customHeight="1">
      <c r="A88" s="506"/>
      <c r="C88" s="37"/>
      <c r="D88" s="37"/>
      <c r="E88" s="37"/>
      <c r="F88" s="37"/>
      <c r="G88" s="37"/>
      <c r="Q88" s="136"/>
    </row>
    <row r="89" spans="1:17" ht="9" customHeight="1">
      <c r="A89" s="506"/>
      <c r="C89" s="37"/>
      <c r="D89" s="37"/>
      <c r="E89" s="37"/>
      <c r="F89" s="37"/>
      <c r="G89" s="37"/>
      <c r="Q89" s="136"/>
    </row>
    <row r="90" spans="1:17" ht="9" customHeight="1">
      <c r="A90" s="506"/>
      <c r="C90" s="37"/>
      <c r="D90" s="37"/>
      <c r="E90" s="37"/>
      <c r="F90" s="37"/>
      <c r="G90" s="37"/>
      <c r="Q90" s="136"/>
    </row>
    <row r="91" spans="1:17" ht="9" customHeight="1">
      <c r="A91" s="506"/>
      <c r="C91" s="37"/>
      <c r="D91" s="37"/>
      <c r="E91" s="37"/>
      <c r="F91" s="37"/>
      <c r="G91" s="37"/>
      <c r="Q91" s="136"/>
    </row>
    <row r="92" spans="1:17" ht="9" customHeight="1">
      <c r="A92" s="509"/>
      <c r="C92" s="37"/>
      <c r="D92" s="37"/>
      <c r="E92" s="37"/>
      <c r="F92" s="37"/>
      <c r="G92" s="37"/>
      <c r="Q92" s="136"/>
    </row>
    <row r="93" spans="1:17" ht="9" customHeight="1">
      <c r="A93" s="506"/>
      <c r="C93" s="37"/>
      <c r="D93" s="37"/>
      <c r="E93" s="37"/>
      <c r="F93" s="37"/>
      <c r="G93" s="37"/>
      <c r="Q93" s="136"/>
    </row>
    <row r="94" spans="1:17" ht="9" customHeight="1">
      <c r="A94" s="506"/>
      <c r="C94" s="37"/>
      <c r="D94" s="37"/>
      <c r="E94" s="37"/>
      <c r="F94" s="37"/>
      <c r="G94" s="37"/>
      <c r="Q94" s="136"/>
    </row>
    <row r="95" spans="1:17" ht="9" customHeight="1">
      <c r="A95" s="506"/>
      <c r="C95" s="37"/>
      <c r="D95" s="37"/>
      <c r="E95" s="37"/>
      <c r="F95" s="37"/>
      <c r="G95" s="37"/>
      <c r="Q95" s="136"/>
    </row>
    <row r="96" spans="1:17">
      <c r="A96" s="510"/>
      <c r="C96" s="37"/>
      <c r="D96" s="37"/>
      <c r="E96" s="37"/>
      <c r="F96" s="37"/>
      <c r="G96" s="37"/>
      <c r="Q96" s="136"/>
    </row>
    <row r="97" spans="1:17">
      <c r="A97" s="510"/>
      <c r="C97" s="37"/>
      <c r="D97" s="37"/>
      <c r="E97" s="37"/>
      <c r="F97" s="37"/>
      <c r="G97" s="37"/>
      <c r="Q97" s="136"/>
    </row>
    <row r="98" spans="1:17">
      <c r="A98" s="510"/>
      <c r="C98" s="37"/>
      <c r="D98" s="37"/>
      <c r="E98" s="37"/>
      <c r="F98" s="37"/>
      <c r="G98" s="37"/>
      <c r="Q98" s="136"/>
    </row>
    <row r="99" spans="1:17">
      <c r="A99" s="510"/>
      <c r="C99" s="37"/>
      <c r="D99" s="37"/>
      <c r="E99" s="37"/>
      <c r="F99" s="37"/>
      <c r="G99" s="37"/>
      <c r="Q99" s="136"/>
    </row>
    <row r="100" spans="1:17">
      <c r="A100" s="510"/>
      <c r="C100" s="37"/>
      <c r="D100" s="37"/>
      <c r="E100" s="37"/>
      <c r="F100" s="37"/>
      <c r="G100" s="37"/>
      <c r="Q100" s="136"/>
    </row>
    <row r="101" spans="1:17">
      <c r="A101" s="510"/>
      <c r="C101" s="37"/>
      <c r="D101" s="37"/>
      <c r="E101" s="37"/>
      <c r="F101" s="37"/>
      <c r="G101" s="37"/>
      <c r="Q101" s="136"/>
    </row>
    <row r="102" spans="1:17">
      <c r="A102" s="510"/>
      <c r="C102" s="37"/>
      <c r="D102" s="37"/>
      <c r="E102" s="37"/>
      <c r="F102" s="37"/>
      <c r="G102" s="37"/>
      <c r="Q102" s="136"/>
    </row>
    <row r="103" spans="1:17" ht="15.75">
      <c r="A103" s="144"/>
      <c r="C103" s="37"/>
      <c r="D103" s="37"/>
      <c r="E103" s="37"/>
      <c r="F103" s="37"/>
      <c r="G103" s="37"/>
      <c r="Q103" s="136"/>
    </row>
    <row r="104" spans="1:17" ht="15.75">
      <c r="A104" s="144"/>
      <c r="C104" s="37"/>
      <c r="D104" s="37"/>
      <c r="E104" s="37"/>
      <c r="F104" s="37"/>
      <c r="G104" s="37"/>
      <c r="Q104" s="136"/>
    </row>
    <row r="105" spans="1:17" ht="15.75">
      <c r="A105" s="144"/>
      <c r="C105" s="37"/>
      <c r="D105" s="37"/>
      <c r="E105" s="37"/>
      <c r="F105" s="37"/>
      <c r="G105" s="37"/>
      <c r="Q105" s="136"/>
    </row>
    <row r="106" spans="1:17" ht="15.75">
      <c r="A106" s="144"/>
      <c r="C106" s="37"/>
      <c r="D106" s="37"/>
      <c r="E106" s="37"/>
      <c r="F106" s="37"/>
      <c r="G106" s="37"/>
      <c r="Q106" s="136"/>
    </row>
    <row r="107" spans="1:17" ht="15.75">
      <c r="A107" s="144"/>
      <c r="C107" s="37"/>
      <c r="D107" s="37"/>
      <c r="E107" s="37"/>
      <c r="F107" s="37"/>
      <c r="G107" s="37"/>
      <c r="Q107" s="136"/>
    </row>
    <row r="108" spans="1:17" ht="15.75">
      <c r="A108" s="144"/>
      <c r="C108" s="37"/>
      <c r="D108" s="37"/>
      <c r="E108" s="37"/>
      <c r="F108" s="37"/>
      <c r="G108" s="37"/>
      <c r="Q108" s="136"/>
    </row>
    <row r="109" spans="1:17" ht="15.75">
      <c r="A109" s="144"/>
      <c r="C109" s="37"/>
      <c r="D109" s="37"/>
      <c r="E109" s="37"/>
      <c r="F109" s="37"/>
      <c r="G109" s="37"/>
      <c r="Q109" s="136"/>
    </row>
    <row r="110" spans="1:17" ht="15.75">
      <c r="A110" s="144"/>
      <c r="C110" s="37"/>
      <c r="D110" s="37"/>
      <c r="E110" s="37"/>
      <c r="F110" s="37"/>
      <c r="G110" s="37"/>
      <c r="Q110" s="136"/>
    </row>
    <row r="111" spans="1:17" ht="15.75">
      <c r="A111" s="144"/>
      <c r="C111" s="37"/>
      <c r="D111" s="37"/>
      <c r="E111" s="37"/>
      <c r="F111" s="37"/>
      <c r="G111" s="37"/>
      <c r="Q111" s="136"/>
    </row>
    <row r="112" spans="1:17" ht="15.75">
      <c r="A112" s="144"/>
      <c r="C112" s="37"/>
      <c r="D112" s="37"/>
      <c r="E112" s="37"/>
      <c r="F112" s="37"/>
      <c r="G112" s="37"/>
      <c r="Q112" s="136"/>
    </row>
    <row r="113" spans="1:17" ht="15.75">
      <c r="A113" s="144"/>
      <c r="C113" s="37"/>
      <c r="D113" s="37"/>
      <c r="E113" s="37"/>
      <c r="F113" s="37"/>
      <c r="G113" s="37"/>
      <c r="Q113" s="136"/>
    </row>
    <row r="114" spans="1:17" ht="15.75">
      <c r="A114" s="144"/>
      <c r="C114" s="37"/>
      <c r="D114" s="37"/>
      <c r="E114" s="37"/>
      <c r="F114" s="37"/>
      <c r="G114" s="37"/>
      <c r="Q114" s="136"/>
    </row>
    <row r="115" spans="1:17" ht="15.75">
      <c r="A115" s="144"/>
      <c r="C115" s="37"/>
      <c r="D115" s="37"/>
      <c r="E115" s="37"/>
      <c r="F115" s="37"/>
      <c r="G115" s="37"/>
      <c r="Q115" s="136"/>
    </row>
    <row r="116" spans="1:17" ht="15.75">
      <c r="A116" s="144"/>
      <c r="C116" s="37"/>
      <c r="D116" s="37"/>
      <c r="E116" s="37"/>
      <c r="F116" s="37"/>
      <c r="G116" s="37"/>
      <c r="Q116" s="136"/>
    </row>
    <row r="117" spans="1:17" ht="15.75">
      <c r="A117" s="144"/>
      <c r="C117" s="37"/>
      <c r="D117" s="37"/>
      <c r="E117" s="37"/>
      <c r="F117" s="37"/>
      <c r="G117" s="37"/>
      <c r="Q117" s="136"/>
    </row>
    <row r="118" spans="1:17" ht="15.75">
      <c r="A118" s="144"/>
      <c r="C118" s="37"/>
      <c r="D118" s="37"/>
      <c r="E118" s="37"/>
      <c r="F118" s="37"/>
      <c r="G118" s="37"/>
      <c r="Q118" s="136"/>
    </row>
    <row r="119" spans="1:17" ht="15.75">
      <c r="A119" s="144"/>
      <c r="C119" s="37"/>
      <c r="D119" s="37"/>
      <c r="E119" s="37"/>
      <c r="F119" s="37"/>
      <c r="G119" s="37"/>
      <c r="Q119" s="136"/>
    </row>
    <row r="120" spans="1:17" ht="15.75">
      <c r="A120" s="144"/>
      <c r="C120" s="37"/>
      <c r="D120" s="37"/>
      <c r="E120" s="37"/>
      <c r="F120" s="37"/>
      <c r="G120" s="37"/>
      <c r="Q120" s="136"/>
    </row>
    <row r="121" spans="1:17" ht="15.75">
      <c r="A121" s="144"/>
      <c r="C121" s="37"/>
      <c r="D121" s="37"/>
      <c r="E121" s="37"/>
      <c r="F121" s="37"/>
      <c r="G121" s="37"/>
      <c r="Q121" s="136"/>
    </row>
    <row r="122" spans="1:17" ht="15.75">
      <c r="A122" s="144"/>
      <c r="C122" s="37"/>
      <c r="D122" s="37"/>
      <c r="E122" s="37"/>
      <c r="F122" s="37"/>
      <c r="G122" s="37"/>
      <c r="Q122" s="136"/>
    </row>
    <row r="123" spans="1:17" ht="15.75">
      <c r="A123" s="144"/>
      <c r="C123" s="37"/>
      <c r="D123" s="37"/>
      <c r="E123" s="37"/>
      <c r="F123" s="37"/>
      <c r="G123" s="37"/>
      <c r="Q123" s="136"/>
    </row>
    <row r="124" spans="1:17" ht="15.75">
      <c r="A124" s="144"/>
      <c r="C124" s="37"/>
      <c r="D124" s="37"/>
      <c r="E124" s="37"/>
      <c r="F124" s="37"/>
      <c r="G124" s="37"/>
      <c r="Q124" s="136"/>
    </row>
    <row r="125" spans="1:17" ht="15.75">
      <c r="A125" s="144"/>
      <c r="C125" s="37"/>
      <c r="D125" s="37"/>
      <c r="E125" s="37"/>
      <c r="F125" s="37"/>
      <c r="G125" s="37"/>
      <c r="Q125" s="136"/>
    </row>
    <row r="126" spans="1:17" ht="15.75">
      <c r="A126" s="144"/>
      <c r="C126" s="37"/>
      <c r="D126" s="37"/>
      <c r="E126" s="37"/>
      <c r="F126" s="37"/>
      <c r="G126" s="37"/>
      <c r="Q126" s="136"/>
    </row>
    <row r="127" spans="1:17" ht="15.75">
      <c r="A127" s="144"/>
      <c r="C127" s="37"/>
      <c r="D127" s="37"/>
      <c r="E127" s="37"/>
      <c r="F127" s="37"/>
      <c r="G127" s="37"/>
      <c r="Q127" s="136"/>
    </row>
    <row r="128" spans="1:17" ht="15.75">
      <c r="A128" s="144"/>
      <c r="C128" s="37"/>
      <c r="D128" s="37"/>
      <c r="E128" s="37"/>
      <c r="F128" s="37"/>
      <c r="G128" s="37"/>
      <c r="Q128" s="136"/>
    </row>
    <row r="129" spans="1:17" ht="15.75">
      <c r="A129" s="144"/>
      <c r="C129" s="37"/>
      <c r="D129" s="37"/>
      <c r="E129" s="37"/>
      <c r="F129" s="37"/>
      <c r="G129" s="37"/>
      <c r="Q129" s="136"/>
    </row>
    <row r="130" spans="1:17" ht="15.75">
      <c r="A130" s="144"/>
      <c r="C130" s="37"/>
      <c r="D130" s="37"/>
      <c r="E130" s="37"/>
      <c r="F130" s="37"/>
      <c r="G130" s="37"/>
      <c r="Q130" s="136"/>
    </row>
    <row r="131" spans="1:17" ht="15.75">
      <c r="A131" s="144"/>
      <c r="C131" s="37"/>
      <c r="D131" s="37"/>
      <c r="E131" s="37"/>
      <c r="F131" s="37"/>
      <c r="G131" s="37"/>
      <c r="Q131" s="136"/>
    </row>
    <row r="132" spans="1:17" ht="15.75">
      <c r="A132" s="144"/>
      <c r="C132" s="37"/>
      <c r="D132" s="37"/>
      <c r="E132" s="37"/>
      <c r="F132" s="37"/>
      <c r="G132" s="37"/>
      <c r="Q132" s="136"/>
    </row>
    <row r="133" spans="1:17" ht="15.75">
      <c r="A133" s="144"/>
      <c r="C133" s="37"/>
      <c r="D133" s="37"/>
      <c r="E133" s="37"/>
      <c r="F133" s="37"/>
      <c r="G133" s="37"/>
      <c r="Q133" s="136"/>
    </row>
    <row r="134" spans="1:17" ht="15.75">
      <c r="A134" s="144"/>
      <c r="C134" s="37"/>
      <c r="D134" s="37"/>
      <c r="E134" s="37"/>
      <c r="F134" s="37"/>
      <c r="G134" s="37"/>
      <c r="Q134" s="136"/>
    </row>
    <row r="135" spans="1:17" ht="15.75">
      <c r="A135" s="144"/>
      <c r="C135" s="37"/>
      <c r="D135" s="37"/>
      <c r="E135" s="37"/>
      <c r="F135" s="37"/>
      <c r="G135" s="37"/>
      <c r="Q135" s="136"/>
    </row>
    <row r="136" spans="1:17" ht="15.75">
      <c r="A136" s="144"/>
      <c r="C136" s="37"/>
      <c r="D136" s="37"/>
      <c r="E136" s="37"/>
      <c r="F136" s="37"/>
      <c r="G136" s="37"/>
      <c r="Q136" s="136"/>
    </row>
    <row r="137" spans="1:17" ht="15.75">
      <c r="A137" s="144"/>
      <c r="C137" s="37"/>
      <c r="D137" s="37"/>
      <c r="E137" s="37"/>
      <c r="F137" s="37"/>
      <c r="G137" s="37"/>
      <c r="Q137" s="136"/>
    </row>
    <row r="138" spans="1:17" ht="15.75">
      <c r="A138" s="144"/>
      <c r="C138" s="37"/>
      <c r="D138" s="37"/>
      <c r="E138" s="37"/>
      <c r="F138" s="37"/>
      <c r="G138" s="37"/>
      <c r="Q138" s="136"/>
    </row>
    <row r="139" spans="1:17" ht="15.75">
      <c r="A139" s="144"/>
      <c r="C139" s="37"/>
      <c r="D139" s="37"/>
      <c r="E139" s="37"/>
      <c r="F139" s="37"/>
      <c r="G139" s="37"/>
      <c r="Q139" s="136"/>
    </row>
    <row r="140" spans="1:17" ht="15.75">
      <c r="A140" s="144"/>
      <c r="C140" s="37"/>
      <c r="D140" s="37"/>
      <c r="E140" s="37"/>
      <c r="F140" s="37"/>
      <c r="G140" s="37"/>
      <c r="Q140" s="136"/>
    </row>
    <row r="141" spans="1:17" ht="15.75">
      <c r="A141" s="144"/>
      <c r="C141" s="37"/>
      <c r="D141" s="37"/>
      <c r="E141" s="37"/>
      <c r="F141" s="37"/>
      <c r="G141" s="37"/>
      <c r="Q141" s="136"/>
    </row>
    <row r="142" spans="1:17" ht="15.75">
      <c r="A142" s="144"/>
      <c r="C142" s="37"/>
      <c r="D142" s="37"/>
      <c r="E142" s="37"/>
      <c r="F142" s="37"/>
      <c r="G142" s="37"/>
      <c r="Q142" s="136"/>
    </row>
    <row r="143" spans="1:17" ht="15.75">
      <c r="A143" s="144"/>
      <c r="C143" s="37"/>
      <c r="D143" s="37"/>
      <c r="E143" s="37"/>
      <c r="F143" s="37"/>
      <c r="G143" s="37"/>
      <c r="Q143" s="136"/>
    </row>
    <row r="144" spans="1:17" ht="15.75">
      <c r="A144" s="144"/>
      <c r="C144" s="37"/>
      <c r="D144" s="37"/>
      <c r="E144" s="37"/>
      <c r="F144" s="37"/>
      <c r="G144" s="37"/>
      <c r="Q144" s="136"/>
    </row>
    <row r="145" spans="1:17" ht="15.75">
      <c r="A145" s="144"/>
      <c r="C145" s="37"/>
      <c r="D145" s="37"/>
      <c r="E145" s="37"/>
      <c r="F145" s="37"/>
      <c r="G145" s="37"/>
      <c r="Q145" s="136"/>
    </row>
    <row r="146" spans="1:17" ht="15.75">
      <c r="A146" s="144"/>
      <c r="C146" s="37"/>
      <c r="D146" s="37"/>
      <c r="E146" s="37"/>
      <c r="F146" s="37"/>
      <c r="G146" s="37"/>
      <c r="Q146" s="136"/>
    </row>
    <row r="147" spans="1:17" ht="15.75">
      <c r="A147" s="144"/>
      <c r="C147" s="37"/>
      <c r="D147" s="37"/>
      <c r="E147" s="37"/>
      <c r="F147" s="37"/>
      <c r="G147" s="37"/>
      <c r="Q147" s="136"/>
    </row>
    <row r="148" spans="1:17" ht="15.75">
      <c r="A148" s="144"/>
      <c r="C148" s="37"/>
      <c r="D148" s="37"/>
      <c r="E148" s="37"/>
      <c r="F148" s="37"/>
      <c r="G148" s="37"/>
      <c r="Q148" s="136"/>
    </row>
    <row r="149" spans="1:17" ht="15.75">
      <c r="A149" s="144"/>
      <c r="C149" s="37"/>
      <c r="D149" s="37"/>
      <c r="E149" s="37"/>
      <c r="F149" s="37"/>
      <c r="G149" s="37"/>
      <c r="Q149" s="136"/>
    </row>
    <row r="150" spans="1:17" ht="15.75">
      <c r="A150" s="144"/>
      <c r="C150" s="37"/>
      <c r="D150" s="37"/>
      <c r="E150" s="37"/>
      <c r="F150" s="37"/>
      <c r="G150" s="37"/>
      <c r="Q150" s="136"/>
    </row>
    <row r="151" spans="1:17" ht="15.75">
      <c r="A151" s="144"/>
      <c r="C151" s="37"/>
      <c r="D151" s="37"/>
      <c r="E151" s="37"/>
      <c r="F151" s="37"/>
      <c r="G151" s="37"/>
      <c r="Q151" s="136"/>
    </row>
    <row r="152" spans="1:17" ht="15.75">
      <c r="A152" s="144"/>
      <c r="C152" s="37"/>
      <c r="D152" s="37"/>
      <c r="E152" s="37"/>
      <c r="F152" s="37"/>
      <c r="G152" s="37"/>
      <c r="Q152" s="136"/>
    </row>
    <row r="153" spans="1:17" ht="15.75">
      <c r="A153" s="144"/>
      <c r="C153" s="37"/>
      <c r="D153" s="37"/>
      <c r="E153" s="37"/>
      <c r="F153" s="37"/>
      <c r="G153" s="37"/>
      <c r="Q153" s="136"/>
    </row>
    <row r="154" spans="1:17" ht="15.75">
      <c r="A154" s="144"/>
      <c r="C154" s="37"/>
      <c r="D154" s="37"/>
      <c r="E154" s="37"/>
      <c r="F154" s="37"/>
      <c r="G154" s="37"/>
      <c r="Q154" s="136"/>
    </row>
    <row r="155" spans="1:17" ht="15.75">
      <c r="A155" s="144"/>
      <c r="C155" s="37"/>
      <c r="D155" s="37"/>
      <c r="E155" s="37"/>
      <c r="F155" s="37"/>
      <c r="G155" s="37"/>
      <c r="Q155" s="136"/>
    </row>
    <row r="156" spans="1:17" ht="15.75">
      <c r="A156" s="144"/>
      <c r="C156" s="37"/>
      <c r="D156" s="37"/>
      <c r="E156" s="37"/>
      <c r="F156" s="37"/>
      <c r="G156" s="37"/>
      <c r="Q156" s="136"/>
    </row>
    <row r="157" spans="1:17" ht="15.75">
      <c r="A157" s="144"/>
      <c r="C157" s="37"/>
      <c r="D157" s="37"/>
      <c r="E157" s="37"/>
      <c r="F157" s="37"/>
      <c r="G157" s="37"/>
      <c r="Q157" s="136"/>
    </row>
    <row r="158" spans="1:17" ht="15.75">
      <c r="A158" s="144"/>
      <c r="C158" s="37"/>
      <c r="D158" s="37"/>
      <c r="E158" s="37"/>
      <c r="F158" s="37"/>
      <c r="G158" s="37"/>
      <c r="Q158" s="136"/>
    </row>
    <row r="159" spans="1:17" ht="15.75">
      <c r="A159" s="144"/>
      <c r="C159" s="37"/>
      <c r="D159" s="37"/>
      <c r="E159" s="37"/>
      <c r="F159" s="37"/>
      <c r="G159" s="37"/>
      <c r="Q159" s="136"/>
    </row>
    <row r="160" spans="1:17" ht="15.75">
      <c r="A160" s="144"/>
      <c r="C160" s="37"/>
      <c r="D160" s="37"/>
      <c r="E160" s="37"/>
      <c r="F160" s="37"/>
      <c r="G160" s="37"/>
      <c r="Q160" s="136"/>
    </row>
    <row r="161" spans="1:17" ht="15.75">
      <c r="A161" s="144"/>
      <c r="C161" s="37"/>
      <c r="D161" s="37"/>
      <c r="E161" s="37"/>
      <c r="F161" s="37"/>
      <c r="G161" s="37"/>
      <c r="Q161" s="136"/>
    </row>
    <row r="162" spans="1:17" ht="15.75">
      <c r="A162" s="144"/>
      <c r="C162" s="37"/>
      <c r="D162" s="37"/>
      <c r="E162" s="37"/>
      <c r="F162" s="37"/>
      <c r="G162" s="37"/>
      <c r="Q162" s="136"/>
    </row>
    <row r="163" spans="1:17" ht="15.75">
      <c r="A163" s="144"/>
      <c r="C163" s="37"/>
      <c r="D163" s="37"/>
      <c r="E163" s="37"/>
      <c r="F163" s="37"/>
      <c r="G163" s="37"/>
      <c r="Q163" s="136"/>
    </row>
    <row r="164" spans="1:17" ht="15.75">
      <c r="A164" s="144"/>
      <c r="C164" s="37"/>
      <c r="D164" s="37"/>
      <c r="E164" s="37"/>
      <c r="F164" s="37"/>
      <c r="G164" s="37"/>
      <c r="Q164" s="136"/>
    </row>
    <row r="165" spans="1:17" ht="15.75">
      <c r="A165" s="144"/>
      <c r="C165" s="37"/>
      <c r="D165" s="37"/>
      <c r="E165" s="37"/>
      <c r="F165" s="37"/>
      <c r="G165" s="37"/>
      <c r="Q165" s="136"/>
    </row>
    <row r="166" spans="1:17" ht="15.75">
      <c r="A166" s="144"/>
      <c r="C166" s="37"/>
      <c r="D166" s="37"/>
      <c r="E166" s="37"/>
      <c r="F166" s="37"/>
      <c r="G166" s="37"/>
      <c r="Q166" s="136"/>
    </row>
    <row r="167" spans="1:17" ht="15.75">
      <c r="A167" s="144"/>
      <c r="C167" s="37"/>
      <c r="D167" s="37"/>
      <c r="E167" s="37"/>
      <c r="F167" s="37"/>
      <c r="G167" s="37"/>
      <c r="Q167" s="136"/>
    </row>
    <row r="168" spans="1:17" ht="15.75">
      <c r="A168" s="144"/>
      <c r="C168" s="37"/>
      <c r="D168" s="37"/>
      <c r="E168" s="37"/>
      <c r="F168" s="37"/>
      <c r="G168" s="37"/>
      <c r="Q168" s="136"/>
    </row>
    <row r="169" spans="1:17" ht="15.75">
      <c r="A169" s="144"/>
      <c r="C169" s="37"/>
      <c r="D169" s="37"/>
      <c r="E169" s="37"/>
      <c r="F169" s="37"/>
      <c r="G169" s="37"/>
      <c r="Q169" s="136"/>
    </row>
    <row r="170" spans="1:17" ht="15.75">
      <c r="A170" s="144"/>
      <c r="C170" s="37"/>
      <c r="D170" s="37"/>
      <c r="E170" s="37"/>
      <c r="F170" s="37"/>
      <c r="G170" s="37"/>
      <c r="Q170" s="136"/>
    </row>
    <row r="171" spans="1:17" ht="15.75">
      <c r="A171" s="144"/>
      <c r="C171" s="37"/>
      <c r="D171" s="37"/>
      <c r="E171" s="37"/>
      <c r="F171" s="37"/>
      <c r="G171" s="37"/>
      <c r="Q171" s="136"/>
    </row>
    <row r="172" spans="1:17" ht="15.75">
      <c r="A172" s="144"/>
      <c r="C172" s="37"/>
      <c r="D172" s="37"/>
      <c r="E172" s="37"/>
      <c r="F172" s="37"/>
      <c r="G172" s="37"/>
      <c r="Q172" s="136"/>
    </row>
    <row r="173" spans="1:17" ht="15.75">
      <c r="A173" s="144"/>
      <c r="C173" s="37"/>
      <c r="D173" s="37"/>
      <c r="E173" s="37"/>
      <c r="F173" s="37"/>
      <c r="G173" s="37"/>
      <c r="Q173" s="136"/>
    </row>
    <row r="174" spans="1:17" ht="15.75">
      <c r="A174" s="144"/>
      <c r="C174" s="37"/>
      <c r="D174" s="37"/>
      <c r="E174" s="37"/>
      <c r="F174" s="37"/>
      <c r="G174" s="37"/>
      <c r="Q174" s="136"/>
    </row>
    <row r="175" spans="1:17" ht="15.75">
      <c r="A175" s="144"/>
      <c r="C175" s="37"/>
      <c r="D175" s="37"/>
      <c r="E175" s="37"/>
      <c r="F175" s="37"/>
      <c r="G175" s="37"/>
      <c r="Q175" s="136"/>
    </row>
    <row r="176" spans="1:17" ht="15.75">
      <c r="A176" s="144"/>
      <c r="C176" s="37"/>
      <c r="D176" s="37"/>
      <c r="E176" s="37"/>
      <c r="F176" s="37"/>
      <c r="G176" s="37"/>
      <c r="Q176" s="136"/>
    </row>
    <row r="177" spans="1:17" ht="15.75">
      <c r="A177" s="144"/>
      <c r="C177" s="37"/>
      <c r="D177" s="37"/>
      <c r="E177" s="37"/>
      <c r="F177" s="37"/>
      <c r="G177" s="37"/>
      <c r="Q177" s="136"/>
    </row>
    <row r="178" spans="1:17" ht="15.75">
      <c r="A178" s="144"/>
      <c r="C178" s="37"/>
      <c r="D178" s="37"/>
      <c r="E178" s="37"/>
      <c r="F178" s="37"/>
      <c r="G178" s="37"/>
      <c r="Q178" s="136"/>
    </row>
    <row r="179" spans="1:17" ht="15.75">
      <c r="A179" s="144"/>
      <c r="C179" s="37"/>
      <c r="D179" s="37"/>
      <c r="E179" s="37"/>
      <c r="F179" s="37"/>
      <c r="G179" s="37"/>
      <c r="Q179" s="136"/>
    </row>
    <row r="180" spans="1:17" ht="15.75">
      <c r="A180" s="144"/>
      <c r="C180" s="37"/>
      <c r="D180" s="37"/>
      <c r="E180" s="37"/>
      <c r="F180" s="37"/>
      <c r="G180" s="37"/>
      <c r="Q180" s="136"/>
    </row>
    <row r="181" spans="1:17" ht="15.75">
      <c r="A181" s="144"/>
      <c r="C181" s="37"/>
      <c r="D181" s="37"/>
      <c r="E181" s="37"/>
      <c r="F181" s="37"/>
      <c r="G181" s="37"/>
      <c r="Q181" s="136"/>
    </row>
    <row r="182" spans="1:17" ht="15.75">
      <c r="A182" s="144"/>
      <c r="C182" s="37"/>
      <c r="D182" s="37"/>
      <c r="E182" s="37"/>
      <c r="F182" s="37"/>
      <c r="G182" s="37"/>
      <c r="Q182" s="136"/>
    </row>
    <row r="183" spans="1:17" ht="15.75">
      <c r="A183" s="144"/>
      <c r="C183" s="37"/>
      <c r="D183" s="37"/>
      <c r="E183" s="37"/>
      <c r="F183" s="37"/>
      <c r="G183" s="37"/>
      <c r="Q183" s="136"/>
    </row>
    <row r="184" spans="1:17" ht="15.75">
      <c r="A184" s="144"/>
      <c r="C184" s="37"/>
      <c r="D184" s="37"/>
      <c r="E184" s="37"/>
      <c r="F184" s="37"/>
      <c r="G184" s="37"/>
      <c r="Q184" s="136"/>
    </row>
    <row r="185" spans="1:17" ht="15.75">
      <c r="A185" s="144"/>
      <c r="C185" s="37"/>
      <c r="D185" s="37"/>
      <c r="E185" s="37"/>
      <c r="F185" s="37"/>
      <c r="G185" s="37"/>
      <c r="Q185" s="136"/>
    </row>
    <row r="186" spans="1:17" ht="15.75">
      <c r="A186" s="144"/>
      <c r="C186" s="37"/>
      <c r="D186" s="37"/>
      <c r="E186" s="37"/>
      <c r="F186" s="37"/>
      <c r="G186" s="37"/>
      <c r="Q186" s="136"/>
    </row>
    <row r="187" spans="1:17" ht="15.75">
      <c r="A187" s="144"/>
      <c r="C187" s="37"/>
      <c r="D187" s="37"/>
      <c r="E187" s="37"/>
      <c r="F187" s="37"/>
      <c r="G187" s="37"/>
      <c r="Q187" s="136"/>
    </row>
    <row r="188" spans="1:17" ht="15.75">
      <c r="A188" s="144"/>
      <c r="C188" s="37"/>
      <c r="D188" s="37"/>
      <c r="E188" s="37"/>
      <c r="F188" s="37"/>
      <c r="G188" s="37"/>
      <c r="Q188" s="136"/>
    </row>
    <row r="189" spans="1:17" ht="15.75">
      <c r="A189" s="144"/>
      <c r="C189" s="37"/>
      <c r="D189" s="37"/>
      <c r="E189" s="37"/>
      <c r="F189" s="37"/>
      <c r="G189" s="37"/>
      <c r="Q189" s="136"/>
    </row>
    <row r="190" spans="1:17" ht="15.75">
      <c r="A190" s="144"/>
      <c r="C190" s="37"/>
      <c r="D190" s="37"/>
      <c r="E190" s="37"/>
      <c r="F190" s="37"/>
      <c r="G190" s="37"/>
      <c r="Q190" s="136"/>
    </row>
    <row r="191" spans="1:17" ht="15.75">
      <c r="A191" s="144"/>
      <c r="C191" s="37"/>
      <c r="D191" s="37"/>
      <c r="E191" s="37"/>
      <c r="F191" s="37"/>
      <c r="G191" s="37"/>
      <c r="Q191" s="136"/>
    </row>
    <row r="192" spans="1:17" ht="15.75">
      <c r="A192" s="144"/>
      <c r="C192" s="37"/>
      <c r="D192" s="37"/>
      <c r="E192" s="37"/>
      <c r="F192" s="37"/>
      <c r="G192" s="37"/>
      <c r="Q192" s="136"/>
    </row>
    <row r="193" spans="1:17" ht="15.75">
      <c r="A193" s="144"/>
      <c r="C193" s="37"/>
      <c r="D193" s="37"/>
      <c r="E193" s="37"/>
      <c r="F193" s="37"/>
      <c r="G193" s="37"/>
      <c r="Q193" s="136"/>
    </row>
    <row r="194" spans="1:17" ht="15.75">
      <c r="A194" s="19"/>
      <c r="C194" s="37"/>
      <c r="D194" s="37"/>
      <c r="E194" s="37"/>
      <c r="F194" s="37"/>
      <c r="G194" s="37"/>
      <c r="Q194" s="136"/>
    </row>
    <row r="195" spans="1:17" ht="15.75">
      <c r="A195" s="19"/>
      <c r="C195" s="37"/>
      <c r="D195" s="37"/>
      <c r="E195" s="37"/>
      <c r="F195" s="37"/>
      <c r="G195" s="37"/>
      <c r="Q195" s="136"/>
    </row>
    <row r="196" spans="1:17" ht="15.75">
      <c r="A196" s="19"/>
      <c r="C196" s="37"/>
      <c r="D196" s="37"/>
      <c r="E196" s="37"/>
      <c r="F196" s="37"/>
      <c r="G196" s="37"/>
      <c r="Q196" s="136"/>
    </row>
    <row r="197" spans="1:17" ht="15.75">
      <c r="A197" s="19"/>
      <c r="C197" s="37"/>
      <c r="D197" s="37"/>
      <c r="E197" s="37"/>
      <c r="F197" s="37"/>
      <c r="G197" s="37"/>
    </row>
    <row r="198" spans="1:17" ht="15.75">
      <c r="A198" s="19"/>
      <c r="C198" s="37"/>
      <c r="D198" s="37"/>
      <c r="E198" s="37"/>
      <c r="F198" s="37"/>
      <c r="G198" s="37"/>
    </row>
    <row r="199" spans="1:17" ht="15.75">
      <c r="A199" s="19"/>
      <c r="C199" s="37"/>
      <c r="D199" s="37"/>
      <c r="E199" s="37"/>
      <c r="F199" s="37"/>
      <c r="G199" s="37"/>
    </row>
    <row r="200" spans="1:17" ht="15.75">
      <c r="A200" s="19"/>
      <c r="C200" s="37"/>
      <c r="D200" s="37"/>
      <c r="E200" s="37"/>
      <c r="F200" s="37"/>
      <c r="G200" s="37"/>
    </row>
    <row r="201" spans="1:17" ht="15.75">
      <c r="A201" s="19"/>
      <c r="C201" s="37"/>
      <c r="D201" s="37"/>
      <c r="E201" s="37"/>
      <c r="F201" s="37"/>
      <c r="G201" s="37"/>
    </row>
    <row r="202" spans="1:17" ht="15.75">
      <c r="A202" s="19"/>
      <c r="C202" s="37"/>
      <c r="D202" s="37"/>
      <c r="E202" s="37"/>
      <c r="F202" s="37"/>
      <c r="G202" s="37"/>
    </row>
    <row r="203" spans="1:17" ht="15.75">
      <c r="A203" s="19"/>
      <c r="C203" s="37"/>
      <c r="D203" s="37"/>
      <c r="E203" s="37"/>
      <c r="F203" s="37"/>
      <c r="G203" s="37"/>
    </row>
    <row r="204" spans="1:17" ht="15.75">
      <c r="A204" s="19"/>
      <c r="C204" s="37"/>
      <c r="D204" s="37"/>
      <c r="E204" s="37"/>
      <c r="F204" s="37"/>
      <c r="G204" s="37"/>
    </row>
    <row r="205" spans="1:17" ht="15.75">
      <c r="A205" s="19"/>
      <c r="C205" s="37"/>
      <c r="D205" s="37"/>
      <c r="E205" s="37"/>
      <c r="F205" s="37"/>
      <c r="G205" s="37"/>
    </row>
    <row r="206" spans="1:17" ht="15.75">
      <c r="A206" s="19"/>
      <c r="C206" s="37"/>
      <c r="D206" s="37"/>
      <c r="E206" s="37"/>
      <c r="F206" s="37"/>
      <c r="G206" s="37"/>
    </row>
    <row r="207" spans="1:17" ht="15.75">
      <c r="A207" s="19"/>
      <c r="C207" s="37"/>
      <c r="D207" s="37"/>
      <c r="E207" s="37"/>
      <c r="F207" s="37"/>
      <c r="G207" s="37"/>
    </row>
    <row r="208" spans="1:17" ht="15.75">
      <c r="A208" s="19"/>
      <c r="C208" s="37"/>
      <c r="D208" s="37"/>
      <c r="E208" s="37"/>
      <c r="F208" s="37"/>
      <c r="G208" s="37"/>
    </row>
    <row r="209" spans="1:7" ht="15.75">
      <c r="A209" s="19"/>
      <c r="C209" s="37"/>
      <c r="D209" s="37"/>
      <c r="E209" s="37"/>
      <c r="F209" s="37"/>
      <c r="G209" s="37"/>
    </row>
    <row r="210" spans="1:7" ht="15.75">
      <c r="A210" s="19"/>
      <c r="C210" s="37"/>
      <c r="D210" s="37"/>
      <c r="E210" s="37"/>
      <c r="F210" s="37"/>
      <c r="G210" s="37"/>
    </row>
    <row r="211" spans="1:7" ht="15.75">
      <c r="A211" s="19"/>
      <c r="C211" s="37"/>
      <c r="D211" s="37"/>
      <c r="E211" s="37"/>
      <c r="F211" s="37"/>
      <c r="G211" s="37"/>
    </row>
    <row r="212" spans="1:7" ht="15.75">
      <c r="A212" s="19"/>
      <c r="C212" s="37"/>
      <c r="D212" s="37"/>
      <c r="E212" s="37"/>
      <c r="F212" s="37"/>
      <c r="G212" s="37"/>
    </row>
    <row r="213" spans="1:7" ht="15.75">
      <c r="A213" s="19"/>
      <c r="C213" s="37"/>
      <c r="D213" s="37"/>
      <c r="E213" s="37"/>
      <c r="F213" s="37"/>
      <c r="G213" s="37"/>
    </row>
    <row r="214" spans="1:7" ht="15.75">
      <c r="A214" s="19"/>
      <c r="C214" s="37"/>
      <c r="D214" s="37"/>
      <c r="E214" s="37"/>
      <c r="F214" s="37"/>
      <c r="G214" s="37"/>
    </row>
    <row r="215" spans="1:7" ht="15.75">
      <c r="A215" s="19"/>
      <c r="C215" s="37"/>
      <c r="D215" s="37"/>
      <c r="E215" s="37"/>
      <c r="F215" s="37"/>
      <c r="G215" s="37"/>
    </row>
    <row r="216" spans="1:7" ht="15.75">
      <c r="A216" s="19"/>
      <c r="C216" s="37"/>
      <c r="D216" s="37"/>
      <c r="E216" s="37"/>
      <c r="F216" s="37"/>
      <c r="G216" s="37"/>
    </row>
    <row r="217" spans="1:7" ht="15.75">
      <c r="A217" s="19"/>
      <c r="C217" s="37"/>
      <c r="D217" s="37"/>
      <c r="E217" s="37"/>
      <c r="F217" s="37"/>
      <c r="G217" s="37"/>
    </row>
    <row r="218" spans="1:7" ht="15.75">
      <c r="A218" s="19"/>
      <c r="C218" s="37"/>
      <c r="D218" s="37"/>
      <c r="E218" s="37"/>
      <c r="F218" s="37"/>
      <c r="G218" s="37"/>
    </row>
    <row r="219" spans="1:7" ht="15.75">
      <c r="A219" s="19"/>
      <c r="C219" s="37"/>
      <c r="D219" s="37"/>
      <c r="E219" s="37"/>
      <c r="F219" s="37"/>
      <c r="G219" s="37"/>
    </row>
    <row r="220" spans="1:7" ht="15.75">
      <c r="A220" s="19"/>
      <c r="C220" s="37"/>
      <c r="D220" s="37"/>
      <c r="E220" s="37"/>
      <c r="F220" s="37"/>
      <c r="G220" s="37"/>
    </row>
    <row r="221" spans="1:7" ht="15.75">
      <c r="A221" s="19"/>
      <c r="C221" s="37"/>
      <c r="D221" s="37"/>
      <c r="E221" s="37"/>
      <c r="F221" s="37"/>
      <c r="G221" s="37"/>
    </row>
    <row r="222" spans="1:7" ht="15.75">
      <c r="A222" s="19"/>
      <c r="C222" s="37"/>
      <c r="D222" s="37"/>
      <c r="E222" s="37"/>
      <c r="F222" s="37"/>
      <c r="G222" s="37"/>
    </row>
    <row r="223" spans="1:7" ht="15.75">
      <c r="A223" s="19"/>
      <c r="C223" s="37"/>
      <c r="D223" s="37"/>
      <c r="E223" s="37"/>
      <c r="F223" s="37"/>
      <c r="G223" s="37"/>
    </row>
    <row r="224" spans="1:7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</row>
    <row r="267" spans="1:7" ht="15.75">
      <c r="A267" s="19"/>
    </row>
    <row r="268" spans="1:7" ht="15.75">
      <c r="A268" s="19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</sheetData>
  <mergeCells count="4">
    <mergeCell ref="A2:Q2"/>
    <mergeCell ref="A3:Q3"/>
    <mergeCell ref="A4:Q4"/>
    <mergeCell ref="A5:Q5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Z649"/>
  <sheetViews>
    <sheetView showGridLines="0" topLeftCell="A2" zoomScale="25" zoomScaleNormal="25" workbookViewId="0">
      <selection activeCell="C9" sqref="C9"/>
    </sheetView>
  </sheetViews>
  <sheetFormatPr defaultColWidth="11.42578125" defaultRowHeight="60"/>
  <cols>
    <col min="1" max="1" width="174.7109375" style="20" customWidth="1"/>
    <col min="2" max="2" width="39.42578125" style="394" customWidth="1"/>
    <col min="3" max="3" width="48.7109375" style="635" customWidth="1"/>
    <col min="4" max="4" width="41.140625" style="394" customWidth="1"/>
    <col min="5" max="5" width="48.7109375" style="394" customWidth="1"/>
    <col min="6" max="6" width="51.140625" style="394" customWidth="1"/>
    <col min="7" max="7" width="48.7109375" style="394" customWidth="1"/>
    <col min="8" max="8" width="64" style="394" customWidth="1"/>
    <col min="9" max="9" width="42.42578125" style="394" customWidth="1"/>
    <col min="10" max="10" width="39.42578125" style="394" customWidth="1"/>
    <col min="11" max="11" width="48.7109375" style="394" customWidth="1"/>
    <col min="12" max="12" width="41.140625" style="394" customWidth="1"/>
    <col min="13" max="13" width="48.7109375" style="394" customWidth="1"/>
    <col min="14" max="14" width="51.140625" style="394" customWidth="1"/>
    <col min="15" max="15" width="48.7109375" style="394" customWidth="1"/>
    <col min="16" max="16" width="58.28515625" style="394" customWidth="1"/>
    <col min="17" max="17" width="42.42578125" style="394" customWidth="1"/>
    <col min="18" max="18" width="6.5703125" style="204" customWidth="1"/>
    <col min="19" max="24" width="9.140625" style="394" customWidth="1"/>
    <col min="25" max="25" width="11.28515625" style="394" bestFit="1" customWidth="1"/>
    <col min="26" max="26" width="10.140625" style="394" bestFit="1" customWidth="1"/>
    <col min="27" max="28" width="9.140625" style="394" customWidth="1"/>
    <col min="29" max="29" width="10.140625" style="394" bestFit="1" customWidth="1"/>
    <col min="30" max="256" width="11.42578125" style="394"/>
    <col min="257" max="257" width="174.7109375" style="394" customWidth="1"/>
    <col min="258" max="258" width="39.42578125" style="394" customWidth="1"/>
    <col min="259" max="259" width="48.7109375" style="394" customWidth="1"/>
    <col min="260" max="260" width="41.140625" style="394" customWidth="1"/>
    <col min="261" max="261" width="48.7109375" style="394" customWidth="1"/>
    <col min="262" max="262" width="51.140625" style="394" customWidth="1"/>
    <col min="263" max="263" width="48.7109375" style="394" customWidth="1"/>
    <col min="264" max="264" width="64" style="394" customWidth="1"/>
    <col min="265" max="265" width="42.42578125" style="394" customWidth="1"/>
    <col min="266" max="266" width="39.42578125" style="394" customWidth="1"/>
    <col min="267" max="267" width="48.7109375" style="394" customWidth="1"/>
    <col min="268" max="268" width="41.140625" style="394" customWidth="1"/>
    <col min="269" max="269" width="48.7109375" style="394" customWidth="1"/>
    <col min="270" max="270" width="51.140625" style="394" customWidth="1"/>
    <col min="271" max="271" width="48.7109375" style="394" customWidth="1"/>
    <col min="272" max="272" width="58.28515625" style="394" customWidth="1"/>
    <col min="273" max="273" width="42.42578125" style="394" customWidth="1"/>
    <col min="274" max="274" width="6.5703125" style="394" customWidth="1"/>
    <col min="275" max="280" width="9.140625" style="394" customWidth="1"/>
    <col min="281" max="281" width="11.28515625" style="394" bestFit="1" customWidth="1"/>
    <col min="282" max="282" width="10.140625" style="394" bestFit="1" customWidth="1"/>
    <col min="283" max="284" width="9.140625" style="394" customWidth="1"/>
    <col min="285" max="285" width="10.140625" style="394" bestFit="1" customWidth="1"/>
    <col min="286" max="512" width="11.42578125" style="394"/>
    <col min="513" max="513" width="174.7109375" style="394" customWidth="1"/>
    <col min="514" max="514" width="39.42578125" style="394" customWidth="1"/>
    <col min="515" max="515" width="48.7109375" style="394" customWidth="1"/>
    <col min="516" max="516" width="41.140625" style="394" customWidth="1"/>
    <col min="517" max="517" width="48.7109375" style="394" customWidth="1"/>
    <col min="518" max="518" width="51.140625" style="394" customWidth="1"/>
    <col min="519" max="519" width="48.7109375" style="394" customWidth="1"/>
    <col min="520" max="520" width="64" style="394" customWidth="1"/>
    <col min="521" max="521" width="42.42578125" style="394" customWidth="1"/>
    <col min="522" max="522" width="39.42578125" style="394" customWidth="1"/>
    <col min="523" max="523" width="48.7109375" style="394" customWidth="1"/>
    <col min="524" max="524" width="41.140625" style="394" customWidth="1"/>
    <col min="525" max="525" width="48.7109375" style="394" customWidth="1"/>
    <col min="526" max="526" width="51.140625" style="394" customWidth="1"/>
    <col min="527" max="527" width="48.7109375" style="394" customWidth="1"/>
    <col min="528" max="528" width="58.28515625" style="394" customWidth="1"/>
    <col min="529" max="529" width="42.42578125" style="394" customWidth="1"/>
    <col min="530" max="530" width="6.5703125" style="394" customWidth="1"/>
    <col min="531" max="536" width="9.140625" style="394" customWidth="1"/>
    <col min="537" max="537" width="11.28515625" style="394" bestFit="1" customWidth="1"/>
    <col min="538" max="538" width="10.140625" style="394" bestFit="1" customWidth="1"/>
    <col min="539" max="540" width="9.140625" style="394" customWidth="1"/>
    <col min="541" max="541" width="10.140625" style="394" bestFit="1" customWidth="1"/>
    <col min="542" max="768" width="11.42578125" style="394"/>
    <col min="769" max="769" width="174.7109375" style="394" customWidth="1"/>
    <col min="770" max="770" width="39.42578125" style="394" customWidth="1"/>
    <col min="771" max="771" width="48.7109375" style="394" customWidth="1"/>
    <col min="772" max="772" width="41.140625" style="394" customWidth="1"/>
    <col min="773" max="773" width="48.7109375" style="394" customWidth="1"/>
    <col min="774" max="774" width="51.140625" style="394" customWidth="1"/>
    <col min="775" max="775" width="48.7109375" style="394" customWidth="1"/>
    <col min="776" max="776" width="64" style="394" customWidth="1"/>
    <col min="777" max="777" width="42.42578125" style="394" customWidth="1"/>
    <col min="778" max="778" width="39.42578125" style="394" customWidth="1"/>
    <col min="779" max="779" width="48.7109375" style="394" customWidth="1"/>
    <col min="780" max="780" width="41.140625" style="394" customWidth="1"/>
    <col min="781" max="781" width="48.7109375" style="394" customWidth="1"/>
    <col min="782" max="782" width="51.140625" style="394" customWidth="1"/>
    <col min="783" max="783" width="48.7109375" style="394" customWidth="1"/>
    <col min="784" max="784" width="58.28515625" style="394" customWidth="1"/>
    <col min="785" max="785" width="42.42578125" style="394" customWidth="1"/>
    <col min="786" max="786" width="6.5703125" style="394" customWidth="1"/>
    <col min="787" max="792" width="9.140625" style="394" customWidth="1"/>
    <col min="793" max="793" width="11.28515625" style="394" bestFit="1" customWidth="1"/>
    <col min="794" max="794" width="10.140625" style="394" bestFit="1" customWidth="1"/>
    <col min="795" max="796" width="9.140625" style="394" customWidth="1"/>
    <col min="797" max="797" width="10.140625" style="394" bestFit="1" customWidth="1"/>
    <col min="798" max="1024" width="11.42578125" style="394"/>
    <col min="1025" max="1025" width="174.7109375" style="394" customWidth="1"/>
    <col min="1026" max="1026" width="39.42578125" style="394" customWidth="1"/>
    <col min="1027" max="1027" width="48.7109375" style="394" customWidth="1"/>
    <col min="1028" max="1028" width="41.140625" style="394" customWidth="1"/>
    <col min="1029" max="1029" width="48.7109375" style="394" customWidth="1"/>
    <col min="1030" max="1030" width="51.140625" style="394" customWidth="1"/>
    <col min="1031" max="1031" width="48.7109375" style="394" customWidth="1"/>
    <col min="1032" max="1032" width="64" style="394" customWidth="1"/>
    <col min="1033" max="1033" width="42.42578125" style="394" customWidth="1"/>
    <col min="1034" max="1034" width="39.42578125" style="394" customWidth="1"/>
    <col min="1035" max="1035" width="48.7109375" style="394" customWidth="1"/>
    <col min="1036" max="1036" width="41.140625" style="394" customWidth="1"/>
    <col min="1037" max="1037" width="48.7109375" style="394" customWidth="1"/>
    <col min="1038" max="1038" width="51.140625" style="394" customWidth="1"/>
    <col min="1039" max="1039" width="48.7109375" style="394" customWidth="1"/>
    <col min="1040" max="1040" width="58.28515625" style="394" customWidth="1"/>
    <col min="1041" max="1041" width="42.42578125" style="394" customWidth="1"/>
    <col min="1042" max="1042" width="6.5703125" style="394" customWidth="1"/>
    <col min="1043" max="1048" width="9.140625" style="394" customWidth="1"/>
    <col min="1049" max="1049" width="11.28515625" style="394" bestFit="1" customWidth="1"/>
    <col min="1050" max="1050" width="10.140625" style="394" bestFit="1" customWidth="1"/>
    <col min="1051" max="1052" width="9.140625" style="394" customWidth="1"/>
    <col min="1053" max="1053" width="10.140625" style="394" bestFit="1" customWidth="1"/>
    <col min="1054" max="1280" width="11.42578125" style="394"/>
    <col min="1281" max="1281" width="174.7109375" style="394" customWidth="1"/>
    <col min="1282" max="1282" width="39.42578125" style="394" customWidth="1"/>
    <col min="1283" max="1283" width="48.7109375" style="394" customWidth="1"/>
    <col min="1284" max="1284" width="41.140625" style="394" customWidth="1"/>
    <col min="1285" max="1285" width="48.7109375" style="394" customWidth="1"/>
    <col min="1286" max="1286" width="51.140625" style="394" customWidth="1"/>
    <col min="1287" max="1287" width="48.7109375" style="394" customWidth="1"/>
    <col min="1288" max="1288" width="64" style="394" customWidth="1"/>
    <col min="1289" max="1289" width="42.42578125" style="394" customWidth="1"/>
    <col min="1290" max="1290" width="39.42578125" style="394" customWidth="1"/>
    <col min="1291" max="1291" width="48.7109375" style="394" customWidth="1"/>
    <col min="1292" max="1292" width="41.140625" style="394" customWidth="1"/>
    <col min="1293" max="1293" width="48.7109375" style="394" customWidth="1"/>
    <col min="1294" max="1294" width="51.140625" style="394" customWidth="1"/>
    <col min="1295" max="1295" width="48.7109375" style="394" customWidth="1"/>
    <col min="1296" max="1296" width="58.28515625" style="394" customWidth="1"/>
    <col min="1297" max="1297" width="42.42578125" style="394" customWidth="1"/>
    <col min="1298" max="1298" width="6.5703125" style="394" customWidth="1"/>
    <col min="1299" max="1304" width="9.140625" style="394" customWidth="1"/>
    <col min="1305" max="1305" width="11.28515625" style="394" bestFit="1" customWidth="1"/>
    <col min="1306" max="1306" width="10.140625" style="394" bestFit="1" customWidth="1"/>
    <col min="1307" max="1308" width="9.140625" style="394" customWidth="1"/>
    <col min="1309" max="1309" width="10.140625" style="394" bestFit="1" customWidth="1"/>
    <col min="1310" max="1536" width="11.42578125" style="394"/>
    <col min="1537" max="1537" width="174.7109375" style="394" customWidth="1"/>
    <col min="1538" max="1538" width="39.42578125" style="394" customWidth="1"/>
    <col min="1539" max="1539" width="48.7109375" style="394" customWidth="1"/>
    <col min="1540" max="1540" width="41.140625" style="394" customWidth="1"/>
    <col min="1541" max="1541" width="48.7109375" style="394" customWidth="1"/>
    <col min="1542" max="1542" width="51.140625" style="394" customWidth="1"/>
    <col min="1543" max="1543" width="48.7109375" style="394" customWidth="1"/>
    <col min="1544" max="1544" width="64" style="394" customWidth="1"/>
    <col min="1545" max="1545" width="42.42578125" style="394" customWidth="1"/>
    <col min="1546" max="1546" width="39.42578125" style="394" customWidth="1"/>
    <col min="1547" max="1547" width="48.7109375" style="394" customWidth="1"/>
    <col min="1548" max="1548" width="41.140625" style="394" customWidth="1"/>
    <col min="1549" max="1549" width="48.7109375" style="394" customWidth="1"/>
    <col min="1550" max="1550" width="51.140625" style="394" customWidth="1"/>
    <col min="1551" max="1551" width="48.7109375" style="394" customWidth="1"/>
    <col min="1552" max="1552" width="58.28515625" style="394" customWidth="1"/>
    <col min="1553" max="1553" width="42.42578125" style="394" customWidth="1"/>
    <col min="1554" max="1554" width="6.5703125" style="394" customWidth="1"/>
    <col min="1555" max="1560" width="9.140625" style="394" customWidth="1"/>
    <col min="1561" max="1561" width="11.28515625" style="394" bestFit="1" customWidth="1"/>
    <col min="1562" max="1562" width="10.140625" style="394" bestFit="1" customWidth="1"/>
    <col min="1563" max="1564" width="9.140625" style="394" customWidth="1"/>
    <col min="1565" max="1565" width="10.140625" style="394" bestFit="1" customWidth="1"/>
    <col min="1566" max="1792" width="11.42578125" style="394"/>
    <col min="1793" max="1793" width="174.7109375" style="394" customWidth="1"/>
    <col min="1794" max="1794" width="39.42578125" style="394" customWidth="1"/>
    <col min="1795" max="1795" width="48.7109375" style="394" customWidth="1"/>
    <col min="1796" max="1796" width="41.140625" style="394" customWidth="1"/>
    <col min="1797" max="1797" width="48.7109375" style="394" customWidth="1"/>
    <col min="1798" max="1798" width="51.140625" style="394" customWidth="1"/>
    <col min="1799" max="1799" width="48.7109375" style="394" customWidth="1"/>
    <col min="1800" max="1800" width="64" style="394" customWidth="1"/>
    <col min="1801" max="1801" width="42.42578125" style="394" customWidth="1"/>
    <col min="1802" max="1802" width="39.42578125" style="394" customWidth="1"/>
    <col min="1803" max="1803" width="48.7109375" style="394" customWidth="1"/>
    <col min="1804" max="1804" width="41.140625" style="394" customWidth="1"/>
    <col min="1805" max="1805" width="48.7109375" style="394" customWidth="1"/>
    <col min="1806" max="1806" width="51.140625" style="394" customWidth="1"/>
    <col min="1807" max="1807" width="48.7109375" style="394" customWidth="1"/>
    <col min="1808" max="1808" width="58.28515625" style="394" customWidth="1"/>
    <col min="1809" max="1809" width="42.42578125" style="394" customWidth="1"/>
    <col min="1810" max="1810" width="6.5703125" style="394" customWidth="1"/>
    <col min="1811" max="1816" width="9.140625" style="394" customWidth="1"/>
    <col min="1817" max="1817" width="11.28515625" style="394" bestFit="1" customWidth="1"/>
    <col min="1818" max="1818" width="10.140625" style="394" bestFit="1" customWidth="1"/>
    <col min="1819" max="1820" width="9.140625" style="394" customWidth="1"/>
    <col min="1821" max="1821" width="10.140625" style="394" bestFit="1" customWidth="1"/>
    <col min="1822" max="2048" width="11.42578125" style="394"/>
    <col min="2049" max="2049" width="174.7109375" style="394" customWidth="1"/>
    <col min="2050" max="2050" width="39.42578125" style="394" customWidth="1"/>
    <col min="2051" max="2051" width="48.7109375" style="394" customWidth="1"/>
    <col min="2052" max="2052" width="41.140625" style="394" customWidth="1"/>
    <col min="2053" max="2053" width="48.7109375" style="394" customWidth="1"/>
    <col min="2054" max="2054" width="51.140625" style="394" customWidth="1"/>
    <col min="2055" max="2055" width="48.7109375" style="394" customWidth="1"/>
    <col min="2056" max="2056" width="64" style="394" customWidth="1"/>
    <col min="2057" max="2057" width="42.42578125" style="394" customWidth="1"/>
    <col min="2058" max="2058" width="39.42578125" style="394" customWidth="1"/>
    <col min="2059" max="2059" width="48.7109375" style="394" customWidth="1"/>
    <col min="2060" max="2060" width="41.140625" style="394" customWidth="1"/>
    <col min="2061" max="2061" width="48.7109375" style="394" customWidth="1"/>
    <col min="2062" max="2062" width="51.140625" style="394" customWidth="1"/>
    <col min="2063" max="2063" width="48.7109375" style="394" customWidth="1"/>
    <col min="2064" max="2064" width="58.28515625" style="394" customWidth="1"/>
    <col min="2065" max="2065" width="42.42578125" style="394" customWidth="1"/>
    <col min="2066" max="2066" width="6.5703125" style="394" customWidth="1"/>
    <col min="2067" max="2072" width="9.140625" style="394" customWidth="1"/>
    <col min="2073" max="2073" width="11.28515625" style="394" bestFit="1" customWidth="1"/>
    <col min="2074" max="2074" width="10.140625" style="394" bestFit="1" customWidth="1"/>
    <col min="2075" max="2076" width="9.140625" style="394" customWidth="1"/>
    <col min="2077" max="2077" width="10.140625" style="394" bestFit="1" customWidth="1"/>
    <col min="2078" max="2304" width="11.42578125" style="394"/>
    <col min="2305" max="2305" width="174.7109375" style="394" customWidth="1"/>
    <col min="2306" max="2306" width="39.42578125" style="394" customWidth="1"/>
    <col min="2307" max="2307" width="48.7109375" style="394" customWidth="1"/>
    <col min="2308" max="2308" width="41.140625" style="394" customWidth="1"/>
    <col min="2309" max="2309" width="48.7109375" style="394" customWidth="1"/>
    <col min="2310" max="2310" width="51.140625" style="394" customWidth="1"/>
    <col min="2311" max="2311" width="48.7109375" style="394" customWidth="1"/>
    <col min="2312" max="2312" width="64" style="394" customWidth="1"/>
    <col min="2313" max="2313" width="42.42578125" style="394" customWidth="1"/>
    <col min="2314" max="2314" width="39.42578125" style="394" customWidth="1"/>
    <col min="2315" max="2315" width="48.7109375" style="394" customWidth="1"/>
    <col min="2316" max="2316" width="41.140625" style="394" customWidth="1"/>
    <col min="2317" max="2317" width="48.7109375" style="394" customWidth="1"/>
    <col min="2318" max="2318" width="51.140625" style="394" customWidth="1"/>
    <col min="2319" max="2319" width="48.7109375" style="394" customWidth="1"/>
    <col min="2320" max="2320" width="58.28515625" style="394" customWidth="1"/>
    <col min="2321" max="2321" width="42.42578125" style="394" customWidth="1"/>
    <col min="2322" max="2322" width="6.5703125" style="394" customWidth="1"/>
    <col min="2323" max="2328" width="9.140625" style="394" customWidth="1"/>
    <col min="2329" max="2329" width="11.28515625" style="394" bestFit="1" customWidth="1"/>
    <col min="2330" max="2330" width="10.140625" style="394" bestFit="1" customWidth="1"/>
    <col min="2331" max="2332" width="9.140625" style="394" customWidth="1"/>
    <col min="2333" max="2333" width="10.140625" style="394" bestFit="1" customWidth="1"/>
    <col min="2334" max="2560" width="11.42578125" style="394"/>
    <col min="2561" max="2561" width="174.7109375" style="394" customWidth="1"/>
    <col min="2562" max="2562" width="39.42578125" style="394" customWidth="1"/>
    <col min="2563" max="2563" width="48.7109375" style="394" customWidth="1"/>
    <col min="2564" max="2564" width="41.140625" style="394" customWidth="1"/>
    <col min="2565" max="2565" width="48.7109375" style="394" customWidth="1"/>
    <col min="2566" max="2566" width="51.140625" style="394" customWidth="1"/>
    <col min="2567" max="2567" width="48.7109375" style="394" customWidth="1"/>
    <col min="2568" max="2568" width="64" style="394" customWidth="1"/>
    <col min="2569" max="2569" width="42.42578125" style="394" customWidth="1"/>
    <col min="2570" max="2570" width="39.42578125" style="394" customWidth="1"/>
    <col min="2571" max="2571" width="48.7109375" style="394" customWidth="1"/>
    <col min="2572" max="2572" width="41.140625" style="394" customWidth="1"/>
    <col min="2573" max="2573" width="48.7109375" style="394" customWidth="1"/>
    <col min="2574" max="2574" width="51.140625" style="394" customWidth="1"/>
    <col min="2575" max="2575" width="48.7109375" style="394" customWidth="1"/>
    <col min="2576" max="2576" width="58.28515625" style="394" customWidth="1"/>
    <col min="2577" max="2577" width="42.42578125" style="394" customWidth="1"/>
    <col min="2578" max="2578" width="6.5703125" style="394" customWidth="1"/>
    <col min="2579" max="2584" width="9.140625" style="394" customWidth="1"/>
    <col min="2585" max="2585" width="11.28515625" style="394" bestFit="1" customWidth="1"/>
    <col min="2586" max="2586" width="10.140625" style="394" bestFit="1" customWidth="1"/>
    <col min="2587" max="2588" width="9.140625" style="394" customWidth="1"/>
    <col min="2589" max="2589" width="10.140625" style="394" bestFit="1" customWidth="1"/>
    <col min="2590" max="2816" width="11.42578125" style="394"/>
    <col min="2817" max="2817" width="174.7109375" style="394" customWidth="1"/>
    <col min="2818" max="2818" width="39.42578125" style="394" customWidth="1"/>
    <col min="2819" max="2819" width="48.7109375" style="394" customWidth="1"/>
    <col min="2820" max="2820" width="41.140625" style="394" customWidth="1"/>
    <col min="2821" max="2821" width="48.7109375" style="394" customWidth="1"/>
    <col min="2822" max="2822" width="51.140625" style="394" customWidth="1"/>
    <col min="2823" max="2823" width="48.7109375" style="394" customWidth="1"/>
    <col min="2824" max="2824" width="64" style="394" customWidth="1"/>
    <col min="2825" max="2825" width="42.42578125" style="394" customWidth="1"/>
    <col min="2826" max="2826" width="39.42578125" style="394" customWidth="1"/>
    <col min="2827" max="2827" width="48.7109375" style="394" customWidth="1"/>
    <col min="2828" max="2828" width="41.140625" style="394" customWidth="1"/>
    <col min="2829" max="2829" width="48.7109375" style="394" customWidth="1"/>
    <col min="2830" max="2830" width="51.140625" style="394" customWidth="1"/>
    <col min="2831" max="2831" width="48.7109375" style="394" customWidth="1"/>
    <col min="2832" max="2832" width="58.28515625" style="394" customWidth="1"/>
    <col min="2833" max="2833" width="42.42578125" style="394" customWidth="1"/>
    <col min="2834" max="2834" width="6.5703125" style="394" customWidth="1"/>
    <col min="2835" max="2840" width="9.140625" style="394" customWidth="1"/>
    <col min="2841" max="2841" width="11.28515625" style="394" bestFit="1" customWidth="1"/>
    <col min="2842" max="2842" width="10.140625" style="394" bestFit="1" customWidth="1"/>
    <col min="2843" max="2844" width="9.140625" style="394" customWidth="1"/>
    <col min="2845" max="2845" width="10.140625" style="394" bestFit="1" customWidth="1"/>
    <col min="2846" max="3072" width="11.42578125" style="394"/>
    <col min="3073" max="3073" width="174.7109375" style="394" customWidth="1"/>
    <col min="3074" max="3074" width="39.42578125" style="394" customWidth="1"/>
    <col min="3075" max="3075" width="48.7109375" style="394" customWidth="1"/>
    <col min="3076" max="3076" width="41.140625" style="394" customWidth="1"/>
    <col min="3077" max="3077" width="48.7109375" style="394" customWidth="1"/>
    <col min="3078" max="3078" width="51.140625" style="394" customWidth="1"/>
    <col min="3079" max="3079" width="48.7109375" style="394" customWidth="1"/>
    <col min="3080" max="3080" width="64" style="394" customWidth="1"/>
    <col min="3081" max="3081" width="42.42578125" style="394" customWidth="1"/>
    <col min="3082" max="3082" width="39.42578125" style="394" customWidth="1"/>
    <col min="3083" max="3083" width="48.7109375" style="394" customWidth="1"/>
    <col min="3084" max="3084" width="41.140625" style="394" customWidth="1"/>
    <col min="3085" max="3085" width="48.7109375" style="394" customWidth="1"/>
    <col min="3086" max="3086" width="51.140625" style="394" customWidth="1"/>
    <col min="3087" max="3087" width="48.7109375" style="394" customWidth="1"/>
    <col min="3088" max="3088" width="58.28515625" style="394" customWidth="1"/>
    <col min="3089" max="3089" width="42.42578125" style="394" customWidth="1"/>
    <col min="3090" max="3090" width="6.5703125" style="394" customWidth="1"/>
    <col min="3091" max="3096" width="9.140625" style="394" customWidth="1"/>
    <col min="3097" max="3097" width="11.28515625" style="394" bestFit="1" customWidth="1"/>
    <col min="3098" max="3098" width="10.140625" style="394" bestFit="1" customWidth="1"/>
    <col min="3099" max="3100" width="9.140625" style="394" customWidth="1"/>
    <col min="3101" max="3101" width="10.140625" style="394" bestFit="1" customWidth="1"/>
    <col min="3102" max="3328" width="11.42578125" style="394"/>
    <col min="3329" max="3329" width="174.7109375" style="394" customWidth="1"/>
    <col min="3330" max="3330" width="39.42578125" style="394" customWidth="1"/>
    <col min="3331" max="3331" width="48.7109375" style="394" customWidth="1"/>
    <col min="3332" max="3332" width="41.140625" style="394" customWidth="1"/>
    <col min="3333" max="3333" width="48.7109375" style="394" customWidth="1"/>
    <col min="3334" max="3334" width="51.140625" style="394" customWidth="1"/>
    <col min="3335" max="3335" width="48.7109375" style="394" customWidth="1"/>
    <col min="3336" max="3336" width="64" style="394" customWidth="1"/>
    <col min="3337" max="3337" width="42.42578125" style="394" customWidth="1"/>
    <col min="3338" max="3338" width="39.42578125" style="394" customWidth="1"/>
    <col min="3339" max="3339" width="48.7109375" style="394" customWidth="1"/>
    <col min="3340" max="3340" width="41.140625" style="394" customWidth="1"/>
    <col min="3341" max="3341" width="48.7109375" style="394" customWidth="1"/>
    <col min="3342" max="3342" width="51.140625" style="394" customWidth="1"/>
    <col min="3343" max="3343" width="48.7109375" style="394" customWidth="1"/>
    <col min="3344" max="3344" width="58.28515625" style="394" customWidth="1"/>
    <col min="3345" max="3345" width="42.42578125" style="394" customWidth="1"/>
    <col min="3346" max="3346" width="6.5703125" style="394" customWidth="1"/>
    <col min="3347" max="3352" width="9.140625" style="394" customWidth="1"/>
    <col min="3353" max="3353" width="11.28515625" style="394" bestFit="1" customWidth="1"/>
    <col min="3354" max="3354" width="10.140625" style="394" bestFit="1" customWidth="1"/>
    <col min="3355" max="3356" width="9.140625" style="394" customWidth="1"/>
    <col min="3357" max="3357" width="10.140625" style="394" bestFit="1" customWidth="1"/>
    <col min="3358" max="3584" width="11.42578125" style="394"/>
    <col min="3585" max="3585" width="174.7109375" style="394" customWidth="1"/>
    <col min="3586" max="3586" width="39.42578125" style="394" customWidth="1"/>
    <col min="3587" max="3587" width="48.7109375" style="394" customWidth="1"/>
    <col min="3588" max="3588" width="41.140625" style="394" customWidth="1"/>
    <col min="3589" max="3589" width="48.7109375" style="394" customWidth="1"/>
    <col min="3590" max="3590" width="51.140625" style="394" customWidth="1"/>
    <col min="3591" max="3591" width="48.7109375" style="394" customWidth="1"/>
    <col min="3592" max="3592" width="64" style="394" customWidth="1"/>
    <col min="3593" max="3593" width="42.42578125" style="394" customWidth="1"/>
    <col min="3594" max="3594" width="39.42578125" style="394" customWidth="1"/>
    <col min="3595" max="3595" width="48.7109375" style="394" customWidth="1"/>
    <col min="3596" max="3596" width="41.140625" style="394" customWidth="1"/>
    <col min="3597" max="3597" width="48.7109375" style="394" customWidth="1"/>
    <col min="3598" max="3598" width="51.140625" style="394" customWidth="1"/>
    <col min="3599" max="3599" width="48.7109375" style="394" customWidth="1"/>
    <col min="3600" max="3600" width="58.28515625" style="394" customWidth="1"/>
    <col min="3601" max="3601" width="42.42578125" style="394" customWidth="1"/>
    <col min="3602" max="3602" width="6.5703125" style="394" customWidth="1"/>
    <col min="3603" max="3608" width="9.140625" style="394" customWidth="1"/>
    <col min="3609" max="3609" width="11.28515625" style="394" bestFit="1" customWidth="1"/>
    <col min="3610" max="3610" width="10.140625" style="394" bestFit="1" customWidth="1"/>
    <col min="3611" max="3612" width="9.140625" style="394" customWidth="1"/>
    <col min="3613" max="3613" width="10.140625" style="394" bestFit="1" customWidth="1"/>
    <col min="3614" max="3840" width="11.42578125" style="394"/>
    <col min="3841" max="3841" width="174.7109375" style="394" customWidth="1"/>
    <col min="3842" max="3842" width="39.42578125" style="394" customWidth="1"/>
    <col min="3843" max="3843" width="48.7109375" style="394" customWidth="1"/>
    <col min="3844" max="3844" width="41.140625" style="394" customWidth="1"/>
    <col min="3845" max="3845" width="48.7109375" style="394" customWidth="1"/>
    <col min="3846" max="3846" width="51.140625" style="394" customWidth="1"/>
    <col min="3847" max="3847" width="48.7109375" style="394" customWidth="1"/>
    <col min="3848" max="3848" width="64" style="394" customWidth="1"/>
    <col min="3849" max="3849" width="42.42578125" style="394" customWidth="1"/>
    <col min="3850" max="3850" width="39.42578125" style="394" customWidth="1"/>
    <col min="3851" max="3851" width="48.7109375" style="394" customWidth="1"/>
    <col min="3852" max="3852" width="41.140625" style="394" customWidth="1"/>
    <col min="3853" max="3853" width="48.7109375" style="394" customWidth="1"/>
    <col min="3854" max="3854" width="51.140625" style="394" customWidth="1"/>
    <col min="3855" max="3855" width="48.7109375" style="394" customWidth="1"/>
    <col min="3856" max="3856" width="58.28515625" style="394" customWidth="1"/>
    <col min="3857" max="3857" width="42.42578125" style="394" customWidth="1"/>
    <col min="3858" max="3858" width="6.5703125" style="394" customWidth="1"/>
    <col min="3859" max="3864" width="9.140625" style="394" customWidth="1"/>
    <col min="3865" max="3865" width="11.28515625" style="394" bestFit="1" customWidth="1"/>
    <col min="3866" max="3866" width="10.140625" style="394" bestFit="1" customWidth="1"/>
    <col min="3867" max="3868" width="9.140625" style="394" customWidth="1"/>
    <col min="3869" max="3869" width="10.140625" style="394" bestFit="1" customWidth="1"/>
    <col min="3870" max="4096" width="11.42578125" style="394"/>
    <col min="4097" max="4097" width="174.7109375" style="394" customWidth="1"/>
    <col min="4098" max="4098" width="39.42578125" style="394" customWidth="1"/>
    <col min="4099" max="4099" width="48.7109375" style="394" customWidth="1"/>
    <col min="4100" max="4100" width="41.140625" style="394" customWidth="1"/>
    <col min="4101" max="4101" width="48.7109375" style="394" customWidth="1"/>
    <col min="4102" max="4102" width="51.140625" style="394" customWidth="1"/>
    <col min="4103" max="4103" width="48.7109375" style="394" customWidth="1"/>
    <col min="4104" max="4104" width="64" style="394" customWidth="1"/>
    <col min="4105" max="4105" width="42.42578125" style="394" customWidth="1"/>
    <col min="4106" max="4106" width="39.42578125" style="394" customWidth="1"/>
    <col min="4107" max="4107" width="48.7109375" style="394" customWidth="1"/>
    <col min="4108" max="4108" width="41.140625" style="394" customWidth="1"/>
    <col min="4109" max="4109" width="48.7109375" style="394" customWidth="1"/>
    <col min="4110" max="4110" width="51.140625" style="394" customWidth="1"/>
    <col min="4111" max="4111" width="48.7109375" style="394" customWidth="1"/>
    <col min="4112" max="4112" width="58.28515625" style="394" customWidth="1"/>
    <col min="4113" max="4113" width="42.42578125" style="394" customWidth="1"/>
    <col min="4114" max="4114" width="6.5703125" style="394" customWidth="1"/>
    <col min="4115" max="4120" width="9.140625" style="394" customWidth="1"/>
    <col min="4121" max="4121" width="11.28515625" style="394" bestFit="1" customWidth="1"/>
    <col min="4122" max="4122" width="10.140625" style="394" bestFit="1" customWidth="1"/>
    <col min="4123" max="4124" width="9.140625" style="394" customWidth="1"/>
    <col min="4125" max="4125" width="10.140625" style="394" bestFit="1" customWidth="1"/>
    <col min="4126" max="4352" width="11.42578125" style="394"/>
    <col min="4353" max="4353" width="174.7109375" style="394" customWidth="1"/>
    <col min="4354" max="4354" width="39.42578125" style="394" customWidth="1"/>
    <col min="4355" max="4355" width="48.7109375" style="394" customWidth="1"/>
    <col min="4356" max="4356" width="41.140625" style="394" customWidth="1"/>
    <col min="4357" max="4357" width="48.7109375" style="394" customWidth="1"/>
    <col min="4358" max="4358" width="51.140625" style="394" customWidth="1"/>
    <col min="4359" max="4359" width="48.7109375" style="394" customWidth="1"/>
    <col min="4360" max="4360" width="64" style="394" customWidth="1"/>
    <col min="4361" max="4361" width="42.42578125" style="394" customWidth="1"/>
    <col min="4362" max="4362" width="39.42578125" style="394" customWidth="1"/>
    <col min="4363" max="4363" width="48.7109375" style="394" customWidth="1"/>
    <col min="4364" max="4364" width="41.140625" style="394" customWidth="1"/>
    <col min="4365" max="4365" width="48.7109375" style="394" customWidth="1"/>
    <col min="4366" max="4366" width="51.140625" style="394" customWidth="1"/>
    <col min="4367" max="4367" width="48.7109375" style="394" customWidth="1"/>
    <col min="4368" max="4368" width="58.28515625" style="394" customWidth="1"/>
    <col min="4369" max="4369" width="42.42578125" style="394" customWidth="1"/>
    <col min="4370" max="4370" width="6.5703125" style="394" customWidth="1"/>
    <col min="4371" max="4376" width="9.140625" style="394" customWidth="1"/>
    <col min="4377" max="4377" width="11.28515625" style="394" bestFit="1" customWidth="1"/>
    <col min="4378" max="4378" width="10.140625" style="394" bestFit="1" customWidth="1"/>
    <col min="4379" max="4380" width="9.140625" style="394" customWidth="1"/>
    <col min="4381" max="4381" width="10.140625" style="394" bestFit="1" customWidth="1"/>
    <col min="4382" max="4608" width="11.42578125" style="394"/>
    <col min="4609" max="4609" width="174.7109375" style="394" customWidth="1"/>
    <col min="4610" max="4610" width="39.42578125" style="394" customWidth="1"/>
    <col min="4611" max="4611" width="48.7109375" style="394" customWidth="1"/>
    <col min="4612" max="4612" width="41.140625" style="394" customWidth="1"/>
    <col min="4613" max="4613" width="48.7109375" style="394" customWidth="1"/>
    <col min="4614" max="4614" width="51.140625" style="394" customWidth="1"/>
    <col min="4615" max="4615" width="48.7109375" style="394" customWidth="1"/>
    <col min="4616" max="4616" width="64" style="394" customWidth="1"/>
    <col min="4617" max="4617" width="42.42578125" style="394" customWidth="1"/>
    <col min="4618" max="4618" width="39.42578125" style="394" customWidth="1"/>
    <col min="4619" max="4619" width="48.7109375" style="394" customWidth="1"/>
    <col min="4620" max="4620" width="41.140625" style="394" customWidth="1"/>
    <col min="4621" max="4621" width="48.7109375" style="394" customWidth="1"/>
    <col min="4622" max="4622" width="51.140625" style="394" customWidth="1"/>
    <col min="4623" max="4623" width="48.7109375" style="394" customWidth="1"/>
    <col min="4624" max="4624" width="58.28515625" style="394" customWidth="1"/>
    <col min="4625" max="4625" width="42.42578125" style="394" customWidth="1"/>
    <col min="4626" max="4626" width="6.5703125" style="394" customWidth="1"/>
    <col min="4627" max="4632" width="9.140625" style="394" customWidth="1"/>
    <col min="4633" max="4633" width="11.28515625" style="394" bestFit="1" customWidth="1"/>
    <col min="4634" max="4634" width="10.140625" style="394" bestFit="1" customWidth="1"/>
    <col min="4635" max="4636" width="9.140625" style="394" customWidth="1"/>
    <col min="4637" max="4637" width="10.140625" style="394" bestFit="1" customWidth="1"/>
    <col min="4638" max="4864" width="11.42578125" style="394"/>
    <col min="4865" max="4865" width="174.7109375" style="394" customWidth="1"/>
    <col min="4866" max="4866" width="39.42578125" style="394" customWidth="1"/>
    <col min="4867" max="4867" width="48.7109375" style="394" customWidth="1"/>
    <col min="4868" max="4868" width="41.140625" style="394" customWidth="1"/>
    <col min="4869" max="4869" width="48.7109375" style="394" customWidth="1"/>
    <col min="4870" max="4870" width="51.140625" style="394" customWidth="1"/>
    <col min="4871" max="4871" width="48.7109375" style="394" customWidth="1"/>
    <col min="4872" max="4872" width="64" style="394" customWidth="1"/>
    <col min="4873" max="4873" width="42.42578125" style="394" customWidth="1"/>
    <col min="4874" max="4874" width="39.42578125" style="394" customWidth="1"/>
    <col min="4875" max="4875" width="48.7109375" style="394" customWidth="1"/>
    <col min="4876" max="4876" width="41.140625" style="394" customWidth="1"/>
    <col min="4877" max="4877" width="48.7109375" style="394" customWidth="1"/>
    <col min="4878" max="4878" width="51.140625" style="394" customWidth="1"/>
    <col min="4879" max="4879" width="48.7109375" style="394" customWidth="1"/>
    <col min="4880" max="4880" width="58.28515625" style="394" customWidth="1"/>
    <col min="4881" max="4881" width="42.42578125" style="394" customWidth="1"/>
    <col min="4882" max="4882" width="6.5703125" style="394" customWidth="1"/>
    <col min="4883" max="4888" width="9.140625" style="394" customWidth="1"/>
    <col min="4889" max="4889" width="11.28515625" style="394" bestFit="1" customWidth="1"/>
    <col min="4890" max="4890" width="10.140625" style="394" bestFit="1" customWidth="1"/>
    <col min="4891" max="4892" width="9.140625" style="394" customWidth="1"/>
    <col min="4893" max="4893" width="10.140625" style="394" bestFit="1" customWidth="1"/>
    <col min="4894" max="5120" width="11.42578125" style="394"/>
    <col min="5121" max="5121" width="174.7109375" style="394" customWidth="1"/>
    <col min="5122" max="5122" width="39.42578125" style="394" customWidth="1"/>
    <col min="5123" max="5123" width="48.7109375" style="394" customWidth="1"/>
    <col min="5124" max="5124" width="41.140625" style="394" customWidth="1"/>
    <col min="5125" max="5125" width="48.7109375" style="394" customWidth="1"/>
    <col min="5126" max="5126" width="51.140625" style="394" customWidth="1"/>
    <col min="5127" max="5127" width="48.7109375" style="394" customWidth="1"/>
    <col min="5128" max="5128" width="64" style="394" customWidth="1"/>
    <col min="5129" max="5129" width="42.42578125" style="394" customWidth="1"/>
    <col min="5130" max="5130" width="39.42578125" style="394" customWidth="1"/>
    <col min="5131" max="5131" width="48.7109375" style="394" customWidth="1"/>
    <col min="5132" max="5132" width="41.140625" style="394" customWidth="1"/>
    <col min="5133" max="5133" width="48.7109375" style="394" customWidth="1"/>
    <col min="5134" max="5134" width="51.140625" style="394" customWidth="1"/>
    <col min="5135" max="5135" width="48.7109375" style="394" customWidth="1"/>
    <col min="5136" max="5136" width="58.28515625" style="394" customWidth="1"/>
    <col min="5137" max="5137" width="42.42578125" style="394" customWidth="1"/>
    <col min="5138" max="5138" width="6.5703125" style="394" customWidth="1"/>
    <col min="5139" max="5144" width="9.140625" style="394" customWidth="1"/>
    <col min="5145" max="5145" width="11.28515625" style="394" bestFit="1" customWidth="1"/>
    <col min="5146" max="5146" width="10.140625" style="394" bestFit="1" customWidth="1"/>
    <col min="5147" max="5148" width="9.140625" style="394" customWidth="1"/>
    <col min="5149" max="5149" width="10.140625" style="394" bestFit="1" customWidth="1"/>
    <col min="5150" max="5376" width="11.42578125" style="394"/>
    <col min="5377" max="5377" width="174.7109375" style="394" customWidth="1"/>
    <col min="5378" max="5378" width="39.42578125" style="394" customWidth="1"/>
    <col min="5379" max="5379" width="48.7109375" style="394" customWidth="1"/>
    <col min="5380" max="5380" width="41.140625" style="394" customWidth="1"/>
    <col min="5381" max="5381" width="48.7109375" style="394" customWidth="1"/>
    <col min="5382" max="5382" width="51.140625" style="394" customWidth="1"/>
    <col min="5383" max="5383" width="48.7109375" style="394" customWidth="1"/>
    <col min="5384" max="5384" width="64" style="394" customWidth="1"/>
    <col min="5385" max="5385" width="42.42578125" style="394" customWidth="1"/>
    <col min="5386" max="5386" width="39.42578125" style="394" customWidth="1"/>
    <col min="5387" max="5387" width="48.7109375" style="394" customWidth="1"/>
    <col min="5388" max="5388" width="41.140625" style="394" customWidth="1"/>
    <col min="5389" max="5389" width="48.7109375" style="394" customWidth="1"/>
    <col min="5390" max="5390" width="51.140625" style="394" customWidth="1"/>
    <col min="5391" max="5391" width="48.7109375" style="394" customWidth="1"/>
    <col min="5392" max="5392" width="58.28515625" style="394" customWidth="1"/>
    <col min="5393" max="5393" width="42.42578125" style="394" customWidth="1"/>
    <col min="5394" max="5394" width="6.5703125" style="394" customWidth="1"/>
    <col min="5395" max="5400" width="9.140625" style="394" customWidth="1"/>
    <col min="5401" max="5401" width="11.28515625" style="394" bestFit="1" customWidth="1"/>
    <col min="5402" max="5402" width="10.140625" style="394" bestFit="1" customWidth="1"/>
    <col min="5403" max="5404" width="9.140625" style="394" customWidth="1"/>
    <col min="5405" max="5405" width="10.140625" style="394" bestFit="1" customWidth="1"/>
    <col min="5406" max="5632" width="11.42578125" style="394"/>
    <col min="5633" max="5633" width="174.7109375" style="394" customWidth="1"/>
    <col min="5634" max="5634" width="39.42578125" style="394" customWidth="1"/>
    <col min="5635" max="5635" width="48.7109375" style="394" customWidth="1"/>
    <col min="5636" max="5636" width="41.140625" style="394" customWidth="1"/>
    <col min="5637" max="5637" width="48.7109375" style="394" customWidth="1"/>
    <col min="5638" max="5638" width="51.140625" style="394" customWidth="1"/>
    <col min="5639" max="5639" width="48.7109375" style="394" customWidth="1"/>
    <col min="5640" max="5640" width="64" style="394" customWidth="1"/>
    <col min="5641" max="5641" width="42.42578125" style="394" customWidth="1"/>
    <col min="5642" max="5642" width="39.42578125" style="394" customWidth="1"/>
    <col min="5643" max="5643" width="48.7109375" style="394" customWidth="1"/>
    <col min="5644" max="5644" width="41.140625" style="394" customWidth="1"/>
    <col min="5645" max="5645" width="48.7109375" style="394" customWidth="1"/>
    <col min="5646" max="5646" width="51.140625" style="394" customWidth="1"/>
    <col min="5647" max="5647" width="48.7109375" style="394" customWidth="1"/>
    <col min="5648" max="5648" width="58.28515625" style="394" customWidth="1"/>
    <col min="5649" max="5649" width="42.42578125" style="394" customWidth="1"/>
    <col min="5650" max="5650" width="6.5703125" style="394" customWidth="1"/>
    <col min="5651" max="5656" width="9.140625" style="394" customWidth="1"/>
    <col min="5657" max="5657" width="11.28515625" style="394" bestFit="1" customWidth="1"/>
    <col min="5658" max="5658" width="10.140625" style="394" bestFit="1" customWidth="1"/>
    <col min="5659" max="5660" width="9.140625" style="394" customWidth="1"/>
    <col min="5661" max="5661" width="10.140625" style="394" bestFit="1" customWidth="1"/>
    <col min="5662" max="5888" width="11.42578125" style="394"/>
    <col min="5889" max="5889" width="174.7109375" style="394" customWidth="1"/>
    <col min="5890" max="5890" width="39.42578125" style="394" customWidth="1"/>
    <col min="5891" max="5891" width="48.7109375" style="394" customWidth="1"/>
    <col min="5892" max="5892" width="41.140625" style="394" customWidth="1"/>
    <col min="5893" max="5893" width="48.7109375" style="394" customWidth="1"/>
    <col min="5894" max="5894" width="51.140625" style="394" customWidth="1"/>
    <col min="5895" max="5895" width="48.7109375" style="394" customWidth="1"/>
    <col min="5896" max="5896" width="64" style="394" customWidth="1"/>
    <col min="5897" max="5897" width="42.42578125" style="394" customWidth="1"/>
    <col min="5898" max="5898" width="39.42578125" style="394" customWidth="1"/>
    <col min="5899" max="5899" width="48.7109375" style="394" customWidth="1"/>
    <col min="5900" max="5900" width="41.140625" style="394" customWidth="1"/>
    <col min="5901" max="5901" width="48.7109375" style="394" customWidth="1"/>
    <col min="5902" max="5902" width="51.140625" style="394" customWidth="1"/>
    <col min="5903" max="5903" width="48.7109375" style="394" customWidth="1"/>
    <col min="5904" max="5904" width="58.28515625" style="394" customWidth="1"/>
    <col min="5905" max="5905" width="42.42578125" style="394" customWidth="1"/>
    <col min="5906" max="5906" width="6.5703125" style="394" customWidth="1"/>
    <col min="5907" max="5912" width="9.140625" style="394" customWidth="1"/>
    <col min="5913" max="5913" width="11.28515625" style="394" bestFit="1" customWidth="1"/>
    <col min="5914" max="5914" width="10.140625" style="394" bestFit="1" customWidth="1"/>
    <col min="5915" max="5916" width="9.140625" style="394" customWidth="1"/>
    <col min="5917" max="5917" width="10.140625" style="394" bestFit="1" customWidth="1"/>
    <col min="5918" max="6144" width="11.42578125" style="394"/>
    <col min="6145" max="6145" width="174.7109375" style="394" customWidth="1"/>
    <col min="6146" max="6146" width="39.42578125" style="394" customWidth="1"/>
    <col min="6147" max="6147" width="48.7109375" style="394" customWidth="1"/>
    <col min="6148" max="6148" width="41.140625" style="394" customWidth="1"/>
    <col min="6149" max="6149" width="48.7109375" style="394" customWidth="1"/>
    <col min="6150" max="6150" width="51.140625" style="394" customWidth="1"/>
    <col min="6151" max="6151" width="48.7109375" style="394" customWidth="1"/>
    <col min="6152" max="6152" width="64" style="394" customWidth="1"/>
    <col min="6153" max="6153" width="42.42578125" style="394" customWidth="1"/>
    <col min="6154" max="6154" width="39.42578125" style="394" customWidth="1"/>
    <col min="6155" max="6155" width="48.7109375" style="394" customWidth="1"/>
    <col min="6156" max="6156" width="41.140625" style="394" customWidth="1"/>
    <col min="6157" max="6157" width="48.7109375" style="394" customWidth="1"/>
    <col min="6158" max="6158" width="51.140625" style="394" customWidth="1"/>
    <col min="6159" max="6159" width="48.7109375" style="394" customWidth="1"/>
    <col min="6160" max="6160" width="58.28515625" style="394" customWidth="1"/>
    <col min="6161" max="6161" width="42.42578125" style="394" customWidth="1"/>
    <col min="6162" max="6162" width="6.5703125" style="394" customWidth="1"/>
    <col min="6163" max="6168" width="9.140625" style="394" customWidth="1"/>
    <col min="6169" max="6169" width="11.28515625" style="394" bestFit="1" customWidth="1"/>
    <col min="6170" max="6170" width="10.140625" style="394" bestFit="1" customWidth="1"/>
    <col min="6171" max="6172" width="9.140625" style="394" customWidth="1"/>
    <col min="6173" max="6173" width="10.140625" style="394" bestFit="1" customWidth="1"/>
    <col min="6174" max="6400" width="11.42578125" style="394"/>
    <col min="6401" max="6401" width="174.7109375" style="394" customWidth="1"/>
    <col min="6402" max="6402" width="39.42578125" style="394" customWidth="1"/>
    <col min="6403" max="6403" width="48.7109375" style="394" customWidth="1"/>
    <col min="6404" max="6404" width="41.140625" style="394" customWidth="1"/>
    <col min="6405" max="6405" width="48.7109375" style="394" customWidth="1"/>
    <col min="6406" max="6406" width="51.140625" style="394" customWidth="1"/>
    <col min="6407" max="6407" width="48.7109375" style="394" customWidth="1"/>
    <col min="6408" max="6408" width="64" style="394" customWidth="1"/>
    <col min="6409" max="6409" width="42.42578125" style="394" customWidth="1"/>
    <col min="6410" max="6410" width="39.42578125" style="394" customWidth="1"/>
    <col min="6411" max="6411" width="48.7109375" style="394" customWidth="1"/>
    <col min="6412" max="6412" width="41.140625" style="394" customWidth="1"/>
    <col min="6413" max="6413" width="48.7109375" style="394" customWidth="1"/>
    <col min="6414" max="6414" width="51.140625" style="394" customWidth="1"/>
    <col min="6415" max="6415" width="48.7109375" style="394" customWidth="1"/>
    <col min="6416" max="6416" width="58.28515625" style="394" customWidth="1"/>
    <col min="6417" max="6417" width="42.42578125" style="394" customWidth="1"/>
    <col min="6418" max="6418" width="6.5703125" style="394" customWidth="1"/>
    <col min="6419" max="6424" width="9.140625" style="394" customWidth="1"/>
    <col min="6425" max="6425" width="11.28515625" style="394" bestFit="1" customWidth="1"/>
    <col min="6426" max="6426" width="10.140625" style="394" bestFit="1" customWidth="1"/>
    <col min="6427" max="6428" width="9.140625" style="394" customWidth="1"/>
    <col min="6429" max="6429" width="10.140625" style="394" bestFit="1" customWidth="1"/>
    <col min="6430" max="6656" width="11.42578125" style="394"/>
    <col min="6657" max="6657" width="174.7109375" style="394" customWidth="1"/>
    <col min="6658" max="6658" width="39.42578125" style="394" customWidth="1"/>
    <col min="6659" max="6659" width="48.7109375" style="394" customWidth="1"/>
    <col min="6660" max="6660" width="41.140625" style="394" customWidth="1"/>
    <col min="6661" max="6661" width="48.7109375" style="394" customWidth="1"/>
    <col min="6662" max="6662" width="51.140625" style="394" customWidth="1"/>
    <col min="6663" max="6663" width="48.7109375" style="394" customWidth="1"/>
    <col min="6664" max="6664" width="64" style="394" customWidth="1"/>
    <col min="6665" max="6665" width="42.42578125" style="394" customWidth="1"/>
    <col min="6666" max="6666" width="39.42578125" style="394" customWidth="1"/>
    <col min="6667" max="6667" width="48.7109375" style="394" customWidth="1"/>
    <col min="6668" max="6668" width="41.140625" style="394" customWidth="1"/>
    <col min="6669" max="6669" width="48.7109375" style="394" customWidth="1"/>
    <col min="6670" max="6670" width="51.140625" style="394" customWidth="1"/>
    <col min="6671" max="6671" width="48.7109375" style="394" customWidth="1"/>
    <col min="6672" max="6672" width="58.28515625" style="394" customWidth="1"/>
    <col min="6673" max="6673" width="42.42578125" style="394" customWidth="1"/>
    <col min="6674" max="6674" width="6.5703125" style="394" customWidth="1"/>
    <col min="6675" max="6680" width="9.140625" style="394" customWidth="1"/>
    <col min="6681" max="6681" width="11.28515625" style="394" bestFit="1" customWidth="1"/>
    <col min="6682" max="6682" width="10.140625" style="394" bestFit="1" customWidth="1"/>
    <col min="6683" max="6684" width="9.140625" style="394" customWidth="1"/>
    <col min="6685" max="6685" width="10.140625" style="394" bestFit="1" customWidth="1"/>
    <col min="6686" max="6912" width="11.42578125" style="394"/>
    <col min="6913" max="6913" width="174.7109375" style="394" customWidth="1"/>
    <col min="6914" max="6914" width="39.42578125" style="394" customWidth="1"/>
    <col min="6915" max="6915" width="48.7109375" style="394" customWidth="1"/>
    <col min="6916" max="6916" width="41.140625" style="394" customWidth="1"/>
    <col min="6917" max="6917" width="48.7109375" style="394" customWidth="1"/>
    <col min="6918" max="6918" width="51.140625" style="394" customWidth="1"/>
    <col min="6919" max="6919" width="48.7109375" style="394" customWidth="1"/>
    <col min="6920" max="6920" width="64" style="394" customWidth="1"/>
    <col min="6921" max="6921" width="42.42578125" style="394" customWidth="1"/>
    <col min="6922" max="6922" width="39.42578125" style="394" customWidth="1"/>
    <col min="6923" max="6923" width="48.7109375" style="394" customWidth="1"/>
    <col min="6924" max="6924" width="41.140625" style="394" customWidth="1"/>
    <col min="6925" max="6925" width="48.7109375" style="394" customWidth="1"/>
    <col min="6926" max="6926" width="51.140625" style="394" customWidth="1"/>
    <col min="6927" max="6927" width="48.7109375" style="394" customWidth="1"/>
    <col min="6928" max="6928" width="58.28515625" style="394" customWidth="1"/>
    <col min="6929" max="6929" width="42.42578125" style="394" customWidth="1"/>
    <col min="6930" max="6930" width="6.5703125" style="394" customWidth="1"/>
    <col min="6931" max="6936" width="9.140625" style="394" customWidth="1"/>
    <col min="6937" max="6937" width="11.28515625" style="394" bestFit="1" customWidth="1"/>
    <col min="6938" max="6938" width="10.140625" style="394" bestFit="1" customWidth="1"/>
    <col min="6939" max="6940" width="9.140625" style="394" customWidth="1"/>
    <col min="6941" max="6941" width="10.140625" style="394" bestFit="1" customWidth="1"/>
    <col min="6942" max="7168" width="11.42578125" style="394"/>
    <col min="7169" max="7169" width="174.7109375" style="394" customWidth="1"/>
    <col min="7170" max="7170" width="39.42578125" style="394" customWidth="1"/>
    <col min="7171" max="7171" width="48.7109375" style="394" customWidth="1"/>
    <col min="7172" max="7172" width="41.140625" style="394" customWidth="1"/>
    <col min="7173" max="7173" width="48.7109375" style="394" customWidth="1"/>
    <col min="7174" max="7174" width="51.140625" style="394" customWidth="1"/>
    <col min="7175" max="7175" width="48.7109375" style="394" customWidth="1"/>
    <col min="7176" max="7176" width="64" style="394" customWidth="1"/>
    <col min="7177" max="7177" width="42.42578125" style="394" customWidth="1"/>
    <col min="7178" max="7178" width="39.42578125" style="394" customWidth="1"/>
    <col min="7179" max="7179" width="48.7109375" style="394" customWidth="1"/>
    <col min="7180" max="7180" width="41.140625" style="394" customWidth="1"/>
    <col min="7181" max="7181" width="48.7109375" style="394" customWidth="1"/>
    <col min="7182" max="7182" width="51.140625" style="394" customWidth="1"/>
    <col min="7183" max="7183" width="48.7109375" style="394" customWidth="1"/>
    <col min="7184" max="7184" width="58.28515625" style="394" customWidth="1"/>
    <col min="7185" max="7185" width="42.42578125" style="394" customWidth="1"/>
    <col min="7186" max="7186" width="6.5703125" style="394" customWidth="1"/>
    <col min="7187" max="7192" width="9.140625" style="394" customWidth="1"/>
    <col min="7193" max="7193" width="11.28515625" style="394" bestFit="1" customWidth="1"/>
    <col min="7194" max="7194" width="10.140625" style="394" bestFit="1" customWidth="1"/>
    <col min="7195" max="7196" width="9.140625" style="394" customWidth="1"/>
    <col min="7197" max="7197" width="10.140625" style="394" bestFit="1" customWidth="1"/>
    <col min="7198" max="7424" width="11.42578125" style="394"/>
    <col min="7425" max="7425" width="174.7109375" style="394" customWidth="1"/>
    <col min="7426" max="7426" width="39.42578125" style="394" customWidth="1"/>
    <col min="7427" max="7427" width="48.7109375" style="394" customWidth="1"/>
    <col min="7428" max="7428" width="41.140625" style="394" customWidth="1"/>
    <col min="7429" max="7429" width="48.7109375" style="394" customWidth="1"/>
    <col min="7430" max="7430" width="51.140625" style="394" customWidth="1"/>
    <col min="7431" max="7431" width="48.7109375" style="394" customWidth="1"/>
    <col min="7432" max="7432" width="64" style="394" customWidth="1"/>
    <col min="7433" max="7433" width="42.42578125" style="394" customWidth="1"/>
    <col min="7434" max="7434" width="39.42578125" style="394" customWidth="1"/>
    <col min="7435" max="7435" width="48.7109375" style="394" customWidth="1"/>
    <col min="7436" max="7436" width="41.140625" style="394" customWidth="1"/>
    <col min="7437" max="7437" width="48.7109375" style="394" customWidth="1"/>
    <col min="7438" max="7438" width="51.140625" style="394" customWidth="1"/>
    <col min="7439" max="7439" width="48.7109375" style="394" customWidth="1"/>
    <col min="7440" max="7440" width="58.28515625" style="394" customWidth="1"/>
    <col min="7441" max="7441" width="42.42578125" style="394" customWidth="1"/>
    <col min="7442" max="7442" width="6.5703125" style="394" customWidth="1"/>
    <col min="7443" max="7448" width="9.140625" style="394" customWidth="1"/>
    <col min="7449" max="7449" width="11.28515625" style="394" bestFit="1" customWidth="1"/>
    <col min="7450" max="7450" width="10.140625" style="394" bestFit="1" customWidth="1"/>
    <col min="7451" max="7452" width="9.140625" style="394" customWidth="1"/>
    <col min="7453" max="7453" width="10.140625" style="394" bestFit="1" customWidth="1"/>
    <col min="7454" max="7680" width="11.42578125" style="394"/>
    <col min="7681" max="7681" width="174.7109375" style="394" customWidth="1"/>
    <col min="7682" max="7682" width="39.42578125" style="394" customWidth="1"/>
    <col min="7683" max="7683" width="48.7109375" style="394" customWidth="1"/>
    <col min="7684" max="7684" width="41.140625" style="394" customWidth="1"/>
    <col min="7685" max="7685" width="48.7109375" style="394" customWidth="1"/>
    <col min="7686" max="7686" width="51.140625" style="394" customWidth="1"/>
    <col min="7687" max="7687" width="48.7109375" style="394" customWidth="1"/>
    <col min="7688" max="7688" width="64" style="394" customWidth="1"/>
    <col min="7689" max="7689" width="42.42578125" style="394" customWidth="1"/>
    <col min="7690" max="7690" width="39.42578125" style="394" customWidth="1"/>
    <col min="7691" max="7691" width="48.7109375" style="394" customWidth="1"/>
    <col min="7692" max="7692" width="41.140625" style="394" customWidth="1"/>
    <col min="7693" max="7693" width="48.7109375" style="394" customWidth="1"/>
    <col min="7694" max="7694" width="51.140625" style="394" customWidth="1"/>
    <col min="7695" max="7695" width="48.7109375" style="394" customWidth="1"/>
    <col min="7696" max="7696" width="58.28515625" style="394" customWidth="1"/>
    <col min="7697" max="7697" width="42.42578125" style="394" customWidth="1"/>
    <col min="7698" max="7698" width="6.5703125" style="394" customWidth="1"/>
    <col min="7699" max="7704" width="9.140625" style="394" customWidth="1"/>
    <col min="7705" max="7705" width="11.28515625" style="394" bestFit="1" customWidth="1"/>
    <col min="7706" max="7706" width="10.140625" style="394" bestFit="1" customWidth="1"/>
    <col min="7707" max="7708" width="9.140625" style="394" customWidth="1"/>
    <col min="7709" max="7709" width="10.140625" style="394" bestFit="1" customWidth="1"/>
    <col min="7710" max="7936" width="11.42578125" style="394"/>
    <col min="7937" max="7937" width="174.7109375" style="394" customWidth="1"/>
    <col min="7938" max="7938" width="39.42578125" style="394" customWidth="1"/>
    <col min="7939" max="7939" width="48.7109375" style="394" customWidth="1"/>
    <col min="7940" max="7940" width="41.140625" style="394" customWidth="1"/>
    <col min="7941" max="7941" width="48.7109375" style="394" customWidth="1"/>
    <col min="7942" max="7942" width="51.140625" style="394" customWidth="1"/>
    <col min="7943" max="7943" width="48.7109375" style="394" customWidth="1"/>
    <col min="7944" max="7944" width="64" style="394" customWidth="1"/>
    <col min="7945" max="7945" width="42.42578125" style="394" customWidth="1"/>
    <col min="7946" max="7946" width="39.42578125" style="394" customWidth="1"/>
    <col min="7947" max="7947" width="48.7109375" style="394" customWidth="1"/>
    <col min="7948" max="7948" width="41.140625" style="394" customWidth="1"/>
    <col min="7949" max="7949" width="48.7109375" style="394" customWidth="1"/>
    <col min="7950" max="7950" width="51.140625" style="394" customWidth="1"/>
    <col min="7951" max="7951" width="48.7109375" style="394" customWidth="1"/>
    <col min="7952" max="7952" width="58.28515625" style="394" customWidth="1"/>
    <col min="7953" max="7953" width="42.42578125" style="394" customWidth="1"/>
    <col min="7954" max="7954" width="6.5703125" style="394" customWidth="1"/>
    <col min="7955" max="7960" width="9.140625" style="394" customWidth="1"/>
    <col min="7961" max="7961" width="11.28515625" style="394" bestFit="1" customWidth="1"/>
    <col min="7962" max="7962" width="10.140625" style="394" bestFit="1" customWidth="1"/>
    <col min="7963" max="7964" width="9.140625" style="394" customWidth="1"/>
    <col min="7965" max="7965" width="10.140625" style="394" bestFit="1" customWidth="1"/>
    <col min="7966" max="8192" width="11.42578125" style="394"/>
    <col min="8193" max="8193" width="174.7109375" style="394" customWidth="1"/>
    <col min="8194" max="8194" width="39.42578125" style="394" customWidth="1"/>
    <col min="8195" max="8195" width="48.7109375" style="394" customWidth="1"/>
    <col min="8196" max="8196" width="41.140625" style="394" customWidth="1"/>
    <col min="8197" max="8197" width="48.7109375" style="394" customWidth="1"/>
    <col min="8198" max="8198" width="51.140625" style="394" customWidth="1"/>
    <col min="8199" max="8199" width="48.7109375" style="394" customWidth="1"/>
    <col min="8200" max="8200" width="64" style="394" customWidth="1"/>
    <col min="8201" max="8201" width="42.42578125" style="394" customWidth="1"/>
    <col min="8202" max="8202" width="39.42578125" style="394" customWidth="1"/>
    <col min="8203" max="8203" width="48.7109375" style="394" customWidth="1"/>
    <col min="8204" max="8204" width="41.140625" style="394" customWidth="1"/>
    <col min="8205" max="8205" width="48.7109375" style="394" customWidth="1"/>
    <col min="8206" max="8206" width="51.140625" style="394" customWidth="1"/>
    <col min="8207" max="8207" width="48.7109375" style="394" customWidth="1"/>
    <col min="8208" max="8208" width="58.28515625" style="394" customWidth="1"/>
    <col min="8209" max="8209" width="42.42578125" style="394" customWidth="1"/>
    <col min="8210" max="8210" width="6.5703125" style="394" customWidth="1"/>
    <col min="8211" max="8216" width="9.140625" style="394" customWidth="1"/>
    <col min="8217" max="8217" width="11.28515625" style="394" bestFit="1" customWidth="1"/>
    <col min="8218" max="8218" width="10.140625" style="394" bestFit="1" customWidth="1"/>
    <col min="8219" max="8220" width="9.140625" style="394" customWidth="1"/>
    <col min="8221" max="8221" width="10.140625" style="394" bestFit="1" customWidth="1"/>
    <col min="8222" max="8448" width="11.42578125" style="394"/>
    <col min="8449" max="8449" width="174.7109375" style="394" customWidth="1"/>
    <col min="8450" max="8450" width="39.42578125" style="394" customWidth="1"/>
    <col min="8451" max="8451" width="48.7109375" style="394" customWidth="1"/>
    <col min="8452" max="8452" width="41.140625" style="394" customWidth="1"/>
    <col min="8453" max="8453" width="48.7109375" style="394" customWidth="1"/>
    <col min="8454" max="8454" width="51.140625" style="394" customWidth="1"/>
    <col min="8455" max="8455" width="48.7109375" style="394" customWidth="1"/>
    <col min="8456" max="8456" width="64" style="394" customWidth="1"/>
    <col min="8457" max="8457" width="42.42578125" style="394" customWidth="1"/>
    <col min="8458" max="8458" width="39.42578125" style="394" customWidth="1"/>
    <col min="8459" max="8459" width="48.7109375" style="394" customWidth="1"/>
    <col min="8460" max="8460" width="41.140625" style="394" customWidth="1"/>
    <col min="8461" max="8461" width="48.7109375" style="394" customWidth="1"/>
    <col min="8462" max="8462" width="51.140625" style="394" customWidth="1"/>
    <col min="8463" max="8463" width="48.7109375" style="394" customWidth="1"/>
    <col min="8464" max="8464" width="58.28515625" style="394" customWidth="1"/>
    <col min="8465" max="8465" width="42.42578125" style="394" customWidth="1"/>
    <col min="8466" max="8466" width="6.5703125" style="394" customWidth="1"/>
    <col min="8467" max="8472" width="9.140625" style="394" customWidth="1"/>
    <col min="8473" max="8473" width="11.28515625" style="394" bestFit="1" customWidth="1"/>
    <col min="8474" max="8474" width="10.140625" style="394" bestFit="1" customWidth="1"/>
    <col min="8475" max="8476" width="9.140625" style="394" customWidth="1"/>
    <col min="8477" max="8477" width="10.140625" style="394" bestFit="1" customWidth="1"/>
    <col min="8478" max="8704" width="11.42578125" style="394"/>
    <col min="8705" max="8705" width="174.7109375" style="394" customWidth="1"/>
    <col min="8706" max="8706" width="39.42578125" style="394" customWidth="1"/>
    <col min="8707" max="8707" width="48.7109375" style="394" customWidth="1"/>
    <col min="8708" max="8708" width="41.140625" style="394" customWidth="1"/>
    <col min="8709" max="8709" width="48.7109375" style="394" customWidth="1"/>
    <col min="8710" max="8710" width="51.140625" style="394" customWidth="1"/>
    <col min="8711" max="8711" width="48.7109375" style="394" customWidth="1"/>
    <col min="8712" max="8712" width="64" style="394" customWidth="1"/>
    <col min="8713" max="8713" width="42.42578125" style="394" customWidth="1"/>
    <col min="8714" max="8714" width="39.42578125" style="394" customWidth="1"/>
    <col min="8715" max="8715" width="48.7109375" style="394" customWidth="1"/>
    <col min="8716" max="8716" width="41.140625" style="394" customWidth="1"/>
    <col min="8717" max="8717" width="48.7109375" style="394" customWidth="1"/>
    <col min="8718" max="8718" width="51.140625" style="394" customWidth="1"/>
    <col min="8719" max="8719" width="48.7109375" style="394" customWidth="1"/>
    <col min="8720" max="8720" width="58.28515625" style="394" customWidth="1"/>
    <col min="8721" max="8721" width="42.42578125" style="394" customWidth="1"/>
    <col min="8722" max="8722" width="6.5703125" style="394" customWidth="1"/>
    <col min="8723" max="8728" width="9.140625" style="394" customWidth="1"/>
    <col min="8729" max="8729" width="11.28515625" style="394" bestFit="1" customWidth="1"/>
    <col min="8730" max="8730" width="10.140625" style="394" bestFit="1" customWidth="1"/>
    <col min="8731" max="8732" width="9.140625" style="394" customWidth="1"/>
    <col min="8733" max="8733" width="10.140625" style="394" bestFit="1" customWidth="1"/>
    <col min="8734" max="8960" width="11.42578125" style="394"/>
    <col min="8961" max="8961" width="174.7109375" style="394" customWidth="1"/>
    <col min="8962" max="8962" width="39.42578125" style="394" customWidth="1"/>
    <col min="8963" max="8963" width="48.7109375" style="394" customWidth="1"/>
    <col min="8964" max="8964" width="41.140625" style="394" customWidth="1"/>
    <col min="8965" max="8965" width="48.7109375" style="394" customWidth="1"/>
    <col min="8966" max="8966" width="51.140625" style="394" customWidth="1"/>
    <col min="8967" max="8967" width="48.7109375" style="394" customWidth="1"/>
    <col min="8968" max="8968" width="64" style="394" customWidth="1"/>
    <col min="8969" max="8969" width="42.42578125" style="394" customWidth="1"/>
    <col min="8970" max="8970" width="39.42578125" style="394" customWidth="1"/>
    <col min="8971" max="8971" width="48.7109375" style="394" customWidth="1"/>
    <col min="8972" max="8972" width="41.140625" style="394" customWidth="1"/>
    <col min="8973" max="8973" width="48.7109375" style="394" customWidth="1"/>
    <col min="8974" max="8974" width="51.140625" style="394" customWidth="1"/>
    <col min="8975" max="8975" width="48.7109375" style="394" customWidth="1"/>
    <col min="8976" max="8976" width="58.28515625" style="394" customWidth="1"/>
    <col min="8977" max="8977" width="42.42578125" style="394" customWidth="1"/>
    <col min="8978" max="8978" width="6.5703125" style="394" customWidth="1"/>
    <col min="8979" max="8984" width="9.140625" style="394" customWidth="1"/>
    <col min="8985" max="8985" width="11.28515625" style="394" bestFit="1" customWidth="1"/>
    <col min="8986" max="8986" width="10.140625" style="394" bestFit="1" customWidth="1"/>
    <col min="8987" max="8988" width="9.140625" style="394" customWidth="1"/>
    <col min="8989" max="8989" width="10.140625" style="394" bestFit="1" customWidth="1"/>
    <col min="8990" max="9216" width="11.42578125" style="394"/>
    <col min="9217" max="9217" width="174.7109375" style="394" customWidth="1"/>
    <col min="9218" max="9218" width="39.42578125" style="394" customWidth="1"/>
    <col min="9219" max="9219" width="48.7109375" style="394" customWidth="1"/>
    <col min="9220" max="9220" width="41.140625" style="394" customWidth="1"/>
    <col min="9221" max="9221" width="48.7109375" style="394" customWidth="1"/>
    <col min="9222" max="9222" width="51.140625" style="394" customWidth="1"/>
    <col min="9223" max="9223" width="48.7109375" style="394" customWidth="1"/>
    <col min="9224" max="9224" width="64" style="394" customWidth="1"/>
    <col min="9225" max="9225" width="42.42578125" style="394" customWidth="1"/>
    <col min="9226" max="9226" width="39.42578125" style="394" customWidth="1"/>
    <col min="9227" max="9227" width="48.7109375" style="394" customWidth="1"/>
    <col min="9228" max="9228" width="41.140625" style="394" customWidth="1"/>
    <col min="9229" max="9229" width="48.7109375" style="394" customWidth="1"/>
    <col min="9230" max="9230" width="51.140625" style="394" customWidth="1"/>
    <col min="9231" max="9231" width="48.7109375" style="394" customWidth="1"/>
    <col min="9232" max="9232" width="58.28515625" style="394" customWidth="1"/>
    <col min="9233" max="9233" width="42.42578125" style="394" customWidth="1"/>
    <col min="9234" max="9234" width="6.5703125" style="394" customWidth="1"/>
    <col min="9235" max="9240" width="9.140625" style="394" customWidth="1"/>
    <col min="9241" max="9241" width="11.28515625" style="394" bestFit="1" customWidth="1"/>
    <col min="9242" max="9242" width="10.140625" style="394" bestFit="1" customWidth="1"/>
    <col min="9243" max="9244" width="9.140625" style="394" customWidth="1"/>
    <col min="9245" max="9245" width="10.140625" style="394" bestFit="1" customWidth="1"/>
    <col min="9246" max="9472" width="11.42578125" style="394"/>
    <col min="9473" max="9473" width="174.7109375" style="394" customWidth="1"/>
    <col min="9474" max="9474" width="39.42578125" style="394" customWidth="1"/>
    <col min="9475" max="9475" width="48.7109375" style="394" customWidth="1"/>
    <col min="9476" max="9476" width="41.140625" style="394" customWidth="1"/>
    <col min="9477" max="9477" width="48.7109375" style="394" customWidth="1"/>
    <col min="9478" max="9478" width="51.140625" style="394" customWidth="1"/>
    <col min="9479" max="9479" width="48.7109375" style="394" customWidth="1"/>
    <col min="9480" max="9480" width="64" style="394" customWidth="1"/>
    <col min="9481" max="9481" width="42.42578125" style="394" customWidth="1"/>
    <col min="9482" max="9482" width="39.42578125" style="394" customWidth="1"/>
    <col min="9483" max="9483" width="48.7109375" style="394" customWidth="1"/>
    <col min="9484" max="9484" width="41.140625" style="394" customWidth="1"/>
    <col min="9485" max="9485" width="48.7109375" style="394" customWidth="1"/>
    <col min="9486" max="9486" width="51.140625" style="394" customWidth="1"/>
    <col min="9487" max="9487" width="48.7109375" style="394" customWidth="1"/>
    <col min="9488" max="9488" width="58.28515625" style="394" customWidth="1"/>
    <col min="9489" max="9489" width="42.42578125" style="394" customWidth="1"/>
    <col min="9490" max="9490" width="6.5703125" style="394" customWidth="1"/>
    <col min="9491" max="9496" width="9.140625" style="394" customWidth="1"/>
    <col min="9497" max="9497" width="11.28515625" style="394" bestFit="1" customWidth="1"/>
    <col min="9498" max="9498" width="10.140625" style="394" bestFit="1" customWidth="1"/>
    <col min="9499" max="9500" width="9.140625" style="394" customWidth="1"/>
    <col min="9501" max="9501" width="10.140625" style="394" bestFit="1" customWidth="1"/>
    <col min="9502" max="9728" width="11.42578125" style="394"/>
    <col min="9729" max="9729" width="174.7109375" style="394" customWidth="1"/>
    <col min="9730" max="9730" width="39.42578125" style="394" customWidth="1"/>
    <col min="9731" max="9731" width="48.7109375" style="394" customWidth="1"/>
    <col min="9732" max="9732" width="41.140625" style="394" customWidth="1"/>
    <col min="9733" max="9733" width="48.7109375" style="394" customWidth="1"/>
    <col min="9734" max="9734" width="51.140625" style="394" customWidth="1"/>
    <col min="9735" max="9735" width="48.7109375" style="394" customWidth="1"/>
    <col min="9736" max="9736" width="64" style="394" customWidth="1"/>
    <col min="9737" max="9737" width="42.42578125" style="394" customWidth="1"/>
    <col min="9738" max="9738" width="39.42578125" style="394" customWidth="1"/>
    <col min="9739" max="9739" width="48.7109375" style="394" customWidth="1"/>
    <col min="9740" max="9740" width="41.140625" style="394" customWidth="1"/>
    <col min="9741" max="9741" width="48.7109375" style="394" customWidth="1"/>
    <col min="9742" max="9742" width="51.140625" style="394" customWidth="1"/>
    <col min="9743" max="9743" width="48.7109375" style="394" customWidth="1"/>
    <col min="9744" max="9744" width="58.28515625" style="394" customWidth="1"/>
    <col min="9745" max="9745" width="42.42578125" style="394" customWidth="1"/>
    <col min="9746" max="9746" width="6.5703125" style="394" customWidth="1"/>
    <col min="9747" max="9752" width="9.140625" style="394" customWidth="1"/>
    <col min="9753" max="9753" width="11.28515625" style="394" bestFit="1" customWidth="1"/>
    <col min="9754" max="9754" width="10.140625" style="394" bestFit="1" customWidth="1"/>
    <col min="9755" max="9756" width="9.140625" style="394" customWidth="1"/>
    <col min="9757" max="9757" width="10.140625" style="394" bestFit="1" customWidth="1"/>
    <col min="9758" max="9984" width="11.42578125" style="394"/>
    <col min="9985" max="9985" width="174.7109375" style="394" customWidth="1"/>
    <col min="9986" max="9986" width="39.42578125" style="394" customWidth="1"/>
    <col min="9987" max="9987" width="48.7109375" style="394" customWidth="1"/>
    <col min="9988" max="9988" width="41.140625" style="394" customWidth="1"/>
    <col min="9989" max="9989" width="48.7109375" style="394" customWidth="1"/>
    <col min="9990" max="9990" width="51.140625" style="394" customWidth="1"/>
    <col min="9991" max="9991" width="48.7109375" style="394" customWidth="1"/>
    <col min="9992" max="9992" width="64" style="394" customWidth="1"/>
    <col min="9993" max="9993" width="42.42578125" style="394" customWidth="1"/>
    <col min="9994" max="9994" width="39.42578125" style="394" customWidth="1"/>
    <col min="9995" max="9995" width="48.7109375" style="394" customWidth="1"/>
    <col min="9996" max="9996" width="41.140625" style="394" customWidth="1"/>
    <col min="9997" max="9997" width="48.7109375" style="394" customWidth="1"/>
    <col min="9998" max="9998" width="51.140625" style="394" customWidth="1"/>
    <col min="9999" max="9999" width="48.7109375" style="394" customWidth="1"/>
    <col min="10000" max="10000" width="58.28515625" style="394" customWidth="1"/>
    <col min="10001" max="10001" width="42.42578125" style="394" customWidth="1"/>
    <col min="10002" max="10002" width="6.5703125" style="394" customWidth="1"/>
    <col min="10003" max="10008" width="9.140625" style="394" customWidth="1"/>
    <col min="10009" max="10009" width="11.28515625" style="394" bestFit="1" customWidth="1"/>
    <col min="10010" max="10010" width="10.140625" style="394" bestFit="1" customWidth="1"/>
    <col min="10011" max="10012" width="9.140625" style="394" customWidth="1"/>
    <col min="10013" max="10013" width="10.140625" style="394" bestFit="1" customWidth="1"/>
    <col min="10014" max="10240" width="11.42578125" style="394"/>
    <col min="10241" max="10241" width="174.7109375" style="394" customWidth="1"/>
    <col min="10242" max="10242" width="39.42578125" style="394" customWidth="1"/>
    <col min="10243" max="10243" width="48.7109375" style="394" customWidth="1"/>
    <col min="10244" max="10244" width="41.140625" style="394" customWidth="1"/>
    <col min="10245" max="10245" width="48.7109375" style="394" customWidth="1"/>
    <col min="10246" max="10246" width="51.140625" style="394" customWidth="1"/>
    <col min="10247" max="10247" width="48.7109375" style="394" customWidth="1"/>
    <col min="10248" max="10248" width="64" style="394" customWidth="1"/>
    <col min="10249" max="10249" width="42.42578125" style="394" customWidth="1"/>
    <col min="10250" max="10250" width="39.42578125" style="394" customWidth="1"/>
    <col min="10251" max="10251" width="48.7109375" style="394" customWidth="1"/>
    <col min="10252" max="10252" width="41.140625" style="394" customWidth="1"/>
    <col min="10253" max="10253" width="48.7109375" style="394" customWidth="1"/>
    <col min="10254" max="10254" width="51.140625" style="394" customWidth="1"/>
    <col min="10255" max="10255" width="48.7109375" style="394" customWidth="1"/>
    <col min="10256" max="10256" width="58.28515625" style="394" customWidth="1"/>
    <col min="10257" max="10257" width="42.42578125" style="394" customWidth="1"/>
    <col min="10258" max="10258" width="6.5703125" style="394" customWidth="1"/>
    <col min="10259" max="10264" width="9.140625" style="394" customWidth="1"/>
    <col min="10265" max="10265" width="11.28515625" style="394" bestFit="1" customWidth="1"/>
    <col min="10266" max="10266" width="10.140625" style="394" bestFit="1" customWidth="1"/>
    <col min="10267" max="10268" width="9.140625" style="394" customWidth="1"/>
    <col min="10269" max="10269" width="10.140625" style="394" bestFit="1" customWidth="1"/>
    <col min="10270" max="10496" width="11.42578125" style="394"/>
    <col min="10497" max="10497" width="174.7109375" style="394" customWidth="1"/>
    <col min="10498" max="10498" width="39.42578125" style="394" customWidth="1"/>
    <col min="10499" max="10499" width="48.7109375" style="394" customWidth="1"/>
    <col min="10500" max="10500" width="41.140625" style="394" customWidth="1"/>
    <col min="10501" max="10501" width="48.7109375" style="394" customWidth="1"/>
    <col min="10502" max="10502" width="51.140625" style="394" customWidth="1"/>
    <col min="10503" max="10503" width="48.7109375" style="394" customWidth="1"/>
    <col min="10504" max="10504" width="64" style="394" customWidth="1"/>
    <col min="10505" max="10505" width="42.42578125" style="394" customWidth="1"/>
    <col min="10506" max="10506" width="39.42578125" style="394" customWidth="1"/>
    <col min="10507" max="10507" width="48.7109375" style="394" customWidth="1"/>
    <col min="10508" max="10508" width="41.140625" style="394" customWidth="1"/>
    <col min="10509" max="10509" width="48.7109375" style="394" customWidth="1"/>
    <col min="10510" max="10510" width="51.140625" style="394" customWidth="1"/>
    <col min="10511" max="10511" width="48.7109375" style="394" customWidth="1"/>
    <col min="10512" max="10512" width="58.28515625" style="394" customWidth="1"/>
    <col min="10513" max="10513" width="42.42578125" style="394" customWidth="1"/>
    <col min="10514" max="10514" width="6.5703125" style="394" customWidth="1"/>
    <col min="10515" max="10520" width="9.140625" style="394" customWidth="1"/>
    <col min="10521" max="10521" width="11.28515625" style="394" bestFit="1" customWidth="1"/>
    <col min="10522" max="10522" width="10.140625" style="394" bestFit="1" customWidth="1"/>
    <col min="10523" max="10524" width="9.140625" style="394" customWidth="1"/>
    <col min="10525" max="10525" width="10.140625" style="394" bestFit="1" customWidth="1"/>
    <col min="10526" max="10752" width="11.42578125" style="394"/>
    <col min="10753" max="10753" width="174.7109375" style="394" customWidth="1"/>
    <col min="10754" max="10754" width="39.42578125" style="394" customWidth="1"/>
    <col min="10755" max="10755" width="48.7109375" style="394" customWidth="1"/>
    <col min="10756" max="10756" width="41.140625" style="394" customWidth="1"/>
    <col min="10757" max="10757" width="48.7109375" style="394" customWidth="1"/>
    <col min="10758" max="10758" width="51.140625" style="394" customWidth="1"/>
    <col min="10759" max="10759" width="48.7109375" style="394" customWidth="1"/>
    <col min="10760" max="10760" width="64" style="394" customWidth="1"/>
    <col min="10761" max="10761" width="42.42578125" style="394" customWidth="1"/>
    <col min="10762" max="10762" width="39.42578125" style="394" customWidth="1"/>
    <col min="10763" max="10763" width="48.7109375" style="394" customWidth="1"/>
    <col min="10764" max="10764" width="41.140625" style="394" customWidth="1"/>
    <col min="10765" max="10765" width="48.7109375" style="394" customWidth="1"/>
    <col min="10766" max="10766" width="51.140625" style="394" customWidth="1"/>
    <col min="10767" max="10767" width="48.7109375" style="394" customWidth="1"/>
    <col min="10768" max="10768" width="58.28515625" style="394" customWidth="1"/>
    <col min="10769" max="10769" width="42.42578125" style="394" customWidth="1"/>
    <col min="10770" max="10770" width="6.5703125" style="394" customWidth="1"/>
    <col min="10771" max="10776" width="9.140625" style="394" customWidth="1"/>
    <col min="10777" max="10777" width="11.28515625" style="394" bestFit="1" customWidth="1"/>
    <col min="10778" max="10778" width="10.140625" style="394" bestFit="1" customWidth="1"/>
    <col min="10779" max="10780" width="9.140625" style="394" customWidth="1"/>
    <col min="10781" max="10781" width="10.140625" style="394" bestFit="1" customWidth="1"/>
    <col min="10782" max="11008" width="11.42578125" style="394"/>
    <col min="11009" max="11009" width="174.7109375" style="394" customWidth="1"/>
    <col min="11010" max="11010" width="39.42578125" style="394" customWidth="1"/>
    <col min="11011" max="11011" width="48.7109375" style="394" customWidth="1"/>
    <col min="11012" max="11012" width="41.140625" style="394" customWidth="1"/>
    <col min="11013" max="11013" width="48.7109375" style="394" customWidth="1"/>
    <col min="11014" max="11014" width="51.140625" style="394" customWidth="1"/>
    <col min="11015" max="11015" width="48.7109375" style="394" customWidth="1"/>
    <col min="11016" max="11016" width="64" style="394" customWidth="1"/>
    <col min="11017" max="11017" width="42.42578125" style="394" customWidth="1"/>
    <col min="11018" max="11018" width="39.42578125" style="394" customWidth="1"/>
    <col min="11019" max="11019" width="48.7109375" style="394" customWidth="1"/>
    <col min="11020" max="11020" width="41.140625" style="394" customWidth="1"/>
    <col min="11021" max="11021" width="48.7109375" style="394" customWidth="1"/>
    <col min="11022" max="11022" width="51.140625" style="394" customWidth="1"/>
    <col min="11023" max="11023" width="48.7109375" style="394" customWidth="1"/>
    <col min="11024" max="11024" width="58.28515625" style="394" customWidth="1"/>
    <col min="11025" max="11025" width="42.42578125" style="394" customWidth="1"/>
    <col min="11026" max="11026" width="6.5703125" style="394" customWidth="1"/>
    <col min="11027" max="11032" width="9.140625" style="394" customWidth="1"/>
    <col min="11033" max="11033" width="11.28515625" style="394" bestFit="1" customWidth="1"/>
    <col min="11034" max="11034" width="10.140625" style="394" bestFit="1" customWidth="1"/>
    <col min="11035" max="11036" width="9.140625" style="394" customWidth="1"/>
    <col min="11037" max="11037" width="10.140625" style="394" bestFit="1" customWidth="1"/>
    <col min="11038" max="11264" width="11.42578125" style="394"/>
    <col min="11265" max="11265" width="174.7109375" style="394" customWidth="1"/>
    <col min="11266" max="11266" width="39.42578125" style="394" customWidth="1"/>
    <col min="11267" max="11267" width="48.7109375" style="394" customWidth="1"/>
    <col min="11268" max="11268" width="41.140625" style="394" customWidth="1"/>
    <col min="11269" max="11269" width="48.7109375" style="394" customWidth="1"/>
    <col min="11270" max="11270" width="51.140625" style="394" customWidth="1"/>
    <col min="11271" max="11271" width="48.7109375" style="394" customWidth="1"/>
    <col min="11272" max="11272" width="64" style="394" customWidth="1"/>
    <col min="11273" max="11273" width="42.42578125" style="394" customWidth="1"/>
    <col min="11274" max="11274" width="39.42578125" style="394" customWidth="1"/>
    <col min="11275" max="11275" width="48.7109375" style="394" customWidth="1"/>
    <col min="11276" max="11276" width="41.140625" style="394" customWidth="1"/>
    <col min="11277" max="11277" width="48.7109375" style="394" customWidth="1"/>
    <col min="11278" max="11278" width="51.140625" style="394" customWidth="1"/>
    <col min="11279" max="11279" width="48.7109375" style="394" customWidth="1"/>
    <col min="11280" max="11280" width="58.28515625" style="394" customWidth="1"/>
    <col min="11281" max="11281" width="42.42578125" style="394" customWidth="1"/>
    <col min="11282" max="11282" width="6.5703125" style="394" customWidth="1"/>
    <col min="11283" max="11288" width="9.140625" style="394" customWidth="1"/>
    <col min="11289" max="11289" width="11.28515625" style="394" bestFit="1" customWidth="1"/>
    <col min="11290" max="11290" width="10.140625" style="394" bestFit="1" customWidth="1"/>
    <col min="11291" max="11292" width="9.140625" style="394" customWidth="1"/>
    <col min="11293" max="11293" width="10.140625" style="394" bestFit="1" customWidth="1"/>
    <col min="11294" max="11520" width="11.42578125" style="394"/>
    <col min="11521" max="11521" width="174.7109375" style="394" customWidth="1"/>
    <col min="11522" max="11522" width="39.42578125" style="394" customWidth="1"/>
    <col min="11523" max="11523" width="48.7109375" style="394" customWidth="1"/>
    <col min="11524" max="11524" width="41.140625" style="394" customWidth="1"/>
    <col min="11525" max="11525" width="48.7109375" style="394" customWidth="1"/>
    <col min="11526" max="11526" width="51.140625" style="394" customWidth="1"/>
    <col min="11527" max="11527" width="48.7109375" style="394" customWidth="1"/>
    <col min="11528" max="11528" width="64" style="394" customWidth="1"/>
    <col min="11529" max="11529" width="42.42578125" style="394" customWidth="1"/>
    <col min="11530" max="11530" width="39.42578125" style="394" customWidth="1"/>
    <col min="11531" max="11531" width="48.7109375" style="394" customWidth="1"/>
    <col min="11532" max="11532" width="41.140625" style="394" customWidth="1"/>
    <col min="11533" max="11533" width="48.7109375" style="394" customWidth="1"/>
    <col min="11534" max="11534" width="51.140625" style="394" customWidth="1"/>
    <col min="11535" max="11535" width="48.7109375" style="394" customWidth="1"/>
    <col min="11536" max="11536" width="58.28515625" style="394" customWidth="1"/>
    <col min="11537" max="11537" width="42.42578125" style="394" customWidth="1"/>
    <col min="11538" max="11538" width="6.5703125" style="394" customWidth="1"/>
    <col min="11539" max="11544" width="9.140625" style="394" customWidth="1"/>
    <col min="11545" max="11545" width="11.28515625" style="394" bestFit="1" customWidth="1"/>
    <col min="11546" max="11546" width="10.140625" style="394" bestFit="1" customWidth="1"/>
    <col min="11547" max="11548" width="9.140625" style="394" customWidth="1"/>
    <col min="11549" max="11549" width="10.140625" style="394" bestFit="1" customWidth="1"/>
    <col min="11550" max="11776" width="11.42578125" style="394"/>
    <col min="11777" max="11777" width="174.7109375" style="394" customWidth="1"/>
    <col min="11778" max="11778" width="39.42578125" style="394" customWidth="1"/>
    <col min="11779" max="11779" width="48.7109375" style="394" customWidth="1"/>
    <col min="11780" max="11780" width="41.140625" style="394" customWidth="1"/>
    <col min="11781" max="11781" width="48.7109375" style="394" customWidth="1"/>
    <col min="11782" max="11782" width="51.140625" style="394" customWidth="1"/>
    <col min="11783" max="11783" width="48.7109375" style="394" customWidth="1"/>
    <col min="11784" max="11784" width="64" style="394" customWidth="1"/>
    <col min="11785" max="11785" width="42.42578125" style="394" customWidth="1"/>
    <col min="11786" max="11786" width="39.42578125" style="394" customWidth="1"/>
    <col min="11787" max="11787" width="48.7109375" style="394" customWidth="1"/>
    <col min="11788" max="11788" width="41.140625" style="394" customWidth="1"/>
    <col min="11789" max="11789" width="48.7109375" style="394" customWidth="1"/>
    <col min="11790" max="11790" width="51.140625" style="394" customWidth="1"/>
    <col min="11791" max="11791" width="48.7109375" style="394" customWidth="1"/>
    <col min="11792" max="11792" width="58.28515625" style="394" customWidth="1"/>
    <col min="11793" max="11793" width="42.42578125" style="394" customWidth="1"/>
    <col min="11794" max="11794" width="6.5703125" style="394" customWidth="1"/>
    <col min="11795" max="11800" width="9.140625" style="394" customWidth="1"/>
    <col min="11801" max="11801" width="11.28515625" style="394" bestFit="1" customWidth="1"/>
    <col min="11802" max="11802" width="10.140625" style="394" bestFit="1" customWidth="1"/>
    <col min="11803" max="11804" width="9.140625" style="394" customWidth="1"/>
    <col min="11805" max="11805" width="10.140625" style="394" bestFit="1" customWidth="1"/>
    <col min="11806" max="12032" width="11.42578125" style="394"/>
    <col min="12033" max="12033" width="174.7109375" style="394" customWidth="1"/>
    <col min="12034" max="12034" width="39.42578125" style="394" customWidth="1"/>
    <col min="12035" max="12035" width="48.7109375" style="394" customWidth="1"/>
    <col min="12036" max="12036" width="41.140625" style="394" customWidth="1"/>
    <col min="12037" max="12037" width="48.7109375" style="394" customWidth="1"/>
    <col min="12038" max="12038" width="51.140625" style="394" customWidth="1"/>
    <col min="12039" max="12039" width="48.7109375" style="394" customWidth="1"/>
    <col min="12040" max="12040" width="64" style="394" customWidth="1"/>
    <col min="12041" max="12041" width="42.42578125" style="394" customWidth="1"/>
    <col min="12042" max="12042" width="39.42578125" style="394" customWidth="1"/>
    <col min="12043" max="12043" width="48.7109375" style="394" customWidth="1"/>
    <col min="12044" max="12044" width="41.140625" style="394" customWidth="1"/>
    <col min="12045" max="12045" width="48.7109375" style="394" customWidth="1"/>
    <col min="12046" max="12046" width="51.140625" style="394" customWidth="1"/>
    <col min="12047" max="12047" width="48.7109375" style="394" customWidth="1"/>
    <col min="12048" max="12048" width="58.28515625" style="394" customWidth="1"/>
    <col min="12049" max="12049" width="42.42578125" style="394" customWidth="1"/>
    <col min="12050" max="12050" width="6.5703125" style="394" customWidth="1"/>
    <col min="12051" max="12056" width="9.140625" style="394" customWidth="1"/>
    <col min="12057" max="12057" width="11.28515625" style="394" bestFit="1" customWidth="1"/>
    <col min="12058" max="12058" width="10.140625" style="394" bestFit="1" customWidth="1"/>
    <col min="12059" max="12060" width="9.140625" style="394" customWidth="1"/>
    <col min="12061" max="12061" width="10.140625" style="394" bestFit="1" customWidth="1"/>
    <col min="12062" max="12288" width="11.42578125" style="394"/>
    <col min="12289" max="12289" width="174.7109375" style="394" customWidth="1"/>
    <col min="12290" max="12290" width="39.42578125" style="394" customWidth="1"/>
    <col min="12291" max="12291" width="48.7109375" style="394" customWidth="1"/>
    <col min="12292" max="12292" width="41.140625" style="394" customWidth="1"/>
    <col min="12293" max="12293" width="48.7109375" style="394" customWidth="1"/>
    <col min="12294" max="12294" width="51.140625" style="394" customWidth="1"/>
    <col min="12295" max="12295" width="48.7109375" style="394" customWidth="1"/>
    <col min="12296" max="12296" width="64" style="394" customWidth="1"/>
    <col min="12297" max="12297" width="42.42578125" style="394" customWidth="1"/>
    <col min="12298" max="12298" width="39.42578125" style="394" customWidth="1"/>
    <col min="12299" max="12299" width="48.7109375" style="394" customWidth="1"/>
    <col min="12300" max="12300" width="41.140625" style="394" customWidth="1"/>
    <col min="12301" max="12301" width="48.7109375" style="394" customWidth="1"/>
    <col min="12302" max="12302" width="51.140625" style="394" customWidth="1"/>
    <col min="12303" max="12303" width="48.7109375" style="394" customWidth="1"/>
    <col min="12304" max="12304" width="58.28515625" style="394" customWidth="1"/>
    <col min="12305" max="12305" width="42.42578125" style="394" customWidth="1"/>
    <col min="12306" max="12306" width="6.5703125" style="394" customWidth="1"/>
    <col min="12307" max="12312" width="9.140625" style="394" customWidth="1"/>
    <col min="12313" max="12313" width="11.28515625" style="394" bestFit="1" customWidth="1"/>
    <col min="12314" max="12314" width="10.140625" style="394" bestFit="1" customWidth="1"/>
    <col min="12315" max="12316" width="9.140625" style="394" customWidth="1"/>
    <col min="12317" max="12317" width="10.140625" style="394" bestFit="1" customWidth="1"/>
    <col min="12318" max="12544" width="11.42578125" style="394"/>
    <col min="12545" max="12545" width="174.7109375" style="394" customWidth="1"/>
    <col min="12546" max="12546" width="39.42578125" style="394" customWidth="1"/>
    <col min="12547" max="12547" width="48.7109375" style="394" customWidth="1"/>
    <col min="12548" max="12548" width="41.140625" style="394" customWidth="1"/>
    <col min="12549" max="12549" width="48.7109375" style="394" customWidth="1"/>
    <col min="12550" max="12550" width="51.140625" style="394" customWidth="1"/>
    <col min="12551" max="12551" width="48.7109375" style="394" customWidth="1"/>
    <col min="12552" max="12552" width="64" style="394" customWidth="1"/>
    <col min="12553" max="12553" width="42.42578125" style="394" customWidth="1"/>
    <col min="12554" max="12554" width="39.42578125" style="394" customWidth="1"/>
    <col min="12555" max="12555" width="48.7109375" style="394" customWidth="1"/>
    <col min="12556" max="12556" width="41.140625" style="394" customWidth="1"/>
    <col min="12557" max="12557" width="48.7109375" style="394" customWidth="1"/>
    <col min="12558" max="12558" width="51.140625" style="394" customWidth="1"/>
    <col min="12559" max="12559" width="48.7109375" style="394" customWidth="1"/>
    <col min="12560" max="12560" width="58.28515625" style="394" customWidth="1"/>
    <col min="12561" max="12561" width="42.42578125" style="394" customWidth="1"/>
    <col min="12562" max="12562" width="6.5703125" style="394" customWidth="1"/>
    <col min="12563" max="12568" width="9.140625" style="394" customWidth="1"/>
    <col min="12569" max="12569" width="11.28515625" style="394" bestFit="1" customWidth="1"/>
    <col min="12570" max="12570" width="10.140625" style="394" bestFit="1" customWidth="1"/>
    <col min="12571" max="12572" width="9.140625" style="394" customWidth="1"/>
    <col min="12573" max="12573" width="10.140625" style="394" bestFit="1" customWidth="1"/>
    <col min="12574" max="12800" width="11.42578125" style="394"/>
    <col min="12801" max="12801" width="174.7109375" style="394" customWidth="1"/>
    <col min="12802" max="12802" width="39.42578125" style="394" customWidth="1"/>
    <col min="12803" max="12803" width="48.7109375" style="394" customWidth="1"/>
    <col min="12804" max="12804" width="41.140625" style="394" customWidth="1"/>
    <col min="12805" max="12805" width="48.7109375" style="394" customWidth="1"/>
    <col min="12806" max="12806" width="51.140625" style="394" customWidth="1"/>
    <col min="12807" max="12807" width="48.7109375" style="394" customWidth="1"/>
    <col min="12808" max="12808" width="64" style="394" customWidth="1"/>
    <col min="12809" max="12809" width="42.42578125" style="394" customWidth="1"/>
    <col min="12810" max="12810" width="39.42578125" style="394" customWidth="1"/>
    <col min="12811" max="12811" width="48.7109375" style="394" customWidth="1"/>
    <col min="12812" max="12812" width="41.140625" style="394" customWidth="1"/>
    <col min="12813" max="12813" width="48.7109375" style="394" customWidth="1"/>
    <col min="12814" max="12814" width="51.140625" style="394" customWidth="1"/>
    <col min="12815" max="12815" width="48.7109375" style="394" customWidth="1"/>
    <col min="12816" max="12816" width="58.28515625" style="394" customWidth="1"/>
    <col min="12817" max="12817" width="42.42578125" style="394" customWidth="1"/>
    <col min="12818" max="12818" width="6.5703125" style="394" customWidth="1"/>
    <col min="12819" max="12824" width="9.140625" style="394" customWidth="1"/>
    <col min="12825" max="12825" width="11.28515625" style="394" bestFit="1" customWidth="1"/>
    <col min="12826" max="12826" width="10.140625" style="394" bestFit="1" customWidth="1"/>
    <col min="12827" max="12828" width="9.140625" style="394" customWidth="1"/>
    <col min="12829" max="12829" width="10.140625" style="394" bestFit="1" customWidth="1"/>
    <col min="12830" max="13056" width="11.42578125" style="394"/>
    <col min="13057" max="13057" width="174.7109375" style="394" customWidth="1"/>
    <col min="13058" max="13058" width="39.42578125" style="394" customWidth="1"/>
    <col min="13059" max="13059" width="48.7109375" style="394" customWidth="1"/>
    <col min="13060" max="13060" width="41.140625" style="394" customWidth="1"/>
    <col min="13061" max="13061" width="48.7109375" style="394" customWidth="1"/>
    <col min="13062" max="13062" width="51.140625" style="394" customWidth="1"/>
    <col min="13063" max="13063" width="48.7109375" style="394" customWidth="1"/>
    <col min="13064" max="13064" width="64" style="394" customWidth="1"/>
    <col min="13065" max="13065" width="42.42578125" style="394" customWidth="1"/>
    <col min="13066" max="13066" width="39.42578125" style="394" customWidth="1"/>
    <col min="13067" max="13067" width="48.7109375" style="394" customWidth="1"/>
    <col min="13068" max="13068" width="41.140625" style="394" customWidth="1"/>
    <col min="13069" max="13069" width="48.7109375" style="394" customWidth="1"/>
    <col min="13070" max="13070" width="51.140625" style="394" customWidth="1"/>
    <col min="13071" max="13071" width="48.7109375" style="394" customWidth="1"/>
    <col min="13072" max="13072" width="58.28515625" style="394" customWidth="1"/>
    <col min="13073" max="13073" width="42.42578125" style="394" customWidth="1"/>
    <col min="13074" max="13074" width="6.5703125" style="394" customWidth="1"/>
    <col min="13075" max="13080" width="9.140625" style="394" customWidth="1"/>
    <col min="13081" max="13081" width="11.28515625" style="394" bestFit="1" customWidth="1"/>
    <col min="13082" max="13082" width="10.140625" style="394" bestFit="1" customWidth="1"/>
    <col min="13083" max="13084" width="9.140625" style="394" customWidth="1"/>
    <col min="13085" max="13085" width="10.140625" style="394" bestFit="1" customWidth="1"/>
    <col min="13086" max="13312" width="11.42578125" style="394"/>
    <col min="13313" max="13313" width="174.7109375" style="394" customWidth="1"/>
    <col min="13314" max="13314" width="39.42578125" style="394" customWidth="1"/>
    <col min="13315" max="13315" width="48.7109375" style="394" customWidth="1"/>
    <col min="13316" max="13316" width="41.140625" style="394" customWidth="1"/>
    <col min="13317" max="13317" width="48.7109375" style="394" customWidth="1"/>
    <col min="13318" max="13318" width="51.140625" style="394" customWidth="1"/>
    <col min="13319" max="13319" width="48.7109375" style="394" customWidth="1"/>
    <col min="13320" max="13320" width="64" style="394" customWidth="1"/>
    <col min="13321" max="13321" width="42.42578125" style="394" customWidth="1"/>
    <col min="13322" max="13322" width="39.42578125" style="394" customWidth="1"/>
    <col min="13323" max="13323" width="48.7109375" style="394" customWidth="1"/>
    <col min="13324" max="13324" width="41.140625" style="394" customWidth="1"/>
    <col min="13325" max="13325" width="48.7109375" style="394" customWidth="1"/>
    <col min="13326" max="13326" width="51.140625" style="394" customWidth="1"/>
    <col min="13327" max="13327" width="48.7109375" style="394" customWidth="1"/>
    <col min="13328" max="13328" width="58.28515625" style="394" customWidth="1"/>
    <col min="13329" max="13329" width="42.42578125" style="394" customWidth="1"/>
    <col min="13330" max="13330" width="6.5703125" style="394" customWidth="1"/>
    <col min="13331" max="13336" width="9.140625" style="394" customWidth="1"/>
    <col min="13337" max="13337" width="11.28515625" style="394" bestFit="1" customWidth="1"/>
    <col min="13338" max="13338" width="10.140625" style="394" bestFit="1" customWidth="1"/>
    <col min="13339" max="13340" width="9.140625" style="394" customWidth="1"/>
    <col min="13341" max="13341" width="10.140625" style="394" bestFit="1" customWidth="1"/>
    <col min="13342" max="13568" width="11.42578125" style="394"/>
    <col min="13569" max="13569" width="174.7109375" style="394" customWidth="1"/>
    <col min="13570" max="13570" width="39.42578125" style="394" customWidth="1"/>
    <col min="13571" max="13571" width="48.7109375" style="394" customWidth="1"/>
    <col min="13572" max="13572" width="41.140625" style="394" customWidth="1"/>
    <col min="13573" max="13573" width="48.7109375" style="394" customWidth="1"/>
    <col min="13574" max="13574" width="51.140625" style="394" customWidth="1"/>
    <col min="13575" max="13575" width="48.7109375" style="394" customWidth="1"/>
    <col min="13576" max="13576" width="64" style="394" customWidth="1"/>
    <col min="13577" max="13577" width="42.42578125" style="394" customWidth="1"/>
    <col min="13578" max="13578" width="39.42578125" style="394" customWidth="1"/>
    <col min="13579" max="13579" width="48.7109375" style="394" customWidth="1"/>
    <col min="13580" max="13580" width="41.140625" style="394" customWidth="1"/>
    <col min="13581" max="13581" width="48.7109375" style="394" customWidth="1"/>
    <col min="13582" max="13582" width="51.140625" style="394" customWidth="1"/>
    <col min="13583" max="13583" width="48.7109375" style="394" customWidth="1"/>
    <col min="13584" max="13584" width="58.28515625" style="394" customWidth="1"/>
    <col min="13585" max="13585" width="42.42578125" style="394" customWidth="1"/>
    <col min="13586" max="13586" width="6.5703125" style="394" customWidth="1"/>
    <col min="13587" max="13592" width="9.140625" style="394" customWidth="1"/>
    <col min="13593" max="13593" width="11.28515625" style="394" bestFit="1" customWidth="1"/>
    <col min="13594" max="13594" width="10.140625" style="394" bestFit="1" customWidth="1"/>
    <col min="13595" max="13596" width="9.140625" style="394" customWidth="1"/>
    <col min="13597" max="13597" width="10.140625" style="394" bestFit="1" customWidth="1"/>
    <col min="13598" max="13824" width="11.42578125" style="394"/>
    <col min="13825" max="13825" width="174.7109375" style="394" customWidth="1"/>
    <col min="13826" max="13826" width="39.42578125" style="394" customWidth="1"/>
    <col min="13827" max="13827" width="48.7109375" style="394" customWidth="1"/>
    <col min="13828" max="13828" width="41.140625" style="394" customWidth="1"/>
    <col min="13829" max="13829" width="48.7109375" style="394" customWidth="1"/>
    <col min="13830" max="13830" width="51.140625" style="394" customWidth="1"/>
    <col min="13831" max="13831" width="48.7109375" style="394" customWidth="1"/>
    <col min="13832" max="13832" width="64" style="394" customWidth="1"/>
    <col min="13833" max="13833" width="42.42578125" style="394" customWidth="1"/>
    <col min="13834" max="13834" width="39.42578125" style="394" customWidth="1"/>
    <col min="13835" max="13835" width="48.7109375" style="394" customWidth="1"/>
    <col min="13836" max="13836" width="41.140625" style="394" customWidth="1"/>
    <col min="13837" max="13837" width="48.7109375" style="394" customWidth="1"/>
    <col min="13838" max="13838" width="51.140625" style="394" customWidth="1"/>
    <col min="13839" max="13839" width="48.7109375" style="394" customWidth="1"/>
    <col min="13840" max="13840" width="58.28515625" style="394" customWidth="1"/>
    <col min="13841" max="13841" width="42.42578125" style="394" customWidth="1"/>
    <col min="13842" max="13842" width="6.5703125" style="394" customWidth="1"/>
    <col min="13843" max="13848" width="9.140625" style="394" customWidth="1"/>
    <col min="13849" max="13849" width="11.28515625" style="394" bestFit="1" customWidth="1"/>
    <col min="13850" max="13850" width="10.140625" style="394" bestFit="1" customWidth="1"/>
    <col min="13851" max="13852" width="9.140625" style="394" customWidth="1"/>
    <col min="13853" max="13853" width="10.140625" style="394" bestFit="1" customWidth="1"/>
    <col min="13854" max="14080" width="11.42578125" style="394"/>
    <col min="14081" max="14081" width="174.7109375" style="394" customWidth="1"/>
    <col min="14082" max="14082" width="39.42578125" style="394" customWidth="1"/>
    <col min="14083" max="14083" width="48.7109375" style="394" customWidth="1"/>
    <col min="14084" max="14084" width="41.140625" style="394" customWidth="1"/>
    <col min="14085" max="14085" width="48.7109375" style="394" customWidth="1"/>
    <col min="14086" max="14086" width="51.140625" style="394" customWidth="1"/>
    <col min="14087" max="14087" width="48.7109375" style="394" customWidth="1"/>
    <col min="14088" max="14088" width="64" style="394" customWidth="1"/>
    <col min="14089" max="14089" width="42.42578125" style="394" customWidth="1"/>
    <col min="14090" max="14090" width="39.42578125" style="394" customWidth="1"/>
    <col min="14091" max="14091" width="48.7109375" style="394" customWidth="1"/>
    <col min="14092" max="14092" width="41.140625" style="394" customWidth="1"/>
    <col min="14093" max="14093" width="48.7109375" style="394" customWidth="1"/>
    <col min="14094" max="14094" width="51.140625" style="394" customWidth="1"/>
    <col min="14095" max="14095" width="48.7109375" style="394" customWidth="1"/>
    <col min="14096" max="14096" width="58.28515625" style="394" customWidth="1"/>
    <col min="14097" max="14097" width="42.42578125" style="394" customWidth="1"/>
    <col min="14098" max="14098" width="6.5703125" style="394" customWidth="1"/>
    <col min="14099" max="14104" width="9.140625" style="394" customWidth="1"/>
    <col min="14105" max="14105" width="11.28515625" style="394" bestFit="1" customWidth="1"/>
    <col min="14106" max="14106" width="10.140625" style="394" bestFit="1" customWidth="1"/>
    <col min="14107" max="14108" width="9.140625" style="394" customWidth="1"/>
    <col min="14109" max="14109" width="10.140625" style="394" bestFit="1" customWidth="1"/>
    <col min="14110" max="14336" width="11.42578125" style="394"/>
    <col min="14337" max="14337" width="174.7109375" style="394" customWidth="1"/>
    <col min="14338" max="14338" width="39.42578125" style="394" customWidth="1"/>
    <col min="14339" max="14339" width="48.7109375" style="394" customWidth="1"/>
    <col min="14340" max="14340" width="41.140625" style="394" customWidth="1"/>
    <col min="14341" max="14341" width="48.7109375" style="394" customWidth="1"/>
    <col min="14342" max="14342" width="51.140625" style="394" customWidth="1"/>
    <col min="14343" max="14343" width="48.7109375" style="394" customWidth="1"/>
    <col min="14344" max="14344" width="64" style="394" customWidth="1"/>
    <col min="14345" max="14345" width="42.42578125" style="394" customWidth="1"/>
    <col min="14346" max="14346" width="39.42578125" style="394" customWidth="1"/>
    <col min="14347" max="14347" width="48.7109375" style="394" customWidth="1"/>
    <col min="14348" max="14348" width="41.140625" style="394" customWidth="1"/>
    <col min="14349" max="14349" width="48.7109375" style="394" customWidth="1"/>
    <col min="14350" max="14350" width="51.140625" style="394" customWidth="1"/>
    <col min="14351" max="14351" width="48.7109375" style="394" customWidth="1"/>
    <col min="14352" max="14352" width="58.28515625" style="394" customWidth="1"/>
    <col min="14353" max="14353" width="42.42578125" style="394" customWidth="1"/>
    <col min="14354" max="14354" width="6.5703125" style="394" customWidth="1"/>
    <col min="14355" max="14360" width="9.140625" style="394" customWidth="1"/>
    <col min="14361" max="14361" width="11.28515625" style="394" bestFit="1" customWidth="1"/>
    <col min="14362" max="14362" width="10.140625" style="394" bestFit="1" customWidth="1"/>
    <col min="14363" max="14364" width="9.140625" style="394" customWidth="1"/>
    <col min="14365" max="14365" width="10.140625" style="394" bestFit="1" customWidth="1"/>
    <col min="14366" max="14592" width="11.42578125" style="394"/>
    <col min="14593" max="14593" width="174.7109375" style="394" customWidth="1"/>
    <col min="14594" max="14594" width="39.42578125" style="394" customWidth="1"/>
    <col min="14595" max="14595" width="48.7109375" style="394" customWidth="1"/>
    <col min="14596" max="14596" width="41.140625" style="394" customWidth="1"/>
    <col min="14597" max="14597" width="48.7109375" style="394" customWidth="1"/>
    <col min="14598" max="14598" width="51.140625" style="394" customWidth="1"/>
    <col min="14599" max="14599" width="48.7109375" style="394" customWidth="1"/>
    <col min="14600" max="14600" width="64" style="394" customWidth="1"/>
    <col min="14601" max="14601" width="42.42578125" style="394" customWidth="1"/>
    <col min="14602" max="14602" width="39.42578125" style="394" customWidth="1"/>
    <col min="14603" max="14603" width="48.7109375" style="394" customWidth="1"/>
    <col min="14604" max="14604" width="41.140625" style="394" customWidth="1"/>
    <col min="14605" max="14605" width="48.7109375" style="394" customWidth="1"/>
    <col min="14606" max="14606" width="51.140625" style="394" customWidth="1"/>
    <col min="14607" max="14607" width="48.7109375" style="394" customWidth="1"/>
    <col min="14608" max="14608" width="58.28515625" style="394" customWidth="1"/>
    <col min="14609" max="14609" width="42.42578125" style="394" customWidth="1"/>
    <col min="14610" max="14610" width="6.5703125" style="394" customWidth="1"/>
    <col min="14611" max="14616" width="9.140625" style="394" customWidth="1"/>
    <col min="14617" max="14617" width="11.28515625" style="394" bestFit="1" customWidth="1"/>
    <col min="14618" max="14618" width="10.140625" style="394" bestFit="1" customWidth="1"/>
    <col min="14619" max="14620" width="9.140625" style="394" customWidth="1"/>
    <col min="14621" max="14621" width="10.140625" style="394" bestFit="1" customWidth="1"/>
    <col min="14622" max="14848" width="11.42578125" style="394"/>
    <col min="14849" max="14849" width="174.7109375" style="394" customWidth="1"/>
    <col min="14850" max="14850" width="39.42578125" style="394" customWidth="1"/>
    <col min="14851" max="14851" width="48.7109375" style="394" customWidth="1"/>
    <col min="14852" max="14852" width="41.140625" style="394" customWidth="1"/>
    <col min="14853" max="14853" width="48.7109375" style="394" customWidth="1"/>
    <col min="14854" max="14854" width="51.140625" style="394" customWidth="1"/>
    <col min="14855" max="14855" width="48.7109375" style="394" customWidth="1"/>
    <col min="14856" max="14856" width="64" style="394" customWidth="1"/>
    <col min="14857" max="14857" width="42.42578125" style="394" customWidth="1"/>
    <col min="14858" max="14858" width="39.42578125" style="394" customWidth="1"/>
    <col min="14859" max="14859" width="48.7109375" style="394" customWidth="1"/>
    <col min="14860" max="14860" width="41.140625" style="394" customWidth="1"/>
    <col min="14861" max="14861" width="48.7109375" style="394" customWidth="1"/>
    <col min="14862" max="14862" width="51.140625" style="394" customWidth="1"/>
    <col min="14863" max="14863" width="48.7109375" style="394" customWidth="1"/>
    <col min="14864" max="14864" width="58.28515625" style="394" customWidth="1"/>
    <col min="14865" max="14865" width="42.42578125" style="394" customWidth="1"/>
    <col min="14866" max="14866" width="6.5703125" style="394" customWidth="1"/>
    <col min="14867" max="14872" width="9.140625" style="394" customWidth="1"/>
    <col min="14873" max="14873" width="11.28515625" style="394" bestFit="1" customWidth="1"/>
    <col min="14874" max="14874" width="10.140625" style="394" bestFit="1" customWidth="1"/>
    <col min="14875" max="14876" width="9.140625" style="394" customWidth="1"/>
    <col min="14877" max="14877" width="10.140625" style="394" bestFit="1" customWidth="1"/>
    <col min="14878" max="15104" width="11.42578125" style="394"/>
    <col min="15105" max="15105" width="174.7109375" style="394" customWidth="1"/>
    <col min="15106" max="15106" width="39.42578125" style="394" customWidth="1"/>
    <col min="15107" max="15107" width="48.7109375" style="394" customWidth="1"/>
    <col min="15108" max="15108" width="41.140625" style="394" customWidth="1"/>
    <col min="15109" max="15109" width="48.7109375" style="394" customWidth="1"/>
    <col min="15110" max="15110" width="51.140625" style="394" customWidth="1"/>
    <col min="15111" max="15111" width="48.7109375" style="394" customWidth="1"/>
    <col min="15112" max="15112" width="64" style="394" customWidth="1"/>
    <col min="15113" max="15113" width="42.42578125" style="394" customWidth="1"/>
    <col min="15114" max="15114" width="39.42578125" style="394" customWidth="1"/>
    <col min="15115" max="15115" width="48.7109375" style="394" customWidth="1"/>
    <col min="15116" max="15116" width="41.140625" style="394" customWidth="1"/>
    <col min="15117" max="15117" width="48.7109375" style="394" customWidth="1"/>
    <col min="15118" max="15118" width="51.140625" style="394" customWidth="1"/>
    <col min="15119" max="15119" width="48.7109375" style="394" customWidth="1"/>
    <col min="15120" max="15120" width="58.28515625" style="394" customWidth="1"/>
    <col min="15121" max="15121" width="42.42578125" style="394" customWidth="1"/>
    <col min="15122" max="15122" width="6.5703125" style="394" customWidth="1"/>
    <col min="15123" max="15128" width="9.140625" style="394" customWidth="1"/>
    <col min="15129" max="15129" width="11.28515625" style="394" bestFit="1" customWidth="1"/>
    <col min="15130" max="15130" width="10.140625" style="394" bestFit="1" customWidth="1"/>
    <col min="15131" max="15132" width="9.140625" style="394" customWidth="1"/>
    <col min="15133" max="15133" width="10.140625" style="394" bestFit="1" customWidth="1"/>
    <col min="15134" max="15360" width="11.42578125" style="394"/>
    <col min="15361" max="15361" width="174.7109375" style="394" customWidth="1"/>
    <col min="15362" max="15362" width="39.42578125" style="394" customWidth="1"/>
    <col min="15363" max="15363" width="48.7109375" style="394" customWidth="1"/>
    <col min="15364" max="15364" width="41.140625" style="394" customWidth="1"/>
    <col min="15365" max="15365" width="48.7109375" style="394" customWidth="1"/>
    <col min="15366" max="15366" width="51.140625" style="394" customWidth="1"/>
    <col min="15367" max="15367" width="48.7109375" style="394" customWidth="1"/>
    <col min="15368" max="15368" width="64" style="394" customWidth="1"/>
    <col min="15369" max="15369" width="42.42578125" style="394" customWidth="1"/>
    <col min="15370" max="15370" width="39.42578125" style="394" customWidth="1"/>
    <col min="15371" max="15371" width="48.7109375" style="394" customWidth="1"/>
    <col min="15372" max="15372" width="41.140625" style="394" customWidth="1"/>
    <col min="15373" max="15373" width="48.7109375" style="394" customWidth="1"/>
    <col min="15374" max="15374" width="51.140625" style="394" customWidth="1"/>
    <col min="15375" max="15375" width="48.7109375" style="394" customWidth="1"/>
    <col min="15376" max="15376" width="58.28515625" style="394" customWidth="1"/>
    <col min="15377" max="15377" width="42.42578125" style="394" customWidth="1"/>
    <col min="15378" max="15378" width="6.5703125" style="394" customWidth="1"/>
    <col min="15379" max="15384" width="9.140625" style="394" customWidth="1"/>
    <col min="15385" max="15385" width="11.28515625" style="394" bestFit="1" customWidth="1"/>
    <col min="15386" max="15386" width="10.140625" style="394" bestFit="1" customWidth="1"/>
    <col min="15387" max="15388" width="9.140625" style="394" customWidth="1"/>
    <col min="15389" max="15389" width="10.140625" style="394" bestFit="1" customWidth="1"/>
    <col min="15390" max="15616" width="11.42578125" style="394"/>
    <col min="15617" max="15617" width="174.7109375" style="394" customWidth="1"/>
    <col min="15618" max="15618" width="39.42578125" style="394" customWidth="1"/>
    <col min="15619" max="15619" width="48.7109375" style="394" customWidth="1"/>
    <col min="15620" max="15620" width="41.140625" style="394" customWidth="1"/>
    <col min="15621" max="15621" width="48.7109375" style="394" customWidth="1"/>
    <col min="15622" max="15622" width="51.140625" style="394" customWidth="1"/>
    <col min="15623" max="15623" width="48.7109375" style="394" customWidth="1"/>
    <col min="15624" max="15624" width="64" style="394" customWidth="1"/>
    <col min="15625" max="15625" width="42.42578125" style="394" customWidth="1"/>
    <col min="15626" max="15626" width="39.42578125" style="394" customWidth="1"/>
    <col min="15627" max="15627" width="48.7109375" style="394" customWidth="1"/>
    <col min="15628" max="15628" width="41.140625" style="394" customWidth="1"/>
    <col min="15629" max="15629" width="48.7109375" style="394" customWidth="1"/>
    <col min="15630" max="15630" width="51.140625" style="394" customWidth="1"/>
    <col min="15631" max="15631" width="48.7109375" style="394" customWidth="1"/>
    <col min="15632" max="15632" width="58.28515625" style="394" customWidth="1"/>
    <col min="15633" max="15633" width="42.42578125" style="394" customWidth="1"/>
    <col min="15634" max="15634" width="6.5703125" style="394" customWidth="1"/>
    <col min="15635" max="15640" width="9.140625" style="394" customWidth="1"/>
    <col min="15641" max="15641" width="11.28515625" style="394" bestFit="1" customWidth="1"/>
    <col min="15642" max="15642" width="10.140625" style="394" bestFit="1" customWidth="1"/>
    <col min="15643" max="15644" width="9.140625" style="394" customWidth="1"/>
    <col min="15645" max="15645" width="10.140625" style="394" bestFit="1" customWidth="1"/>
    <col min="15646" max="15872" width="11.42578125" style="394"/>
    <col min="15873" max="15873" width="174.7109375" style="394" customWidth="1"/>
    <col min="15874" max="15874" width="39.42578125" style="394" customWidth="1"/>
    <col min="15875" max="15875" width="48.7109375" style="394" customWidth="1"/>
    <col min="15876" max="15876" width="41.140625" style="394" customWidth="1"/>
    <col min="15877" max="15877" width="48.7109375" style="394" customWidth="1"/>
    <col min="15878" max="15878" width="51.140625" style="394" customWidth="1"/>
    <col min="15879" max="15879" width="48.7109375" style="394" customWidth="1"/>
    <col min="15880" max="15880" width="64" style="394" customWidth="1"/>
    <col min="15881" max="15881" width="42.42578125" style="394" customWidth="1"/>
    <col min="15882" max="15882" width="39.42578125" style="394" customWidth="1"/>
    <col min="15883" max="15883" width="48.7109375" style="394" customWidth="1"/>
    <col min="15884" max="15884" width="41.140625" style="394" customWidth="1"/>
    <col min="15885" max="15885" width="48.7109375" style="394" customWidth="1"/>
    <col min="15886" max="15886" width="51.140625" style="394" customWidth="1"/>
    <col min="15887" max="15887" width="48.7109375" style="394" customWidth="1"/>
    <col min="15888" max="15888" width="58.28515625" style="394" customWidth="1"/>
    <col min="15889" max="15889" width="42.42578125" style="394" customWidth="1"/>
    <col min="15890" max="15890" width="6.5703125" style="394" customWidth="1"/>
    <col min="15891" max="15896" width="9.140625" style="394" customWidth="1"/>
    <col min="15897" max="15897" width="11.28515625" style="394" bestFit="1" customWidth="1"/>
    <col min="15898" max="15898" width="10.140625" style="394" bestFit="1" customWidth="1"/>
    <col min="15899" max="15900" width="9.140625" style="394" customWidth="1"/>
    <col min="15901" max="15901" width="10.140625" style="394" bestFit="1" customWidth="1"/>
    <col min="15902" max="16128" width="11.42578125" style="394"/>
    <col min="16129" max="16129" width="174.7109375" style="394" customWidth="1"/>
    <col min="16130" max="16130" width="39.42578125" style="394" customWidth="1"/>
    <col min="16131" max="16131" width="48.7109375" style="394" customWidth="1"/>
    <col min="16132" max="16132" width="41.140625" style="394" customWidth="1"/>
    <col min="16133" max="16133" width="48.7109375" style="394" customWidth="1"/>
    <col min="16134" max="16134" width="51.140625" style="394" customWidth="1"/>
    <col min="16135" max="16135" width="48.7109375" style="394" customWidth="1"/>
    <col min="16136" max="16136" width="64" style="394" customWidth="1"/>
    <col min="16137" max="16137" width="42.42578125" style="394" customWidth="1"/>
    <col min="16138" max="16138" width="39.42578125" style="394" customWidth="1"/>
    <col min="16139" max="16139" width="48.7109375" style="394" customWidth="1"/>
    <col min="16140" max="16140" width="41.140625" style="394" customWidth="1"/>
    <col min="16141" max="16141" width="48.7109375" style="394" customWidth="1"/>
    <col min="16142" max="16142" width="51.140625" style="394" customWidth="1"/>
    <col min="16143" max="16143" width="48.7109375" style="394" customWidth="1"/>
    <col min="16144" max="16144" width="58.28515625" style="394" customWidth="1"/>
    <col min="16145" max="16145" width="42.42578125" style="394" customWidth="1"/>
    <col min="16146" max="16146" width="6.5703125" style="394" customWidth="1"/>
    <col min="16147" max="16152" width="9.140625" style="394" customWidth="1"/>
    <col min="16153" max="16153" width="11.28515625" style="394" bestFit="1" customWidth="1"/>
    <col min="16154" max="16154" width="10.140625" style="394" bestFit="1" customWidth="1"/>
    <col min="16155" max="16156" width="9.140625" style="394" customWidth="1"/>
    <col min="16157" max="16157" width="10.140625" style="394" bestFit="1" customWidth="1"/>
    <col min="16158" max="16384" width="11.42578125" style="394"/>
  </cols>
  <sheetData>
    <row r="1" spans="1:26" s="1" customFormat="1" ht="5.25" hidden="1" customHeight="1">
      <c r="A1" s="104"/>
      <c r="B1" s="105"/>
      <c r="C1" s="201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02"/>
    </row>
    <row r="2" spans="1:26" s="2" customFormat="1" ht="155.25" customHeight="1">
      <c r="A2" s="851" t="s">
        <v>569</v>
      </c>
      <c r="B2" s="851"/>
      <c r="C2" s="851"/>
      <c r="D2" s="851"/>
      <c r="E2" s="851"/>
      <c r="F2" s="851"/>
      <c r="G2" s="851"/>
      <c r="H2" s="851"/>
      <c r="I2" s="851"/>
      <c r="J2" s="851"/>
      <c r="K2" s="851"/>
      <c r="L2" s="851"/>
      <c r="M2" s="851"/>
      <c r="N2" s="851"/>
      <c r="O2" s="851"/>
      <c r="P2" s="851"/>
      <c r="Q2" s="851"/>
      <c r="R2" s="202"/>
    </row>
    <row r="3" spans="1:26" s="2" customFormat="1" ht="95.25" customHeight="1">
      <c r="A3" s="851" t="s">
        <v>241</v>
      </c>
      <c r="B3" s="851"/>
      <c r="C3" s="851"/>
      <c r="D3" s="851"/>
      <c r="E3" s="851"/>
      <c r="F3" s="851"/>
      <c r="G3" s="851"/>
      <c r="H3" s="851"/>
      <c r="I3" s="851"/>
      <c r="J3" s="851"/>
      <c r="K3" s="851"/>
      <c r="L3" s="851"/>
      <c r="M3" s="851"/>
      <c r="N3" s="851"/>
      <c r="O3" s="851"/>
      <c r="P3" s="851"/>
      <c r="Q3" s="851"/>
      <c r="R3" s="202"/>
    </row>
    <row r="4" spans="1:26" s="2" customFormat="1" ht="83.25" customHeight="1">
      <c r="A4" s="851" t="s">
        <v>852</v>
      </c>
      <c r="B4" s="851"/>
      <c r="C4" s="851"/>
      <c r="D4" s="851"/>
      <c r="E4" s="851"/>
      <c r="F4" s="851"/>
      <c r="G4" s="851"/>
      <c r="H4" s="851"/>
      <c r="I4" s="851"/>
      <c r="J4" s="851"/>
      <c r="K4" s="851"/>
      <c r="L4" s="851"/>
      <c r="M4" s="851"/>
      <c r="N4" s="851"/>
      <c r="O4" s="851"/>
      <c r="P4" s="851"/>
      <c r="Q4" s="851"/>
      <c r="R4" s="202"/>
    </row>
    <row r="5" spans="1:26" s="3" customFormat="1" ht="144.75" customHeight="1">
      <c r="A5" s="852" t="s">
        <v>764</v>
      </c>
      <c r="B5" s="852"/>
      <c r="C5" s="852"/>
      <c r="D5" s="852"/>
      <c r="E5" s="852"/>
      <c r="F5" s="852"/>
      <c r="G5" s="852"/>
      <c r="H5" s="852"/>
      <c r="I5" s="852"/>
      <c r="J5" s="852"/>
      <c r="K5" s="852"/>
      <c r="L5" s="852"/>
      <c r="M5" s="852"/>
      <c r="N5" s="852"/>
      <c r="O5" s="852"/>
      <c r="P5" s="852"/>
      <c r="Q5" s="852"/>
      <c r="R5" s="203"/>
    </row>
    <row r="6" spans="1:26" ht="6" customHeight="1"/>
    <row r="7" spans="1:26" ht="78.75" customHeight="1">
      <c r="A7" s="171"/>
      <c r="B7" s="172"/>
      <c r="C7" s="205"/>
      <c r="D7" s="173"/>
      <c r="E7" s="173"/>
      <c r="F7" s="172"/>
      <c r="G7" s="172"/>
      <c r="H7" s="172"/>
      <c r="I7" s="172"/>
      <c r="J7" s="172"/>
      <c r="K7" s="173"/>
      <c r="L7" s="172"/>
      <c r="M7" s="172"/>
      <c r="N7" s="173"/>
      <c r="O7" s="173"/>
      <c r="P7" s="172"/>
      <c r="Q7" s="173"/>
      <c r="R7" s="206"/>
    </row>
    <row r="8" spans="1:26" s="291" customFormat="1" ht="97.5" customHeight="1">
      <c r="A8" s="289"/>
      <c r="B8" s="857" t="s">
        <v>45</v>
      </c>
      <c r="C8" s="857"/>
      <c r="D8" s="857"/>
      <c r="E8" s="857"/>
      <c r="F8" s="857"/>
      <c r="G8" s="857"/>
      <c r="H8" s="857"/>
      <c r="I8" s="857"/>
      <c r="J8" s="857" t="s">
        <v>51</v>
      </c>
      <c r="K8" s="857"/>
      <c r="L8" s="857"/>
      <c r="M8" s="857"/>
      <c r="N8" s="857"/>
      <c r="O8" s="857"/>
      <c r="P8" s="857"/>
      <c r="Q8" s="857"/>
      <c r="R8" s="290"/>
      <c r="Y8" s="291">
        <v>1</v>
      </c>
      <c r="Z8" s="291">
        <v>1</v>
      </c>
    </row>
    <row r="9" spans="1:26" s="215" customFormat="1" ht="262.5" customHeight="1">
      <c r="A9" s="209"/>
      <c r="B9" s="209" t="s">
        <v>41</v>
      </c>
      <c r="C9" s="210" t="s">
        <v>170</v>
      </c>
      <c r="D9" s="209" t="s">
        <v>171</v>
      </c>
      <c r="E9" s="211" t="s">
        <v>172</v>
      </c>
      <c r="F9" s="212" t="s">
        <v>173</v>
      </c>
      <c r="G9" s="211" t="s">
        <v>174</v>
      </c>
      <c r="H9" s="209" t="s">
        <v>175</v>
      </c>
      <c r="I9" s="212" t="s">
        <v>43</v>
      </c>
      <c r="J9" s="209" t="s">
        <v>41</v>
      </c>
      <c r="K9" s="211" t="s">
        <v>170</v>
      </c>
      <c r="L9" s="212" t="s">
        <v>171</v>
      </c>
      <c r="M9" s="211" t="s">
        <v>172</v>
      </c>
      <c r="N9" s="209" t="s">
        <v>173</v>
      </c>
      <c r="O9" s="211" t="s">
        <v>174</v>
      </c>
      <c r="P9" s="209" t="s">
        <v>175</v>
      </c>
      <c r="Q9" s="209" t="s">
        <v>43</v>
      </c>
      <c r="R9" s="213"/>
      <c r="S9" s="214"/>
      <c r="T9" s="214"/>
      <c r="U9" s="213"/>
      <c r="V9" s="214"/>
      <c r="W9" s="214"/>
      <c r="X9" s="213"/>
      <c r="Y9" s="214">
        <v>1</v>
      </c>
      <c r="Z9" s="215">
        <v>1</v>
      </c>
    </row>
    <row r="10" spans="1:26" ht="120" customHeight="1">
      <c r="A10" s="216" t="s">
        <v>226</v>
      </c>
      <c r="B10" s="217">
        <v>4199066.2864800002</v>
      </c>
      <c r="C10" s="217">
        <v>60000.725270000003</v>
      </c>
      <c r="D10" s="217">
        <v>17415.78428</v>
      </c>
      <c r="E10" s="217">
        <v>6000</v>
      </c>
      <c r="F10" s="217">
        <v>0</v>
      </c>
      <c r="G10" s="217">
        <v>0</v>
      </c>
      <c r="H10" s="217">
        <v>3237180.7268499997</v>
      </c>
      <c r="I10" s="217">
        <v>7519663.5228800001</v>
      </c>
      <c r="J10" s="217">
        <v>3195696.7987299999</v>
      </c>
      <c r="K10" s="217">
        <v>148874.42872</v>
      </c>
      <c r="L10" s="217">
        <v>0</v>
      </c>
      <c r="M10" s="217">
        <v>0</v>
      </c>
      <c r="N10" s="217">
        <v>0</v>
      </c>
      <c r="O10" s="217">
        <v>0</v>
      </c>
      <c r="P10" s="217">
        <v>1219175.0936700001</v>
      </c>
      <c r="Q10" s="217">
        <v>4563746.3211199995</v>
      </c>
      <c r="R10" s="206"/>
    </row>
    <row r="11" spans="1:26" ht="120" customHeight="1">
      <c r="A11" s="216" t="s">
        <v>227</v>
      </c>
      <c r="B11" s="218">
        <v>909468.96947999997</v>
      </c>
      <c r="C11" s="218">
        <v>34475.96963</v>
      </c>
      <c r="D11" s="218">
        <v>2252.2800000000002</v>
      </c>
      <c r="E11" s="218">
        <v>1533.3333300000002</v>
      </c>
      <c r="F11" s="218">
        <v>7400.1246900000006</v>
      </c>
      <c r="G11" s="218">
        <v>0</v>
      </c>
      <c r="H11" s="218">
        <v>215963.71271000002</v>
      </c>
      <c r="I11" s="218">
        <v>1171094.3898399998</v>
      </c>
      <c r="J11" s="218">
        <v>387864.38602999999</v>
      </c>
      <c r="K11" s="218">
        <v>118748.92481999999</v>
      </c>
      <c r="L11" s="217">
        <v>0</v>
      </c>
      <c r="M11" s="217">
        <v>0</v>
      </c>
      <c r="N11" s="217">
        <v>7379.5055999999995</v>
      </c>
      <c r="O11" s="217">
        <v>11662.07423</v>
      </c>
      <c r="P11" s="217">
        <v>93530.879209999999</v>
      </c>
      <c r="Q11" s="217">
        <v>619185.76989</v>
      </c>
      <c r="R11" s="206"/>
    </row>
    <row r="12" spans="1:26" ht="120" customHeight="1">
      <c r="A12" s="216" t="s">
        <v>228</v>
      </c>
      <c r="B12" s="218">
        <v>809987.32030999998</v>
      </c>
      <c r="C12" s="218">
        <v>19469.679649999998</v>
      </c>
      <c r="D12" s="218">
        <v>1465.1</v>
      </c>
      <c r="E12" s="218">
        <v>0</v>
      </c>
      <c r="F12" s="218">
        <v>8110.9054500000002</v>
      </c>
      <c r="G12" s="218">
        <v>0</v>
      </c>
      <c r="H12" s="218">
        <v>291219.19251999998</v>
      </c>
      <c r="I12" s="218">
        <v>1130252.19793</v>
      </c>
      <c r="J12" s="218">
        <v>260773.73605000001</v>
      </c>
      <c r="K12" s="218">
        <v>62780.660590000007</v>
      </c>
      <c r="L12" s="217">
        <v>0</v>
      </c>
      <c r="M12" s="217">
        <v>0</v>
      </c>
      <c r="N12" s="217">
        <v>0</v>
      </c>
      <c r="O12" s="217">
        <v>5009.9326100000008</v>
      </c>
      <c r="P12" s="217">
        <v>55120.185619999997</v>
      </c>
      <c r="Q12" s="217">
        <v>383684.51487000001</v>
      </c>
      <c r="R12" s="206"/>
    </row>
    <row r="13" spans="1:26" ht="120" customHeight="1">
      <c r="A13" s="216" t="s">
        <v>229</v>
      </c>
      <c r="B13" s="217">
        <v>1062199.4076399999</v>
      </c>
      <c r="C13" s="217">
        <v>23057.299569999999</v>
      </c>
      <c r="D13" s="217">
        <v>17033.194449999999</v>
      </c>
      <c r="E13" s="217">
        <v>1391.5</v>
      </c>
      <c r="F13" s="217">
        <v>9293.0970500000003</v>
      </c>
      <c r="G13" s="217">
        <v>9265.9726300000002</v>
      </c>
      <c r="H13" s="217">
        <v>213068.93294</v>
      </c>
      <c r="I13" s="217">
        <v>1335309.4042799999</v>
      </c>
      <c r="J13" s="217">
        <v>311150.90852</v>
      </c>
      <c r="K13" s="217">
        <v>27845.1083</v>
      </c>
      <c r="L13" s="217">
        <v>4068.4669199999998</v>
      </c>
      <c r="M13" s="217">
        <v>1451.0826100000002</v>
      </c>
      <c r="N13" s="217">
        <v>4565.6395300000004</v>
      </c>
      <c r="O13" s="217">
        <v>4945.65942</v>
      </c>
      <c r="P13" s="217">
        <v>66286.308810000002</v>
      </c>
      <c r="Q13" s="217">
        <v>420313.17411000002</v>
      </c>
      <c r="R13" s="206"/>
    </row>
    <row r="14" spans="1:26" ht="120" customHeight="1">
      <c r="A14" s="216" t="s">
        <v>230</v>
      </c>
      <c r="B14" s="217">
        <v>1495439.2833699998</v>
      </c>
      <c r="C14" s="217">
        <v>14854.947050000001</v>
      </c>
      <c r="D14" s="217">
        <v>11764.78586</v>
      </c>
      <c r="E14" s="217">
        <v>0</v>
      </c>
      <c r="F14" s="217">
        <v>26569.470870000001</v>
      </c>
      <c r="G14" s="217">
        <v>4284.1101900000003</v>
      </c>
      <c r="H14" s="217">
        <v>83917.187609999994</v>
      </c>
      <c r="I14" s="217">
        <v>1636829.78495</v>
      </c>
      <c r="J14" s="217">
        <v>590884.88991999999</v>
      </c>
      <c r="K14" s="217">
        <v>9813.693220000001</v>
      </c>
      <c r="L14" s="217">
        <v>1312.77</v>
      </c>
      <c r="M14" s="217">
        <v>1363.96777</v>
      </c>
      <c r="N14" s="217">
        <v>18495.094539999998</v>
      </c>
      <c r="O14" s="217">
        <v>10830.911769999999</v>
      </c>
      <c r="P14" s="217">
        <v>37400.832329999997</v>
      </c>
      <c r="Q14" s="217">
        <v>670102.15954999998</v>
      </c>
      <c r="R14" s="206"/>
    </row>
    <row r="15" spans="1:26" ht="120" customHeight="1">
      <c r="A15" s="216" t="s">
        <v>231</v>
      </c>
      <c r="B15" s="217">
        <v>2182576.38864</v>
      </c>
      <c r="C15" s="217">
        <v>8124.4500699999999</v>
      </c>
      <c r="D15" s="217">
        <v>13638.423279999999</v>
      </c>
      <c r="E15" s="217">
        <v>350</v>
      </c>
      <c r="F15" s="217">
        <v>23265.092430000001</v>
      </c>
      <c r="G15" s="217">
        <v>3488.30593</v>
      </c>
      <c r="H15" s="217">
        <v>58956.783479999998</v>
      </c>
      <c r="I15" s="217">
        <v>2290399.4438299998</v>
      </c>
      <c r="J15" s="217">
        <v>1714139.6475899999</v>
      </c>
      <c r="K15" s="217">
        <v>11545.49217</v>
      </c>
      <c r="L15" s="217">
        <v>6114.4132</v>
      </c>
      <c r="M15" s="217">
        <v>386.19</v>
      </c>
      <c r="N15" s="217">
        <v>22905.623420000004</v>
      </c>
      <c r="O15" s="217">
        <v>2734.2057999999997</v>
      </c>
      <c r="P15" s="217">
        <v>25096.126350000002</v>
      </c>
      <c r="Q15" s="217">
        <v>1782921.6985299999</v>
      </c>
      <c r="R15" s="206"/>
    </row>
    <row r="16" spans="1:26" ht="120" customHeight="1">
      <c r="A16" s="216" t="s">
        <v>232</v>
      </c>
      <c r="B16" s="217">
        <v>916006.02294000005</v>
      </c>
      <c r="C16" s="217">
        <v>3060.2903900000001</v>
      </c>
      <c r="D16" s="217">
        <v>5880.0868200000004</v>
      </c>
      <c r="E16" s="217">
        <v>0</v>
      </c>
      <c r="F16" s="217">
        <v>7392.8980599999995</v>
      </c>
      <c r="G16" s="217">
        <v>1246.74181</v>
      </c>
      <c r="H16" s="217">
        <v>32622.7745</v>
      </c>
      <c r="I16" s="217">
        <v>966208.81452000001</v>
      </c>
      <c r="J16" s="217">
        <v>1240278.8265999998</v>
      </c>
      <c r="K16" s="217">
        <v>5919.2264999999998</v>
      </c>
      <c r="L16" s="217">
        <v>3179.0823999999998</v>
      </c>
      <c r="M16" s="217">
        <v>270.77257000000003</v>
      </c>
      <c r="N16" s="217">
        <v>10531.120720000001</v>
      </c>
      <c r="O16" s="217">
        <v>575.80502000000001</v>
      </c>
      <c r="P16" s="217">
        <v>13161.71493</v>
      </c>
      <c r="Q16" s="217">
        <v>1273916.54874</v>
      </c>
      <c r="R16" s="206"/>
    </row>
    <row r="17" spans="1:18" ht="120" customHeight="1">
      <c r="A17" s="216" t="s">
        <v>233</v>
      </c>
      <c r="B17" s="217">
        <v>439278.97756999999</v>
      </c>
      <c r="C17" s="217">
        <v>2883.7395699999997</v>
      </c>
      <c r="D17" s="217">
        <v>2563.3008100000002</v>
      </c>
      <c r="E17" s="217">
        <v>174.56045</v>
      </c>
      <c r="F17" s="217">
        <v>10555.568080000001</v>
      </c>
      <c r="G17" s="217">
        <v>509.95105999999998</v>
      </c>
      <c r="H17" s="217">
        <v>28617.32963</v>
      </c>
      <c r="I17" s="217">
        <v>484583.42717000004</v>
      </c>
      <c r="J17" s="217">
        <v>619330.19335000007</v>
      </c>
      <c r="K17" s="217">
        <v>2962.8740299999999</v>
      </c>
      <c r="L17" s="217">
        <v>2663.7470699999999</v>
      </c>
      <c r="M17" s="217">
        <v>137.27348000000001</v>
      </c>
      <c r="N17" s="217">
        <v>6321.3587900000002</v>
      </c>
      <c r="O17" s="217">
        <v>505.87642999999997</v>
      </c>
      <c r="P17" s="217">
        <v>7995.0099299999993</v>
      </c>
      <c r="Q17" s="217">
        <v>639916.33308000001</v>
      </c>
      <c r="R17" s="206"/>
    </row>
    <row r="18" spans="1:18" ht="120" customHeight="1">
      <c r="A18" s="216" t="s">
        <v>234</v>
      </c>
      <c r="B18" s="217">
        <v>267035.17871000001</v>
      </c>
      <c r="C18" s="217">
        <v>1228.9278899999999</v>
      </c>
      <c r="D18" s="217">
        <v>2187.0624800000001</v>
      </c>
      <c r="E18" s="217">
        <v>107.14282</v>
      </c>
      <c r="F18" s="217">
        <v>5851.5113000000001</v>
      </c>
      <c r="G18" s="217">
        <v>127.32805</v>
      </c>
      <c r="H18" s="217">
        <v>14016.697039999999</v>
      </c>
      <c r="I18" s="217">
        <v>290553.84828999999</v>
      </c>
      <c r="J18" s="217">
        <v>408187.15518</v>
      </c>
      <c r="K18" s="217">
        <v>2002.47929</v>
      </c>
      <c r="L18" s="217">
        <v>731.48109999999997</v>
      </c>
      <c r="M18" s="217">
        <v>230.94585000000001</v>
      </c>
      <c r="N18" s="217">
        <v>2319.5629800000002</v>
      </c>
      <c r="O18" s="217">
        <v>119.86202</v>
      </c>
      <c r="P18" s="217">
        <v>5275.4590699999999</v>
      </c>
      <c r="Q18" s="217">
        <v>418866.94549000001</v>
      </c>
      <c r="R18" s="206"/>
    </row>
    <row r="19" spans="1:18" ht="120" customHeight="1">
      <c r="A19" s="216" t="s">
        <v>235</v>
      </c>
      <c r="B19" s="217">
        <v>600601.21953999996</v>
      </c>
      <c r="C19" s="217">
        <v>1854.56404</v>
      </c>
      <c r="D19" s="217">
        <v>2436.6664700000001</v>
      </c>
      <c r="E19" s="217">
        <v>82.678780000000003</v>
      </c>
      <c r="F19" s="217">
        <v>10446.08353</v>
      </c>
      <c r="G19" s="217">
        <v>239.69135999999997</v>
      </c>
      <c r="H19" s="217">
        <v>27811.953079999999</v>
      </c>
      <c r="I19" s="217">
        <v>643472.85679999995</v>
      </c>
      <c r="J19" s="217">
        <v>382719.36426</v>
      </c>
      <c r="K19" s="217">
        <v>3352.44119</v>
      </c>
      <c r="L19" s="217">
        <v>1711.81178</v>
      </c>
      <c r="M19" s="217">
        <v>0</v>
      </c>
      <c r="N19" s="217">
        <v>5193.04691</v>
      </c>
      <c r="O19" s="217">
        <v>808.57063000000005</v>
      </c>
      <c r="P19" s="217">
        <v>7913.7063200000002</v>
      </c>
      <c r="Q19" s="217">
        <v>401698.94108999998</v>
      </c>
      <c r="R19" s="206"/>
    </row>
    <row r="20" spans="1:18" ht="120" customHeight="1">
      <c r="A20" s="216" t="s">
        <v>236</v>
      </c>
      <c r="B20" s="217">
        <v>734563.79013999994</v>
      </c>
      <c r="C20" s="217">
        <v>3223.4666400000001</v>
      </c>
      <c r="D20" s="217">
        <v>5683.4186100000006</v>
      </c>
      <c r="E20" s="217">
        <v>36.038739999999997</v>
      </c>
      <c r="F20" s="217">
        <v>12382.661830000001</v>
      </c>
      <c r="G20" s="217">
        <v>261.79167999999999</v>
      </c>
      <c r="H20" s="217">
        <v>41761.879280000001</v>
      </c>
      <c r="I20" s="217">
        <v>797913.04691999999</v>
      </c>
      <c r="J20" s="217">
        <v>2011364.3430000001</v>
      </c>
      <c r="K20" s="217">
        <v>12594.233460000001</v>
      </c>
      <c r="L20" s="217">
        <v>4810.1699400000007</v>
      </c>
      <c r="M20" s="217">
        <v>534.61418999999989</v>
      </c>
      <c r="N20" s="217">
        <v>23223.491329999997</v>
      </c>
      <c r="O20" s="217">
        <v>4135.6630100000002</v>
      </c>
      <c r="P20" s="217">
        <v>20635.964749999999</v>
      </c>
      <c r="Q20" s="217">
        <v>2077298.4796800001</v>
      </c>
      <c r="R20" s="206"/>
    </row>
    <row r="21" spans="1:18" ht="120" customHeight="1">
      <c r="A21" s="216" t="s">
        <v>237</v>
      </c>
      <c r="B21" s="217">
        <v>376360.53529000003</v>
      </c>
      <c r="C21" s="217">
        <v>1255.47767</v>
      </c>
      <c r="D21" s="217">
        <v>8428.8610800000006</v>
      </c>
      <c r="E21" s="217">
        <v>155.50086999999999</v>
      </c>
      <c r="F21" s="217">
        <v>4737.2439800000002</v>
      </c>
      <c r="G21" s="217">
        <v>38.061660000000003</v>
      </c>
      <c r="H21" s="217">
        <v>45333.346520000006</v>
      </c>
      <c r="I21" s="217">
        <v>436309.02707000001</v>
      </c>
      <c r="J21" s="217">
        <v>1764540.0819600001</v>
      </c>
      <c r="K21" s="217">
        <v>13763.464189999999</v>
      </c>
      <c r="L21" s="217">
        <v>13840.42972</v>
      </c>
      <c r="M21" s="217">
        <v>1171.2621100000001</v>
      </c>
      <c r="N21" s="217">
        <v>15220.08288</v>
      </c>
      <c r="O21" s="217">
        <v>2400.56142</v>
      </c>
      <c r="P21" s="217">
        <v>25486.12412</v>
      </c>
      <c r="Q21" s="217">
        <v>1836422.0064000001</v>
      </c>
      <c r="R21" s="206"/>
    </row>
    <row r="22" spans="1:18" ht="120" customHeight="1">
      <c r="A22" s="216" t="s">
        <v>238</v>
      </c>
      <c r="B22" s="217">
        <v>8396.0090700000001</v>
      </c>
      <c r="C22" s="217">
        <v>83.329820000000012</v>
      </c>
      <c r="D22" s="217">
        <v>384.58884999999998</v>
      </c>
      <c r="E22" s="217">
        <v>20.761950000000002</v>
      </c>
      <c r="F22" s="217">
        <v>39.09657</v>
      </c>
      <c r="G22" s="217">
        <v>0</v>
      </c>
      <c r="H22" s="217">
        <v>3698.2824999999998</v>
      </c>
      <c r="I22" s="217">
        <v>12622.06876</v>
      </c>
      <c r="J22" s="217">
        <v>79358.258329999997</v>
      </c>
      <c r="K22" s="217">
        <v>397.77528000000001</v>
      </c>
      <c r="L22" s="217">
        <v>1631.0500099999999</v>
      </c>
      <c r="M22" s="217">
        <v>78.562509999999989</v>
      </c>
      <c r="N22" s="217">
        <v>23.032330000000002</v>
      </c>
      <c r="O22" s="217">
        <v>0</v>
      </c>
      <c r="P22" s="217">
        <v>5444.0632999999998</v>
      </c>
      <c r="Q22" s="217">
        <v>86932.741760000004</v>
      </c>
      <c r="R22" s="206"/>
    </row>
    <row r="23" spans="1:18" s="153" customFormat="1" ht="120" customHeight="1" thickBot="1">
      <c r="A23" s="219" t="s">
        <v>239</v>
      </c>
      <c r="B23" s="220">
        <v>1825.7078200000001</v>
      </c>
      <c r="C23" s="220">
        <v>35.764969999999998</v>
      </c>
      <c r="D23" s="220">
        <v>194.99639999999999</v>
      </c>
      <c r="E23" s="220">
        <v>6.3053299999999997</v>
      </c>
      <c r="F23" s="220">
        <v>11.94464</v>
      </c>
      <c r="G23" s="220">
        <v>4.5759999999999995E-2</v>
      </c>
      <c r="H23" s="220">
        <v>294.01741999999996</v>
      </c>
      <c r="I23" s="220">
        <v>2368.7823399999997</v>
      </c>
      <c r="J23" s="220">
        <v>25532.746769999998</v>
      </c>
      <c r="K23" s="220">
        <v>100.34389</v>
      </c>
      <c r="L23" s="220">
        <v>691.09636</v>
      </c>
      <c r="M23" s="220">
        <v>32.966200000000001</v>
      </c>
      <c r="N23" s="220">
        <v>4.2376400000000007</v>
      </c>
      <c r="O23" s="220">
        <v>0</v>
      </c>
      <c r="P23" s="220">
        <v>3353.9320499999999</v>
      </c>
      <c r="Q23" s="220">
        <v>29715.322909999999</v>
      </c>
      <c r="R23" s="221"/>
    </row>
    <row r="24" spans="1:18" s="153" customFormat="1" ht="106.5" customHeight="1" thickTop="1" thickBot="1">
      <c r="A24" s="222" t="s">
        <v>168</v>
      </c>
      <c r="B24" s="223">
        <f>SUM(B10:B23)</f>
        <v>14002805.096999999</v>
      </c>
      <c r="C24" s="223">
        <f t="shared" ref="C24:Q24" si="0">SUM(C10:C23)</f>
        <v>173608.63222999999</v>
      </c>
      <c r="D24" s="223">
        <f t="shared" si="0"/>
        <v>91328.54939</v>
      </c>
      <c r="E24" s="223">
        <f t="shared" si="0"/>
        <v>9857.8222700000006</v>
      </c>
      <c r="F24" s="223">
        <f t="shared" si="0"/>
        <v>126055.69848000001</v>
      </c>
      <c r="G24" s="223">
        <f t="shared" si="0"/>
        <v>19462.000129999997</v>
      </c>
      <c r="H24" s="223">
        <f t="shared" si="0"/>
        <v>4294462.8160800003</v>
      </c>
      <c r="I24" s="223">
        <f t="shared" si="0"/>
        <v>18717580.615580004</v>
      </c>
      <c r="J24" s="223">
        <f t="shared" si="0"/>
        <v>12991821.33629</v>
      </c>
      <c r="K24" s="223">
        <f t="shared" si="0"/>
        <v>420701.14565000002</v>
      </c>
      <c r="L24" s="223">
        <f t="shared" si="0"/>
        <v>40754.518500000006</v>
      </c>
      <c r="M24" s="223">
        <f t="shared" si="0"/>
        <v>5657.6372899999997</v>
      </c>
      <c r="N24" s="223">
        <f t="shared" si="0"/>
        <v>116181.79667000003</v>
      </c>
      <c r="O24" s="223">
        <f t="shared" si="0"/>
        <v>43729.122359999994</v>
      </c>
      <c r="P24" s="223">
        <f t="shared" si="0"/>
        <v>1585875.4004600001</v>
      </c>
      <c r="Q24" s="223">
        <f t="shared" si="0"/>
        <v>15204720.957220001</v>
      </c>
      <c r="R24" s="221"/>
    </row>
    <row r="25" spans="1:18" ht="27.75" customHeight="1" thickTop="1" thickBot="1">
      <c r="A25" s="192"/>
      <c r="B25" s="193"/>
      <c r="C25" s="275"/>
      <c r="D25" s="194"/>
      <c r="E25" s="194"/>
      <c r="F25" s="194"/>
      <c r="G25" s="194"/>
      <c r="H25" s="194"/>
      <c r="I25" s="194"/>
      <c r="J25" s="194"/>
      <c r="K25" s="194"/>
      <c r="L25" s="193"/>
      <c r="M25" s="193"/>
      <c r="N25" s="193"/>
      <c r="O25" s="193"/>
      <c r="P25" s="193"/>
      <c r="Q25" s="193"/>
      <c r="R25" s="206"/>
    </row>
    <row r="26" spans="1:18" ht="87" customHeight="1" thickTop="1">
      <c r="A26" s="635" t="s">
        <v>765</v>
      </c>
      <c r="B26" s="136"/>
      <c r="C26" s="228"/>
      <c r="D26" s="161"/>
      <c r="E26" s="161"/>
      <c r="F26" s="161"/>
      <c r="G26" s="161"/>
      <c r="H26" s="161"/>
      <c r="I26" s="161"/>
      <c r="J26" s="161"/>
      <c r="K26" s="161"/>
      <c r="L26" s="162"/>
      <c r="M26" s="162"/>
      <c r="N26" s="17"/>
      <c r="O26" s="17"/>
      <c r="P26" s="17"/>
      <c r="Q26" s="17"/>
    </row>
    <row r="27" spans="1:18" ht="38.25" customHeight="1">
      <c r="A27" s="16"/>
      <c r="B27" s="37"/>
      <c r="C27" s="229"/>
      <c r="D27" s="18"/>
      <c r="E27" s="18"/>
      <c r="F27" s="18"/>
      <c r="G27" s="18"/>
      <c r="H27" s="18"/>
      <c r="I27" s="18"/>
      <c r="J27" s="18"/>
      <c r="K27" s="18"/>
      <c r="L27" s="18"/>
      <c r="M27" s="117"/>
      <c r="N27" s="17"/>
      <c r="O27" s="17"/>
      <c r="P27" s="17"/>
      <c r="Q27" s="17"/>
    </row>
    <row r="28" spans="1:18" ht="38.25" customHeight="1">
      <c r="A28" s="16"/>
      <c r="B28" s="37"/>
      <c r="C28" s="229"/>
      <c r="D28" s="18"/>
      <c r="E28" s="18"/>
      <c r="F28" s="18"/>
      <c r="G28" s="18"/>
      <c r="H28" s="18"/>
      <c r="I28" s="18"/>
      <c r="J28" s="18"/>
      <c r="K28" s="18"/>
      <c r="L28" s="18"/>
      <c r="M28" s="117"/>
      <c r="N28" s="17"/>
      <c r="O28" s="17"/>
      <c r="P28" s="17"/>
      <c r="Q28" s="17"/>
    </row>
    <row r="29" spans="1:18" ht="13.5" customHeight="1">
      <c r="A29" s="16"/>
      <c r="B29" s="37"/>
      <c r="C29" s="229"/>
      <c r="D29" s="18"/>
      <c r="E29" s="18"/>
      <c r="F29" s="18"/>
      <c r="G29" s="18"/>
      <c r="H29" s="18"/>
      <c r="I29" s="18"/>
      <c r="J29" s="18"/>
      <c r="K29" s="18"/>
      <c r="L29" s="18"/>
      <c r="M29" s="117"/>
      <c r="N29" s="17"/>
      <c r="O29" s="17"/>
      <c r="P29" s="17"/>
      <c r="Q29" s="17"/>
    </row>
    <row r="30" spans="1:18" ht="13.5" customHeight="1">
      <c r="A30" s="16"/>
      <c r="B30" s="37"/>
      <c r="C30" s="229"/>
      <c r="D30" s="18"/>
      <c r="E30" s="18"/>
      <c r="F30" s="18"/>
      <c r="G30" s="18"/>
      <c r="H30" s="18"/>
      <c r="I30" s="18"/>
      <c r="J30" s="18"/>
      <c r="K30" s="18"/>
      <c r="L30" s="18"/>
      <c r="M30" s="117"/>
      <c r="N30" s="17"/>
      <c r="O30" s="17"/>
      <c r="P30" s="17"/>
      <c r="Q30" s="17"/>
    </row>
    <row r="31" spans="1:18" ht="13.5" customHeight="1">
      <c r="A31" s="16"/>
      <c r="B31" s="37"/>
      <c r="C31" s="229"/>
      <c r="D31" s="18"/>
      <c r="E31" s="18"/>
      <c r="F31" s="18"/>
      <c r="G31" s="18"/>
      <c r="H31" s="18"/>
      <c r="I31" s="18"/>
      <c r="J31" s="18"/>
      <c r="K31" s="18"/>
      <c r="L31" s="18"/>
      <c r="M31" s="117"/>
      <c r="N31" s="17"/>
      <c r="O31" s="17"/>
      <c r="P31" s="17"/>
      <c r="Q31" s="17"/>
    </row>
    <row r="32" spans="1:18" ht="13.5" customHeight="1">
      <c r="A32" s="16"/>
      <c r="B32" s="37"/>
      <c r="C32" s="229"/>
      <c r="D32" s="18"/>
      <c r="E32" s="18"/>
      <c r="F32" s="18"/>
      <c r="G32" s="18"/>
      <c r="H32" s="18"/>
      <c r="I32" s="18"/>
      <c r="J32" s="18"/>
      <c r="K32" s="18"/>
      <c r="L32" s="18"/>
      <c r="M32" s="117"/>
      <c r="N32" s="17"/>
      <c r="O32" s="17"/>
      <c r="P32" s="17"/>
      <c r="Q32" s="17"/>
    </row>
    <row r="33" spans="1:17" ht="13.5" customHeight="1">
      <c r="A33" s="142"/>
      <c r="B33" s="200"/>
      <c r="C33" s="229"/>
      <c r="D33" s="18"/>
      <c r="E33" s="18"/>
      <c r="F33" s="18"/>
      <c r="G33" s="18"/>
      <c r="H33" s="18"/>
      <c r="I33" s="18"/>
      <c r="J33" s="18"/>
      <c r="K33" s="18"/>
      <c r="L33" s="18"/>
      <c r="M33" s="117"/>
      <c r="N33" s="17"/>
      <c r="O33" s="17"/>
      <c r="P33" s="17"/>
      <c r="Q33" s="17"/>
    </row>
    <row r="34" spans="1:17" ht="13.5" customHeight="1">
      <c r="A34" s="16"/>
      <c r="B34" s="200"/>
      <c r="C34" s="229"/>
      <c r="D34" s="18"/>
      <c r="E34" s="18"/>
      <c r="F34" s="18"/>
      <c r="G34" s="18"/>
      <c r="H34" s="18"/>
      <c r="I34" s="18"/>
      <c r="J34" s="18"/>
      <c r="K34" s="18"/>
      <c r="L34" s="18"/>
      <c r="M34" s="117"/>
      <c r="N34" s="17"/>
      <c r="O34" s="17"/>
      <c r="P34" s="17"/>
      <c r="Q34" s="17"/>
    </row>
    <row r="35" spans="1:17" ht="13.5" customHeight="1">
      <c r="A35" s="16"/>
      <c r="B35" s="200"/>
      <c r="C35" s="229"/>
      <c r="D35" s="18"/>
      <c r="E35" s="18"/>
      <c r="F35" s="18"/>
      <c r="G35" s="18"/>
      <c r="H35" s="18"/>
      <c r="I35" s="18"/>
      <c r="J35" s="18"/>
      <c r="K35" s="18"/>
      <c r="L35" s="18"/>
      <c r="M35" s="117"/>
      <c r="N35" s="17"/>
      <c r="O35" s="17"/>
      <c r="P35" s="17"/>
      <c r="Q35" s="17"/>
    </row>
    <row r="36" spans="1:17" ht="13.5" customHeight="1">
      <c r="A36" s="16"/>
      <c r="B36" s="200"/>
      <c r="C36" s="229"/>
      <c r="D36" s="18"/>
      <c r="E36" s="18"/>
      <c r="F36" s="18"/>
      <c r="G36" s="18"/>
      <c r="H36" s="18"/>
      <c r="I36" s="18"/>
      <c r="J36" s="18"/>
      <c r="K36" s="18"/>
      <c r="L36" s="18"/>
      <c r="M36" s="117"/>
      <c r="N36" s="17"/>
      <c r="O36" s="17"/>
      <c r="P36" s="17"/>
      <c r="Q36" s="17"/>
    </row>
    <row r="37" spans="1:17" ht="13.5" customHeight="1">
      <c r="A37" s="16"/>
      <c r="B37" s="200"/>
      <c r="C37" s="229"/>
      <c r="D37" s="18"/>
      <c r="E37" s="18"/>
      <c r="F37" s="18"/>
      <c r="G37" s="18"/>
      <c r="H37" s="18"/>
      <c r="I37" s="18"/>
      <c r="J37" s="18"/>
      <c r="K37" s="18"/>
      <c r="L37" s="18"/>
      <c r="M37" s="117"/>
      <c r="N37" s="17"/>
      <c r="O37" s="17"/>
      <c r="P37" s="17"/>
      <c r="Q37" s="17"/>
    </row>
    <row r="38" spans="1:17" ht="13.5" customHeight="1">
      <c r="A38" s="16"/>
      <c r="B38" s="200"/>
      <c r="C38" s="229"/>
      <c r="D38" s="18"/>
      <c r="E38" s="18"/>
      <c r="F38" s="18"/>
      <c r="G38" s="18"/>
      <c r="H38" s="18"/>
      <c r="I38" s="18"/>
      <c r="J38" s="18"/>
      <c r="K38" s="18"/>
      <c r="L38" s="18"/>
      <c r="M38" s="117"/>
      <c r="N38" s="17"/>
      <c r="O38" s="17"/>
      <c r="P38" s="17"/>
      <c r="Q38" s="17"/>
    </row>
    <row r="39" spans="1:17" ht="13.5" customHeight="1">
      <c r="A39" s="142"/>
      <c r="B39" s="200"/>
      <c r="C39" s="229"/>
      <c r="D39" s="18"/>
      <c r="E39" s="18"/>
      <c r="F39" s="18"/>
      <c r="G39" s="18"/>
      <c r="H39" s="18"/>
      <c r="I39" s="18"/>
      <c r="J39" s="18"/>
      <c r="K39" s="18"/>
      <c r="L39" s="18"/>
      <c r="M39" s="117"/>
      <c r="N39" s="17"/>
      <c r="O39" s="17"/>
      <c r="P39" s="17"/>
      <c r="Q39" s="17"/>
    </row>
    <row r="40" spans="1:17" ht="13.5" customHeight="1">
      <c r="A40" s="16"/>
      <c r="B40" s="37"/>
      <c r="C40" s="229"/>
      <c r="D40" s="18"/>
      <c r="E40" s="18"/>
      <c r="F40" s="18"/>
      <c r="G40" s="18"/>
      <c r="H40" s="18"/>
      <c r="I40" s="18"/>
      <c r="J40" s="18"/>
      <c r="K40" s="18"/>
      <c r="L40" s="18"/>
      <c r="M40" s="117"/>
      <c r="N40" s="17"/>
      <c r="O40" s="17"/>
      <c r="P40" s="17"/>
      <c r="Q40" s="17"/>
    </row>
    <row r="41" spans="1:17" ht="13.5" customHeight="1">
      <c r="A41" s="16"/>
      <c r="B41" s="37"/>
      <c r="C41" s="229"/>
      <c r="D41" s="18"/>
      <c r="E41" s="18"/>
      <c r="F41" s="18"/>
      <c r="G41" s="18"/>
      <c r="H41" s="18"/>
      <c r="I41" s="18"/>
      <c r="J41" s="18"/>
      <c r="K41" s="18"/>
      <c r="L41" s="18"/>
      <c r="M41" s="117"/>
      <c r="N41" s="17"/>
      <c r="O41" s="17"/>
      <c r="P41" s="17"/>
      <c r="Q41" s="17"/>
    </row>
    <row r="42" spans="1:17" ht="13.5" customHeight="1">
      <c r="A42" s="16"/>
      <c r="B42" s="37"/>
      <c r="C42" s="229"/>
      <c r="D42" s="18"/>
      <c r="E42" s="18"/>
      <c r="F42" s="18"/>
      <c r="G42" s="18"/>
      <c r="H42" s="18"/>
      <c r="I42" s="18"/>
      <c r="J42" s="18"/>
      <c r="K42" s="18"/>
      <c r="L42" s="18"/>
      <c r="M42" s="117"/>
      <c r="N42" s="17"/>
      <c r="O42" s="17"/>
      <c r="P42" s="17"/>
      <c r="Q42" s="17"/>
    </row>
    <row r="43" spans="1:17" ht="13.5" customHeight="1">
      <c r="A43" s="142"/>
      <c r="B43" s="37"/>
      <c r="C43" s="229"/>
      <c r="D43" s="18"/>
      <c r="E43" s="18"/>
      <c r="F43" s="18"/>
      <c r="G43" s="18"/>
      <c r="H43" s="18"/>
      <c r="I43" s="18"/>
      <c r="J43" s="18"/>
      <c r="K43" s="18"/>
      <c r="L43" s="18"/>
      <c r="M43" s="117"/>
      <c r="N43" s="17"/>
      <c r="O43" s="17"/>
      <c r="P43" s="17"/>
      <c r="Q43" s="17"/>
    </row>
    <row r="44" spans="1:17" ht="13.5" customHeight="1">
      <c r="A44" s="16"/>
      <c r="B44" s="37"/>
      <c r="C44" s="229"/>
      <c r="D44" s="18"/>
      <c r="E44" s="18"/>
      <c r="F44" s="18"/>
      <c r="G44" s="18"/>
      <c r="H44" s="18"/>
      <c r="I44" s="18"/>
      <c r="J44" s="18"/>
      <c r="K44" s="18"/>
      <c r="L44" s="18"/>
      <c r="M44" s="117"/>
      <c r="N44" s="17"/>
      <c r="O44" s="17"/>
      <c r="P44" s="17"/>
      <c r="Q44" s="17"/>
    </row>
    <row r="45" spans="1:17" ht="13.5" customHeight="1">
      <c r="A45" s="16"/>
      <c r="B45" s="37"/>
      <c r="C45" s="229"/>
      <c r="D45" s="18"/>
      <c r="E45" s="18"/>
      <c r="F45" s="18"/>
      <c r="G45" s="18"/>
      <c r="H45" s="18"/>
      <c r="I45" s="18"/>
      <c r="J45" s="18"/>
      <c r="K45" s="18"/>
      <c r="L45" s="18"/>
      <c r="M45" s="117"/>
      <c r="N45" s="17"/>
      <c r="O45" s="17"/>
      <c r="P45" s="17"/>
      <c r="Q45" s="17"/>
    </row>
    <row r="46" spans="1:17" ht="13.5" customHeight="1">
      <c r="A46" s="16"/>
      <c r="B46" s="37"/>
      <c r="C46" s="229"/>
      <c r="D46" s="18"/>
      <c r="E46" s="18"/>
      <c r="F46" s="18"/>
      <c r="G46" s="18"/>
      <c r="H46" s="18"/>
      <c r="I46" s="18"/>
      <c r="J46" s="18"/>
      <c r="K46" s="18"/>
      <c r="L46" s="18"/>
      <c r="M46" s="117"/>
      <c r="N46" s="17"/>
      <c r="O46" s="17"/>
      <c r="P46" s="17"/>
      <c r="Q46" s="17"/>
    </row>
    <row r="47" spans="1:17" ht="13.5" customHeight="1">
      <c r="A47" s="16"/>
      <c r="B47" s="37"/>
      <c r="C47" s="229"/>
      <c r="D47" s="18"/>
      <c r="E47" s="18"/>
      <c r="F47" s="18"/>
      <c r="G47" s="18"/>
      <c r="H47" s="18"/>
      <c r="I47" s="18"/>
      <c r="J47" s="18"/>
      <c r="K47" s="18"/>
      <c r="L47" s="18"/>
      <c r="M47" s="117"/>
      <c r="N47" s="17"/>
      <c r="O47" s="17"/>
      <c r="P47" s="17"/>
      <c r="Q47" s="17"/>
    </row>
    <row r="48" spans="1:17" ht="13.5" customHeight="1">
      <c r="A48" s="142"/>
      <c r="B48" s="37"/>
      <c r="C48" s="229"/>
      <c r="D48" s="18"/>
      <c r="E48" s="18"/>
      <c r="F48" s="18"/>
      <c r="G48" s="18"/>
      <c r="H48" s="18"/>
      <c r="I48" s="18"/>
      <c r="J48" s="18"/>
      <c r="K48" s="18"/>
      <c r="L48" s="18"/>
      <c r="M48" s="117"/>
      <c r="N48" s="17"/>
      <c r="O48" s="17"/>
      <c r="P48" s="17"/>
      <c r="Q48" s="17"/>
    </row>
    <row r="49" spans="1:17" ht="13.5" customHeight="1">
      <c r="A49" s="16"/>
      <c r="B49" s="37"/>
      <c r="C49" s="229"/>
      <c r="D49" s="18"/>
      <c r="E49" s="18"/>
      <c r="F49" s="18"/>
      <c r="G49" s="18"/>
      <c r="H49" s="18"/>
      <c r="I49" s="18"/>
      <c r="J49" s="18"/>
      <c r="K49" s="18"/>
      <c r="L49" s="18"/>
      <c r="M49" s="117"/>
      <c r="N49" s="17"/>
      <c r="O49" s="17"/>
      <c r="P49" s="17"/>
      <c r="Q49" s="17"/>
    </row>
    <row r="50" spans="1:17" ht="13.5" customHeight="1">
      <c r="A50" s="16"/>
      <c r="B50" s="37"/>
      <c r="C50" s="229"/>
      <c r="D50" s="18"/>
      <c r="E50" s="18"/>
      <c r="F50" s="18"/>
      <c r="G50" s="18"/>
      <c r="H50" s="18"/>
      <c r="I50" s="18"/>
      <c r="J50" s="18"/>
      <c r="K50" s="18"/>
      <c r="L50" s="18"/>
      <c r="M50" s="117"/>
      <c r="N50" s="17"/>
      <c r="O50" s="17"/>
      <c r="P50" s="17"/>
      <c r="Q50" s="17"/>
    </row>
    <row r="51" spans="1:17" ht="13.5" customHeight="1">
      <c r="A51" s="16"/>
      <c r="B51" s="37"/>
      <c r="C51" s="229"/>
      <c r="D51" s="18"/>
      <c r="E51" s="18"/>
      <c r="F51" s="18"/>
      <c r="G51" s="18"/>
      <c r="H51" s="18"/>
      <c r="I51" s="18"/>
      <c r="J51" s="18"/>
      <c r="K51" s="18"/>
      <c r="L51" s="18"/>
      <c r="M51" s="117"/>
      <c r="N51" s="17"/>
      <c r="O51" s="17"/>
      <c r="P51" s="17"/>
      <c r="Q51" s="17"/>
    </row>
    <row r="52" spans="1:17" ht="9" customHeight="1">
      <c r="A52" s="140"/>
      <c r="B52" s="37"/>
      <c r="C52" s="229"/>
      <c r="D52" s="18"/>
      <c r="E52" s="18"/>
      <c r="F52" s="18"/>
      <c r="G52" s="18"/>
      <c r="H52" s="18"/>
      <c r="I52" s="18"/>
      <c r="J52" s="18"/>
      <c r="K52" s="18"/>
      <c r="L52" s="18"/>
      <c r="M52" s="117"/>
      <c r="N52" s="17"/>
      <c r="O52" s="17"/>
      <c r="P52" s="17"/>
      <c r="Q52" s="17"/>
    </row>
    <row r="53" spans="1:17" ht="9" customHeight="1">
      <c r="A53" s="140"/>
      <c r="B53" s="37"/>
      <c r="C53" s="229"/>
      <c r="D53" s="18"/>
      <c r="E53" s="18"/>
      <c r="F53" s="18"/>
      <c r="G53" s="18"/>
      <c r="H53" s="18"/>
      <c r="I53" s="18"/>
      <c r="J53" s="18"/>
      <c r="K53" s="18"/>
      <c r="L53" s="18"/>
      <c r="M53" s="117"/>
      <c r="N53" s="17"/>
      <c r="O53" s="17"/>
      <c r="P53" s="17"/>
      <c r="Q53" s="17"/>
    </row>
    <row r="54" spans="1:17" ht="9" customHeight="1">
      <c r="A54" s="140"/>
      <c r="B54" s="37"/>
      <c r="C54" s="229"/>
      <c r="D54" s="18"/>
      <c r="E54" s="18"/>
      <c r="F54" s="18"/>
      <c r="G54" s="18"/>
      <c r="H54" s="18"/>
      <c r="I54" s="18"/>
      <c r="J54" s="18"/>
      <c r="K54" s="18"/>
      <c r="L54" s="18"/>
      <c r="M54" s="117"/>
      <c r="N54" s="17"/>
      <c r="O54" s="17"/>
      <c r="P54" s="17"/>
      <c r="Q54" s="17"/>
    </row>
    <row r="55" spans="1:17" ht="9" customHeight="1">
      <c r="A55" s="140"/>
      <c r="B55" s="37"/>
      <c r="C55" s="229"/>
      <c r="D55" s="18"/>
      <c r="E55" s="18"/>
      <c r="F55" s="18"/>
      <c r="G55" s="18"/>
      <c r="H55" s="18"/>
      <c r="I55" s="18"/>
      <c r="J55" s="18"/>
      <c r="K55" s="18"/>
      <c r="L55" s="18"/>
      <c r="M55" s="117"/>
      <c r="N55" s="17"/>
      <c r="O55" s="17"/>
      <c r="P55" s="17"/>
      <c r="Q55" s="17"/>
    </row>
    <row r="56" spans="1:17" ht="9" customHeight="1">
      <c r="A56" s="141"/>
      <c r="B56" s="37"/>
      <c r="C56" s="229"/>
      <c r="D56" s="18"/>
      <c r="E56" s="18"/>
      <c r="F56" s="18"/>
      <c r="G56" s="18"/>
      <c r="H56" s="18"/>
      <c r="I56" s="18"/>
      <c r="J56" s="18"/>
      <c r="K56" s="18"/>
      <c r="L56" s="18"/>
      <c r="M56" s="117"/>
      <c r="N56" s="17"/>
      <c r="O56" s="17"/>
      <c r="P56" s="17"/>
      <c r="Q56" s="17"/>
    </row>
    <row r="57" spans="1:17" ht="9" customHeight="1">
      <c r="A57" s="141"/>
      <c r="C57" s="229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</row>
    <row r="58" spans="1:17" ht="9" customHeight="1">
      <c r="A58" s="142"/>
      <c r="C58" s="229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</row>
    <row r="59" spans="1:17" ht="9" customHeight="1">
      <c r="A59" s="16"/>
      <c r="C59" s="229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</row>
    <row r="60" spans="1:17" ht="9" customHeight="1">
      <c r="A60" s="16"/>
      <c r="C60" s="229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</row>
    <row r="61" spans="1:17" ht="9" customHeight="1">
      <c r="A61" s="16"/>
      <c r="C61" s="229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6"/>
      <c r="C62" s="229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40"/>
      <c r="C63" s="229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42"/>
      <c r="C64" s="229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29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29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6"/>
      <c r="C67" s="229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6"/>
      <c r="C68" s="229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40"/>
      <c r="C69" s="229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42"/>
      <c r="C70" s="229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29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29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6"/>
      <c r="C73" s="229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29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>
      <c r="A75" s="16"/>
      <c r="C75" s="230"/>
      <c r="D75" s="37"/>
      <c r="E75" s="37"/>
      <c r="F75" s="37"/>
      <c r="G75" s="37"/>
      <c r="H75" s="37"/>
      <c r="I75" s="37"/>
      <c r="J75" s="37"/>
      <c r="K75" s="37"/>
      <c r="L75" s="37"/>
    </row>
    <row r="76" spans="1:17">
      <c r="A76" s="16"/>
      <c r="C76" s="230"/>
      <c r="D76" s="37"/>
      <c r="E76" s="37"/>
      <c r="F76" s="37"/>
      <c r="G76" s="37"/>
      <c r="H76" s="37"/>
      <c r="I76" s="37"/>
      <c r="J76" s="37"/>
      <c r="K76" s="37"/>
      <c r="L76" s="37"/>
    </row>
    <row r="77" spans="1:17">
      <c r="A77" s="16"/>
      <c r="C77" s="230"/>
      <c r="D77" s="37"/>
      <c r="E77" s="37"/>
      <c r="F77" s="37"/>
      <c r="G77" s="37"/>
      <c r="H77" s="37"/>
      <c r="I77" s="37"/>
      <c r="J77" s="37"/>
      <c r="K77" s="37"/>
      <c r="L77" s="37"/>
    </row>
    <row r="78" spans="1:17">
      <c r="A78" s="16"/>
      <c r="C78" s="230"/>
      <c r="D78" s="37"/>
      <c r="E78" s="37"/>
      <c r="F78" s="37"/>
      <c r="G78" s="37"/>
      <c r="H78" s="37"/>
      <c r="I78" s="37"/>
      <c r="J78" s="37"/>
      <c r="K78" s="37"/>
      <c r="L78" s="37"/>
    </row>
    <row r="79" spans="1:17">
      <c r="A79" s="140"/>
      <c r="C79" s="230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42"/>
      <c r="C80" s="230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30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30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6"/>
      <c r="C83" s="230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6"/>
      <c r="C84" s="230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30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30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30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30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30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42"/>
      <c r="C90" s="230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30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30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30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43"/>
      <c r="C94" s="230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43"/>
      <c r="C95" s="230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43"/>
      <c r="C96" s="230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43"/>
      <c r="C97" s="230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43"/>
      <c r="C98" s="230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43"/>
      <c r="C99" s="230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43"/>
      <c r="C100" s="230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43"/>
      <c r="C101" s="230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43"/>
      <c r="C102" s="230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44"/>
      <c r="C103" s="230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44"/>
      <c r="C104" s="230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44"/>
      <c r="C105" s="230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44"/>
      <c r="C106" s="230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44"/>
      <c r="C107" s="230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44"/>
      <c r="C108" s="230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44"/>
      <c r="C109" s="230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44"/>
      <c r="C110" s="230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44"/>
      <c r="C111" s="230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44"/>
      <c r="C112" s="230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44"/>
      <c r="C113" s="230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44"/>
      <c r="C114" s="230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44"/>
      <c r="C115" s="230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44"/>
    </row>
    <row r="117" spans="1:12">
      <c r="A117" s="144"/>
    </row>
    <row r="118" spans="1:12">
      <c r="A118" s="144"/>
    </row>
    <row r="119" spans="1:12">
      <c r="A119" s="144"/>
    </row>
    <row r="120" spans="1:12">
      <c r="A120" s="144"/>
    </row>
    <row r="121" spans="1:12">
      <c r="A121" s="144"/>
    </row>
    <row r="122" spans="1:12">
      <c r="A122" s="144"/>
    </row>
    <row r="123" spans="1:12">
      <c r="A123" s="144"/>
    </row>
    <row r="124" spans="1:12">
      <c r="A124" s="144"/>
    </row>
    <row r="125" spans="1:12">
      <c r="A125" s="144"/>
    </row>
    <row r="126" spans="1:12">
      <c r="A126" s="144"/>
    </row>
    <row r="127" spans="1:12">
      <c r="A127" s="144"/>
    </row>
    <row r="128" spans="1:12">
      <c r="A128" s="144"/>
    </row>
    <row r="129" spans="1:1">
      <c r="A129" s="144"/>
    </row>
    <row r="130" spans="1:1">
      <c r="A130" s="144"/>
    </row>
    <row r="131" spans="1:1">
      <c r="A131" s="144"/>
    </row>
    <row r="132" spans="1:1">
      <c r="A132" s="144"/>
    </row>
    <row r="133" spans="1:1">
      <c r="A133" s="144"/>
    </row>
    <row r="134" spans="1:1">
      <c r="A134" s="144"/>
    </row>
    <row r="135" spans="1:1">
      <c r="A135" s="144"/>
    </row>
    <row r="136" spans="1:1">
      <c r="A136" s="144"/>
    </row>
    <row r="137" spans="1:1">
      <c r="A137" s="144"/>
    </row>
    <row r="138" spans="1:1">
      <c r="A138" s="144"/>
    </row>
    <row r="139" spans="1:1">
      <c r="A139" s="144"/>
    </row>
    <row r="140" spans="1:1">
      <c r="A140" s="144"/>
    </row>
    <row r="141" spans="1:1">
      <c r="A141" s="144"/>
    </row>
    <row r="142" spans="1:1">
      <c r="A142" s="144"/>
    </row>
    <row r="143" spans="1:1">
      <c r="A143" s="144"/>
    </row>
    <row r="144" spans="1:1">
      <c r="A144" s="144"/>
    </row>
    <row r="145" spans="1:1">
      <c r="A145" s="144"/>
    </row>
    <row r="146" spans="1:1">
      <c r="A146" s="144"/>
    </row>
    <row r="147" spans="1:1">
      <c r="A147" s="144"/>
    </row>
    <row r="148" spans="1:1">
      <c r="A148" s="144"/>
    </row>
    <row r="149" spans="1:1">
      <c r="A149" s="144"/>
    </row>
    <row r="150" spans="1:1">
      <c r="A150" s="144"/>
    </row>
    <row r="151" spans="1:1">
      <c r="A151" s="144"/>
    </row>
    <row r="152" spans="1:1">
      <c r="A152" s="144"/>
    </row>
    <row r="153" spans="1:1">
      <c r="A153" s="144"/>
    </row>
    <row r="154" spans="1:1">
      <c r="A154" s="144"/>
    </row>
    <row r="155" spans="1:1">
      <c r="A155" s="144"/>
    </row>
    <row r="156" spans="1:1">
      <c r="A156" s="144"/>
    </row>
    <row r="157" spans="1:1">
      <c r="A157" s="144"/>
    </row>
    <row r="158" spans="1:1">
      <c r="A158" s="144"/>
    </row>
    <row r="159" spans="1:1">
      <c r="A159" s="144"/>
    </row>
    <row r="160" spans="1:1">
      <c r="A160" s="144"/>
    </row>
    <row r="161" spans="1:1">
      <c r="A161" s="144"/>
    </row>
    <row r="162" spans="1:1">
      <c r="A162" s="144"/>
    </row>
    <row r="163" spans="1:1">
      <c r="A163" s="144"/>
    </row>
    <row r="164" spans="1:1">
      <c r="A164" s="144"/>
    </row>
    <row r="165" spans="1:1">
      <c r="A165" s="144"/>
    </row>
    <row r="166" spans="1:1">
      <c r="A166" s="144"/>
    </row>
    <row r="167" spans="1:1">
      <c r="A167" s="144"/>
    </row>
    <row r="168" spans="1:1">
      <c r="A168" s="144"/>
    </row>
    <row r="169" spans="1:1">
      <c r="A169" s="144"/>
    </row>
    <row r="170" spans="1:1">
      <c r="A170" s="144"/>
    </row>
    <row r="171" spans="1:1">
      <c r="A171" s="144"/>
    </row>
    <row r="172" spans="1:1">
      <c r="A172" s="144"/>
    </row>
    <row r="173" spans="1:1">
      <c r="A173" s="144"/>
    </row>
    <row r="174" spans="1:1">
      <c r="A174" s="144"/>
    </row>
    <row r="175" spans="1:1">
      <c r="A175" s="144"/>
    </row>
    <row r="176" spans="1:1">
      <c r="A176" s="144"/>
    </row>
    <row r="177" spans="1:1">
      <c r="A177" s="144"/>
    </row>
    <row r="178" spans="1:1">
      <c r="A178" s="144"/>
    </row>
    <row r="179" spans="1:1">
      <c r="A179" s="144"/>
    </row>
    <row r="180" spans="1:1">
      <c r="A180" s="144"/>
    </row>
    <row r="181" spans="1:1">
      <c r="A181" s="144"/>
    </row>
    <row r="182" spans="1:1">
      <c r="A182" s="144"/>
    </row>
    <row r="183" spans="1:1">
      <c r="A183" s="144"/>
    </row>
    <row r="184" spans="1:1">
      <c r="A184" s="144"/>
    </row>
    <row r="185" spans="1:1">
      <c r="A185" s="144"/>
    </row>
    <row r="186" spans="1:1">
      <c r="A186" s="144"/>
    </row>
    <row r="187" spans="1:1">
      <c r="A187" s="144"/>
    </row>
    <row r="188" spans="1:1">
      <c r="A188" s="144"/>
    </row>
    <row r="189" spans="1:1">
      <c r="A189" s="144"/>
    </row>
    <row r="190" spans="1:1">
      <c r="A190" s="144"/>
    </row>
    <row r="191" spans="1:1">
      <c r="A191" s="144"/>
    </row>
    <row r="192" spans="1:1">
      <c r="A192" s="144"/>
    </row>
    <row r="193" spans="1:1">
      <c r="A193" s="144"/>
    </row>
    <row r="194" spans="1:1">
      <c r="A194" s="144"/>
    </row>
    <row r="195" spans="1:1">
      <c r="A195" s="144"/>
    </row>
    <row r="196" spans="1:1">
      <c r="A196" s="144"/>
    </row>
    <row r="197" spans="1:1">
      <c r="A197" s="144"/>
    </row>
    <row r="198" spans="1:1">
      <c r="A198" s="144"/>
    </row>
    <row r="199" spans="1:1">
      <c r="A199" s="144"/>
    </row>
    <row r="200" spans="1:1">
      <c r="A200" s="144"/>
    </row>
    <row r="201" spans="1:1">
      <c r="A201" s="144"/>
    </row>
    <row r="202" spans="1:1">
      <c r="A202" s="144"/>
    </row>
    <row r="203" spans="1:1">
      <c r="A203" s="144"/>
    </row>
    <row r="204" spans="1:1">
      <c r="A204" s="144"/>
    </row>
    <row r="205" spans="1:1">
      <c r="A205" s="144"/>
    </row>
    <row r="206" spans="1:1">
      <c r="A206" s="144"/>
    </row>
    <row r="207" spans="1:1">
      <c r="A207" s="144"/>
    </row>
    <row r="208" spans="1:1">
      <c r="A208" s="144"/>
    </row>
    <row r="209" spans="1:1">
      <c r="A209" s="144"/>
    </row>
    <row r="210" spans="1:1">
      <c r="A210" s="144"/>
    </row>
    <row r="211" spans="1:1">
      <c r="A211" s="144"/>
    </row>
    <row r="212" spans="1:1">
      <c r="A212" s="144"/>
    </row>
    <row r="213" spans="1:1">
      <c r="A213" s="144"/>
    </row>
    <row r="214" spans="1:1">
      <c r="A214" s="144"/>
    </row>
    <row r="215" spans="1:1">
      <c r="A215" s="144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pageSetUpPr fitToPage="1"/>
  </sheetPr>
  <dimension ref="A1:Z649"/>
  <sheetViews>
    <sheetView showGridLines="0" topLeftCell="A2" zoomScale="25" zoomScaleNormal="25" workbookViewId="0">
      <selection activeCell="A2" sqref="A2:Q2"/>
    </sheetView>
  </sheetViews>
  <sheetFormatPr defaultColWidth="11.42578125" defaultRowHeight="60"/>
  <cols>
    <col min="1" max="1" width="174.7109375" style="20" customWidth="1"/>
    <col min="2" max="2" width="39.42578125" style="394" customWidth="1"/>
    <col min="3" max="3" width="48.7109375" style="635" customWidth="1"/>
    <col min="4" max="4" width="41.140625" style="394" customWidth="1"/>
    <col min="5" max="5" width="48.7109375" style="394" customWidth="1"/>
    <col min="6" max="6" width="51.140625" style="394" customWidth="1"/>
    <col min="7" max="7" width="48.7109375" style="394" customWidth="1"/>
    <col min="8" max="8" width="64" style="394" customWidth="1"/>
    <col min="9" max="9" width="42.42578125" style="394" customWidth="1"/>
    <col min="10" max="10" width="39.42578125" style="394" customWidth="1"/>
    <col min="11" max="11" width="48.7109375" style="394" customWidth="1"/>
    <col min="12" max="12" width="41.140625" style="394" customWidth="1"/>
    <col min="13" max="13" width="48.7109375" style="394" customWidth="1"/>
    <col min="14" max="14" width="51.140625" style="394" customWidth="1"/>
    <col min="15" max="15" width="48.7109375" style="394" customWidth="1"/>
    <col min="16" max="16" width="58.28515625" style="394" customWidth="1"/>
    <col min="17" max="17" width="42.42578125" style="394" customWidth="1"/>
    <col min="18" max="18" width="6.5703125" style="204" customWidth="1"/>
    <col min="19" max="24" width="9.140625" style="394" customWidth="1"/>
    <col min="25" max="25" width="11.28515625" style="394" bestFit="1" customWidth="1"/>
    <col min="26" max="26" width="10.140625" style="394" bestFit="1" customWidth="1"/>
    <col min="27" max="28" width="9.140625" style="394" customWidth="1"/>
    <col min="29" max="29" width="10.140625" style="394" bestFit="1" customWidth="1"/>
    <col min="30" max="256" width="11.42578125" style="394"/>
    <col min="257" max="257" width="174.7109375" style="394" customWidth="1"/>
    <col min="258" max="258" width="39.42578125" style="394" customWidth="1"/>
    <col min="259" max="259" width="48.7109375" style="394" customWidth="1"/>
    <col min="260" max="260" width="41.140625" style="394" customWidth="1"/>
    <col min="261" max="261" width="48.7109375" style="394" customWidth="1"/>
    <col min="262" max="262" width="51.140625" style="394" customWidth="1"/>
    <col min="263" max="263" width="48.7109375" style="394" customWidth="1"/>
    <col min="264" max="264" width="64" style="394" customWidth="1"/>
    <col min="265" max="265" width="42.42578125" style="394" customWidth="1"/>
    <col min="266" max="266" width="39.42578125" style="394" customWidth="1"/>
    <col min="267" max="267" width="48.7109375" style="394" customWidth="1"/>
    <col min="268" max="268" width="41.140625" style="394" customWidth="1"/>
    <col min="269" max="269" width="48.7109375" style="394" customWidth="1"/>
    <col min="270" max="270" width="51.140625" style="394" customWidth="1"/>
    <col min="271" max="271" width="48.7109375" style="394" customWidth="1"/>
    <col min="272" max="272" width="58.28515625" style="394" customWidth="1"/>
    <col min="273" max="273" width="42.42578125" style="394" customWidth="1"/>
    <col min="274" max="274" width="6.5703125" style="394" customWidth="1"/>
    <col min="275" max="280" width="9.140625" style="394" customWidth="1"/>
    <col min="281" max="281" width="11.28515625" style="394" bestFit="1" customWidth="1"/>
    <col min="282" max="282" width="10.140625" style="394" bestFit="1" customWidth="1"/>
    <col min="283" max="284" width="9.140625" style="394" customWidth="1"/>
    <col min="285" max="285" width="10.140625" style="394" bestFit="1" customWidth="1"/>
    <col min="286" max="512" width="11.42578125" style="394"/>
    <col min="513" max="513" width="174.7109375" style="394" customWidth="1"/>
    <col min="514" max="514" width="39.42578125" style="394" customWidth="1"/>
    <col min="515" max="515" width="48.7109375" style="394" customWidth="1"/>
    <col min="516" max="516" width="41.140625" style="394" customWidth="1"/>
    <col min="517" max="517" width="48.7109375" style="394" customWidth="1"/>
    <col min="518" max="518" width="51.140625" style="394" customWidth="1"/>
    <col min="519" max="519" width="48.7109375" style="394" customWidth="1"/>
    <col min="520" max="520" width="64" style="394" customWidth="1"/>
    <col min="521" max="521" width="42.42578125" style="394" customWidth="1"/>
    <col min="522" max="522" width="39.42578125" style="394" customWidth="1"/>
    <col min="523" max="523" width="48.7109375" style="394" customWidth="1"/>
    <col min="524" max="524" width="41.140625" style="394" customWidth="1"/>
    <col min="525" max="525" width="48.7109375" style="394" customWidth="1"/>
    <col min="526" max="526" width="51.140625" style="394" customWidth="1"/>
    <col min="527" max="527" width="48.7109375" style="394" customWidth="1"/>
    <col min="528" max="528" width="58.28515625" style="394" customWidth="1"/>
    <col min="529" max="529" width="42.42578125" style="394" customWidth="1"/>
    <col min="530" max="530" width="6.5703125" style="394" customWidth="1"/>
    <col min="531" max="536" width="9.140625" style="394" customWidth="1"/>
    <col min="537" max="537" width="11.28515625" style="394" bestFit="1" customWidth="1"/>
    <col min="538" max="538" width="10.140625" style="394" bestFit="1" customWidth="1"/>
    <col min="539" max="540" width="9.140625" style="394" customWidth="1"/>
    <col min="541" max="541" width="10.140625" style="394" bestFit="1" customWidth="1"/>
    <col min="542" max="768" width="11.42578125" style="394"/>
    <col min="769" max="769" width="174.7109375" style="394" customWidth="1"/>
    <col min="770" max="770" width="39.42578125" style="394" customWidth="1"/>
    <col min="771" max="771" width="48.7109375" style="394" customWidth="1"/>
    <col min="772" max="772" width="41.140625" style="394" customWidth="1"/>
    <col min="773" max="773" width="48.7109375" style="394" customWidth="1"/>
    <col min="774" max="774" width="51.140625" style="394" customWidth="1"/>
    <col min="775" max="775" width="48.7109375" style="394" customWidth="1"/>
    <col min="776" max="776" width="64" style="394" customWidth="1"/>
    <col min="777" max="777" width="42.42578125" style="394" customWidth="1"/>
    <col min="778" max="778" width="39.42578125" style="394" customWidth="1"/>
    <col min="779" max="779" width="48.7109375" style="394" customWidth="1"/>
    <col min="780" max="780" width="41.140625" style="394" customWidth="1"/>
    <col min="781" max="781" width="48.7109375" style="394" customWidth="1"/>
    <col min="782" max="782" width="51.140625" style="394" customWidth="1"/>
    <col min="783" max="783" width="48.7109375" style="394" customWidth="1"/>
    <col min="784" max="784" width="58.28515625" style="394" customWidth="1"/>
    <col min="785" max="785" width="42.42578125" style="394" customWidth="1"/>
    <col min="786" max="786" width="6.5703125" style="394" customWidth="1"/>
    <col min="787" max="792" width="9.140625" style="394" customWidth="1"/>
    <col min="793" max="793" width="11.28515625" style="394" bestFit="1" customWidth="1"/>
    <col min="794" max="794" width="10.140625" style="394" bestFit="1" customWidth="1"/>
    <col min="795" max="796" width="9.140625" style="394" customWidth="1"/>
    <col min="797" max="797" width="10.140625" style="394" bestFit="1" customWidth="1"/>
    <col min="798" max="1024" width="11.42578125" style="394"/>
    <col min="1025" max="1025" width="174.7109375" style="394" customWidth="1"/>
    <col min="1026" max="1026" width="39.42578125" style="394" customWidth="1"/>
    <col min="1027" max="1027" width="48.7109375" style="394" customWidth="1"/>
    <col min="1028" max="1028" width="41.140625" style="394" customWidth="1"/>
    <col min="1029" max="1029" width="48.7109375" style="394" customWidth="1"/>
    <col min="1030" max="1030" width="51.140625" style="394" customWidth="1"/>
    <col min="1031" max="1031" width="48.7109375" style="394" customWidth="1"/>
    <col min="1032" max="1032" width="64" style="394" customWidth="1"/>
    <col min="1033" max="1033" width="42.42578125" style="394" customWidth="1"/>
    <col min="1034" max="1034" width="39.42578125" style="394" customWidth="1"/>
    <col min="1035" max="1035" width="48.7109375" style="394" customWidth="1"/>
    <col min="1036" max="1036" width="41.140625" style="394" customWidth="1"/>
    <col min="1037" max="1037" width="48.7109375" style="394" customWidth="1"/>
    <col min="1038" max="1038" width="51.140625" style="394" customWidth="1"/>
    <col min="1039" max="1039" width="48.7109375" style="394" customWidth="1"/>
    <col min="1040" max="1040" width="58.28515625" style="394" customWidth="1"/>
    <col min="1041" max="1041" width="42.42578125" style="394" customWidth="1"/>
    <col min="1042" max="1042" width="6.5703125" style="394" customWidth="1"/>
    <col min="1043" max="1048" width="9.140625" style="394" customWidth="1"/>
    <col min="1049" max="1049" width="11.28515625" style="394" bestFit="1" customWidth="1"/>
    <col min="1050" max="1050" width="10.140625" style="394" bestFit="1" customWidth="1"/>
    <col min="1051" max="1052" width="9.140625" style="394" customWidth="1"/>
    <col min="1053" max="1053" width="10.140625" style="394" bestFit="1" customWidth="1"/>
    <col min="1054" max="1280" width="11.42578125" style="394"/>
    <col min="1281" max="1281" width="174.7109375" style="394" customWidth="1"/>
    <col min="1282" max="1282" width="39.42578125" style="394" customWidth="1"/>
    <col min="1283" max="1283" width="48.7109375" style="394" customWidth="1"/>
    <col min="1284" max="1284" width="41.140625" style="394" customWidth="1"/>
    <col min="1285" max="1285" width="48.7109375" style="394" customWidth="1"/>
    <col min="1286" max="1286" width="51.140625" style="394" customWidth="1"/>
    <col min="1287" max="1287" width="48.7109375" style="394" customWidth="1"/>
    <col min="1288" max="1288" width="64" style="394" customWidth="1"/>
    <col min="1289" max="1289" width="42.42578125" style="394" customWidth="1"/>
    <col min="1290" max="1290" width="39.42578125" style="394" customWidth="1"/>
    <col min="1291" max="1291" width="48.7109375" style="394" customWidth="1"/>
    <col min="1292" max="1292" width="41.140625" style="394" customWidth="1"/>
    <col min="1293" max="1293" width="48.7109375" style="394" customWidth="1"/>
    <col min="1294" max="1294" width="51.140625" style="394" customWidth="1"/>
    <col min="1295" max="1295" width="48.7109375" style="394" customWidth="1"/>
    <col min="1296" max="1296" width="58.28515625" style="394" customWidth="1"/>
    <col min="1297" max="1297" width="42.42578125" style="394" customWidth="1"/>
    <col min="1298" max="1298" width="6.5703125" style="394" customWidth="1"/>
    <col min="1299" max="1304" width="9.140625" style="394" customWidth="1"/>
    <col min="1305" max="1305" width="11.28515625" style="394" bestFit="1" customWidth="1"/>
    <col min="1306" max="1306" width="10.140625" style="394" bestFit="1" customWidth="1"/>
    <col min="1307" max="1308" width="9.140625" style="394" customWidth="1"/>
    <col min="1309" max="1309" width="10.140625" style="394" bestFit="1" customWidth="1"/>
    <col min="1310" max="1536" width="11.42578125" style="394"/>
    <col min="1537" max="1537" width="174.7109375" style="394" customWidth="1"/>
    <col min="1538" max="1538" width="39.42578125" style="394" customWidth="1"/>
    <col min="1539" max="1539" width="48.7109375" style="394" customWidth="1"/>
    <col min="1540" max="1540" width="41.140625" style="394" customWidth="1"/>
    <col min="1541" max="1541" width="48.7109375" style="394" customWidth="1"/>
    <col min="1542" max="1542" width="51.140625" style="394" customWidth="1"/>
    <col min="1543" max="1543" width="48.7109375" style="394" customWidth="1"/>
    <col min="1544" max="1544" width="64" style="394" customWidth="1"/>
    <col min="1545" max="1545" width="42.42578125" style="394" customWidth="1"/>
    <col min="1546" max="1546" width="39.42578125" style="394" customWidth="1"/>
    <col min="1547" max="1547" width="48.7109375" style="394" customWidth="1"/>
    <col min="1548" max="1548" width="41.140625" style="394" customWidth="1"/>
    <col min="1549" max="1549" width="48.7109375" style="394" customWidth="1"/>
    <col min="1550" max="1550" width="51.140625" style="394" customWidth="1"/>
    <col min="1551" max="1551" width="48.7109375" style="394" customWidth="1"/>
    <col min="1552" max="1552" width="58.28515625" style="394" customWidth="1"/>
    <col min="1553" max="1553" width="42.42578125" style="394" customWidth="1"/>
    <col min="1554" max="1554" width="6.5703125" style="394" customWidth="1"/>
    <col min="1555" max="1560" width="9.140625" style="394" customWidth="1"/>
    <col min="1561" max="1561" width="11.28515625" style="394" bestFit="1" customWidth="1"/>
    <col min="1562" max="1562" width="10.140625" style="394" bestFit="1" customWidth="1"/>
    <col min="1563" max="1564" width="9.140625" style="394" customWidth="1"/>
    <col min="1565" max="1565" width="10.140625" style="394" bestFit="1" customWidth="1"/>
    <col min="1566" max="1792" width="11.42578125" style="394"/>
    <col min="1793" max="1793" width="174.7109375" style="394" customWidth="1"/>
    <col min="1794" max="1794" width="39.42578125" style="394" customWidth="1"/>
    <col min="1795" max="1795" width="48.7109375" style="394" customWidth="1"/>
    <col min="1796" max="1796" width="41.140625" style="394" customWidth="1"/>
    <col min="1797" max="1797" width="48.7109375" style="394" customWidth="1"/>
    <col min="1798" max="1798" width="51.140625" style="394" customWidth="1"/>
    <col min="1799" max="1799" width="48.7109375" style="394" customWidth="1"/>
    <col min="1800" max="1800" width="64" style="394" customWidth="1"/>
    <col min="1801" max="1801" width="42.42578125" style="394" customWidth="1"/>
    <col min="1802" max="1802" width="39.42578125" style="394" customWidth="1"/>
    <col min="1803" max="1803" width="48.7109375" style="394" customWidth="1"/>
    <col min="1804" max="1804" width="41.140625" style="394" customWidth="1"/>
    <col min="1805" max="1805" width="48.7109375" style="394" customWidth="1"/>
    <col min="1806" max="1806" width="51.140625" style="394" customWidth="1"/>
    <col min="1807" max="1807" width="48.7109375" style="394" customWidth="1"/>
    <col min="1808" max="1808" width="58.28515625" style="394" customWidth="1"/>
    <col min="1809" max="1809" width="42.42578125" style="394" customWidth="1"/>
    <col min="1810" max="1810" width="6.5703125" style="394" customWidth="1"/>
    <col min="1811" max="1816" width="9.140625" style="394" customWidth="1"/>
    <col min="1817" max="1817" width="11.28515625" style="394" bestFit="1" customWidth="1"/>
    <col min="1818" max="1818" width="10.140625" style="394" bestFit="1" customWidth="1"/>
    <col min="1819" max="1820" width="9.140625" style="394" customWidth="1"/>
    <col min="1821" max="1821" width="10.140625" style="394" bestFit="1" customWidth="1"/>
    <col min="1822" max="2048" width="11.42578125" style="394"/>
    <col min="2049" max="2049" width="174.7109375" style="394" customWidth="1"/>
    <col min="2050" max="2050" width="39.42578125" style="394" customWidth="1"/>
    <col min="2051" max="2051" width="48.7109375" style="394" customWidth="1"/>
    <col min="2052" max="2052" width="41.140625" style="394" customWidth="1"/>
    <col min="2053" max="2053" width="48.7109375" style="394" customWidth="1"/>
    <col min="2054" max="2054" width="51.140625" style="394" customWidth="1"/>
    <col min="2055" max="2055" width="48.7109375" style="394" customWidth="1"/>
    <col min="2056" max="2056" width="64" style="394" customWidth="1"/>
    <col min="2057" max="2057" width="42.42578125" style="394" customWidth="1"/>
    <col min="2058" max="2058" width="39.42578125" style="394" customWidth="1"/>
    <col min="2059" max="2059" width="48.7109375" style="394" customWidth="1"/>
    <col min="2060" max="2060" width="41.140625" style="394" customWidth="1"/>
    <col min="2061" max="2061" width="48.7109375" style="394" customWidth="1"/>
    <col min="2062" max="2062" width="51.140625" style="394" customWidth="1"/>
    <col min="2063" max="2063" width="48.7109375" style="394" customWidth="1"/>
    <col min="2064" max="2064" width="58.28515625" style="394" customWidth="1"/>
    <col min="2065" max="2065" width="42.42578125" style="394" customWidth="1"/>
    <col min="2066" max="2066" width="6.5703125" style="394" customWidth="1"/>
    <col min="2067" max="2072" width="9.140625" style="394" customWidth="1"/>
    <col min="2073" max="2073" width="11.28515625" style="394" bestFit="1" customWidth="1"/>
    <col min="2074" max="2074" width="10.140625" style="394" bestFit="1" customWidth="1"/>
    <col min="2075" max="2076" width="9.140625" style="394" customWidth="1"/>
    <col min="2077" max="2077" width="10.140625" style="394" bestFit="1" customWidth="1"/>
    <col min="2078" max="2304" width="11.42578125" style="394"/>
    <col min="2305" max="2305" width="174.7109375" style="394" customWidth="1"/>
    <col min="2306" max="2306" width="39.42578125" style="394" customWidth="1"/>
    <col min="2307" max="2307" width="48.7109375" style="394" customWidth="1"/>
    <col min="2308" max="2308" width="41.140625" style="394" customWidth="1"/>
    <col min="2309" max="2309" width="48.7109375" style="394" customWidth="1"/>
    <col min="2310" max="2310" width="51.140625" style="394" customWidth="1"/>
    <col min="2311" max="2311" width="48.7109375" style="394" customWidth="1"/>
    <col min="2312" max="2312" width="64" style="394" customWidth="1"/>
    <col min="2313" max="2313" width="42.42578125" style="394" customWidth="1"/>
    <col min="2314" max="2314" width="39.42578125" style="394" customWidth="1"/>
    <col min="2315" max="2315" width="48.7109375" style="394" customWidth="1"/>
    <col min="2316" max="2316" width="41.140625" style="394" customWidth="1"/>
    <col min="2317" max="2317" width="48.7109375" style="394" customWidth="1"/>
    <col min="2318" max="2318" width="51.140625" style="394" customWidth="1"/>
    <col min="2319" max="2319" width="48.7109375" style="394" customWidth="1"/>
    <col min="2320" max="2320" width="58.28515625" style="394" customWidth="1"/>
    <col min="2321" max="2321" width="42.42578125" style="394" customWidth="1"/>
    <col min="2322" max="2322" width="6.5703125" style="394" customWidth="1"/>
    <col min="2323" max="2328" width="9.140625" style="394" customWidth="1"/>
    <col min="2329" max="2329" width="11.28515625" style="394" bestFit="1" customWidth="1"/>
    <col min="2330" max="2330" width="10.140625" style="394" bestFit="1" customWidth="1"/>
    <col min="2331" max="2332" width="9.140625" style="394" customWidth="1"/>
    <col min="2333" max="2333" width="10.140625" style="394" bestFit="1" customWidth="1"/>
    <col min="2334" max="2560" width="11.42578125" style="394"/>
    <col min="2561" max="2561" width="174.7109375" style="394" customWidth="1"/>
    <col min="2562" max="2562" width="39.42578125" style="394" customWidth="1"/>
    <col min="2563" max="2563" width="48.7109375" style="394" customWidth="1"/>
    <col min="2564" max="2564" width="41.140625" style="394" customWidth="1"/>
    <col min="2565" max="2565" width="48.7109375" style="394" customWidth="1"/>
    <col min="2566" max="2566" width="51.140625" style="394" customWidth="1"/>
    <col min="2567" max="2567" width="48.7109375" style="394" customWidth="1"/>
    <col min="2568" max="2568" width="64" style="394" customWidth="1"/>
    <col min="2569" max="2569" width="42.42578125" style="394" customWidth="1"/>
    <col min="2570" max="2570" width="39.42578125" style="394" customWidth="1"/>
    <col min="2571" max="2571" width="48.7109375" style="394" customWidth="1"/>
    <col min="2572" max="2572" width="41.140625" style="394" customWidth="1"/>
    <col min="2573" max="2573" width="48.7109375" style="394" customWidth="1"/>
    <col min="2574" max="2574" width="51.140625" style="394" customWidth="1"/>
    <col min="2575" max="2575" width="48.7109375" style="394" customWidth="1"/>
    <col min="2576" max="2576" width="58.28515625" style="394" customWidth="1"/>
    <col min="2577" max="2577" width="42.42578125" style="394" customWidth="1"/>
    <col min="2578" max="2578" width="6.5703125" style="394" customWidth="1"/>
    <col min="2579" max="2584" width="9.140625" style="394" customWidth="1"/>
    <col min="2585" max="2585" width="11.28515625" style="394" bestFit="1" customWidth="1"/>
    <col min="2586" max="2586" width="10.140625" style="394" bestFit="1" customWidth="1"/>
    <col min="2587" max="2588" width="9.140625" style="394" customWidth="1"/>
    <col min="2589" max="2589" width="10.140625" style="394" bestFit="1" customWidth="1"/>
    <col min="2590" max="2816" width="11.42578125" style="394"/>
    <col min="2817" max="2817" width="174.7109375" style="394" customWidth="1"/>
    <col min="2818" max="2818" width="39.42578125" style="394" customWidth="1"/>
    <col min="2819" max="2819" width="48.7109375" style="394" customWidth="1"/>
    <col min="2820" max="2820" width="41.140625" style="394" customWidth="1"/>
    <col min="2821" max="2821" width="48.7109375" style="394" customWidth="1"/>
    <col min="2822" max="2822" width="51.140625" style="394" customWidth="1"/>
    <col min="2823" max="2823" width="48.7109375" style="394" customWidth="1"/>
    <col min="2824" max="2824" width="64" style="394" customWidth="1"/>
    <col min="2825" max="2825" width="42.42578125" style="394" customWidth="1"/>
    <col min="2826" max="2826" width="39.42578125" style="394" customWidth="1"/>
    <col min="2827" max="2827" width="48.7109375" style="394" customWidth="1"/>
    <col min="2828" max="2828" width="41.140625" style="394" customWidth="1"/>
    <col min="2829" max="2829" width="48.7109375" style="394" customWidth="1"/>
    <col min="2830" max="2830" width="51.140625" style="394" customWidth="1"/>
    <col min="2831" max="2831" width="48.7109375" style="394" customWidth="1"/>
    <col min="2832" max="2832" width="58.28515625" style="394" customWidth="1"/>
    <col min="2833" max="2833" width="42.42578125" style="394" customWidth="1"/>
    <col min="2834" max="2834" width="6.5703125" style="394" customWidth="1"/>
    <col min="2835" max="2840" width="9.140625" style="394" customWidth="1"/>
    <col min="2841" max="2841" width="11.28515625" style="394" bestFit="1" customWidth="1"/>
    <col min="2842" max="2842" width="10.140625" style="394" bestFit="1" customWidth="1"/>
    <col min="2843" max="2844" width="9.140625" style="394" customWidth="1"/>
    <col min="2845" max="2845" width="10.140625" style="394" bestFit="1" customWidth="1"/>
    <col min="2846" max="3072" width="11.42578125" style="394"/>
    <col min="3073" max="3073" width="174.7109375" style="394" customWidth="1"/>
    <col min="3074" max="3074" width="39.42578125" style="394" customWidth="1"/>
    <col min="3075" max="3075" width="48.7109375" style="394" customWidth="1"/>
    <col min="3076" max="3076" width="41.140625" style="394" customWidth="1"/>
    <col min="3077" max="3077" width="48.7109375" style="394" customWidth="1"/>
    <col min="3078" max="3078" width="51.140625" style="394" customWidth="1"/>
    <col min="3079" max="3079" width="48.7109375" style="394" customWidth="1"/>
    <col min="3080" max="3080" width="64" style="394" customWidth="1"/>
    <col min="3081" max="3081" width="42.42578125" style="394" customWidth="1"/>
    <col min="3082" max="3082" width="39.42578125" style="394" customWidth="1"/>
    <col min="3083" max="3083" width="48.7109375" style="394" customWidth="1"/>
    <col min="3084" max="3084" width="41.140625" style="394" customWidth="1"/>
    <col min="3085" max="3085" width="48.7109375" style="394" customWidth="1"/>
    <col min="3086" max="3086" width="51.140625" style="394" customWidth="1"/>
    <col min="3087" max="3087" width="48.7109375" style="394" customWidth="1"/>
    <col min="3088" max="3088" width="58.28515625" style="394" customWidth="1"/>
    <col min="3089" max="3089" width="42.42578125" style="394" customWidth="1"/>
    <col min="3090" max="3090" width="6.5703125" style="394" customWidth="1"/>
    <col min="3091" max="3096" width="9.140625" style="394" customWidth="1"/>
    <col min="3097" max="3097" width="11.28515625" style="394" bestFit="1" customWidth="1"/>
    <col min="3098" max="3098" width="10.140625" style="394" bestFit="1" customWidth="1"/>
    <col min="3099" max="3100" width="9.140625" style="394" customWidth="1"/>
    <col min="3101" max="3101" width="10.140625" style="394" bestFit="1" customWidth="1"/>
    <col min="3102" max="3328" width="11.42578125" style="394"/>
    <col min="3329" max="3329" width="174.7109375" style="394" customWidth="1"/>
    <col min="3330" max="3330" width="39.42578125" style="394" customWidth="1"/>
    <col min="3331" max="3331" width="48.7109375" style="394" customWidth="1"/>
    <col min="3332" max="3332" width="41.140625" style="394" customWidth="1"/>
    <col min="3333" max="3333" width="48.7109375" style="394" customWidth="1"/>
    <col min="3334" max="3334" width="51.140625" style="394" customWidth="1"/>
    <col min="3335" max="3335" width="48.7109375" style="394" customWidth="1"/>
    <col min="3336" max="3336" width="64" style="394" customWidth="1"/>
    <col min="3337" max="3337" width="42.42578125" style="394" customWidth="1"/>
    <col min="3338" max="3338" width="39.42578125" style="394" customWidth="1"/>
    <col min="3339" max="3339" width="48.7109375" style="394" customWidth="1"/>
    <col min="3340" max="3340" width="41.140625" style="394" customWidth="1"/>
    <col min="3341" max="3341" width="48.7109375" style="394" customWidth="1"/>
    <col min="3342" max="3342" width="51.140625" style="394" customWidth="1"/>
    <col min="3343" max="3343" width="48.7109375" style="394" customWidth="1"/>
    <col min="3344" max="3344" width="58.28515625" style="394" customWidth="1"/>
    <col min="3345" max="3345" width="42.42578125" style="394" customWidth="1"/>
    <col min="3346" max="3346" width="6.5703125" style="394" customWidth="1"/>
    <col min="3347" max="3352" width="9.140625" style="394" customWidth="1"/>
    <col min="3353" max="3353" width="11.28515625" style="394" bestFit="1" customWidth="1"/>
    <col min="3354" max="3354" width="10.140625" style="394" bestFit="1" customWidth="1"/>
    <col min="3355" max="3356" width="9.140625" style="394" customWidth="1"/>
    <col min="3357" max="3357" width="10.140625" style="394" bestFit="1" customWidth="1"/>
    <col min="3358" max="3584" width="11.42578125" style="394"/>
    <col min="3585" max="3585" width="174.7109375" style="394" customWidth="1"/>
    <col min="3586" max="3586" width="39.42578125" style="394" customWidth="1"/>
    <col min="3587" max="3587" width="48.7109375" style="394" customWidth="1"/>
    <col min="3588" max="3588" width="41.140625" style="394" customWidth="1"/>
    <col min="3589" max="3589" width="48.7109375" style="394" customWidth="1"/>
    <col min="3590" max="3590" width="51.140625" style="394" customWidth="1"/>
    <col min="3591" max="3591" width="48.7109375" style="394" customWidth="1"/>
    <col min="3592" max="3592" width="64" style="394" customWidth="1"/>
    <col min="3593" max="3593" width="42.42578125" style="394" customWidth="1"/>
    <col min="3594" max="3594" width="39.42578125" style="394" customWidth="1"/>
    <col min="3595" max="3595" width="48.7109375" style="394" customWidth="1"/>
    <col min="3596" max="3596" width="41.140625" style="394" customWidth="1"/>
    <col min="3597" max="3597" width="48.7109375" style="394" customWidth="1"/>
    <col min="3598" max="3598" width="51.140625" style="394" customWidth="1"/>
    <col min="3599" max="3599" width="48.7109375" style="394" customWidth="1"/>
    <col min="3600" max="3600" width="58.28515625" style="394" customWidth="1"/>
    <col min="3601" max="3601" width="42.42578125" style="394" customWidth="1"/>
    <col min="3602" max="3602" width="6.5703125" style="394" customWidth="1"/>
    <col min="3603" max="3608" width="9.140625" style="394" customWidth="1"/>
    <col min="3609" max="3609" width="11.28515625" style="394" bestFit="1" customWidth="1"/>
    <col min="3610" max="3610" width="10.140625" style="394" bestFit="1" customWidth="1"/>
    <col min="3611" max="3612" width="9.140625" style="394" customWidth="1"/>
    <col min="3613" max="3613" width="10.140625" style="394" bestFit="1" customWidth="1"/>
    <col min="3614" max="3840" width="11.42578125" style="394"/>
    <col min="3841" max="3841" width="174.7109375" style="394" customWidth="1"/>
    <col min="3842" max="3842" width="39.42578125" style="394" customWidth="1"/>
    <col min="3843" max="3843" width="48.7109375" style="394" customWidth="1"/>
    <col min="3844" max="3844" width="41.140625" style="394" customWidth="1"/>
    <col min="3845" max="3845" width="48.7109375" style="394" customWidth="1"/>
    <col min="3846" max="3846" width="51.140625" style="394" customWidth="1"/>
    <col min="3847" max="3847" width="48.7109375" style="394" customWidth="1"/>
    <col min="3848" max="3848" width="64" style="394" customWidth="1"/>
    <col min="3849" max="3849" width="42.42578125" style="394" customWidth="1"/>
    <col min="3850" max="3850" width="39.42578125" style="394" customWidth="1"/>
    <col min="3851" max="3851" width="48.7109375" style="394" customWidth="1"/>
    <col min="3852" max="3852" width="41.140625" style="394" customWidth="1"/>
    <col min="3853" max="3853" width="48.7109375" style="394" customWidth="1"/>
    <col min="3854" max="3854" width="51.140625" style="394" customWidth="1"/>
    <col min="3855" max="3855" width="48.7109375" style="394" customWidth="1"/>
    <col min="3856" max="3856" width="58.28515625" style="394" customWidth="1"/>
    <col min="3857" max="3857" width="42.42578125" style="394" customWidth="1"/>
    <col min="3858" max="3858" width="6.5703125" style="394" customWidth="1"/>
    <col min="3859" max="3864" width="9.140625" style="394" customWidth="1"/>
    <col min="3865" max="3865" width="11.28515625" style="394" bestFit="1" customWidth="1"/>
    <col min="3866" max="3866" width="10.140625" style="394" bestFit="1" customWidth="1"/>
    <col min="3867" max="3868" width="9.140625" style="394" customWidth="1"/>
    <col min="3869" max="3869" width="10.140625" style="394" bestFit="1" customWidth="1"/>
    <col min="3870" max="4096" width="11.42578125" style="394"/>
    <col min="4097" max="4097" width="174.7109375" style="394" customWidth="1"/>
    <col min="4098" max="4098" width="39.42578125" style="394" customWidth="1"/>
    <col min="4099" max="4099" width="48.7109375" style="394" customWidth="1"/>
    <col min="4100" max="4100" width="41.140625" style="394" customWidth="1"/>
    <col min="4101" max="4101" width="48.7109375" style="394" customWidth="1"/>
    <col min="4102" max="4102" width="51.140625" style="394" customWidth="1"/>
    <col min="4103" max="4103" width="48.7109375" style="394" customWidth="1"/>
    <col min="4104" max="4104" width="64" style="394" customWidth="1"/>
    <col min="4105" max="4105" width="42.42578125" style="394" customWidth="1"/>
    <col min="4106" max="4106" width="39.42578125" style="394" customWidth="1"/>
    <col min="4107" max="4107" width="48.7109375" style="394" customWidth="1"/>
    <col min="4108" max="4108" width="41.140625" style="394" customWidth="1"/>
    <col min="4109" max="4109" width="48.7109375" style="394" customWidth="1"/>
    <col min="4110" max="4110" width="51.140625" style="394" customWidth="1"/>
    <col min="4111" max="4111" width="48.7109375" style="394" customWidth="1"/>
    <col min="4112" max="4112" width="58.28515625" style="394" customWidth="1"/>
    <col min="4113" max="4113" width="42.42578125" style="394" customWidth="1"/>
    <col min="4114" max="4114" width="6.5703125" style="394" customWidth="1"/>
    <col min="4115" max="4120" width="9.140625" style="394" customWidth="1"/>
    <col min="4121" max="4121" width="11.28515625" style="394" bestFit="1" customWidth="1"/>
    <col min="4122" max="4122" width="10.140625" style="394" bestFit="1" customWidth="1"/>
    <col min="4123" max="4124" width="9.140625" style="394" customWidth="1"/>
    <col min="4125" max="4125" width="10.140625" style="394" bestFit="1" customWidth="1"/>
    <col min="4126" max="4352" width="11.42578125" style="394"/>
    <col min="4353" max="4353" width="174.7109375" style="394" customWidth="1"/>
    <col min="4354" max="4354" width="39.42578125" style="394" customWidth="1"/>
    <col min="4355" max="4355" width="48.7109375" style="394" customWidth="1"/>
    <col min="4356" max="4356" width="41.140625" style="394" customWidth="1"/>
    <col min="4357" max="4357" width="48.7109375" style="394" customWidth="1"/>
    <col min="4358" max="4358" width="51.140625" style="394" customWidth="1"/>
    <col min="4359" max="4359" width="48.7109375" style="394" customWidth="1"/>
    <col min="4360" max="4360" width="64" style="394" customWidth="1"/>
    <col min="4361" max="4361" width="42.42578125" style="394" customWidth="1"/>
    <col min="4362" max="4362" width="39.42578125" style="394" customWidth="1"/>
    <col min="4363" max="4363" width="48.7109375" style="394" customWidth="1"/>
    <col min="4364" max="4364" width="41.140625" style="394" customWidth="1"/>
    <col min="4365" max="4365" width="48.7109375" style="394" customWidth="1"/>
    <col min="4366" max="4366" width="51.140625" style="394" customWidth="1"/>
    <col min="4367" max="4367" width="48.7109375" style="394" customWidth="1"/>
    <col min="4368" max="4368" width="58.28515625" style="394" customWidth="1"/>
    <col min="4369" max="4369" width="42.42578125" style="394" customWidth="1"/>
    <col min="4370" max="4370" width="6.5703125" style="394" customWidth="1"/>
    <col min="4371" max="4376" width="9.140625" style="394" customWidth="1"/>
    <col min="4377" max="4377" width="11.28515625" style="394" bestFit="1" customWidth="1"/>
    <col min="4378" max="4378" width="10.140625" style="394" bestFit="1" customWidth="1"/>
    <col min="4379" max="4380" width="9.140625" style="394" customWidth="1"/>
    <col min="4381" max="4381" width="10.140625" style="394" bestFit="1" customWidth="1"/>
    <col min="4382" max="4608" width="11.42578125" style="394"/>
    <col min="4609" max="4609" width="174.7109375" style="394" customWidth="1"/>
    <col min="4610" max="4610" width="39.42578125" style="394" customWidth="1"/>
    <col min="4611" max="4611" width="48.7109375" style="394" customWidth="1"/>
    <col min="4612" max="4612" width="41.140625" style="394" customWidth="1"/>
    <col min="4613" max="4613" width="48.7109375" style="394" customWidth="1"/>
    <col min="4614" max="4614" width="51.140625" style="394" customWidth="1"/>
    <col min="4615" max="4615" width="48.7109375" style="394" customWidth="1"/>
    <col min="4616" max="4616" width="64" style="394" customWidth="1"/>
    <col min="4617" max="4617" width="42.42578125" style="394" customWidth="1"/>
    <col min="4618" max="4618" width="39.42578125" style="394" customWidth="1"/>
    <col min="4619" max="4619" width="48.7109375" style="394" customWidth="1"/>
    <col min="4620" max="4620" width="41.140625" style="394" customWidth="1"/>
    <col min="4621" max="4621" width="48.7109375" style="394" customWidth="1"/>
    <col min="4622" max="4622" width="51.140625" style="394" customWidth="1"/>
    <col min="4623" max="4623" width="48.7109375" style="394" customWidth="1"/>
    <col min="4624" max="4624" width="58.28515625" style="394" customWidth="1"/>
    <col min="4625" max="4625" width="42.42578125" style="394" customWidth="1"/>
    <col min="4626" max="4626" width="6.5703125" style="394" customWidth="1"/>
    <col min="4627" max="4632" width="9.140625" style="394" customWidth="1"/>
    <col min="4633" max="4633" width="11.28515625" style="394" bestFit="1" customWidth="1"/>
    <col min="4634" max="4634" width="10.140625" style="394" bestFit="1" customWidth="1"/>
    <col min="4635" max="4636" width="9.140625" style="394" customWidth="1"/>
    <col min="4637" max="4637" width="10.140625" style="394" bestFit="1" customWidth="1"/>
    <col min="4638" max="4864" width="11.42578125" style="394"/>
    <col min="4865" max="4865" width="174.7109375" style="394" customWidth="1"/>
    <col min="4866" max="4866" width="39.42578125" style="394" customWidth="1"/>
    <col min="4867" max="4867" width="48.7109375" style="394" customWidth="1"/>
    <col min="4868" max="4868" width="41.140625" style="394" customWidth="1"/>
    <col min="4869" max="4869" width="48.7109375" style="394" customWidth="1"/>
    <col min="4870" max="4870" width="51.140625" style="394" customWidth="1"/>
    <col min="4871" max="4871" width="48.7109375" style="394" customWidth="1"/>
    <col min="4872" max="4872" width="64" style="394" customWidth="1"/>
    <col min="4873" max="4873" width="42.42578125" style="394" customWidth="1"/>
    <col min="4874" max="4874" width="39.42578125" style="394" customWidth="1"/>
    <col min="4875" max="4875" width="48.7109375" style="394" customWidth="1"/>
    <col min="4876" max="4876" width="41.140625" style="394" customWidth="1"/>
    <col min="4877" max="4877" width="48.7109375" style="394" customWidth="1"/>
    <col min="4878" max="4878" width="51.140625" style="394" customWidth="1"/>
    <col min="4879" max="4879" width="48.7109375" style="394" customWidth="1"/>
    <col min="4880" max="4880" width="58.28515625" style="394" customWidth="1"/>
    <col min="4881" max="4881" width="42.42578125" style="394" customWidth="1"/>
    <col min="4882" max="4882" width="6.5703125" style="394" customWidth="1"/>
    <col min="4883" max="4888" width="9.140625" style="394" customWidth="1"/>
    <col min="4889" max="4889" width="11.28515625" style="394" bestFit="1" customWidth="1"/>
    <col min="4890" max="4890" width="10.140625" style="394" bestFit="1" customWidth="1"/>
    <col min="4891" max="4892" width="9.140625" style="394" customWidth="1"/>
    <col min="4893" max="4893" width="10.140625" style="394" bestFit="1" customWidth="1"/>
    <col min="4894" max="5120" width="11.42578125" style="394"/>
    <col min="5121" max="5121" width="174.7109375" style="394" customWidth="1"/>
    <col min="5122" max="5122" width="39.42578125" style="394" customWidth="1"/>
    <col min="5123" max="5123" width="48.7109375" style="394" customWidth="1"/>
    <col min="5124" max="5124" width="41.140625" style="394" customWidth="1"/>
    <col min="5125" max="5125" width="48.7109375" style="394" customWidth="1"/>
    <col min="5126" max="5126" width="51.140625" style="394" customWidth="1"/>
    <col min="5127" max="5127" width="48.7109375" style="394" customWidth="1"/>
    <col min="5128" max="5128" width="64" style="394" customWidth="1"/>
    <col min="5129" max="5129" width="42.42578125" style="394" customWidth="1"/>
    <col min="5130" max="5130" width="39.42578125" style="394" customWidth="1"/>
    <col min="5131" max="5131" width="48.7109375" style="394" customWidth="1"/>
    <col min="5132" max="5132" width="41.140625" style="394" customWidth="1"/>
    <col min="5133" max="5133" width="48.7109375" style="394" customWidth="1"/>
    <col min="5134" max="5134" width="51.140625" style="394" customWidth="1"/>
    <col min="5135" max="5135" width="48.7109375" style="394" customWidth="1"/>
    <col min="5136" max="5136" width="58.28515625" style="394" customWidth="1"/>
    <col min="5137" max="5137" width="42.42578125" style="394" customWidth="1"/>
    <col min="5138" max="5138" width="6.5703125" style="394" customWidth="1"/>
    <col min="5139" max="5144" width="9.140625" style="394" customWidth="1"/>
    <col min="5145" max="5145" width="11.28515625" style="394" bestFit="1" customWidth="1"/>
    <col min="5146" max="5146" width="10.140625" style="394" bestFit="1" customWidth="1"/>
    <col min="5147" max="5148" width="9.140625" style="394" customWidth="1"/>
    <col min="5149" max="5149" width="10.140625" style="394" bestFit="1" customWidth="1"/>
    <col min="5150" max="5376" width="11.42578125" style="394"/>
    <col min="5377" max="5377" width="174.7109375" style="394" customWidth="1"/>
    <col min="5378" max="5378" width="39.42578125" style="394" customWidth="1"/>
    <col min="5379" max="5379" width="48.7109375" style="394" customWidth="1"/>
    <col min="5380" max="5380" width="41.140625" style="394" customWidth="1"/>
    <col min="5381" max="5381" width="48.7109375" style="394" customWidth="1"/>
    <col min="5382" max="5382" width="51.140625" style="394" customWidth="1"/>
    <col min="5383" max="5383" width="48.7109375" style="394" customWidth="1"/>
    <col min="5384" max="5384" width="64" style="394" customWidth="1"/>
    <col min="5385" max="5385" width="42.42578125" style="394" customWidth="1"/>
    <col min="5386" max="5386" width="39.42578125" style="394" customWidth="1"/>
    <col min="5387" max="5387" width="48.7109375" style="394" customWidth="1"/>
    <col min="5388" max="5388" width="41.140625" style="394" customWidth="1"/>
    <col min="5389" max="5389" width="48.7109375" style="394" customWidth="1"/>
    <col min="5390" max="5390" width="51.140625" style="394" customWidth="1"/>
    <col min="5391" max="5391" width="48.7109375" style="394" customWidth="1"/>
    <col min="5392" max="5392" width="58.28515625" style="394" customWidth="1"/>
    <col min="5393" max="5393" width="42.42578125" style="394" customWidth="1"/>
    <col min="5394" max="5394" width="6.5703125" style="394" customWidth="1"/>
    <col min="5395" max="5400" width="9.140625" style="394" customWidth="1"/>
    <col min="5401" max="5401" width="11.28515625" style="394" bestFit="1" customWidth="1"/>
    <col min="5402" max="5402" width="10.140625" style="394" bestFit="1" customWidth="1"/>
    <col min="5403" max="5404" width="9.140625" style="394" customWidth="1"/>
    <col min="5405" max="5405" width="10.140625" style="394" bestFit="1" customWidth="1"/>
    <col min="5406" max="5632" width="11.42578125" style="394"/>
    <col min="5633" max="5633" width="174.7109375" style="394" customWidth="1"/>
    <col min="5634" max="5634" width="39.42578125" style="394" customWidth="1"/>
    <col min="5635" max="5635" width="48.7109375" style="394" customWidth="1"/>
    <col min="5636" max="5636" width="41.140625" style="394" customWidth="1"/>
    <col min="5637" max="5637" width="48.7109375" style="394" customWidth="1"/>
    <col min="5638" max="5638" width="51.140625" style="394" customWidth="1"/>
    <col min="5639" max="5639" width="48.7109375" style="394" customWidth="1"/>
    <col min="5640" max="5640" width="64" style="394" customWidth="1"/>
    <col min="5641" max="5641" width="42.42578125" style="394" customWidth="1"/>
    <col min="5642" max="5642" width="39.42578125" style="394" customWidth="1"/>
    <col min="5643" max="5643" width="48.7109375" style="394" customWidth="1"/>
    <col min="5644" max="5644" width="41.140625" style="394" customWidth="1"/>
    <col min="5645" max="5645" width="48.7109375" style="394" customWidth="1"/>
    <col min="5646" max="5646" width="51.140625" style="394" customWidth="1"/>
    <col min="5647" max="5647" width="48.7109375" style="394" customWidth="1"/>
    <col min="5648" max="5648" width="58.28515625" style="394" customWidth="1"/>
    <col min="5649" max="5649" width="42.42578125" style="394" customWidth="1"/>
    <col min="5650" max="5650" width="6.5703125" style="394" customWidth="1"/>
    <col min="5651" max="5656" width="9.140625" style="394" customWidth="1"/>
    <col min="5657" max="5657" width="11.28515625" style="394" bestFit="1" customWidth="1"/>
    <col min="5658" max="5658" width="10.140625" style="394" bestFit="1" customWidth="1"/>
    <col min="5659" max="5660" width="9.140625" style="394" customWidth="1"/>
    <col min="5661" max="5661" width="10.140625" style="394" bestFit="1" customWidth="1"/>
    <col min="5662" max="5888" width="11.42578125" style="394"/>
    <col min="5889" max="5889" width="174.7109375" style="394" customWidth="1"/>
    <col min="5890" max="5890" width="39.42578125" style="394" customWidth="1"/>
    <col min="5891" max="5891" width="48.7109375" style="394" customWidth="1"/>
    <col min="5892" max="5892" width="41.140625" style="394" customWidth="1"/>
    <col min="5893" max="5893" width="48.7109375" style="394" customWidth="1"/>
    <col min="5894" max="5894" width="51.140625" style="394" customWidth="1"/>
    <col min="5895" max="5895" width="48.7109375" style="394" customWidth="1"/>
    <col min="5896" max="5896" width="64" style="394" customWidth="1"/>
    <col min="5897" max="5897" width="42.42578125" style="394" customWidth="1"/>
    <col min="5898" max="5898" width="39.42578125" style="394" customWidth="1"/>
    <col min="5899" max="5899" width="48.7109375" style="394" customWidth="1"/>
    <col min="5900" max="5900" width="41.140625" style="394" customWidth="1"/>
    <col min="5901" max="5901" width="48.7109375" style="394" customWidth="1"/>
    <col min="5902" max="5902" width="51.140625" style="394" customWidth="1"/>
    <col min="5903" max="5903" width="48.7109375" style="394" customWidth="1"/>
    <col min="5904" max="5904" width="58.28515625" style="394" customWidth="1"/>
    <col min="5905" max="5905" width="42.42578125" style="394" customWidth="1"/>
    <col min="5906" max="5906" width="6.5703125" style="394" customWidth="1"/>
    <col min="5907" max="5912" width="9.140625" style="394" customWidth="1"/>
    <col min="5913" max="5913" width="11.28515625" style="394" bestFit="1" customWidth="1"/>
    <col min="5914" max="5914" width="10.140625" style="394" bestFit="1" customWidth="1"/>
    <col min="5915" max="5916" width="9.140625" style="394" customWidth="1"/>
    <col min="5917" max="5917" width="10.140625" style="394" bestFit="1" customWidth="1"/>
    <col min="5918" max="6144" width="11.42578125" style="394"/>
    <col min="6145" max="6145" width="174.7109375" style="394" customWidth="1"/>
    <col min="6146" max="6146" width="39.42578125" style="394" customWidth="1"/>
    <col min="6147" max="6147" width="48.7109375" style="394" customWidth="1"/>
    <col min="6148" max="6148" width="41.140625" style="394" customWidth="1"/>
    <col min="6149" max="6149" width="48.7109375" style="394" customWidth="1"/>
    <col min="6150" max="6150" width="51.140625" style="394" customWidth="1"/>
    <col min="6151" max="6151" width="48.7109375" style="394" customWidth="1"/>
    <col min="6152" max="6152" width="64" style="394" customWidth="1"/>
    <col min="6153" max="6153" width="42.42578125" style="394" customWidth="1"/>
    <col min="6154" max="6154" width="39.42578125" style="394" customWidth="1"/>
    <col min="6155" max="6155" width="48.7109375" style="394" customWidth="1"/>
    <col min="6156" max="6156" width="41.140625" style="394" customWidth="1"/>
    <col min="6157" max="6157" width="48.7109375" style="394" customWidth="1"/>
    <col min="6158" max="6158" width="51.140625" style="394" customWidth="1"/>
    <col min="6159" max="6159" width="48.7109375" style="394" customWidth="1"/>
    <col min="6160" max="6160" width="58.28515625" style="394" customWidth="1"/>
    <col min="6161" max="6161" width="42.42578125" style="394" customWidth="1"/>
    <col min="6162" max="6162" width="6.5703125" style="394" customWidth="1"/>
    <col min="6163" max="6168" width="9.140625" style="394" customWidth="1"/>
    <col min="6169" max="6169" width="11.28515625" style="394" bestFit="1" customWidth="1"/>
    <col min="6170" max="6170" width="10.140625" style="394" bestFit="1" customWidth="1"/>
    <col min="6171" max="6172" width="9.140625" style="394" customWidth="1"/>
    <col min="6173" max="6173" width="10.140625" style="394" bestFit="1" customWidth="1"/>
    <col min="6174" max="6400" width="11.42578125" style="394"/>
    <col min="6401" max="6401" width="174.7109375" style="394" customWidth="1"/>
    <col min="6402" max="6402" width="39.42578125" style="394" customWidth="1"/>
    <col min="6403" max="6403" width="48.7109375" style="394" customWidth="1"/>
    <col min="6404" max="6404" width="41.140625" style="394" customWidth="1"/>
    <col min="6405" max="6405" width="48.7109375" style="394" customWidth="1"/>
    <col min="6406" max="6406" width="51.140625" style="394" customWidth="1"/>
    <col min="6407" max="6407" width="48.7109375" style="394" customWidth="1"/>
    <col min="6408" max="6408" width="64" style="394" customWidth="1"/>
    <col min="6409" max="6409" width="42.42578125" style="394" customWidth="1"/>
    <col min="6410" max="6410" width="39.42578125" style="394" customWidth="1"/>
    <col min="6411" max="6411" width="48.7109375" style="394" customWidth="1"/>
    <col min="6412" max="6412" width="41.140625" style="394" customWidth="1"/>
    <col min="6413" max="6413" width="48.7109375" style="394" customWidth="1"/>
    <col min="6414" max="6414" width="51.140625" style="394" customWidth="1"/>
    <col min="6415" max="6415" width="48.7109375" style="394" customWidth="1"/>
    <col min="6416" max="6416" width="58.28515625" style="394" customWidth="1"/>
    <col min="6417" max="6417" width="42.42578125" style="394" customWidth="1"/>
    <col min="6418" max="6418" width="6.5703125" style="394" customWidth="1"/>
    <col min="6419" max="6424" width="9.140625" style="394" customWidth="1"/>
    <col min="6425" max="6425" width="11.28515625" style="394" bestFit="1" customWidth="1"/>
    <col min="6426" max="6426" width="10.140625" style="394" bestFit="1" customWidth="1"/>
    <col min="6427" max="6428" width="9.140625" style="394" customWidth="1"/>
    <col min="6429" max="6429" width="10.140625" style="394" bestFit="1" customWidth="1"/>
    <col min="6430" max="6656" width="11.42578125" style="394"/>
    <col min="6657" max="6657" width="174.7109375" style="394" customWidth="1"/>
    <col min="6658" max="6658" width="39.42578125" style="394" customWidth="1"/>
    <col min="6659" max="6659" width="48.7109375" style="394" customWidth="1"/>
    <col min="6660" max="6660" width="41.140625" style="394" customWidth="1"/>
    <col min="6661" max="6661" width="48.7109375" style="394" customWidth="1"/>
    <col min="6662" max="6662" width="51.140625" style="394" customWidth="1"/>
    <col min="6663" max="6663" width="48.7109375" style="394" customWidth="1"/>
    <col min="6664" max="6664" width="64" style="394" customWidth="1"/>
    <col min="6665" max="6665" width="42.42578125" style="394" customWidth="1"/>
    <col min="6666" max="6666" width="39.42578125" style="394" customWidth="1"/>
    <col min="6667" max="6667" width="48.7109375" style="394" customWidth="1"/>
    <col min="6668" max="6668" width="41.140625" style="394" customWidth="1"/>
    <col min="6669" max="6669" width="48.7109375" style="394" customWidth="1"/>
    <col min="6670" max="6670" width="51.140625" style="394" customWidth="1"/>
    <col min="6671" max="6671" width="48.7109375" style="394" customWidth="1"/>
    <col min="6672" max="6672" width="58.28515625" style="394" customWidth="1"/>
    <col min="6673" max="6673" width="42.42578125" style="394" customWidth="1"/>
    <col min="6674" max="6674" width="6.5703125" style="394" customWidth="1"/>
    <col min="6675" max="6680" width="9.140625" style="394" customWidth="1"/>
    <col min="6681" max="6681" width="11.28515625" style="394" bestFit="1" customWidth="1"/>
    <col min="6682" max="6682" width="10.140625" style="394" bestFit="1" customWidth="1"/>
    <col min="6683" max="6684" width="9.140625" style="394" customWidth="1"/>
    <col min="6685" max="6685" width="10.140625" style="394" bestFit="1" customWidth="1"/>
    <col min="6686" max="6912" width="11.42578125" style="394"/>
    <col min="6913" max="6913" width="174.7109375" style="394" customWidth="1"/>
    <col min="6914" max="6914" width="39.42578125" style="394" customWidth="1"/>
    <col min="6915" max="6915" width="48.7109375" style="394" customWidth="1"/>
    <col min="6916" max="6916" width="41.140625" style="394" customWidth="1"/>
    <col min="6917" max="6917" width="48.7109375" style="394" customWidth="1"/>
    <col min="6918" max="6918" width="51.140625" style="394" customWidth="1"/>
    <col min="6919" max="6919" width="48.7109375" style="394" customWidth="1"/>
    <col min="6920" max="6920" width="64" style="394" customWidth="1"/>
    <col min="6921" max="6921" width="42.42578125" style="394" customWidth="1"/>
    <col min="6922" max="6922" width="39.42578125" style="394" customWidth="1"/>
    <col min="6923" max="6923" width="48.7109375" style="394" customWidth="1"/>
    <col min="6924" max="6924" width="41.140625" style="394" customWidth="1"/>
    <col min="6925" max="6925" width="48.7109375" style="394" customWidth="1"/>
    <col min="6926" max="6926" width="51.140625" style="394" customWidth="1"/>
    <col min="6927" max="6927" width="48.7109375" style="394" customWidth="1"/>
    <col min="6928" max="6928" width="58.28515625" style="394" customWidth="1"/>
    <col min="6929" max="6929" width="42.42578125" style="394" customWidth="1"/>
    <col min="6930" max="6930" width="6.5703125" style="394" customWidth="1"/>
    <col min="6931" max="6936" width="9.140625" style="394" customWidth="1"/>
    <col min="6937" max="6937" width="11.28515625" style="394" bestFit="1" customWidth="1"/>
    <col min="6938" max="6938" width="10.140625" style="394" bestFit="1" customWidth="1"/>
    <col min="6939" max="6940" width="9.140625" style="394" customWidth="1"/>
    <col min="6941" max="6941" width="10.140625" style="394" bestFit="1" customWidth="1"/>
    <col min="6942" max="7168" width="11.42578125" style="394"/>
    <col min="7169" max="7169" width="174.7109375" style="394" customWidth="1"/>
    <col min="7170" max="7170" width="39.42578125" style="394" customWidth="1"/>
    <col min="7171" max="7171" width="48.7109375" style="394" customWidth="1"/>
    <col min="7172" max="7172" width="41.140625" style="394" customWidth="1"/>
    <col min="7173" max="7173" width="48.7109375" style="394" customWidth="1"/>
    <col min="7174" max="7174" width="51.140625" style="394" customWidth="1"/>
    <col min="7175" max="7175" width="48.7109375" style="394" customWidth="1"/>
    <col min="7176" max="7176" width="64" style="394" customWidth="1"/>
    <col min="7177" max="7177" width="42.42578125" style="394" customWidth="1"/>
    <col min="7178" max="7178" width="39.42578125" style="394" customWidth="1"/>
    <col min="7179" max="7179" width="48.7109375" style="394" customWidth="1"/>
    <col min="7180" max="7180" width="41.140625" style="394" customWidth="1"/>
    <col min="7181" max="7181" width="48.7109375" style="394" customWidth="1"/>
    <col min="7182" max="7182" width="51.140625" style="394" customWidth="1"/>
    <col min="7183" max="7183" width="48.7109375" style="394" customWidth="1"/>
    <col min="7184" max="7184" width="58.28515625" style="394" customWidth="1"/>
    <col min="7185" max="7185" width="42.42578125" style="394" customWidth="1"/>
    <col min="7186" max="7186" width="6.5703125" style="394" customWidth="1"/>
    <col min="7187" max="7192" width="9.140625" style="394" customWidth="1"/>
    <col min="7193" max="7193" width="11.28515625" style="394" bestFit="1" customWidth="1"/>
    <col min="7194" max="7194" width="10.140625" style="394" bestFit="1" customWidth="1"/>
    <col min="7195" max="7196" width="9.140625" style="394" customWidth="1"/>
    <col min="7197" max="7197" width="10.140625" style="394" bestFit="1" customWidth="1"/>
    <col min="7198" max="7424" width="11.42578125" style="394"/>
    <col min="7425" max="7425" width="174.7109375" style="394" customWidth="1"/>
    <col min="7426" max="7426" width="39.42578125" style="394" customWidth="1"/>
    <col min="7427" max="7427" width="48.7109375" style="394" customWidth="1"/>
    <col min="7428" max="7428" width="41.140625" style="394" customWidth="1"/>
    <col min="7429" max="7429" width="48.7109375" style="394" customWidth="1"/>
    <col min="7430" max="7430" width="51.140625" style="394" customWidth="1"/>
    <col min="7431" max="7431" width="48.7109375" style="394" customWidth="1"/>
    <col min="7432" max="7432" width="64" style="394" customWidth="1"/>
    <col min="7433" max="7433" width="42.42578125" style="394" customWidth="1"/>
    <col min="7434" max="7434" width="39.42578125" style="394" customWidth="1"/>
    <col min="7435" max="7435" width="48.7109375" style="394" customWidth="1"/>
    <col min="7436" max="7436" width="41.140625" style="394" customWidth="1"/>
    <col min="7437" max="7437" width="48.7109375" style="394" customWidth="1"/>
    <col min="7438" max="7438" width="51.140625" style="394" customWidth="1"/>
    <col min="7439" max="7439" width="48.7109375" style="394" customWidth="1"/>
    <col min="7440" max="7440" width="58.28515625" style="394" customWidth="1"/>
    <col min="7441" max="7441" width="42.42578125" style="394" customWidth="1"/>
    <col min="7442" max="7442" width="6.5703125" style="394" customWidth="1"/>
    <col min="7443" max="7448" width="9.140625" style="394" customWidth="1"/>
    <col min="7449" max="7449" width="11.28515625" style="394" bestFit="1" customWidth="1"/>
    <col min="7450" max="7450" width="10.140625" style="394" bestFit="1" customWidth="1"/>
    <col min="7451" max="7452" width="9.140625" style="394" customWidth="1"/>
    <col min="7453" max="7453" width="10.140625" style="394" bestFit="1" customWidth="1"/>
    <col min="7454" max="7680" width="11.42578125" style="394"/>
    <col min="7681" max="7681" width="174.7109375" style="394" customWidth="1"/>
    <col min="7682" max="7682" width="39.42578125" style="394" customWidth="1"/>
    <col min="7683" max="7683" width="48.7109375" style="394" customWidth="1"/>
    <col min="7684" max="7684" width="41.140625" style="394" customWidth="1"/>
    <col min="7685" max="7685" width="48.7109375" style="394" customWidth="1"/>
    <col min="7686" max="7686" width="51.140625" style="394" customWidth="1"/>
    <col min="7687" max="7687" width="48.7109375" style="394" customWidth="1"/>
    <col min="7688" max="7688" width="64" style="394" customWidth="1"/>
    <col min="7689" max="7689" width="42.42578125" style="394" customWidth="1"/>
    <col min="7690" max="7690" width="39.42578125" style="394" customWidth="1"/>
    <col min="7691" max="7691" width="48.7109375" style="394" customWidth="1"/>
    <col min="7692" max="7692" width="41.140625" style="394" customWidth="1"/>
    <col min="7693" max="7693" width="48.7109375" style="394" customWidth="1"/>
    <col min="7694" max="7694" width="51.140625" style="394" customWidth="1"/>
    <col min="7695" max="7695" width="48.7109375" style="394" customWidth="1"/>
    <col min="7696" max="7696" width="58.28515625" style="394" customWidth="1"/>
    <col min="7697" max="7697" width="42.42578125" style="394" customWidth="1"/>
    <col min="7698" max="7698" width="6.5703125" style="394" customWidth="1"/>
    <col min="7699" max="7704" width="9.140625" style="394" customWidth="1"/>
    <col min="7705" max="7705" width="11.28515625" style="394" bestFit="1" customWidth="1"/>
    <col min="7706" max="7706" width="10.140625" style="394" bestFit="1" customWidth="1"/>
    <col min="7707" max="7708" width="9.140625" style="394" customWidth="1"/>
    <col min="7709" max="7709" width="10.140625" style="394" bestFit="1" customWidth="1"/>
    <col min="7710" max="7936" width="11.42578125" style="394"/>
    <col min="7937" max="7937" width="174.7109375" style="394" customWidth="1"/>
    <col min="7938" max="7938" width="39.42578125" style="394" customWidth="1"/>
    <col min="7939" max="7939" width="48.7109375" style="394" customWidth="1"/>
    <col min="7940" max="7940" width="41.140625" style="394" customWidth="1"/>
    <col min="7941" max="7941" width="48.7109375" style="394" customWidth="1"/>
    <col min="7942" max="7942" width="51.140625" style="394" customWidth="1"/>
    <col min="7943" max="7943" width="48.7109375" style="394" customWidth="1"/>
    <col min="7944" max="7944" width="64" style="394" customWidth="1"/>
    <col min="7945" max="7945" width="42.42578125" style="394" customWidth="1"/>
    <col min="7946" max="7946" width="39.42578125" style="394" customWidth="1"/>
    <col min="7947" max="7947" width="48.7109375" style="394" customWidth="1"/>
    <col min="7948" max="7948" width="41.140625" style="394" customWidth="1"/>
    <col min="7949" max="7949" width="48.7109375" style="394" customWidth="1"/>
    <col min="7950" max="7950" width="51.140625" style="394" customWidth="1"/>
    <col min="7951" max="7951" width="48.7109375" style="394" customWidth="1"/>
    <col min="7952" max="7952" width="58.28515625" style="394" customWidth="1"/>
    <col min="7953" max="7953" width="42.42578125" style="394" customWidth="1"/>
    <col min="7954" max="7954" width="6.5703125" style="394" customWidth="1"/>
    <col min="7955" max="7960" width="9.140625" style="394" customWidth="1"/>
    <col min="7961" max="7961" width="11.28515625" style="394" bestFit="1" customWidth="1"/>
    <col min="7962" max="7962" width="10.140625" style="394" bestFit="1" customWidth="1"/>
    <col min="7963" max="7964" width="9.140625" style="394" customWidth="1"/>
    <col min="7965" max="7965" width="10.140625" style="394" bestFit="1" customWidth="1"/>
    <col min="7966" max="8192" width="11.42578125" style="394"/>
    <col min="8193" max="8193" width="174.7109375" style="394" customWidth="1"/>
    <col min="8194" max="8194" width="39.42578125" style="394" customWidth="1"/>
    <col min="8195" max="8195" width="48.7109375" style="394" customWidth="1"/>
    <col min="8196" max="8196" width="41.140625" style="394" customWidth="1"/>
    <col min="8197" max="8197" width="48.7109375" style="394" customWidth="1"/>
    <col min="8198" max="8198" width="51.140625" style="394" customWidth="1"/>
    <col min="8199" max="8199" width="48.7109375" style="394" customWidth="1"/>
    <col min="8200" max="8200" width="64" style="394" customWidth="1"/>
    <col min="8201" max="8201" width="42.42578125" style="394" customWidth="1"/>
    <col min="8202" max="8202" width="39.42578125" style="394" customWidth="1"/>
    <col min="8203" max="8203" width="48.7109375" style="394" customWidth="1"/>
    <col min="8204" max="8204" width="41.140625" style="394" customWidth="1"/>
    <col min="8205" max="8205" width="48.7109375" style="394" customWidth="1"/>
    <col min="8206" max="8206" width="51.140625" style="394" customWidth="1"/>
    <col min="8207" max="8207" width="48.7109375" style="394" customWidth="1"/>
    <col min="8208" max="8208" width="58.28515625" style="394" customWidth="1"/>
    <col min="8209" max="8209" width="42.42578125" style="394" customWidth="1"/>
    <col min="8210" max="8210" width="6.5703125" style="394" customWidth="1"/>
    <col min="8211" max="8216" width="9.140625" style="394" customWidth="1"/>
    <col min="8217" max="8217" width="11.28515625" style="394" bestFit="1" customWidth="1"/>
    <col min="8218" max="8218" width="10.140625" style="394" bestFit="1" customWidth="1"/>
    <col min="8219" max="8220" width="9.140625" style="394" customWidth="1"/>
    <col min="8221" max="8221" width="10.140625" style="394" bestFit="1" customWidth="1"/>
    <col min="8222" max="8448" width="11.42578125" style="394"/>
    <col min="8449" max="8449" width="174.7109375" style="394" customWidth="1"/>
    <col min="8450" max="8450" width="39.42578125" style="394" customWidth="1"/>
    <col min="8451" max="8451" width="48.7109375" style="394" customWidth="1"/>
    <col min="8452" max="8452" width="41.140625" style="394" customWidth="1"/>
    <col min="8453" max="8453" width="48.7109375" style="394" customWidth="1"/>
    <col min="8454" max="8454" width="51.140625" style="394" customWidth="1"/>
    <col min="8455" max="8455" width="48.7109375" style="394" customWidth="1"/>
    <col min="8456" max="8456" width="64" style="394" customWidth="1"/>
    <col min="8457" max="8457" width="42.42578125" style="394" customWidth="1"/>
    <col min="8458" max="8458" width="39.42578125" style="394" customWidth="1"/>
    <col min="8459" max="8459" width="48.7109375" style="394" customWidth="1"/>
    <col min="8460" max="8460" width="41.140625" style="394" customWidth="1"/>
    <col min="8461" max="8461" width="48.7109375" style="394" customWidth="1"/>
    <col min="8462" max="8462" width="51.140625" style="394" customWidth="1"/>
    <col min="8463" max="8463" width="48.7109375" style="394" customWidth="1"/>
    <col min="8464" max="8464" width="58.28515625" style="394" customWidth="1"/>
    <col min="8465" max="8465" width="42.42578125" style="394" customWidth="1"/>
    <col min="8466" max="8466" width="6.5703125" style="394" customWidth="1"/>
    <col min="8467" max="8472" width="9.140625" style="394" customWidth="1"/>
    <col min="8473" max="8473" width="11.28515625" style="394" bestFit="1" customWidth="1"/>
    <col min="8474" max="8474" width="10.140625" style="394" bestFit="1" customWidth="1"/>
    <col min="8475" max="8476" width="9.140625" style="394" customWidth="1"/>
    <col min="8477" max="8477" width="10.140625" style="394" bestFit="1" customWidth="1"/>
    <col min="8478" max="8704" width="11.42578125" style="394"/>
    <col min="8705" max="8705" width="174.7109375" style="394" customWidth="1"/>
    <col min="8706" max="8706" width="39.42578125" style="394" customWidth="1"/>
    <col min="8707" max="8707" width="48.7109375" style="394" customWidth="1"/>
    <col min="8708" max="8708" width="41.140625" style="394" customWidth="1"/>
    <col min="8709" max="8709" width="48.7109375" style="394" customWidth="1"/>
    <col min="8710" max="8710" width="51.140625" style="394" customWidth="1"/>
    <col min="8711" max="8711" width="48.7109375" style="394" customWidth="1"/>
    <col min="8712" max="8712" width="64" style="394" customWidth="1"/>
    <col min="8713" max="8713" width="42.42578125" style="394" customWidth="1"/>
    <col min="8714" max="8714" width="39.42578125" style="394" customWidth="1"/>
    <col min="8715" max="8715" width="48.7109375" style="394" customWidth="1"/>
    <col min="8716" max="8716" width="41.140625" style="394" customWidth="1"/>
    <col min="8717" max="8717" width="48.7109375" style="394" customWidth="1"/>
    <col min="8718" max="8718" width="51.140625" style="394" customWidth="1"/>
    <col min="8719" max="8719" width="48.7109375" style="394" customWidth="1"/>
    <col min="8720" max="8720" width="58.28515625" style="394" customWidth="1"/>
    <col min="8721" max="8721" width="42.42578125" style="394" customWidth="1"/>
    <col min="8722" max="8722" width="6.5703125" style="394" customWidth="1"/>
    <col min="8723" max="8728" width="9.140625" style="394" customWidth="1"/>
    <col min="8729" max="8729" width="11.28515625" style="394" bestFit="1" customWidth="1"/>
    <col min="8730" max="8730" width="10.140625" style="394" bestFit="1" customWidth="1"/>
    <col min="8731" max="8732" width="9.140625" style="394" customWidth="1"/>
    <col min="8733" max="8733" width="10.140625" style="394" bestFit="1" customWidth="1"/>
    <col min="8734" max="8960" width="11.42578125" style="394"/>
    <col min="8961" max="8961" width="174.7109375" style="394" customWidth="1"/>
    <col min="8962" max="8962" width="39.42578125" style="394" customWidth="1"/>
    <col min="8963" max="8963" width="48.7109375" style="394" customWidth="1"/>
    <col min="8964" max="8964" width="41.140625" style="394" customWidth="1"/>
    <col min="8965" max="8965" width="48.7109375" style="394" customWidth="1"/>
    <col min="8966" max="8966" width="51.140625" style="394" customWidth="1"/>
    <col min="8967" max="8967" width="48.7109375" style="394" customWidth="1"/>
    <col min="8968" max="8968" width="64" style="394" customWidth="1"/>
    <col min="8969" max="8969" width="42.42578125" style="394" customWidth="1"/>
    <col min="8970" max="8970" width="39.42578125" style="394" customWidth="1"/>
    <col min="8971" max="8971" width="48.7109375" style="394" customWidth="1"/>
    <col min="8972" max="8972" width="41.140625" style="394" customWidth="1"/>
    <col min="8973" max="8973" width="48.7109375" style="394" customWidth="1"/>
    <col min="8974" max="8974" width="51.140625" style="394" customWidth="1"/>
    <col min="8975" max="8975" width="48.7109375" style="394" customWidth="1"/>
    <col min="8976" max="8976" width="58.28515625" style="394" customWidth="1"/>
    <col min="8977" max="8977" width="42.42578125" style="394" customWidth="1"/>
    <col min="8978" max="8978" width="6.5703125" style="394" customWidth="1"/>
    <col min="8979" max="8984" width="9.140625" style="394" customWidth="1"/>
    <col min="8985" max="8985" width="11.28515625" style="394" bestFit="1" customWidth="1"/>
    <col min="8986" max="8986" width="10.140625" style="394" bestFit="1" customWidth="1"/>
    <col min="8987" max="8988" width="9.140625" style="394" customWidth="1"/>
    <col min="8989" max="8989" width="10.140625" style="394" bestFit="1" customWidth="1"/>
    <col min="8990" max="9216" width="11.42578125" style="394"/>
    <col min="9217" max="9217" width="174.7109375" style="394" customWidth="1"/>
    <col min="9218" max="9218" width="39.42578125" style="394" customWidth="1"/>
    <col min="9219" max="9219" width="48.7109375" style="394" customWidth="1"/>
    <col min="9220" max="9220" width="41.140625" style="394" customWidth="1"/>
    <col min="9221" max="9221" width="48.7109375" style="394" customWidth="1"/>
    <col min="9222" max="9222" width="51.140625" style="394" customWidth="1"/>
    <col min="9223" max="9223" width="48.7109375" style="394" customWidth="1"/>
    <col min="9224" max="9224" width="64" style="394" customWidth="1"/>
    <col min="9225" max="9225" width="42.42578125" style="394" customWidth="1"/>
    <col min="9226" max="9226" width="39.42578125" style="394" customWidth="1"/>
    <col min="9227" max="9227" width="48.7109375" style="394" customWidth="1"/>
    <col min="9228" max="9228" width="41.140625" style="394" customWidth="1"/>
    <col min="9229" max="9229" width="48.7109375" style="394" customWidth="1"/>
    <col min="9230" max="9230" width="51.140625" style="394" customWidth="1"/>
    <col min="9231" max="9231" width="48.7109375" style="394" customWidth="1"/>
    <col min="9232" max="9232" width="58.28515625" style="394" customWidth="1"/>
    <col min="9233" max="9233" width="42.42578125" style="394" customWidth="1"/>
    <col min="9234" max="9234" width="6.5703125" style="394" customWidth="1"/>
    <col min="9235" max="9240" width="9.140625" style="394" customWidth="1"/>
    <col min="9241" max="9241" width="11.28515625" style="394" bestFit="1" customWidth="1"/>
    <col min="9242" max="9242" width="10.140625" style="394" bestFit="1" customWidth="1"/>
    <col min="9243" max="9244" width="9.140625" style="394" customWidth="1"/>
    <col min="9245" max="9245" width="10.140625" style="394" bestFit="1" customWidth="1"/>
    <col min="9246" max="9472" width="11.42578125" style="394"/>
    <col min="9473" max="9473" width="174.7109375" style="394" customWidth="1"/>
    <col min="9474" max="9474" width="39.42578125" style="394" customWidth="1"/>
    <col min="9475" max="9475" width="48.7109375" style="394" customWidth="1"/>
    <col min="9476" max="9476" width="41.140625" style="394" customWidth="1"/>
    <col min="9477" max="9477" width="48.7109375" style="394" customWidth="1"/>
    <col min="9478" max="9478" width="51.140625" style="394" customWidth="1"/>
    <col min="9479" max="9479" width="48.7109375" style="394" customWidth="1"/>
    <col min="9480" max="9480" width="64" style="394" customWidth="1"/>
    <col min="9481" max="9481" width="42.42578125" style="394" customWidth="1"/>
    <col min="9482" max="9482" width="39.42578125" style="394" customWidth="1"/>
    <col min="9483" max="9483" width="48.7109375" style="394" customWidth="1"/>
    <col min="9484" max="9484" width="41.140625" style="394" customWidth="1"/>
    <col min="9485" max="9485" width="48.7109375" style="394" customWidth="1"/>
    <col min="9486" max="9486" width="51.140625" style="394" customWidth="1"/>
    <col min="9487" max="9487" width="48.7109375" style="394" customWidth="1"/>
    <col min="9488" max="9488" width="58.28515625" style="394" customWidth="1"/>
    <col min="9489" max="9489" width="42.42578125" style="394" customWidth="1"/>
    <col min="9490" max="9490" width="6.5703125" style="394" customWidth="1"/>
    <col min="9491" max="9496" width="9.140625" style="394" customWidth="1"/>
    <col min="9497" max="9497" width="11.28515625" style="394" bestFit="1" customWidth="1"/>
    <col min="9498" max="9498" width="10.140625" style="394" bestFit="1" customWidth="1"/>
    <col min="9499" max="9500" width="9.140625" style="394" customWidth="1"/>
    <col min="9501" max="9501" width="10.140625" style="394" bestFit="1" customWidth="1"/>
    <col min="9502" max="9728" width="11.42578125" style="394"/>
    <col min="9729" max="9729" width="174.7109375" style="394" customWidth="1"/>
    <col min="9730" max="9730" width="39.42578125" style="394" customWidth="1"/>
    <col min="9731" max="9731" width="48.7109375" style="394" customWidth="1"/>
    <col min="9732" max="9732" width="41.140625" style="394" customWidth="1"/>
    <col min="9733" max="9733" width="48.7109375" style="394" customWidth="1"/>
    <col min="9734" max="9734" width="51.140625" style="394" customWidth="1"/>
    <col min="9735" max="9735" width="48.7109375" style="394" customWidth="1"/>
    <col min="9736" max="9736" width="64" style="394" customWidth="1"/>
    <col min="9737" max="9737" width="42.42578125" style="394" customWidth="1"/>
    <col min="9738" max="9738" width="39.42578125" style="394" customWidth="1"/>
    <col min="9739" max="9739" width="48.7109375" style="394" customWidth="1"/>
    <col min="9740" max="9740" width="41.140625" style="394" customWidth="1"/>
    <col min="9741" max="9741" width="48.7109375" style="394" customWidth="1"/>
    <col min="9742" max="9742" width="51.140625" style="394" customWidth="1"/>
    <col min="9743" max="9743" width="48.7109375" style="394" customWidth="1"/>
    <col min="9744" max="9744" width="58.28515625" style="394" customWidth="1"/>
    <col min="9745" max="9745" width="42.42578125" style="394" customWidth="1"/>
    <col min="9746" max="9746" width="6.5703125" style="394" customWidth="1"/>
    <col min="9747" max="9752" width="9.140625" style="394" customWidth="1"/>
    <col min="9753" max="9753" width="11.28515625" style="394" bestFit="1" customWidth="1"/>
    <col min="9754" max="9754" width="10.140625" style="394" bestFit="1" customWidth="1"/>
    <col min="9755" max="9756" width="9.140625" style="394" customWidth="1"/>
    <col min="9757" max="9757" width="10.140625" style="394" bestFit="1" customWidth="1"/>
    <col min="9758" max="9984" width="11.42578125" style="394"/>
    <col min="9985" max="9985" width="174.7109375" style="394" customWidth="1"/>
    <col min="9986" max="9986" width="39.42578125" style="394" customWidth="1"/>
    <col min="9987" max="9987" width="48.7109375" style="394" customWidth="1"/>
    <col min="9988" max="9988" width="41.140625" style="394" customWidth="1"/>
    <col min="9989" max="9989" width="48.7109375" style="394" customWidth="1"/>
    <col min="9990" max="9990" width="51.140625" style="394" customWidth="1"/>
    <col min="9991" max="9991" width="48.7109375" style="394" customWidth="1"/>
    <col min="9992" max="9992" width="64" style="394" customWidth="1"/>
    <col min="9993" max="9993" width="42.42578125" style="394" customWidth="1"/>
    <col min="9994" max="9994" width="39.42578125" style="394" customWidth="1"/>
    <col min="9995" max="9995" width="48.7109375" style="394" customWidth="1"/>
    <col min="9996" max="9996" width="41.140625" style="394" customWidth="1"/>
    <col min="9997" max="9997" width="48.7109375" style="394" customWidth="1"/>
    <col min="9998" max="9998" width="51.140625" style="394" customWidth="1"/>
    <col min="9999" max="9999" width="48.7109375" style="394" customWidth="1"/>
    <col min="10000" max="10000" width="58.28515625" style="394" customWidth="1"/>
    <col min="10001" max="10001" width="42.42578125" style="394" customWidth="1"/>
    <col min="10002" max="10002" width="6.5703125" style="394" customWidth="1"/>
    <col min="10003" max="10008" width="9.140625" style="394" customWidth="1"/>
    <col min="10009" max="10009" width="11.28515625" style="394" bestFit="1" customWidth="1"/>
    <col min="10010" max="10010" width="10.140625" style="394" bestFit="1" customWidth="1"/>
    <col min="10011" max="10012" width="9.140625" style="394" customWidth="1"/>
    <col min="10013" max="10013" width="10.140625" style="394" bestFit="1" customWidth="1"/>
    <col min="10014" max="10240" width="11.42578125" style="394"/>
    <col min="10241" max="10241" width="174.7109375" style="394" customWidth="1"/>
    <col min="10242" max="10242" width="39.42578125" style="394" customWidth="1"/>
    <col min="10243" max="10243" width="48.7109375" style="394" customWidth="1"/>
    <col min="10244" max="10244" width="41.140625" style="394" customWidth="1"/>
    <col min="10245" max="10245" width="48.7109375" style="394" customWidth="1"/>
    <col min="10246" max="10246" width="51.140625" style="394" customWidth="1"/>
    <col min="10247" max="10247" width="48.7109375" style="394" customWidth="1"/>
    <col min="10248" max="10248" width="64" style="394" customWidth="1"/>
    <col min="10249" max="10249" width="42.42578125" style="394" customWidth="1"/>
    <col min="10250" max="10250" width="39.42578125" style="394" customWidth="1"/>
    <col min="10251" max="10251" width="48.7109375" style="394" customWidth="1"/>
    <col min="10252" max="10252" width="41.140625" style="394" customWidth="1"/>
    <col min="10253" max="10253" width="48.7109375" style="394" customWidth="1"/>
    <col min="10254" max="10254" width="51.140625" style="394" customWidth="1"/>
    <col min="10255" max="10255" width="48.7109375" style="394" customWidth="1"/>
    <col min="10256" max="10256" width="58.28515625" style="394" customWidth="1"/>
    <col min="10257" max="10257" width="42.42578125" style="394" customWidth="1"/>
    <col min="10258" max="10258" width="6.5703125" style="394" customWidth="1"/>
    <col min="10259" max="10264" width="9.140625" style="394" customWidth="1"/>
    <col min="10265" max="10265" width="11.28515625" style="394" bestFit="1" customWidth="1"/>
    <col min="10266" max="10266" width="10.140625" style="394" bestFit="1" customWidth="1"/>
    <col min="10267" max="10268" width="9.140625" style="394" customWidth="1"/>
    <col min="10269" max="10269" width="10.140625" style="394" bestFit="1" customWidth="1"/>
    <col min="10270" max="10496" width="11.42578125" style="394"/>
    <col min="10497" max="10497" width="174.7109375" style="394" customWidth="1"/>
    <col min="10498" max="10498" width="39.42578125" style="394" customWidth="1"/>
    <col min="10499" max="10499" width="48.7109375" style="394" customWidth="1"/>
    <col min="10500" max="10500" width="41.140625" style="394" customWidth="1"/>
    <col min="10501" max="10501" width="48.7109375" style="394" customWidth="1"/>
    <col min="10502" max="10502" width="51.140625" style="394" customWidth="1"/>
    <col min="10503" max="10503" width="48.7109375" style="394" customWidth="1"/>
    <col min="10504" max="10504" width="64" style="394" customWidth="1"/>
    <col min="10505" max="10505" width="42.42578125" style="394" customWidth="1"/>
    <col min="10506" max="10506" width="39.42578125" style="394" customWidth="1"/>
    <col min="10507" max="10507" width="48.7109375" style="394" customWidth="1"/>
    <col min="10508" max="10508" width="41.140625" style="394" customWidth="1"/>
    <col min="10509" max="10509" width="48.7109375" style="394" customWidth="1"/>
    <col min="10510" max="10510" width="51.140625" style="394" customWidth="1"/>
    <col min="10511" max="10511" width="48.7109375" style="394" customWidth="1"/>
    <col min="10512" max="10512" width="58.28515625" style="394" customWidth="1"/>
    <col min="10513" max="10513" width="42.42578125" style="394" customWidth="1"/>
    <col min="10514" max="10514" width="6.5703125" style="394" customWidth="1"/>
    <col min="10515" max="10520" width="9.140625" style="394" customWidth="1"/>
    <col min="10521" max="10521" width="11.28515625" style="394" bestFit="1" customWidth="1"/>
    <col min="10522" max="10522" width="10.140625" style="394" bestFit="1" customWidth="1"/>
    <col min="10523" max="10524" width="9.140625" style="394" customWidth="1"/>
    <col min="10525" max="10525" width="10.140625" style="394" bestFit="1" customWidth="1"/>
    <col min="10526" max="10752" width="11.42578125" style="394"/>
    <col min="10753" max="10753" width="174.7109375" style="394" customWidth="1"/>
    <col min="10754" max="10754" width="39.42578125" style="394" customWidth="1"/>
    <col min="10755" max="10755" width="48.7109375" style="394" customWidth="1"/>
    <col min="10756" max="10756" width="41.140625" style="394" customWidth="1"/>
    <col min="10757" max="10757" width="48.7109375" style="394" customWidth="1"/>
    <col min="10758" max="10758" width="51.140625" style="394" customWidth="1"/>
    <col min="10759" max="10759" width="48.7109375" style="394" customWidth="1"/>
    <col min="10760" max="10760" width="64" style="394" customWidth="1"/>
    <col min="10761" max="10761" width="42.42578125" style="394" customWidth="1"/>
    <col min="10762" max="10762" width="39.42578125" style="394" customWidth="1"/>
    <col min="10763" max="10763" width="48.7109375" style="394" customWidth="1"/>
    <col min="10764" max="10764" width="41.140625" style="394" customWidth="1"/>
    <col min="10765" max="10765" width="48.7109375" style="394" customWidth="1"/>
    <col min="10766" max="10766" width="51.140625" style="394" customWidth="1"/>
    <col min="10767" max="10767" width="48.7109375" style="394" customWidth="1"/>
    <col min="10768" max="10768" width="58.28515625" style="394" customWidth="1"/>
    <col min="10769" max="10769" width="42.42578125" style="394" customWidth="1"/>
    <col min="10770" max="10770" width="6.5703125" style="394" customWidth="1"/>
    <col min="10771" max="10776" width="9.140625" style="394" customWidth="1"/>
    <col min="10777" max="10777" width="11.28515625" style="394" bestFit="1" customWidth="1"/>
    <col min="10778" max="10778" width="10.140625" style="394" bestFit="1" customWidth="1"/>
    <col min="10779" max="10780" width="9.140625" style="394" customWidth="1"/>
    <col min="10781" max="10781" width="10.140625" style="394" bestFit="1" customWidth="1"/>
    <col min="10782" max="11008" width="11.42578125" style="394"/>
    <col min="11009" max="11009" width="174.7109375" style="394" customWidth="1"/>
    <col min="11010" max="11010" width="39.42578125" style="394" customWidth="1"/>
    <col min="11011" max="11011" width="48.7109375" style="394" customWidth="1"/>
    <col min="11012" max="11012" width="41.140625" style="394" customWidth="1"/>
    <col min="11013" max="11013" width="48.7109375" style="394" customWidth="1"/>
    <col min="11014" max="11014" width="51.140625" style="394" customWidth="1"/>
    <col min="11015" max="11015" width="48.7109375" style="394" customWidth="1"/>
    <col min="11016" max="11016" width="64" style="394" customWidth="1"/>
    <col min="11017" max="11017" width="42.42578125" style="394" customWidth="1"/>
    <col min="11018" max="11018" width="39.42578125" style="394" customWidth="1"/>
    <col min="11019" max="11019" width="48.7109375" style="394" customWidth="1"/>
    <col min="11020" max="11020" width="41.140625" style="394" customWidth="1"/>
    <col min="11021" max="11021" width="48.7109375" style="394" customWidth="1"/>
    <col min="11022" max="11022" width="51.140625" style="394" customWidth="1"/>
    <col min="11023" max="11023" width="48.7109375" style="394" customWidth="1"/>
    <col min="11024" max="11024" width="58.28515625" style="394" customWidth="1"/>
    <col min="11025" max="11025" width="42.42578125" style="394" customWidth="1"/>
    <col min="11026" max="11026" width="6.5703125" style="394" customWidth="1"/>
    <col min="11027" max="11032" width="9.140625" style="394" customWidth="1"/>
    <col min="11033" max="11033" width="11.28515625" style="394" bestFit="1" customWidth="1"/>
    <col min="11034" max="11034" width="10.140625" style="394" bestFit="1" customWidth="1"/>
    <col min="11035" max="11036" width="9.140625" style="394" customWidth="1"/>
    <col min="11037" max="11037" width="10.140625" style="394" bestFit="1" customWidth="1"/>
    <col min="11038" max="11264" width="11.42578125" style="394"/>
    <col min="11265" max="11265" width="174.7109375" style="394" customWidth="1"/>
    <col min="11266" max="11266" width="39.42578125" style="394" customWidth="1"/>
    <col min="11267" max="11267" width="48.7109375" style="394" customWidth="1"/>
    <col min="11268" max="11268" width="41.140625" style="394" customWidth="1"/>
    <col min="11269" max="11269" width="48.7109375" style="394" customWidth="1"/>
    <col min="11270" max="11270" width="51.140625" style="394" customWidth="1"/>
    <col min="11271" max="11271" width="48.7109375" style="394" customWidth="1"/>
    <col min="11272" max="11272" width="64" style="394" customWidth="1"/>
    <col min="11273" max="11273" width="42.42578125" style="394" customWidth="1"/>
    <col min="11274" max="11274" width="39.42578125" style="394" customWidth="1"/>
    <col min="11275" max="11275" width="48.7109375" style="394" customWidth="1"/>
    <col min="11276" max="11276" width="41.140625" style="394" customWidth="1"/>
    <col min="11277" max="11277" width="48.7109375" style="394" customWidth="1"/>
    <col min="11278" max="11278" width="51.140625" style="394" customWidth="1"/>
    <col min="11279" max="11279" width="48.7109375" style="394" customWidth="1"/>
    <col min="11280" max="11280" width="58.28515625" style="394" customWidth="1"/>
    <col min="11281" max="11281" width="42.42578125" style="394" customWidth="1"/>
    <col min="11282" max="11282" width="6.5703125" style="394" customWidth="1"/>
    <col min="11283" max="11288" width="9.140625" style="394" customWidth="1"/>
    <col min="11289" max="11289" width="11.28515625" style="394" bestFit="1" customWidth="1"/>
    <col min="11290" max="11290" width="10.140625" style="394" bestFit="1" customWidth="1"/>
    <col min="11291" max="11292" width="9.140625" style="394" customWidth="1"/>
    <col min="11293" max="11293" width="10.140625" style="394" bestFit="1" customWidth="1"/>
    <col min="11294" max="11520" width="11.42578125" style="394"/>
    <col min="11521" max="11521" width="174.7109375" style="394" customWidth="1"/>
    <col min="11522" max="11522" width="39.42578125" style="394" customWidth="1"/>
    <col min="11523" max="11523" width="48.7109375" style="394" customWidth="1"/>
    <col min="11524" max="11524" width="41.140625" style="394" customWidth="1"/>
    <col min="11525" max="11525" width="48.7109375" style="394" customWidth="1"/>
    <col min="11526" max="11526" width="51.140625" style="394" customWidth="1"/>
    <col min="11527" max="11527" width="48.7109375" style="394" customWidth="1"/>
    <col min="11528" max="11528" width="64" style="394" customWidth="1"/>
    <col min="11529" max="11529" width="42.42578125" style="394" customWidth="1"/>
    <col min="11530" max="11530" width="39.42578125" style="394" customWidth="1"/>
    <col min="11531" max="11531" width="48.7109375" style="394" customWidth="1"/>
    <col min="11532" max="11532" width="41.140625" style="394" customWidth="1"/>
    <col min="11533" max="11533" width="48.7109375" style="394" customWidth="1"/>
    <col min="11534" max="11534" width="51.140625" style="394" customWidth="1"/>
    <col min="11535" max="11535" width="48.7109375" style="394" customWidth="1"/>
    <col min="11536" max="11536" width="58.28515625" style="394" customWidth="1"/>
    <col min="11537" max="11537" width="42.42578125" style="394" customWidth="1"/>
    <col min="11538" max="11538" width="6.5703125" style="394" customWidth="1"/>
    <col min="11539" max="11544" width="9.140625" style="394" customWidth="1"/>
    <col min="11545" max="11545" width="11.28515625" style="394" bestFit="1" customWidth="1"/>
    <col min="11546" max="11546" width="10.140625" style="394" bestFit="1" customWidth="1"/>
    <col min="11547" max="11548" width="9.140625" style="394" customWidth="1"/>
    <col min="11549" max="11549" width="10.140625" style="394" bestFit="1" customWidth="1"/>
    <col min="11550" max="11776" width="11.42578125" style="394"/>
    <col min="11777" max="11777" width="174.7109375" style="394" customWidth="1"/>
    <col min="11778" max="11778" width="39.42578125" style="394" customWidth="1"/>
    <col min="11779" max="11779" width="48.7109375" style="394" customWidth="1"/>
    <col min="11780" max="11780" width="41.140625" style="394" customWidth="1"/>
    <col min="11781" max="11781" width="48.7109375" style="394" customWidth="1"/>
    <col min="11782" max="11782" width="51.140625" style="394" customWidth="1"/>
    <col min="11783" max="11783" width="48.7109375" style="394" customWidth="1"/>
    <col min="11784" max="11784" width="64" style="394" customWidth="1"/>
    <col min="11785" max="11785" width="42.42578125" style="394" customWidth="1"/>
    <col min="11786" max="11786" width="39.42578125" style="394" customWidth="1"/>
    <col min="11787" max="11787" width="48.7109375" style="394" customWidth="1"/>
    <col min="11788" max="11788" width="41.140625" style="394" customWidth="1"/>
    <col min="11789" max="11789" width="48.7109375" style="394" customWidth="1"/>
    <col min="11790" max="11790" width="51.140625" style="394" customWidth="1"/>
    <col min="11791" max="11791" width="48.7109375" style="394" customWidth="1"/>
    <col min="11792" max="11792" width="58.28515625" style="394" customWidth="1"/>
    <col min="11793" max="11793" width="42.42578125" style="394" customWidth="1"/>
    <col min="11794" max="11794" width="6.5703125" style="394" customWidth="1"/>
    <col min="11795" max="11800" width="9.140625" style="394" customWidth="1"/>
    <col min="11801" max="11801" width="11.28515625" style="394" bestFit="1" customWidth="1"/>
    <col min="11802" max="11802" width="10.140625" style="394" bestFit="1" customWidth="1"/>
    <col min="11803" max="11804" width="9.140625" style="394" customWidth="1"/>
    <col min="11805" max="11805" width="10.140625" style="394" bestFit="1" customWidth="1"/>
    <col min="11806" max="12032" width="11.42578125" style="394"/>
    <col min="12033" max="12033" width="174.7109375" style="394" customWidth="1"/>
    <col min="12034" max="12034" width="39.42578125" style="394" customWidth="1"/>
    <col min="12035" max="12035" width="48.7109375" style="394" customWidth="1"/>
    <col min="12036" max="12036" width="41.140625" style="394" customWidth="1"/>
    <col min="12037" max="12037" width="48.7109375" style="394" customWidth="1"/>
    <col min="12038" max="12038" width="51.140625" style="394" customWidth="1"/>
    <col min="12039" max="12039" width="48.7109375" style="394" customWidth="1"/>
    <col min="12040" max="12040" width="64" style="394" customWidth="1"/>
    <col min="12041" max="12041" width="42.42578125" style="394" customWidth="1"/>
    <col min="12042" max="12042" width="39.42578125" style="394" customWidth="1"/>
    <col min="12043" max="12043" width="48.7109375" style="394" customWidth="1"/>
    <col min="12044" max="12044" width="41.140625" style="394" customWidth="1"/>
    <col min="12045" max="12045" width="48.7109375" style="394" customWidth="1"/>
    <col min="12046" max="12046" width="51.140625" style="394" customWidth="1"/>
    <col min="12047" max="12047" width="48.7109375" style="394" customWidth="1"/>
    <col min="12048" max="12048" width="58.28515625" style="394" customWidth="1"/>
    <col min="12049" max="12049" width="42.42578125" style="394" customWidth="1"/>
    <col min="12050" max="12050" width="6.5703125" style="394" customWidth="1"/>
    <col min="12051" max="12056" width="9.140625" style="394" customWidth="1"/>
    <col min="12057" max="12057" width="11.28515625" style="394" bestFit="1" customWidth="1"/>
    <col min="12058" max="12058" width="10.140625" style="394" bestFit="1" customWidth="1"/>
    <col min="12059" max="12060" width="9.140625" style="394" customWidth="1"/>
    <col min="12061" max="12061" width="10.140625" style="394" bestFit="1" customWidth="1"/>
    <col min="12062" max="12288" width="11.42578125" style="394"/>
    <col min="12289" max="12289" width="174.7109375" style="394" customWidth="1"/>
    <col min="12290" max="12290" width="39.42578125" style="394" customWidth="1"/>
    <col min="12291" max="12291" width="48.7109375" style="394" customWidth="1"/>
    <col min="12292" max="12292" width="41.140625" style="394" customWidth="1"/>
    <col min="12293" max="12293" width="48.7109375" style="394" customWidth="1"/>
    <col min="12294" max="12294" width="51.140625" style="394" customWidth="1"/>
    <col min="12295" max="12295" width="48.7109375" style="394" customWidth="1"/>
    <col min="12296" max="12296" width="64" style="394" customWidth="1"/>
    <col min="12297" max="12297" width="42.42578125" style="394" customWidth="1"/>
    <col min="12298" max="12298" width="39.42578125" style="394" customWidth="1"/>
    <col min="12299" max="12299" width="48.7109375" style="394" customWidth="1"/>
    <col min="12300" max="12300" width="41.140625" style="394" customWidth="1"/>
    <col min="12301" max="12301" width="48.7109375" style="394" customWidth="1"/>
    <col min="12302" max="12302" width="51.140625" style="394" customWidth="1"/>
    <col min="12303" max="12303" width="48.7109375" style="394" customWidth="1"/>
    <col min="12304" max="12304" width="58.28515625" style="394" customWidth="1"/>
    <col min="12305" max="12305" width="42.42578125" style="394" customWidth="1"/>
    <col min="12306" max="12306" width="6.5703125" style="394" customWidth="1"/>
    <col min="12307" max="12312" width="9.140625" style="394" customWidth="1"/>
    <col min="12313" max="12313" width="11.28515625" style="394" bestFit="1" customWidth="1"/>
    <col min="12314" max="12314" width="10.140625" style="394" bestFit="1" customWidth="1"/>
    <col min="12315" max="12316" width="9.140625" style="394" customWidth="1"/>
    <col min="12317" max="12317" width="10.140625" style="394" bestFit="1" customWidth="1"/>
    <col min="12318" max="12544" width="11.42578125" style="394"/>
    <col min="12545" max="12545" width="174.7109375" style="394" customWidth="1"/>
    <col min="12546" max="12546" width="39.42578125" style="394" customWidth="1"/>
    <col min="12547" max="12547" width="48.7109375" style="394" customWidth="1"/>
    <col min="12548" max="12548" width="41.140625" style="394" customWidth="1"/>
    <col min="12549" max="12549" width="48.7109375" style="394" customWidth="1"/>
    <col min="12550" max="12550" width="51.140625" style="394" customWidth="1"/>
    <col min="12551" max="12551" width="48.7109375" style="394" customWidth="1"/>
    <col min="12552" max="12552" width="64" style="394" customWidth="1"/>
    <col min="12553" max="12553" width="42.42578125" style="394" customWidth="1"/>
    <col min="12554" max="12554" width="39.42578125" style="394" customWidth="1"/>
    <col min="12555" max="12555" width="48.7109375" style="394" customWidth="1"/>
    <col min="12556" max="12556" width="41.140625" style="394" customWidth="1"/>
    <col min="12557" max="12557" width="48.7109375" style="394" customWidth="1"/>
    <col min="12558" max="12558" width="51.140625" style="394" customWidth="1"/>
    <col min="12559" max="12559" width="48.7109375" style="394" customWidth="1"/>
    <col min="12560" max="12560" width="58.28515625" style="394" customWidth="1"/>
    <col min="12561" max="12561" width="42.42578125" style="394" customWidth="1"/>
    <col min="12562" max="12562" width="6.5703125" style="394" customWidth="1"/>
    <col min="12563" max="12568" width="9.140625" style="394" customWidth="1"/>
    <col min="12569" max="12569" width="11.28515625" style="394" bestFit="1" customWidth="1"/>
    <col min="12570" max="12570" width="10.140625" style="394" bestFit="1" customWidth="1"/>
    <col min="12571" max="12572" width="9.140625" style="394" customWidth="1"/>
    <col min="12573" max="12573" width="10.140625" style="394" bestFit="1" customWidth="1"/>
    <col min="12574" max="12800" width="11.42578125" style="394"/>
    <col min="12801" max="12801" width="174.7109375" style="394" customWidth="1"/>
    <col min="12802" max="12802" width="39.42578125" style="394" customWidth="1"/>
    <col min="12803" max="12803" width="48.7109375" style="394" customWidth="1"/>
    <col min="12804" max="12804" width="41.140625" style="394" customWidth="1"/>
    <col min="12805" max="12805" width="48.7109375" style="394" customWidth="1"/>
    <col min="12806" max="12806" width="51.140625" style="394" customWidth="1"/>
    <col min="12807" max="12807" width="48.7109375" style="394" customWidth="1"/>
    <col min="12808" max="12808" width="64" style="394" customWidth="1"/>
    <col min="12809" max="12809" width="42.42578125" style="394" customWidth="1"/>
    <col min="12810" max="12810" width="39.42578125" style="394" customWidth="1"/>
    <col min="12811" max="12811" width="48.7109375" style="394" customWidth="1"/>
    <col min="12812" max="12812" width="41.140625" style="394" customWidth="1"/>
    <col min="12813" max="12813" width="48.7109375" style="394" customWidth="1"/>
    <col min="12814" max="12814" width="51.140625" style="394" customWidth="1"/>
    <col min="12815" max="12815" width="48.7109375" style="394" customWidth="1"/>
    <col min="12816" max="12816" width="58.28515625" style="394" customWidth="1"/>
    <col min="12817" max="12817" width="42.42578125" style="394" customWidth="1"/>
    <col min="12818" max="12818" width="6.5703125" style="394" customWidth="1"/>
    <col min="12819" max="12824" width="9.140625" style="394" customWidth="1"/>
    <col min="12825" max="12825" width="11.28515625" style="394" bestFit="1" customWidth="1"/>
    <col min="12826" max="12826" width="10.140625" style="394" bestFit="1" customWidth="1"/>
    <col min="12827" max="12828" width="9.140625" style="394" customWidth="1"/>
    <col min="12829" max="12829" width="10.140625" style="394" bestFit="1" customWidth="1"/>
    <col min="12830" max="13056" width="11.42578125" style="394"/>
    <col min="13057" max="13057" width="174.7109375" style="394" customWidth="1"/>
    <col min="13058" max="13058" width="39.42578125" style="394" customWidth="1"/>
    <col min="13059" max="13059" width="48.7109375" style="394" customWidth="1"/>
    <col min="13060" max="13060" width="41.140625" style="394" customWidth="1"/>
    <col min="13061" max="13061" width="48.7109375" style="394" customWidth="1"/>
    <col min="13062" max="13062" width="51.140625" style="394" customWidth="1"/>
    <col min="13063" max="13063" width="48.7109375" style="394" customWidth="1"/>
    <col min="13064" max="13064" width="64" style="394" customWidth="1"/>
    <col min="13065" max="13065" width="42.42578125" style="394" customWidth="1"/>
    <col min="13066" max="13066" width="39.42578125" style="394" customWidth="1"/>
    <col min="13067" max="13067" width="48.7109375" style="394" customWidth="1"/>
    <col min="13068" max="13068" width="41.140625" style="394" customWidth="1"/>
    <col min="13069" max="13069" width="48.7109375" style="394" customWidth="1"/>
    <col min="13070" max="13070" width="51.140625" style="394" customWidth="1"/>
    <col min="13071" max="13071" width="48.7109375" style="394" customWidth="1"/>
    <col min="13072" max="13072" width="58.28515625" style="394" customWidth="1"/>
    <col min="13073" max="13073" width="42.42578125" style="394" customWidth="1"/>
    <col min="13074" max="13074" width="6.5703125" style="394" customWidth="1"/>
    <col min="13075" max="13080" width="9.140625" style="394" customWidth="1"/>
    <col min="13081" max="13081" width="11.28515625" style="394" bestFit="1" customWidth="1"/>
    <col min="13082" max="13082" width="10.140625" style="394" bestFit="1" customWidth="1"/>
    <col min="13083" max="13084" width="9.140625" style="394" customWidth="1"/>
    <col min="13085" max="13085" width="10.140625" style="394" bestFit="1" customWidth="1"/>
    <col min="13086" max="13312" width="11.42578125" style="394"/>
    <col min="13313" max="13313" width="174.7109375" style="394" customWidth="1"/>
    <col min="13314" max="13314" width="39.42578125" style="394" customWidth="1"/>
    <col min="13315" max="13315" width="48.7109375" style="394" customWidth="1"/>
    <col min="13316" max="13316" width="41.140625" style="394" customWidth="1"/>
    <col min="13317" max="13317" width="48.7109375" style="394" customWidth="1"/>
    <col min="13318" max="13318" width="51.140625" style="394" customWidth="1"/>
    <col min="13319" max="13319" width="48.7109375" style="394" customWidth="1"/>
    <col min="13320" max="13320" width="64" style="394" customWidth="1"/>
    <col min="13321" max="13321" width="42.42578125" style="394" customWidth="1"/>
    <col min="13322" max="13322" width="39.42578125" style="394" customWidth="1"/>
    <col min="13323" max="13323" width="48.7109375" style="394" customWidth="1"/>
    <col min="13324" max="13324" width="41.140625" style="394" customWidth="1"/>
    <col min="13325" max="13325" width="48.7109375" style="394" customWidth="1"/>
    <col min="13326" max="13326" width="51.140625" style="394" customWidth="1"/>
    <col min="13327" max="13327" width="48.7109375" style="394" customWidth="1"/>
    <col min="13328" max="13328" width="58.28515625" style="394" customWidth="1"/>
    <col min="13329" max="13329" width="42.42578125" style="394" customWidth="1"/>
    <col min="13330" max="13330" width="6.5703125" style="394" customWidth="1"/>
    <col min="13331" max="13336" width="9.140625" style="394" customWidth="1"/>
    <col min="13337" max="13337" width="11.28515625" style="394" bestFit="1" customWidth="1"/>
    <col min="13338" max="13338" width="10.140625" style="394" bestFit="1" customWidth="1"/>
    <col min="13339" max="13340" width="9.140625" style="394" customWidth="1"/>
    <col min="13341" max="13341" width="10.140625" style="394" bestFit="1" customWidth="1"/>
    <col min="13342" max="13568" width="11.42578125" style="394"/>
    <col min="13569" max="13569" width="174.7109375" style="394" customWidth="1"/>
    <col min="13570" max="13570" width="39.42578125" style="394" customWidth="1"/>
    <col min="13571" max="13571" width="48.7109375" style="394" customWidth="1"/>
    <col min="13572" max="13572" width="41.140625" style="394" customWidth="1"/>
    <col min="13573" max="13573" width="48.7109375" style="394" customWidth="1"/>
    <col min="13574" max="13574" width="51.140625" style="394" customWidth="1"/>
    <col min="13575" max="13575" width="48.7109375" style="394" customWidth="1"/>
    <col min="13576" max="13576" width="64" style="394" customWidth="1"/>
    <col min="13577" max="13577" width="42.42578125" style="394" customWidth="1"/>
    <col min="13578" max="13578" width="39.42578125" style="394" customWidth="1"/>
    <col min="13579" max="13579" width="48.7109375" style="394" customWidth="1"/>
    <col min="13580" max="13580" width="41.140625" style="394" customWidth="1"/>
    <col min="13581" max="13581" width="48.7109375" style="394" customWidth="1"/>
    <col min="13582" max="13582" width="51.140625" style="394" customWidth="1"/>
    <col min="13583" max="13583" width="48.7109375" style="394" customWidth="1"/>
    <col min="13584" max="13584" width="58.28515625" style="394" customWidth="1"/>
    <col min="13585" max="13585" width="42.42578125" style="394" customWidth="1"/>
    <col min="13586" max="13586" width="6.5703125" style="394" customWidth="1"/>
    <col min="13587" max="13592" width="9.140625" style="394" customWidth="1"/>
    <col min="13593" max="13593" width="11.28515625" style="394" bestFit="1" customWidth="1"/>
    <col min="13594" max="13594" width="10.140625" style="394" bestFit="1" customWidth="1"/>
    <col min="13595" max="13596" width="9.140625" style="394" customWidth="1"/>
    <col min="13597" max="13597" width="10.140625" style="394" bestFit="1" customWidth="1"/>
    <col min="13598" max="13824" width="11.42578125" style="394"/>
    <col min="13825" max="13825" width="174.7109375" style="394" customWidth="1"/>
    <col min="13826" max="13826" width="39.42578125" style="394" customWidth="1"/>
    <col min="13827" max="13827" width="48.7109375" style="394" customWidth="1"/>
    <col min="13828" max="13828" width="41.140625" style="394" customWidth="1"/>
    <col min="13829" max="13829" width="48.7109375" style="394" customWidth="1"/>
    <col min="13830" max="13830" width="51.140625" style="394" customWidth="1"/>
    <col min="13831" max="13831" width="48.7109375" style="394" customWidth="1"/>
    <col min="13832" max="13832" width="64" style="394" customWidth="1"/>
    <col min="13833" max="13833" width="42.42578125" style="394" customWidth="1"/>
    <col min="13834" max="13834" width="39.42578125" style="394" customWidth="1"/>
    <col min="13835" max="13835" width="48.7109375" style="394" customWidth="1"/>
    <col min="13836" max="13836" width="41.140625" style="394" customWidth="1"/>
    <col min="13837" max="13837" width="48.7109375" style="394" customWidth="1"/>
    <col min="13838" max="13838" width="51.140625" style="394" customWidth="1"/>
    <col min="13839" max="13839" width="48.7109375" style="394" customWidth="1"/>
    <col min="13840" max="13840" width="58.28515625" style="394" customWidth="1"/>
    <col min="13841" max="13841" width="42.42578125" style="394" customWidth="1"/>
    <col min="13842" max="13842" width="6.5703125" style="394" customWidth="1"/>
    <col min="13843" max="13848" width="9.140625" style="394" customWidth="1"/>
    <col min="13849" max="13849" width="11.28515625" style="394" bestFit="1" customWidth="1"/>
    <col min="13850" max="13850" width="10.140625" style="394" bestFit="1" customWidth="1"/>
    <col min="13851" max="13852" width="9.140625" style="394" customWidth="1"/>
    <col min="13853" max="13853" width="10.140625" style="394" bestFit="1" customWidth="1"/>
    <col min="13854" max="14080" width="11.42578125" style="394"/>
    <col min="14081" max="14081" width="174.7109375" style="394" customWidth="1"/>
    <col min="14082" max="14082" width="39.42578125" style="394" customWidth="1"/>
    <col min="14083" max="14083" width="48.7109375" style="394" customWidth="1"/>
    <col min="14084" max="14084" width="41.140625" style="394" customWidth="1"/>
    <col min="14085" max="14085" width="48.7109375" style="394" customWidth="1"/>
    <col min="14086" max="14086" width="51.140625" style="394" customWidth="1"/>
    <col min="14087" max="14087" width="48.7109375" style="394" customWidth="1"/>
    <col min="14088" max="14088" width="64" style="394" customWidth="1"/>
    <col min="14089" max="14089" width="42.42578125" style="394" customWidth="1"/>
    <col min="14090" max="14090" width="39.42578125" style="394" customWidth="1"/>
    <col min="14091" max="14091" width="48.7109375" style="394" customWidth="1"/>
    <col min="14092" max="14092" width="41.140625" style="394" customWidth="1"/>
    <col min="14093" max="14093" width="48.7109375" style="394" customWidth="1"/>
    <col min="14094" max="14094" width="51.140625" style="394" customWidth="1"/>
    <col min="14095" max="14095" width="48.7109375" style="394" customWidth="1"/>
    <col min="14096" max="14096" width="58.28515625" style="394" customWidth="1"/>
    <col min="14097" max="14097" width="42.42578125" style="394" customWidth="1"/>
    <col min="14098" max="14098" width="6.5703125" style="394" customWidth="1"/>
    <col min="14099" max="14104" width="9.140625" style="394" customWidth="1"/>
    <col min="14105" max="14105" width="11.28515625" style="394" bestFit="1" customWidth="1"/>
    <col min="14106" max="14106" width="10.140625" style="394" bestFit="1" customWidth="1"/>
    <col min="14107" max="14108" width="9.140625" style="394" customWidth="1"/>
    <col min="14109" max="14109" width="10.140625" style="394" bestFit="1" customWidth="1"/>
    <col min="14110" max="14336" width="11.42578125" style="394"/>
    <col min="14337" max="14337" width="174.7109375" style="394" customWidth="1"/>
    <col min="14338" max="14338" width="39.42578125" style="394" customWidth="1"/>
    <col min="14339" max="14339" width="48.7109375" style="394" customWidth="1"/>
    <col min="14340" max="14340" width="41.140625" style="394" customWidth="1"/>
    <col min="14341" max="14341" width="48.7109375" style="394" customWidth="1"/>
    <col min="14342" max="14342" width="51.140625" style="394" customWidth="1"/>
    <col min="14343" max="14343" width="48.7109375" style="394" customWidth="1"/>
    <col min="14344" max="14344" width="64" style="394" customWidth="1"/>
    <col min="14345" max="14345" width="42.42578125" style="394" customWidth="1"/>
    <col min="14346" max="14346" width="39.42578125" style="394" customWidth="1"/>
    <col min="14347" max="14347" width="48.7109375" style="394" customWidth="1"/>
    <col min="14348" max="14348" width="41.140625" style="394" customWidth="1"/>
    <col min="14349" max="14349" width="48.7109375" style="394" customWidth="1"/>
    <col min="14350" max="14350" width="51.140625" style="394" customWidth="1"/>
    <col min="14351" max="14351" width="48.7109375" style="394" customWidth="1"/>
    <col min="14352" max="14352" width="58.28515625" style="394" customWidth="1"/>
    <col min="14353" max="14353" width="42.42578125" style="394" customWidth="1"/>
    <col min="14354" max="14354" width="6.5703125" style="394" customWidth="1"/>
    <col min="14355" max="14360" width="9.140625" style="394" customWidth="1"/>
    <col min="14361" max="14361" width="11.28515625" style="394" bestFit="1" customWidth="1"/>
    <col min="14362" max="14362" width="10.140625" style="394" bestFit="1" customWidth="1"/>
    <col min="14363" max="14364" width="9.140625" style="394" customWidth="1"/>
    <col min="14365" max="14365" width="10.140625" style="394" bestFit="1" customWidth="1"/>
    <col min="14366" max="14592" width="11.42578125" style="394"/>
    <col min="14593" max="14593" width="174.7109375" style="394" customWidth="1"/>
    <col min="14594" max="14594" width="39.42578125" style="394" customWidth="1"/>
    <col min="14595" max="14595" width="48.7109375" style="394" customWidth="1"/>
    <col min="14596" max="14596" width="41.140625" style="394" customWidth="1"/>
    <col min="14597" max="14597" width="48.7109375" style="394" customWidth="1"/>
    <col min="14598" max="14598" width="51.140625" style="394" customWidth="1"/>
    <col min="14599" max="14599" width="48.7109375" style="394" customWidth="1"/>
    <col min="14600" max="14600" width="64" style="394" customWidth="1"/>
    <col min="14601" max="14601" width="42.42578125" style="394" customWidth="1"/>
    <col min="14602" max="14602" width="39.42578125" style="394" customWidth="1"/>
    <col min="14603" max="14603" width="48.7109375" style="394" customWidth="1"/>
    <col min="14604" max="14604" width="41.140625" style="394" customWidth="1"/>
    <col min="14605" max="14605" width="48.7109375" style="394" customWidth="1"/>
    <col min="14606" max="14606" width="51.140625" style="394" customWidth="1"/>
    <col min="14607" max="14607" width="48.7109375" style="394" customWidth="1"/>
    <col min="14608" max="14608" width="58.28515625" style="394" customWidth="1"/>
    <col min="14609" max="14609" width="42.42578125" style="394" customWidth="1"/>
    <col min="14610" max="14610" width="6.5703125" style="394" customWidth="1"/>
    <col min="14611" max="14616" width="9.140625" style="394" customWidth="1"/>
    <col min="14617" max="14617" width="11.28515625" style="394" bestFit="1" customWidth="1"/>
    <col min="14618" max="14618" width="10.140625" style="394" bestFit="1" customWidth="1"/>
    <col min="14619" max="14620" width="9.140625" style="394" customWidth="1"/>
    <col min="14621" max="14621" width="10.140625" style="394" bestFit="1" customWidth="1"/>
    <col min="14622" max="14848" width="11.42578125" style="394"/>
    <col min="14849" max="14849" width="174.7109375" style="394" customWidth="1"/>
    <col min="14850" max="14850" width="39.42578125" style="394" customWidth="1"/>
    <col min="14851" max="14851" width="48.7109375" style="394" customWidth="1"/>
    <col min="14852" max="14852" width="41.140625" style="394" customWidth="1"/>
    <col min="14853" max="14853" width="48.7109375" style="394" customWidth="1"/>
    <col min="14854" max="14854" width="51.140625" style="394" customWidth="1"/>
    <col min="14855" max="14855" width="48.7109375" style="394" customWidth="1"/>
    <col min="14856" max="14856" width="64" style="394" customWidth="1"/>
    <col min="14857" max="14857" width="42.42578125" style="394" customWidth="1"/>
    <col min="14858" max="14858" width="39.42578125" style="394" customWidth="1"/>
    <col min="14859" max="14859" width="48.7109375" style="394" customWidth="1"/>
    <col min="14860" max="14860" width="41.140625" style="394" customWidth="1"/>
    <col min="14861" max="14861" width="48.7109375" style="394" customWidth="1"/>
    <col min="14862" max="14862" width="51.140625" style="394" customWidth="1"/>
    <col min="14863" max="14863" width="48.7109375" style="394" customWidth="1"/>
    <col min="14864" max="14864" width="58.28515625" style="394" customWidth="1"/>
    <col min="14865" max="14865" width="42.42578125" style="394" customWidth="1"/>
    <col min="14866" max="14866" width="6.5703125" style="394" customWidth="1"/>
    <col min="14867" max="14872" width="9.140625" style="394" customWidth="1"/>
    <col min="14873" max="14873" width="11.28515625" style="394" bestFit="1" customWidth="1"/>
    <col min="14874" max="14874" width="10.140625" style="394" bestFit="1" customWidth="1"/>
    <col min="14875" max="14876" width="9.140625" style="394" customWidth="1"/>
    <col min="14877" max="14877" width="10.140625" style="394" bestFit="1" customWidth="1"/>
    <col min="14878" max="15104" width="11.42578125" style="394"/>
    <col min="15105" max="15105" width="174.7109375" style="394" customWidth="1"/>
    <col min="15106" max="15106" width="39.42578125" style="394" customWidth="1"/>
    <col min="15107" max="15107" width="48.7109375" style="394" customWidth="1"/>
    <col min="15108" max="15108" width="41.140625" style="394" customWidth="1"/>
    <col min="15109" max="15109" width="48.7109375" style="394" customWidth="1"/>
    <col min="15110" max="15110" width="51.140625" style="394" customWidth="1"/>
    <col min="15111" max="15111" width="48.7109375" style="394" customWidth="1"/>
    <col min="15112" max="15112" width="64" style="394" customWidth="1"/>
    <col min="15113" max="15113" width="42.42578125" style="394" customWidth="1"/>
    <col min="15114" max="15114" width="39.42578125" style="394" customWidth="1"/>
    <col min="15115" max="15115" width="48.7109375" style="394" customWidth="1"/>
    <col min="15116" max="15116" width="41.140625" style="394" customWidth="1"/>
    <col min="15117" max="15117" width="48.7109375" style="394" customWidth="1"/>
    <col min="15118" max="15118" width="51.140625" style="394" customWidth="1"/>
    <col min="15119" max="15119" width="48.7109375" style="394" customWidth="1"/>
    <col min="15120" max="15120" width="58.28515625" style="394" customWidth="1"/>
    <col min="15121" max="15121" width="42.42578125" style="394" customWidth="1"/>
    <col min="15122" max="15122" width="6.5703125" style="394" customWidth="1"/>
    <col min="15123" max="15128" width="9.140625" style="394" customWidth="1"/>
    <col min="15129" max="15129" width="11.28515625" style="394" bestFit="1" customWidth="1"/>
    <col min="15130" max="15130" width="10.140625" style="394" bestFit="1" customWidth="1"/>
    <col min="15131" max="15132" width="9.140625" style="394" customWidth="1"/>
    <col min="15133" max="15133" width="10.140625" style="394" bestFit="1" customWidth="1"/>
    <col min="15134" max="15360" width="11.42578125" style="394"/>
    <col min="15361" max="15361" width="174.7109375" style="394" customWidth="1"/>
    <col min="15362" max="15362" width="39.42578125" style="394" customWidth="1"/>
    <col min="15363" max="15363" width="48.7109375" style="394" customWidth="1"/>
    <col min="15364" max="15364" width="41.140625" style="394" customWidth="1"/>
    <col min="15365" max="15365" width="48.7109375" style="394" customWidth="1"/>
    <col min="15366" max="15366" width="51.140625" style="394" customWidth="1"/>
    <col min="15367" max="15367" width="48.7109375" style="394" customWidth="1"/>
    <col min="15368" max="15368" width="64" style="394" customWidth="1"/>
    <col min="15369" max="15369" width="42.42578125" style="394" customWidth="1"/>
    <col min="15370" max="15370" width="39.42578125" style="394" customWidth="1"/>
    <col min="15371" max="15371" width="48.7109375" style="394" customWidth="1"/>
    <col min="15372" max="15372" width="41.140625" style="394" customWidth="1"/>
    <col min="15373" max="15373" width="48.7109375" style="394" customWidth="1"/>
    <col min="15374" max="15374" width="51.140625" style="394" customWidth="1"/>
    <col min="15375" max="15375" width="48.7109375" style="394" customWidth="1"/>
    <col min="15376" max="15376" width="58.28515625" style="394" customWidth="1"/>
    <col min="15377" max="15377" width="42.42578125" style="394" customWidth="1"/>
    <col min="15378" max="15378" width="6.5703125" style="394" customWidth="1"/>
    <col min="15379" max="15384" width="9.140625" style="394" customWidth="1"/>
    <col min="15385" max="15385" width="11.28515625" style="394" bestFit="1" customWidth="1"/>
    <col min="15386" max="15386" width="10.140625" style="394" bestFit="1" customWidth="1"/>
    <col min="15387" max="15388" width="9.140625" style="394" customWidth="1"/>
    <col min="15389" max="15389" width="10.140625" style="394" bestFit="1" customWidth="1"/>
    <col min="15390" max="15616" width="11.42578125" style="394"/>
    <col min="15617" max="15617" width="174.7109375" style="394" customWidth="1"/>
    <col min="15618" max="15618" width="39.42578125" style="394" customWidth="1"/>
    <col min="15619" max="15619" width="48.7109375" style="394" customWidth="1"/>
    <col min="15620" max="15620" width="41.140625" style="394" customWidth="1"/>
    <col min="15621" max="15621" width="48.7109375" style="394" customWidth="1"/>
    <col min="15622" max="15622" width="51.140625" style="394" customWidth="1"/>
    <col min="15623" max="15623" width="48.7109375" style="394" customWidth="1"/>
    <col min="15624" max="15624" width="64" style="394" customWidth="1"/>
    <col min="15625" max="15625" width="42.42578125" style="394" customWidth="1"/>
    <col min="15626" max="15626" width="39.42578125" style="394" customWidth="1"/>
    <col min="15627" max="15627" width="48.7109375" style="394" customWidth="1"/>
    <col min="15628" max="15628" width="41.140625" style="394" customWidth="1"/>
    <col min="15629" max="15629" width="48.7109375" style="394" customWidth="1"/>
    <col min="15630" max="15630" width="51.140625" style="394" customWidth="1"/>
    <col min="15631" max="15631" width="48.7109375" style="394" customWidth="1"/>
    <col min="15632" max="15632" width="58.28515625" style="394" customWidth="1"/>
    <col min="15633" max="15633" width="42.42578125" style="394" customWidth="1"/>
    <col min="15634" max="15634" width="6.5703125" style="394" customWidth="1"/>
    <col min="15635" max="15640" width="9.140625" style="394" customWidth="1"/>
    <col min="15641" max="15641" width="11.28515625" style="394" bestFit="1" customWidth="1"/>
    <col min="15642" max="15642" width="10.140625" style="394" bestFit="1" customWidth="1"/>
    <col min="15643" max="15644" width="9.140625" style="394" customWidth="1"/>
    <col min="15645" max="15645" width="10.140625" style="394" bestFit="1" customWidth="1"/>
    <col min="15646" max="15872" width="11.42578125" style="394"/>
    <col min="15873" max="15873" width="174.7109375" style="394" customWidth="1"/>
    <col min="15874" max="15874" width="39.42578125" style="394" customWidth="1"/>
    <col min="15875" max="15875" width="48.7109375" style="394" customWidth="1"/>
    <col min="15876" max="15876" width="41.140625" style="394" customWidth="1"/>
    <col min="15877" max="15877" width="48.7109375" style="394" customWidth="1"/>
    <col min="15878" max="15878" width="51.140625" style="394" customWidth="1"/>
    <col min="15879" max="15879" width="48.7109375" style="394" customWidth="1"/>
    <col min="15880" max="15880" width="64" style="394" customWidth="1"/>
    <col min="15881" max="15881" width="42.42578125" style="394" customWidth="1"/>
    <col min="15882" max="15882" width="39.42578125" style="394" customWidth="1"/>
    <col min="15883" max="15883" width="48.7109375" style="394" customWidth="1"/>
    <col min="15884" max="15884" width="41.140625" style="394" customWidth="1"/>
    <col min="15885" max="15885" width="48.7109375" style="394" customWidth="1"/>
    <col min="15886" max="15886" width="51.140625" style="394" customWidth="1"/>
    <col min="15887" max="15887" width="48.7109375" style="394" customWidth="1"/>
    <col min="15888" max="15888" width="58.28515625" style="394" customWidth="1"/>
    <col min="15889" max="15889" width="42.42578125" style="394" customWidth="1"/>
    <col min="15890" max="15890" width="6.5703125" style="394" customWidth="1"/>
    <col min="15891" max="15896" width="9.140625" style="394" customWidth="1"/>
    <col min="15897" max="15897" width="11.28515625" style="394" bestFit="1" customWidth="1"/>
    <col min="15898" max="15898" width="10.140625" style="394" bestFit="1" customWidth="1"/>
    <col min="15899" max="15900" width="9.140625" style="394" customWidth="1"/>
    <col min="15901" max="15901" width="10.140625" style="394" bestFit="1" customWidth="1"/>
    <col min="15902" max="16128" width="11.42578125" style="394"/>
    <col min="16129" max="16129" width="174.7109375" style="394" customWidth="1"/>
    <col min="16130" max="16130" width="39.42578125" style="394" customWidth="1"/>
    <col min="16131" max="16131" width="48.7109375" style="394" customWidth="1"/>
    <col min="16132" max="16132" width="41.140625" style="394" customWidth="1"/>
    <col min="16133" max="16133" width="48.7109375" style="394" customWidth="1"/>
    <col min="16134" max="16134" width="51.140625" style="394" customWidth="1"/>
    <col min="16135" max="16135" width="48.7109375" style="394" customWidth="1"/>
    <col min="16136" max="16136" width="64" style="394" customWidth="1"/>
    <col min="16137" max="16137" width="42.42578125" style="394" customWidth="1"/>
    <col min="16138" max="16138" width="39.42578125" style="394" customWidth="1"/>
    <col min="16139" max="16139" width="48.7109375" style="394" customWidth="1"/>
    <col min="16140" max="16140" width="41.140625" style="394" customWidth="1"/>
    <col min="16141" max="16141" width="48.7109375" style="394" customWidth="1"/>
    <col min="16142" max="16142" width="51.140625" style="394" customWidth="1"/>
    <col min="16143" max="16143" width="48.7109375" style="394" customWidth="1"/>
    <col min="16144" max="16144" width="58.28515625" style="394" customWidth="1"/>
    <col min="16145" max="16145" width="42.42578125" style="394" customWidth="1"/>
    <col min="16146" max="16146" width="6.5703125" style="394" customWidth="1"/>
    <col min="16147" max="16152" width="9.140625" style="394" customWidth="1"/>
    <col min="16153" max="16153" width="11.28515625" style="394" bestFit="1" customWidth="1"/>
    <col min="16154" max="16154" width="10.140625" style="394" bestFit="1" customWidth="1"/>
    <col min="16155" max="16156" width="9.140625" style="394" customWidth="1"/>
    <col min="16157" max="16157" width="10.140625" style="394" bestFit="1" customWidth="1"/>
    <col min="16158" max="16384" width="11.42578125" style="394"/>
  </cols>
  <sheetData>
    <row r="1" spans="1:26" s="1" customFormat="1" ht="5.25" hidden="1" customHeight="1">
      <c r="A1" s="104"/>
      <c r="B1" s="105"/>
      <c r="C1" s="201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02"/>
    </row>
    <row r="2" spans="1:26" s="2" customFormat="1" ht="155.25" customHeight="1">
      <c r="A2" s="851" t="s">
        <v>569</v>
      </c>
      <c r="B2" s="851"/>
      <c r="C2" s="851"/>
      <c r="D2" s="851"/>
      <c r="E2" s="851"/>
      <c r="F2" s="851"/>
      <c r="G2" s="851"/>
      <c r="H2" s="851"/>
      <c r="I2" s="851"/>
      <c r="J2" s="851"/>
      <c r="K2" s="851"/>
      <c r="L2" s="851"/>
      <c r="M2" s="851"/>
      <c r="N2" s="851"/>
      <c r="O2" s="851"/>
      <c r="P2" s="851"/>
      <c r="Q2" s="851"/>
      <c r="R2" s="202"/>
    </row>
    <row r="3" spans="1:26" s="2" customFormat="1" ht="95.25" customHeight="1">
      <c r="A3" s="851" t="s">
        <v>241</v>
      </c>
      <c r="B3" s="851"/>
      <c r="C3" s="851"/>
      <c r="D3" s="851"/>
      <c r="E3" s="851"/>
      <c r="F3" s="851"/>
      <c r="G3" s="851"/>
      <c r="H3" s="851"/>
      <c r="I3" s="851"/>
      <c r="J3" s="851"/>
      <c r="K3" s="851"/>
      <c r="L3" s="851"/>
      <c r="M3" s="851"/>
      <c r="N3" s="851"/>
      <c r="O3" s="851"/>
      <c r="P3" s="851"/>
      <c r="Q3" s="851"/>
      <c r="R3" s="202"/>
    </row>
    <row r="4" spans="1:26" s="2" customFormat="1" ht="83.25" customHeight="1">
      <c r="A4" s="851" t="s">
        <v>852</v>
      </c>
      <c r="B4" s="851"/>
      <c r="C4" s="851"/>
      <c r="D4" s="851"/>
      <c r="E4" s="851"/>
      <c r="F4" s="851"/>
      <c r="G4" s="851"/>
      <c r="H4" s="851"/>
      <c r="I4" s="851"/>
      <c r="J4" s="851"/>
      <c r="K4" s="851"/>
      <c r="L4" s="851"/>
      <c r="M4" s="851"/>
      <c r="N4" s="851"/>
      <c r="O4" s="851"/>
      <c r="P4" s="851"/>
      <c r="Q4" s="851"/>
      <c r="R4" s="202"/>
    </row>
    <row r="5" spans="1:26" s="3" customFormat="1" ht="144.75" customHeight="1">
      <c r="A5" s="852" t="s">
        <v>764</v>
      </c>
      <c r="B5" s="852"/>
      <c r="C5" s="852"/>
      <c r="D5" s="852"/>
      <c r="E5" s="852"/>
      <c r="F5" s="852"/>
      <c r="G5" s="852"/>
      <c r="H5" s="852"/>
      <c r="I5" s="852"/>
      <c r="J5" s="852"/>
      <c r="K5" s="852"/>
      <c r="L5" s="852"/>
      <c r="M5" s="852"/>
      <c r="N5" s="852"/>
      <c r="O5" s="852"/>
      <c r="P5" s="852"/>
      <c r="Q5" s="852"/>
      <c r="R5" s="203"/>
    </row>
    <row r="6" spans="1:26" ht="6" customHeight="1"/>
    <row r="7" spans="1:26" ht="78.75" customHeight="1">
      <c r="A7" s="171"/>
      <c r="B7" s="172"/>
      <c r="C7" s="205"/>
      <c r="D7" s="173"/>
      <c r="E7" s="173"/>
      <c r="F7" s="172"/>
      <c r="G7" s="172"/>
      <c r="H7" s="172"/>
      <c r="I7" s="172"/>
      <c r="J7" s="172"/>
      <c r="K7" s="173"/>
      <c r="L7" s="172"/>
      <c r="M7" s="172"/>
      <c r="N7" s="173"/>
      <c r="O7" s="173"/>
      <c r="P7" s="172"/>
      <c r="Q7" s="173"/>
      <c r="R7" s="206"/>
    </row>
    <row r="8" spans="1:26" s="291" customFormat="1" ht="97.5" customHeight="1">
      <c r="A8" s="289"/>
      <c r="B8" s="857" t="s">
        <v>157</v>
      </c>
      <c r="C8" s="857"/>
      <c r="D8" s="857"/>
      <c r="E8" s="857"/>
      <c r="F8" s="857"/>
      <c r="G8" s="857"/>
      <c r="H8" s="857"/>
      <c r="I8" s="857"/>
      <c r="J8" s="857" t="s">
        <v>158</v>
      </c>
      <c r="K8" s="857"/>
      <c r="L8" s="857"/>
      <c r="M8" s="857"/>
      <c r="N8" s="857"/>
      <c r="O8" s="857"/>
      <c r="P8" s="857"/>
      <c r="Q8" s="857"/>
      <c r="R8" s="290"/>
      <c r="Y8" s="291">
        <v>1</v>
      </c>
      <c r="Z8" s="291">
        <v>1</v>
      </c>
    </row>
    <row r="9" spans="1:26" s="215" customFormat="1" ht="262.5" customHeight="1">
      <c r="A9" s="209"/>
      <c r="B9" s="209" t="s">
        <v>41</v>
      </c>
      <c r="C9" s="210" t="s">
        <v>170</v>
      </c>
      <c r="D9" s="209" t="s">
        <v>171</v>
      </c>
      <c r="E9" s="211" t="s">
        <v>172</v>
      </c>
      <c r="F9" s="212" t="s">
        <v>173</v>
      </c>
      <c r="G9" s="211" t="s">
        <v>174</v>
      </c>
      <c r="H9" s="209" t="s">
        <v>175</v>
      </c>
      <c r="I9" s="212" t="s">
        <v>43</v>
      </c>
      <c r="J9" s="209" t="s">
        <v>41</v>
      </c>
      <c r="K9" s="211" t="s">
        <v>170</v>
      </c>
      <c r="L9" s="212" t="s">
        <v>171</v>
      </c>
      <c r="M9" s="211" t="s">
        <v>172</v>
      </c>
      <c r="N9" s="209" t="s">
        <v>173</v>
      </c>
      <c r="O9" s="211" t="s">
        <v>174</v>
      </c>
      <c r="P9" s="209" t="s">
        <v>175</v>
      </c>
      <c r="Q9" s="209" t="s">
        <v>43</v>
      </c>
      <c r="R9" s="213"/>
      <c r="S9" s="214"/>
      <c r="T9" s="214"/>
      <c r="U9" s="213"/>
      <c r="V9" s="214"/>
      <c r="W9" s="214"/>
      <c r="X9" s="213"/>
      <c r="Y9" s="214">
        <v>1</v>
      </c>
      <c r="Z9" s="215">
        <v>1</v>
      </c>
    </row>
    <row r="10" spans="1:26" ht="111" customHeight="1">
      <c r="A10" s="216" t="s">
        <v>226</v>
      </c>
      <c r="B10" s="217">
        <v>2061939.7419700001</v>
      </c>
      <c r="C10" s="217">
        <v>75468.198199999999</v>
      </c>
      <c r="D10" s="217">
        <v>0</v>
      </c>
      <c r="E10" s="217">
        <v>0</v>
      </c>
      <c r="F10" s="217">
        <v>0</v>
      </c>
      <c r="G10" s="217">
        <v>45764.468829999998</v>
      </c>
      <c r="H10" s="217">
        <v>2513651.6942199999</v>
      </c>
      <c r="I10" s="217">
        <v>4696824.1032199999</v>
      </c>
      <c r="J10" s="217">
        <v>6812044.8070400003</v>
      </c>
      <c r="K10" s="217">
        <v>163221.48981</v>
      </c>
      <c r="L10" s="217">
        <v>0</v>
      </c>
      <c r="M10" s="217">
        <v>0</v>
      </c>
      <c r="N10" s="217">
        <v>20582.934089999999</v>
      </c>
      <c r="O10" s="217">
        <v>0</v>
      </c>
      <c r="P10" s="217">
        <v>4589143.1950699994</v>
      </c>
      <c r="Q10" s="217">
        <v>11584992.42601</v>
      </c>
      <c r="R10" s="206"/>
    </row>
    <row r="11" spans="1:26" ht="111" customHeight="1">
      <c r="A11" s="216" t="s">
        <v>227</v>
      </c>
      <c r="B11" s="218">
        <v>624108.85188999993</v>
      </c>
      <c r="C11" s="218">
        <v>0</v>
      </c>
      <c r="D11" s="218">
        <v>0</v>
      </c>
      <c r="E11" s="218">
        <v>0</v>
      </c>
      <c r="F11" s="218">
        <v>7786.1</v>
      </c>
      <c r="G11" s="218">
        <v>0</v>
      </c>
      <c r="H11" s="218">
        <v>209098.91158000001</v>
      </c>
      <c r="I11" s="218">
        <v>840993.86346999998</v>
      </c>
      <c r="J11" s="218">
        <v>655167.06829999993</v>
      </c>
      <c r="K11" s="218">
        <v>46616.891259999997</v>
      </c>
      <c r="L11" s="217">
        <v>2630.34258</v>
      </c>
      <c r="M11" s="217">
        <v>0</v>
      </c>
      <c r="N11" s="217">
        <v>12196.599130000001</v>
      </c>
      <c r="O11" s="217">
        <v>7350.31477</v>
      </c>
      <c r="P11" s="217">
        <v>275812.66397000005</v>
      </c>
      <c r="Q11" s="217">
        <v>999773.88000999996</v>
      </c>
      <c r="R11" s="206"/>
    </row>
    <row r="12" spans="1:26" ht="111" customHeight="1">
      <c r="A12" s="216" t="s">
        <v>228</v>
      </c>
      <c r="B12" s="218">
        <v>683144.61112999998</v>
      </c>
      <c r="C12" s="218">
        <v>38663.788270000005</v>
      </c>
      <c r="D12" s="218">
        <v>0</v>
      </c>
      <c r="E12" s="218">
        <v>0</v>
      </c>
      <c r="F12" s="218">
        <v>6642.3608099999992</v>
      </c>
      <c r="G12" s="218">
        <v>20557.494079999997</v>
      </c>
      <c r="H12" s="218">
        <v>101375.07028</v>
      </c>
      <c r="I12" s="218">
        <v>850383.32457000006</v>
      </c>
      <c r="J12" s="218">
        <v>531018.89269000001</v>
      </c>
      <c r="K12" s="218">
        <v>22655.944070000001</v>
      </c>
      <c r="L12" s="217">
        <v>3257.3764799999999</v>
      </c>
      <c r="M12" s="217">
        <v>2430.4360799999999</v>
      </c>
      <c r="N12" s="217">
        <v>13112.17971</v>
      </c>
      <c r="O12" s="217">
        <v>0</v>
      </c>
      <c r="P12" s="217">
        <v>323516.34502000001</v>
      </c>
      <c r="Q12" s="217">
        <v>895991.17404999991</v>
      </c>
      <c r="R12" s="206"/>
    </row>
    <row r="13" spans="1:26" ht="111" customHeight="1">
      <c r="A13" s="216" t="s">
        <v>229</v>
      </c>
      <c r="B13" s="217">
        <v>1407775.4190199999</v>
      </c>
      <c r="C13" s="217">
        <v>35160.299359999997</v>
      </c>
      <c r="D13" s="217">
        <v>3397.1347799999999</v>
      </c>
      <c r="E13" s="217">
        <v>0</v>
      </c>
      <c r="F13" s="217">
        <v>19965.55761</v>
      </c>
      <c r="G13" s="217">
        <v>3768.5420600000002</v>
      </c>
      <c r="H13" s="217">
        <v>197978.11087</v>
      </c>
      <c r="I13" s="217">
        <v>1668045.0637000001</v>
      </c>
      <c r="J13" s="217">
        <v>526525.45088999998</v>
      </c>
      <c r="K13" s="217">
        <v>24944.61825</v>
      </c>
      <c r="L13" s="217">
        <v>11259.254800000001</v>
      </c>
      <c r="M13" s="217">
        <v>3604.7280099999998</v>
      </c>
      <c r="N13" s="217">
        <v>20576.294579999998</v>
      </c>
      <c r="O13" s="217">
        <v>11002.43296</v>
      </c>
      <c r="P13" s="217">
        <v>225489.77243000001</v>
      </c>
      <c r="Q13" s="217">
        <v>823402.55192</v>
      </c>
      <c r="R13" s="206"/>
    </row>
    <row r="14" spans="1:26" ht="111" customHeight="1">
      <c r="A14" s="216" t="s">
        <v>230</v>
      </c>
      <c r="B14" s="217">
        <v>2910942.5327300001</v>
      </c>
      <c r="C14" s="217">
        <v>28555.335289999999</v>
      </c>
      <c r="D14" s="217">
        <v>9865.6720700000005</v>
      </c>
      <c r="E14" s="217">
        <v>0</v>
      </c>
      <c r="F14" s="217">
        <v>52168.215619999995</v>
      </c>
      <c r="G14" s="217">
        <v>2332.1183900000001</v>
      </c>
      <c r="H14" s="217">
        <v>88684.443670000008</v>
      </c>
      <c r="I14" s="217">
        <v>3092548.3177700001</v>
      </c>
      <c r="J14" s="217">
        <v>537852.36845000007</v>
      </c>
      <c r="K14" s="217">
        <v>10947.7435</v>
      </c>
      <c r="L14" s="217">
        <v>4092.8878300000001</v>
      </c>
      <c r="M14" s="217">
        <v>899.91006999999991</v>
      </c>
      <c r="N14" s="217">
        <v>14713.321019999999</v>
      </c>
      <c r="O14" s="217">
        <v>6065.1569400000008</v>
      </c>
      <c r="P14" s="217">
        <v>88578.295010000002</v>
      </c>
      <c r="Q14" s="217">
        <v>663149.6828200001</v>
      </c>
      <c r="R14" s="206"/>
    </row>
    <row r="15" spans="1:26" ht="111" customHeight="1">
      <c r="A15" s="216" t="s">
        <v>231</v>
      </c>
      <c r="B15" s="217">
        <v>5538003.8533300003</v>
      </c>
      <c r="C15" s="217">
        <v>26817.611510000002</v>
      </c>
      <c r="D15" s="217">
        <v>16004.664500000001</v>
      </c>
      <c r="E15" s="217">
        <v>650.29521</v>
      </c>
      <c r="F15" s="217">
        <v>52141.435810000003</v>
      </c>
      <c r="G15" s="217">
        <v>4630.1999100000003</v>
      </c>
      <c r="H15" s="217">
        <v>57335.946170000003</v>
      </c>
      <c r="I15" s="217">
        <v>5695584.0064399997</v>
      </c>
      <c r="J15" s="217">
        <v>547076.77869000006</v>
      </c>
      <c r="K15" s="217">
        <v>8666.3332399999999</v>
      </c>
      <c r="L15" s="217">
        <v>5929.3175000000001</v>
      </c>
      <c r="M15" s="217">
        <v>0</v>
      </c>
      <c r="N15" s="217">
        <v>9519.2391500000012</v>
      </c>
      <c r="O15" s="217">
        <v>2370.7069700000002</v>
      </c>
      <c r="P15" s="217">
        <v>70333.761620000005</v>
      </c>
      <c r="Q15" s="217">
        <v>643896.13717</v>
      </c>
      <c r="R15" s="206"/>
    </row>
    <row r="16" spans="1:26" ht="111" customHeight="1">
      <c r="A16" s="216" t="s">
        <v>232</v>
      </c>
      <c r="B16" s="217">
        <v>3287932.2138200002</v>
      </c>
      <c r="C16" s="217">
        <v>25547.496809999997</v>
      </c>
      <c r="D16" s="217">
        <v>14116.428550000001</v>
      </c>
      <c r="E16" s="217">
        <v>558.90868999999998</v>
      </c>
      <c r="F16" s="217">
        <v>43857.797770000005</v>
      </c>
      <c r="G16" s="217">
        <v>2313.0860200000002</v>
      </c>
      <c r="H16" s="217">
        <v>51367.94558</v>
      </c>
      <c r="I16" s="217">
        <v>3425693.8772399998</v>
      </c>
      <c r="J16" s="217">
        <v>309124.24283999996</v>
      </c>
      <c r="K16" s="217">
        <v>2347.3432799999996</v>
      </c>
      <c r="L16" s="217">
        <v>3197.3959399999999</v>
      </c>
      <c r="M16" s="217">
        <v>623.20121999999992</v>
      </c>
      <c r="N16" s="217">
        <v>7856.2995599999995</v>
      </c>
      <c r="O16" s="217">
        <v>859.84145000000001</v>
      </c>
      <c r="P16" s="217">
        <v>29609.597819999999</v>
      </c>
      <c r="Q16" s="217">
        <v>353617.92211000004</v>
      </c>
      <c r="R16" s="206"/>
    </row>
    <row r="17" spans="1:18" ht="111" customHeight="1">
      <c r="A17" s="216" t="s">
        <v>233</v>
      </c>
      <c r="B17" s="217">
        <v>1673742.0986400002</v>
      </c>
      <c r="C17" s="217">
        <v>16193.100759999999</v>
      </c>
      <c r="D17" s="217">
        <v>12857.846800000001</v>
      </c>
      <c r="E17" s="217">
        <v>138.59807999999998</v>
      </c>
      <c r="F17" s="217">
        <v>38076.118029999998</v>
      </c>
      <c r="G17" s="217">
        <v>1572.57699</v>
      </c>
      <c r="H17" s="217">
        <v>24462.409250000001</v>
      </c>
      <c r="I17" s="217">
        <v>1767042.7485499999</v>
      </c>
      <c r="J17" s="217">
        <v>368568.44829999999</v>
      </c>
      <c r="K17" s="217">
        <v>4952.2258000000002</v>
      </c>
      <c r="L17" s="217">
        <v>2070.4531899999997</v>
      </c>
      <c r="M17" s="217">
        <v>342.61054999999999</v>
      </c>
      <c r="N17" s="217">
        <v>6843.0074699999996</v>
      </c>
      <c r="O17" s="217">
        <v>1694.30537</v>
      </c>
      <c r="P17" s="217">
        <v>33027.707459999998</v>
      </c>
      <c r="Q17" s="217">
        <v>417498.75813999999</v>
      </c>
      <c r="R17" s="206"/>
    </row>
    <row r="18" spans="1:18" ht="111" customHeight="1">
      <c r="A18" s="216" t="s">
        <v>234</v>
      </c>
      <c r="B18" s="217">
        <v>766186.31001000002</v>
      </c>
      <c r="C18" s="217">
        <v>8160.4775799999998</v>
      </c>
      <c r="D18" s="217">
        <v>5170.4318600000006</v>
      </c>
      <c r="E18" s="217">
        <v>266.44973999999996</v>
      </c>
      <c r="F18" s="217">
        <v>21487.620739999998</v>
      </c>
      <c r="G18" s="217">
        <v>1026.3238000000001</v>
      </c>
      <c r="H18" s="217">
        <v>11886.02845</v>
      </c>
      <c r="I18" s="217">
        <v>814183.64217999997</v>
      </c>
      <c r="J18" s="217">
        <v>303716.39663999999</v>
      </c>
      <c r="K18" s="217">
        <v>3072.78242</v>
      </c>
      <c r="L18" s="217">
        <v>983.87000999999998</v>
      </c>
      <c r="M18" s="217">
        <v>142.77247</v>
      </c>
      <c r="N18" s="217">
        <v>7133.7423899999994</v>
      </c>
      <c r="O18" s="217">
        <v>773.12089000000003</v>
      </c>
      <c r="P18" s="217">
        <v>25665.09503</v>
      </c>
      <c r="Q18" s="217">
        <v>341487.77985000005</v>
      </c>
      <c r="R18" s="206"/>
    </row>
    <row r="19" spans="1:18" ht="111" customHeight="1">
      <c r="A19" s="216" t="s">
        <v>235</v>
      </c>
      <c r="B19" s="217">
        <v>734180.77321000001</v>
      </c>
      <c r="C19" s="217">
        <v>6297.4239100000004</v>
      </c>
      <c r="D19" s="217">
        <v>4456.3821399999997</v>
      </c>
      <c r="E19" s="217">
        <v>191.18</v>
      </c>
      <c r="F19" s="217">
        <v>18882.196820000001</v>
      </c>
      <c r="G19" s="217">
        <v>933.48877000000005</v>
      </c>
      <c r="H19" s="217">
        <v>24251.280159999998</v>
      </c>
      <c r="I19" s="217">
        <v>789192.72500999994</v>
      </c>
      <c r="J19" s="217">
        <v>350844.53431000002</v>
      </c>
      <c r="K19" s="217">
        <v>6272.0265099999997</v>
      </c>
      <c r="L19" s="217">
        <v>2642.9545800000001</v>
      </c>
      <c r="M19" s="217">
        <v>687.31664999999998</v>
      </c>
      <c r="N19" s="217">
        <v>11968.56358</v>
      </c>
      <c r="O19" s="217">
        <v>2016.09295</v>
      </c>
      <c r="P19" s="217">
        <v>35952.378299999997</v>
      </c>
      <c r="Q19" s="217">
        <v>410383.86687999999</v>
      </c>
      <c r="R19" s="206"/>
    </row>
    <row r="20" spans="1:18" ht="111" customHeight="1">
      <c r="A20" s="216" t="s">
        <v>236</v>
      </c>
      <c r="B20" s="217">
        <v>656728.35222</v>
      </c>
      <c r="C20" s="217">
        <v>3930.8112999999998</v>
      </c>
      <c r="D20" s="217">
        <v>6848.0833700000003</v>
      </c>
      <c r="E20" s="217">
        <v>178.28831</v>
      </c>
      <c r="F20" s="217">
        <v>33624.977149999999</v>
      </c>
      <c r="G20" s="217">
        <v>670.31029000000001</v>
      </c>
      <c r="H20" s="217">
        <v>77638.016180000006</v>
      </c>
      <c r="I20" s="217">
        <v>779618.83882000006</v>
      </c>
      <c r="J20" s="217">
        <v>393778.02012</v>
      </c>
      <c r="K20" s="217">
        <v>6585.2818899999993</v>
      </c>
      <c r="L20" s="217">
        <v>4699.3120899999994</v>
      </c>
      <c r="M20" s="217">
        <v>202.75004999999999</v>
      </c>
      <c r="N20" s="217">
        <v>18925.450570000001</v>
      </c>
      <c r="O20" s="217">
        <v>1788.1177399999999</v>
      </c>
      <c r="P20" s="217">
        <v>44928.001069999998</v>
      </c>
      <c r="Q20" s="217">
        <v>470906.93352999998</v>
      </c>
      <c r="R20" s="206"/>
    </row>
    <row r="21" spans="1:18" ht="111" customHeight="1">
      <c r="A21" s="216" t="s">
        <v>237</v>
      </c>
      <c r="B21" s="217">
        <v>433016.55580000003</v>
      </c>
      <c r="C21" s="217">
        <v>991.40242000000001</v>
      </c>
      <c r="D21" s="217">
        <v>5679.0473600000005</v>
      </c>
      <c r="E21" s="217">
        <v>73.694029999999998</v>
      </c>
      <c r="F21" s="217">
        <v>22299.82977</v>
      </c>
      <c r="G21" s="217">
        <v>123.60726</v>
      </c>
      <c r="H21" s="217">
        <v>101104.04631999999</v>
      </c>
      <c r="I21" s="217">
        <v>563288.18296000001</v>
      </c>
      <c r="J21" s="217">
        <v>183771.80312</v>
      </c>
      <c r="K21" s="217">
        <v>2083.1909299999998</v>
      </c>
      <c r="L21" s="217">
        <v>2412.0047799999998</v>
      </c>
      <c r="M21" s="217">
        <v>276.64555000000001</v>
      </c>
      <c r="N21" s="217">
        <v>9927.3404300000002</v>
      </c>
      <c r="O21" s="217">
        <v>397.39690000000002</v>
      </c>
      <c r="P21" s="217">
        <v>74632.982380000001</v>
      </c>
      <c r="Q21" s="217">
        <v>273501.36408999999</v>
      </c>
      <c r="R21" s="206"/>
    </row>
    <row r="22" spans="1:18" ht="111" customHeight="1">
      <c r="A22" s="216" t="s">
        <v>238</v>
      </c>
      <c r="B22" s="217">
        <v>13476.398009999999</v>
      </c>
      <c r="C22" s="217">
        <v>27.08944</v>
      </c>
      <c r="D22" s="217">
        <v>180.22471999999999</v>
      </c>
      <c r="E22" s="217">
        <v>0</v>
      </c>
      <c r="F22" s="217">
        <v>376.07105999999999</v>
      </c>
      <c r="G22" s="217">
        <v>0</v>
      </c>
      <c r="H22" s="217">
        <v>10055.80611</v>
      </c>
      <c r="I22" s="217">
        <v>24115.589339999999</v>
      </c>
      <c r="J22" s="217">
        <v>9884.0843000000004</v>
      </c>
      <c r="K22" s="217">
        <v>40.146449999999994</v>
      </c>
      <c r="L22" s="217">
        <v>747.81893000000002</v>
      </c>
      <c r="M22" s="217">
        <v>6.0276399999999999</v>
      </c>
      <c r="N22" s="217">
        <v>108.41571</v>
      </c>
      <c r="O22" s="217">
        <v>0</v>
      </c>
      <c r="P22" s="217">
        <v>7247.06376</v>
      </c>
      <c r="Q22" s="217">
        <v>18033.556789999999</v>
      </c>
      <c r="R22" s="206"/>
    </row>
    <row r="23" spans="1:18" s="153" customFormat="1" ht="111" customHeight="1" thickBot="1">
      <c r="A23" s="219" t="s">
        <v>239</v>
      </c>
      <c r="B23" s="220">
        <v>6421.4916499999999</v>
      </c>
      <c r="C23" s="220">
        <v>10.272180000000001</v>
      </c>
      <c r="D23" s="220">
        <v>112.01769</v>
      </c>
      <c r="E23" s="220">
        <v>0</v>
      </c>
      <c r="F23" s="220">
        <v>523.74008000000003</v>
      </c>
      <c r="G23" s="220">
        <v>0</v>
      </c>
      <c r="H23" s="220">
        <v>7960.5497999999998</v>
      </c>
      <c r="I23" s="220">
        <v>15028.071400000001</v>
      </c>
      <c r="J23" s="220">
        <v>4854.1361999999999</v>
      </c>
      <c r="K23" s="220">
        <v>8.9154300000000006</v>
      </c>
      <c r="L23" s="220">
        <v>609.23610999999994</v>
      </c>
      <c r="M23" s="220">
        <v>7.1031199999999997</v>
      </c>
      <c r="N23" s="220">
        <v>29.762270000000001</v>
      </c>
      <c r="O23" s="220">
        <v>2.2275200000000002</v>
      </c>
      <c r="P23" s="220">
        <v>3936.8122100000001</v>
      </c>
      <c r="Q23" s="220">
        <v>9448.1928599999992</v>
      </c>
      <c r="R23" s="221"/>
    </row>
    <row r="24" spans="1:18" s="153" customFormat="1" ht="106.5" customHeight="1" thickTop="1" thickBot="1">
      <c r="A24" s="222" t="s">
        <v>168</v>
      </c>
      <c r="B24" s="223">
        <f>SUM(B10:B23)</f>
        <v>20797599.203429997</v>
      </c>
      <c r="C24" s="223">
        <f t="shared" ref="C24:Q24" si="0">SUM(C10:C23)</f>
        <v>265823.30703000003</v>
      </c>
      <c r="D24" s="223">
        <f t="shared" si="0"/>
        <v>78687.933839999998</v>
      </c>
      <c r="E24" s="223">
        <f t="shared" si="0"/>
        <v>2057.4140600000001</v>
      </c>
      <c r="F24" s="223">
        <f t="shared" si="0"/>
        <v>317832.02127000003</v>
      </c>
      <c r="G24" s="223">
        <f t="shared" si="0"/>
        <v>83692.216400000005</v>
      </c>
      <c r="H24" s="223">
        <f t="shared" si="0"/>
        <v>3476850.2586400001</v>
      </c>
      <c r="I24" s="223">
        <f t="shared" si="0"/>
        <v>25022542.354670003</v>
      </c>
      <c r="J24" s="223">
        <f t="shared" si="0"/>
        <v>11534227.031890001</v>
      </c>
      <c r="K24" s="223">
        <f t="shared" si="0"/>
        <v>302414.93283999996</v>
      </c>
      <c r="L24" s="223">
        <f t="shared" si="0"/>
        <v>44532.224819999996</v>
      </c>
      <c r="M24" s="223">
        <f t="shared" si="0"/>
        <v>9223.5014100000008</v>
      </c>
      <c r="N24" s="223">
        <f t="shared" si="0"/>
        <v>153493.14966000002</v>
      </c>
      <c r="O24" s="223">
        <f t="shared" si="0"/>
        <v>34319.714459999996</v>
      </c>
      <c r="P24" s="223">
        <f t="shared" si="0"/>
        <v>5827873.6711499998</v>
      </c>
      <c r="Q24" s="223">
        <f t="shared" si="0"/>
        <v>17906084.226229999</v>
      </c>
      <c r="R24" s="221"/>
    </row>
    <row r="25" spans="1:18" ht="27.75" customHeight="1" thickTop="1" thickBot="1">
      <c r="A25" s="192"/>
      <c r="B25" s="193"/>
      <c r="C25" s="275"/>
      <c r="D25" s="194"/>
      <c r="E25" s="194"/>
      <c r="F25" s="194"/>
      <c r="G25" s="194"/>
      <c r="H25" s="194"/>
      <c r="I25" s="194"/>
      <c r="J25" s="194"/>
      <c r="K25" s="194"/>
      <c r="L25" s="193"/>
      <c r="M25" s="193"/>
      <c r="N25" s="193"/>
      <c r="O25" s="193"/>
      <c r="P25" s="193"/>
      <c r="Q25" s="193"/>
      <c r="R25" s="206"/>
    </row>
    <row r="26" spans="1:18" ht="87" customHeight="1" thickTop="1">
      <c r="A26" s="635" t="s">
        <v>765</v>
      </c>
      <c r="B26" s="136"/>
      <c r="C26" s="228"/>
      <c r="D26" s="161"/>
      <c r="E26" s="161"/>
      <c r="F26" s="161"/>
      <c r="G26" s="161"/>
      <c r="H26" s="161"/>
      <c r="I26" s="161"/>
      <c r="J26" s="161"/>
      <c r="K26" s="161"/>
      <c r="L26" s="162"/>
      <c r="M26" s="162"/>
      <c r="N26" s="17"/>
      <c r="O26" s="17"/>
      <c r="P26" s="17"/>
      <c r="Q26" s="17"/>
    </row>
    <row r="27" spans="1:18">
      <c r="A27" s="589" t="s">
        <v>767</v>
      </c>
      <c r="B27" s="589"/>
      <c r="C27" s="589"/>
      <c r="D27" s="18"/>
      <c r="E27" s="18"/>
      <c r="F27" s="18"/>
      <c r="G27" s="18"/>
      <c r="H27" s="18"/>
      <c r="I27" s="18"/>
      <c r="J27" s="18"/>
      <c r="K27" s="18"/>
      <c r="L27" s="18"/>
      <c r="M27" s="117"/>
      <c r="N27" s="17"/>
      <c r="O27" s="17"/>
      <c r="P27" s="17"/>
      <c r="Q27" s="17"/>
    </row>
    <row r="28" spans="1:18" ht="38.25" customHeight="1">
      <c r="A28" s="635"/>
      <c r="B28" s="37"/>
      <c r="C28" s="229"/>
      <c r="D28" s="18"/>
      <c r="E28" s="18"/>
      <c r="F28" s="18"/>
      <c r="G28" s="18"/>
      <c r="H28" s="18"/>
      <c r="I28" s="18"/>
      <c r="J28" s="18"/>
      <c r="K28" s="18"/>
      <c r="L28" s="18"/>
      <c r="M28" s="117"/>
      <c r="N28" s="17"/>
      <c r="O28" s="17"/>
      <c r="P28" s="17"/>
      <c r="Q28" s="17"/>
    </row>
    <row r="29" spans="1:18" ht="13.5" customHeight="1">
      <c r="A29" s="16"/>
      <c r="B29" s="37"/>
      <c r="C29" s="229"/>
      <c r="D29" s="18"/>
      <c r="E29" s="18"/>
      <c r="F29" s="18"/>
      <c r="G29" s="18"/>
      <c r="H29" s="18"/>
      <c r="I29" s="18"/>
      <c r="J29" s="18"/>
      <c r="K29" s="18"/>
      <c r="L29" s="18"/>
      <c r="M29" s="117"/>
      <c r="N29" s="17"/>
      <c r="O29" s="17"/>
      <c r="P29" s="17"/>
      <c r="Q29" s="17"/>
    </row>
    <row r="30" spans="1:18" ht="13.5" customHeight="1">
      <c r="A30" s="16"/>
      <c r="B30" s="37"/>
      <c r="C30" s="229"/>
      <c r="D30" s="18"/>
      <c r="E30" s="18"/>
      <c r="F30" s="18"/>
      <c r="G30" s="18"/>
      <c r="H30" s="18"/>
      <c r="I30" s="18"/>
      <c r="J30" s="18"/>
      <c r="K30" s="18"/>
      <c r="L30" s="18"/>
      <c r="M30" s="117"/>
      <c r="N30" s="17"/>
      <c r="O30" s="17"/>
      <c r="P30" s="17"/>
      <c r="Q30" s="17"/>
    </row>
    <row r="31" spans="1:18" ht="13.5" customHeight="1">
      <c r="A31" s="16"/>
      <c r="B31" s="37"/>
      <c r="C31" s="229"/>
      <c r="D31" s="18"/>
      <c r="E31" s="18"/>
      <c r="F31" s="18"/>
      <c r="G31" s="18"/>
      <c r="H31" s="18"/>
      <c r="I31" s="18"/>
      <c r="J31" s="18"/>
      <c r="K31" s="18"/>
      <c r="L31" s="18"/>
      <c r="M31" s="117"/>
      <c r="N31" s="17"/>
      <c r="O31" s="17"/>
      <c r="P31" s="17"/>
      <c r="Q31" s="17"/>
    </row>
    <row r="32" spans="1:18" ht="13.5" customHeight="1">
      <c r="A32" s="16"/>
      <c r="B32" s="37"/>
      <c r="C32" s="229"/>
      <c r="D32" s="18"/>
      <c r="E32" s="18"/>
      <c r="F32" s="18"/>
      <c r="G32" s="18"/>
      <c r="H32" s="18"/>
      <c r="I32" s="18"/>
      <c r="J32" s="18"/>
      <c r="K32" s="18"/>
      <c r="L32" s="18"/>
      <c r="M32" s="117"/>
      <c r="N32" s="17"/>
      <c r="O32" s="17"/>
      <c r="P32" s="17"/>
      <c r="Q32" s="17"/>
    </row>
    <row r="33" spans="1:17" ht="13.5" customHeight="1">
      <c r="A33" s="142"/>
      <c r="B33" s="200"/>
      <c r="C33" s="229"/>
      <c r="D33" s="18"/>
      <c r="E33" s="18"/>
      <c r="F33" s="18"/>
      <c r="G33" s="18"/>
      <c r="H33" s="18"/>
      <c r="I33" s="18"/>
      <c r="J33" s="18"/>
      <c r="K33" s="18"/>
      <c r="L33" s="18"/>
      <c r="M33" s="117"/>
      <c r="N33" s="17"/>
      <c r="O33" s="17"/>
      <c r="P33" s="17"/>
      <c r="Q33" s="17"/>
    </row>
    <row r="34" spans="1:17" ht="13.5" customHeight="1">
      <c r="A34" s="16"/>
      <c r="B34" s="200"/>
      <c r="C34" s="229"/>
      <c r="D34" s="18"/>
      <c r="E34" s="18"/>
      <c r="F34" s="18"/>
      <c r="G34" s="18"/>
      <c r="H34" s="18"/>
      <c r="I34" s="18"/>
      <c r="J34" s="18"/>
      <c r="K34" s="18"/>
      <c r="L34" s="18"/>
      <c r="M34" s="117"/>
      <c r="N34" s="17"/>
      <c r="O34" s="17"/>
      <c r="P34" s="17"/>
      <c r="Q34" s="17"/>
    </row>
    <row r="35" spans="1:17" ht="13.5" customHeight="1">
      <c r="A35" s="16"/>
      <c r="B35" s="200"/>
      <c r="C35" s="229"/>
      <c r="D35" s="18"/>
      <c r="E35" s="18"/>
      <c r="F35" s="18"/>
      <c r="G35" s="18"/>
      <c r="H35" s="18"/>
      <c r="I35" s="18"/>
      <c r="J35" s="18"/>
      <c r="K35" s="18"/>
      <c r="L35" s="18"/>
      <c r="M35" s="117"/>
      <c r="N35" s="17"/>
      <c r="O35" s="17"/>
      <c r="P35" s="17"/>
      <c r="Q35" s="17"/>
    </row>
    <row r="36" spans="1:17" ht="13.5" customHeight="1">
      <c r="A36" s="16"/>
      <c r="B36" s="200"/>
      <c r="C36" s="229"/>
      <c r="D36" s="18"/>
      <c r="E36" s="18"/>
      <c r="F36" s="18"/>
      <c r="G36" s="18"/>
      <c r="H36" s="18"/>
      <c r="I36" s="18"/>
      <c r="J36" s="18"/>
      <c r="K36" s="18"/>
      <c r="L36" s="18"/>
      <c r="M36" s="117"/>
      <c r="N36" s="17"/>
      <c r="O36" s="17"/>
      <c r="P36" s="17"/>
      <c r="Q36" s="17"/>
    </row>
    <row r="37" spans="1:17" ht="13.5" customHeight="1">
      <c r="A37" s="16"/>
      <c r="B37" s="200"/>
      <c r="C37" s="229"/>
      <c r="D37" s="18"/>
      <c r="E37" s="18"/>
      <c r="F37" s="18"/>
      <c r="G37" s="18"/>
      <c r="H37" s="18"/>
      <c r="I37" s="18"/>
      <c r="J37" s="18"/>
      <c r="K37" s="18"/>
      <c r="L37" s="18"/>
      <c r="M37" s="117"/>
      <c r="N37" s="17"/>
      <c r="O37" s="17"/>
      <c r="P37" s="17"/>
      <c r="Q37" s="17"/>
    </row>
    <row r="38" spans="1:17" ht="13.5" customHeight="1">
      <c r="A38" s="16"/>
      <c r="B38" s="200"/>
      <c r="C38" s="229"/>
      <c r="D38" s="18"/>
      <c r="E38" s="18"/>
      <c r="F38" s="18"/>
      <c r="G38" s="18"/>
      <c r="H38" s="18"/>
      <c r="I38" s="18"/>
      <c r="J38" s="18"/>
      <c r="K38" s="18"/>
      <c r="L38" s="18"/>
      <c r="M38" s="117"/>
      <c r="N38" s="17"/>
      <c r="O38" s="17"/>
      <c r="P38" s="17"/>
      <c r="Q38" s="17"/>
    </row>
    <row r="39" spans="1:17" ht="13.5" customHeight="1">
      <c r="A39" s="142"/>
      <c r="B39" s="200"/>
      <c r="C39" s="229"/>
      <c r="D39" s="18"/>
      <c r="E39" s="18"/>
      <c r="F39" s="18"/>
      <c r="G39" s="18"/>
      <c r="H39" s="18"/>
      <c r="I39" s="18"/>
      <c r="J39" s="18"/>
      <c r="K39" s="18"/>
      <c r="L39" s="18"/>
      <c r="M39" s="117"/>
      <c r="N39" s="17"/>
      <c r="O39" s="17"/>
      <c r="P39" s="17"/>
      <c r="Q39" s="17"/>
    </row>
    <row r="40" spans="1:17" ht="13.5" customHeight="1">
      <c r="A40" s="16"/>
      <c r="B40" s="37"/>
      <c r="C40" s="229"/>
      <c r="D40" s="18"/>
      <c r="E40" s="18"/>
      <c r="F40" s="18"/>
      <c r="G40" s="18"/>
      <c r="H40" s="18"/>
      <c r="I40" s="18"/>
      <c r="J40" s="18"/>
      <c r="K40" s="18"/>
      <c r="L40" s="18"/>
      <c r="M40" s="117"/>
      <c r="N40" s="17"/>
      <c r="O40" s="17"/>
      <c r="P40" s="17"/>
      <c r="Q40" s="17"/>
    </row>
    <row r="41" spans="1:17" ht="13.5" customHeight="1">
      <c r="A41" s="16"/>
      <c r="B41" s="37"/>
      <c r="C41" s="229"/>
      <c r="D41" s="18"/>
      <c r="E41" s="18"/>
      <c r="F41" s="18"/>
      <c r="G41" s="18"/>
      <c r="H41" s="18"/>
      <c r="I41" s="18"/>
      <c r="J41" s="18"/>
      <c r="K41" s="18"/>
      <c r="L41" s="18"/>
      <c r="M41" s="117"/>
      <c r="N41" s="17"/>
      <c r="O41" s="17"/>
      <c r="P41" s="17"/>
      <c r="Q41" s="17"/>
    </row>
    <row r="42" spans="1:17" ht="13.5" customHeight="1">
      <c r="A42" s="16"/>
      <c r="B42" s="37"/>
      <c r="C42" s="229"/>
      <c r="D42" s="18"/>
      <c r="E42" s="18"/>
      <c r="F42" s="18"/>
      <c r="G42" s="18"/>
      <c r="H42" s="18"/>
      <c r="I42" s="18"/>
      <c r="J42" s="18"/>
      <c r="K42" s="18"/>
      <c r="L42" s="18"/>
      <c r="M42" s="117"/>
      <c r="N42" s="17"/>
      <c r="O42" s="17"/>
      <c r="P42" s="17"/>
      <c r="Q42" s="17"/>
    </row>
    <row r="43" spans="1:17" ht="13.5" customHeight="1">
      <c r="A43" s="142"/>
      <c r="B43" s="37"/>
      <c r="C43" s="229"/>
      <c r="D43" s="18"/>
      <c r="E43" s="18"/>
      <c r="F43" s="18"/>
      <c r="G43" s="18"/>
      <c r="H43" s="18"/>
      <c r="I43" s="18"/>
      <c r="J43" s="18"/>
      <c r="K43" s="18"/>
      <c r="L43" s="18"/>
      <c r="M43" s="117"/>
      <c r="N43" s="17"/>
      <c r="O43" s="17"/>
      <c r="P43" s="17"/>
      <c r="Q43" s="17"/>
    </row>
    <row r="44" spans="1:17" ht="13.5" customHeight="1">
      <c r="A44" s="16"/>
      <c r="B44" s="37"/>
      <c r="C44" s="229"/>
      <c r="D44" s="18"/>
      <c r="E44" s="18"/>
      <c r="F44" s="18"/>
      <c r="G44" s="18"/>
      <c r="H44" s="18"/>
      <c r="I44" s="18"/>
      <c r="J44" s="18"/>
      <c r="K44" s="18"/>
      <c r="L44" s="18"/>
      <c r="M44" s="117"/>
      <c r="N44" s="17"/>
      <c r="O44" s="17"/>
      <c r="P44" s="17"/>
      <c r="Q44" s="17"/>
    </row>
    <row r="45" spans="1:17" ht="13.5" customHeight="1">
      <c r="A45" s="16"/>
      <c r="B45" s="37"/>
      <c r="C45" s="229"/>
      <c r="D45" s="18"/>
      <c r="E45" s="18"/>
      <c r="F45" s="18"/>
      <c r="G45" s="18"/>
      <c r="H45" s="18"/>
      <c r="I45" s="18"/>
      <c r="J45" s="18"/>
      <c r="K45" s="18"/>
      <c r="L45" s="18"/>
      <c r="M45" s="117"/>
      <c r="N45" s="17"/>
      <c r="O45" s="17"/>
      <c r="P45" s="17"/>
      <c r="Q45" s="17"/>
    </row>
    <row r="46" spans="1:17" ht="13.5" customHeight="1">
      <c r="A46" s="16"/>
      <c r="B46" s="37"/>
      <c r="C46" s="229"/>
      <c r="D46" s="18"/>
      <c r="E46" s="18"/>
      <c r="F46" s="18"/>
      <c r="G46" s="18"/>
      <c r="H46" s="18"/>
      <c r="I46" s="18"/>
      <c r="J46" s="18"/>
      <c r="K46" s="18"/>
      <c r="L46" s="18"/>
      <c r="M46" s="117"/>
      <c r="N46" s="17"/>
      <c r="O46" s="17"/>
      <c r="P46" s="17"/>
      <c r="Q46" s="17"/>
    </row>
    <row r="47" spans="1:17" ht="13.5" customHeight="1">
      <c r="A47" s="16"/>
      <c r="B47" s="37"/>
      <c r="C47" s="229"/>
      <c r="D47" s="18"/>
      <c r="E47" s="18"/>
      <c r="F47" s="18"/>
      <c r="G47" s="18"/>
      <c r="H47" s="18"/>
      <c r="I47" s="18"/>
      <c r="J47" s="18"/>
      <c r="K47" s="18"/>
      <c r="L47" s="18"/>
      <c r="M47" s="117"/>
      <c r="N47" s="17"/>
      <c r="O47" s="17"/>
      <c r="P47" s="17"/>
      <c r="Q47" s="17"/>
    </row>
    <row r="48" spans="1:17" ht="13.5" customHeight="1">
      <c r="A48" s="142"/>
      <c r="B48" s="37"/>
      <c r="C48" s="229"/>
      <c r="D48" s="18"/>
      <c r="E48" s="18"/>
      <c r="F48" s="18"/>
      <c r="G48" s="18"/>
      <c r="H48" s="18"/>
      <c r="I48" s="18"/>
      <c r="J48" s="18"/>
      <c r="K48" s="18"/>
      <c r="L48" s="18"/>
      <c r="M48" s="117"/>
      <c r="N48" s="17"/>
      <c r="O48" s="17"/>
      <c r="P48" s="17"/>
      <c r="Q48" s="17"/>
    </row>
    <row r="49" spans="1:17" ht="13.5" customHeight="1">
      <c r="A49" s="16"/>
      <c r="B49" s="37"/>
      <c r="C49" s="229"/>
      <c r="D49" s="18"/>
      <c r="E49" s="18"/>
      <c r="F49" s="18"/>
      <c r="G49" s="18"/>
      <c r="H49" s="18"/>
      <c r="I49" s="18"/>
      <c r="J49" s="18"/>
      <c r="K49" s="18"/>
      <c r="L49" s="18"/>
      <c r="M49" s="117"/>
      <c r="N49" s="17"/>
      <c r="O49" s="17"/>
      <c r="P49" s="17"/>
      <c r="Q49" s="17"/>
    </row>
    <row r="50" spans="1:17" ht="13.5" customHeight="1">
      <c r="A50" s="16"/>
      <c r="B50" s="37"/>
      <c r="C50" s="229"/>
      <c r="D50" s="18"/>
      <c r="E50" s="18"/>
      <c r="F50" s="18"/>
      <c r="G50" s="18"/>
      <c r="H50" s="18"/>
      <c r="I50" s="18"/>
      <c r="J50" s="18"/>
      <c r="K50" s="18"/>
      <c r="L50" s="18"/>
      <c r="M50" s="117"/>
      <c r="N50" s="17"/>
      <c r="O50" s="17"/>
      <c r="P50" s="17"/>
      <c r="Q50" s="17"/>
    </row>
    <row r="51" spans="1:17" ht="13.5" customHeight="1">
      <c r="A51" s="16"/>
      <c r="B51" s="37"/>
      <c r="C51" s="229"/>
      <c r="D51" s="18"/>
      <c r="E51" s="18"/>
      <c r="F51" s="18"/>
      <c r="G51" s="18"/>
      <c r="H51" s="18"/>
      <c r="I51" s="18"/>
      <c r="J51" s="18"/>
      <c r="K51" s="18"/>
      <c r="L51" s="18"/>
      <c r="M51" s="117"/>
      <c r="N51" s="17"/>
      <c r="O51" s="17"/>
      <c r="P51" s="17"/>
      <c r="Q51" s="17"/>
    </row>
    <row r="52" spans="1:17" ht="9" customHeight="1">
      <c r="A52" s="140"/>
      <c r="B52" s="37"/>
      <c r="C52" s="229"/>
      <c r="D52" s="18"/>
      <c r="E52" s="18"/>
      <c r="F52" s="18"/>
      <c r="G52" s="18"/>
      <c r="H52" s="18"/>
      <c r="I52" s="18"/>
      <c r="J52" s="18"/>
      <c r="K52" s="18"/>
      <c r="L52" s="18"/>
      <c r="M52" s="117"/>
      <c r="N52" s="17"/>
      <c r="O52" s="17"/>
      <c r="P52" s="17"/>
      <c r="Q52" s="17"/>
    </row>
    <row r="53" spans="1:17" ht="9" customHeight="1">
      <c r="A53" s="140"/>
      <c r="B53" s="37"/>
      <c r="C53" s="229"/>
      <c r="D53" s="18"/>
      <c r="E53" s="18"/>
      <c r="F53" s="18"/>
      <c r="G53" s="18"/>
      <c r="H53" s="18"/>
      <c r="I53" s="18"/>
      <c r="J53" s="18"/>
      <c r="K53" s="18"/>
      <c r="L53" s="18"/>
      <c r="M53" s="117"/>
      <c r="N53" s="17"/>
      <c r="O53" s="17"/>
      <c r="P53" s="17"/>
      <c r="Q53" s="17"/>
    </row>
    <row r="54" spans="1:17" ht="9" customHeight="1">
      <c r="A54" s="140"/>
      <c r="B54" s="37"/>
      <c r="C54" s="229"/>
      <c r="D54" s="18"/>
      <c r="E54" s="18"/>
      <c r="F54" s="18"/>
      <c r="G54" s="18"/>
      <c r="H54" s="18"/>
      <c r="I54" s="18"/>
      <c r="J54" s="18"/>
      <c r="K54" s="18"/>
      <c r="L54" s="18"/>
      <c r="M54" s="117"/>
      <c r="N54" s="17"/>
      <c r="O54" s="17"/>
      <c r="P54" s="17"/>
      <c r="Q54" s="17"/>
    </row>
    <row r="55" spans="1:17" ht="9" customHeight="1">
      <c r="A55" s="140"/>
      <c r="B55" s="37"/>
      <c r="C55" s="229"/>
      <c r="D55" s="18"/>
      <c r="E55" s="18"/>
      <c r="F55" s="18"/>
      <c r="G55" s="18"/>
      <c r="H55" s="18"/>
      <c r="I55" s="18"/>
      <c r="J55" s="18"/>
      <c r="K55" s="18"/>
      <c r="L55" s="18"/>
      <c r="M55" s="117"/>
      <c r="N55" s="17"/>
      <c r="O55" s="17"/>
      <c r="P55" s="17"/>
      <c r="Q55" s="17"/>
    </row>
    <row r="56" spans="1:17" ht="9" customHeight="1">
      <c r="A56" s="141"/>
      <c r="B56" s="37"/>
      <c r="C56" s="229"/>
      <c r="D56" s="18"/>
      <c r="E56" s="18"/>
      <c r="F56" s="18"/>
      <c r="G56" s="18"/>
      <c r="H56" s="18"/>
      <c r="I56" s="18"/>
      <c r="J56" s="18"/>
      <c r="K56" s="18"/>
      <c r="L56" s="18"/>
      <c r="M56" s="117"/>
      <c r="N56" s="17"/>
      <c r="O56" s="17"/>
      <c r="P56" s="17"/>
      <c r="Q56" s="17"/>
    </row>
    <row r="57" spans="1:17" ht="9" customHeight="1">
      <c r="A57" s="141"/>
      <c r="C57" s="229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</row>
    <row r="58" spans="1:17" ht="9" customHeight="1">
      <c r="A58" s="142"/>
      <c r="C58" s="229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</row>
    <row r="59" spans="1:17" ht="9" customHeight="1">
      <c r="A59" s="16"/>
      <c r="C59" s="229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</row>
    <row r="60" spans="1:17" ht="9" customHeight="1">
      <c r="A60" s="16"/>
      <c r="C60" s="229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</row>
    <row r="61" spans="1:17" ht="9" customHeight="1">
      <c r="A61" s="16"/>
      <c r="C61" s="229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6"/>
      <c r="C62" s="229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40"/>
      <c r="C63" s="229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42"/>
      <c r="C64" s="229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29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29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6"/>
      <c r="C67" s="229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6"/>
      <c r="C68" s="229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40"/>
      <c r="C69" s="229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42"/>
      <c r="C70" s="229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29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29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6"/>
      <c r="C73" s="229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29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>
      <c r="A75" s="16"/>
      <c r="C75" s="230"/>
      <c r="D75" s="37"/>
      <c r="E75" s="37"/>
      <c r="F75" s="37"/>
      <c r="G75" s="37"/>
      <c r="H75" s="37"/>
      <c r="I75" s="37"/>
      <c r="J75" s="37"/>
      <c r="K75" s="37"/>
      <c r="L75" s="37"/>
    </row>
    <row r="76" spans="1:17">
      <c r="A76" s="16"/>
      <c r="C76" s="230"/>
      <c r="D76" s="37"/>
      <c r="E76" s="37"/>
      <c r="F76" s="37"/>
      <c r="G76" s="37"/>
      <c r="H76" s="37"/>
      <c r="I76" s="37"/>
      <c r="J76" s="37"/>
      <c r="K76" s="37"/>
      <c r="L76" s="37"/>
    </row>
    <row r="77" spans="1:17">
      <c r="A77" s="16"/>
      <c r="C77" s="230"/>
      <c r="D77" s="37"/>
      <c r="E77" s="37"/>
      <c r="F77" s="37"/>
      <c r="G77" s="37"/>
      <c r="H77" s="37"/>
      <c r="I77" s="37"/>
      <c r="J77" s="37"/>
      <c r="K77" s="37"/>
      <c r="L77" s="37"/>
    </row>
    <row r="78" spans="1:17">
      <c r="A78" s="16"/>
      <c r="C78" s="230"/>
      <c r="D78" s="37"/>
      <c r="E78" s="37"/>
      <c r="F78" s="37"/>
      <c r="G78" s="37"/>
      <c r="H78" s="37"/>
      <c r="I78" s="37"/>
      <c r="J78" s="37"/>
      <c r="K78" s="37"/>
      <c r="L78" s="37"/>
    </row>
    <row r="79" spans="1:17">
      <c r="A79" s="140"/>
      <c r="C79" s="230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42"/>
      <c r="C80" s="230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30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30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6"/>
      <c r="C83" s="230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6"/>
      <c r="C84" s="230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30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30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30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30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30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42"/>
      <c r="C90" s="230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30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30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30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43"/>
      <c r="C94" s="230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43"/>
      <c r="C95" s="230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43"/>
      <c r="C96" s="230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43"/>
      <c r="C97" s="230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43"/>
      <c r="C98" s="230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43"/>
      <c r="C99" s="230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43"/>
      <c r="C100" s="230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43"/>
      <c r="C101" s="230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43"/>
      <c r="C102" s="230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44"/>
      <c r="C103" s="230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44"/>
      <c r="C104" s="230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44"/>
      <c r="C105" s="230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44"/>
      <c r="C106" s="230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44"/>
      <c r="C107" s="230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44"/>
      <c r="C108" s="230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44"/>
      <c r="C109" s="230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44"/>
      <c r="C110" s="230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44"/>
      <c r="C111" s="230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44"/>
      <c r="C112" s="230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44"/>
      <c r="C113" s="230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44"/>
      <c r="C114" s="230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44"/>
      <c r="C115" s="230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44"/>
    </row>
    <row r="117" spans="1:12">
      <c r="A117" s="144"/>
    </row>
    <row r="118" spans="1:12">
      <c r="A118" s="144"/>
    </row>
    <row r="119" spans="1:12">
      <c r="A119" s="144"/>
    </row>
    <row r="120" spans="1:12">
      <c r="A120" s="144"/>
    </row>
    <row r="121" spans="1:12">
      <c r="A121" s="144"/>
    </row>
    <row r="122" spans="1:12">
      <c r="A122" s="144"/>
    </row>
    <row r="123" spans="1:12">
      <c r="A123" s="144"/>
    </row>
    <row r="124" spans="1:12">
      <c r="A124" s="144"/>
    </row>
    <row r="125" spans="1:12">
      <c r="A125" s="144"/>
    </row>
    <row r="126" spans="1:12">
      <c r="A126" s="144"/>
    </row>
    <row r="127" spans="1:12">
      <c r="A127" s="144"/>
    </row>
    <row r="128" spans="1:12">
      <c r="A128" s="144"/>
    </row>
    <row r="129" spans="1:1">
      <c r="A129" s="144"/>
    </row>
    <row r="130" spans="1:1">
      <c r="A130" s="144"/>
    </row>
    <row r="131" spans="1:1">
      <c r="A131" s="144"/>
    </row>
    <row r="132" spans="1:1">
      <c r="A132" s="144"/>
    </row>
    <row r="133" spans="1:1">
      <c r="A133" s="144"/>
    </row>
    <row r="134" spans="1:1">
      <c r="A134" s="144"/>
    </row>
    <row r="135" spans="1:1">
      <c r="A135" s="144"/>
    </row>
    <row r="136" spans="1:1">
      <c r="A136" s="144"/>
    </row>
    <row r="137" spans="1:1">
      <c r="A137" s="144"/>
    </row>
    <row r="138" spans="1:1">
      <c r="A138" s="144"/>
    </row>
    <row r="139" spans="1:1">
      <c r="A139" s="144"/>
    </row>
    <row r="140" spans="1:1">
      <c r="A140" s="144"/>
    </row>
    <row r="141" spans="1:1">
      <c r="A141" s="144"/>
    </row>
    <row r="142" spans="1:1">
      <c r="A142" s="144"/>
    </row>
    <row r="143" spans="1:1">
      <c r="A143" s="144"/>
    </row>
    <row r="144" spans="1:1">
      <c r="A144" s="144"/>
    </row>
    <row r="145" spans="1:1">
      <c r="A145" s="144"/>
    </row>
    <row r="146" spans="1:1">
      <c r="A146" s="144"/>
    </row>
    <row r="147" spans="1:1">
      <c r="A147" s="144"/>
    </row>
    <row r="148" spans="1:1">
      <c r="A148" s="144"/>
    </row>
    <row r="149" spans="1:1">
      <c r="A149" s="144"/>
    </row>
    <row r="150" spans="1:1">
      <c r="A150" s="144"/>
    </row>
    <row r="151" spans="1:1">
      <c r="A151" s="144"/>
    </row>
    <row r="152" spans="1:1">
      <c r="A152" s="144"/>
    </row>
    <row r="153" spans="1:1">
      <c r="A153" s="144"/>
    </row>
    <row r="154" spans="1:1">
      <c r="A154" s="144"/>
    </row>
    <row r="155" spans="1:1">
      <c r="A155" s="144"/>
    </row>
    <row r="156" spans="1:1">
      <c r="A156" s="144"/>
    </row>
    <row r="157" spans="1:1">
      <c r="A157" s="144"/>
    </row>
    <row r="158" spans="1:1">
      <c r="A158" s="144"/>
    </row>
    <row r="159" spans="1:1">
      <c r="A159" s="144"/>
    </row>
    <row r="160" spans="1:1">
      <c r="A160" s="144"/>
    </row>
    <row r="161" spans="1:1">
      <c r="A161" s="144"/>
    </row>
    <row r="162" spans="1:1">
      <c r="A162" s="144"/>
    </row>
    <row r="163" spans="1:1">
      <c r="A163" s="144"/>
    </row>
    <row r="164" spans="1:1">
      <c r="A164" s="144"/>
    </row>
    <row r="165" spans="1:1">
      <c r="A165" s="144"/>
    </row>
    <row r="166" spans="1:1">
      <c r="A166" s="144"/>
    </row>
    <row r="167" spans="1:1">
      <c r="A167" s="144"/>
    </row>
    <row r="168" spans="1:1">
      <c r="A168" s="144"/>
    </row>
    <row r="169" spans="1:1">
      <c r="A169" s="144"/>
    </row>
    <row r="170" spans="1:1">
      <c r="A170" s="144"/>
    </row>
    <row r="171" spans="1:1">
      <c r="A171" s="144"/>
    </row>
    <row r="172" spans="1:1">
      <c r="A172" s="144"/>
    </row>
    <row r="173" spans="1:1">
      <c r="A173" s="144"/>
    </row>
    <row r="174" spans="1:1">
      <c r="A174" s="144"/>
    </row>
    <row r="175" spans="1:1">
      <c r="A175" s="144"/>
    </row>
    <row r="176" spans="1:1">
      <c r="A176" s="144"/>
    </row>
    <row r="177" spans="1:1">
      <c r="A177" s="144"/>
    </row>
    <row r="178" spans="1:1">
      <c r="A178" s="144"/>
    </row>
    <row r="179" spans="1:1">
      <c r="A179" s="144"/>
    </row>
    <row r="180" spans="1:1">
      <c r="A180" s="144"/>
    </row>
    <row r="181" spans="1:1">
      <c r="A181" s="144"/>
    </row>
    <row r="182" spans="1:1">
      <c r="A182" s="144"/>
    </row>
    <row r="183" spans="1:1">
      <c r="A183" s="144"/>
    </row>
    <row r="184" spans="1:1">
      <c r="A184" s="144"/>
    </row>
    <row r="185" spans="1:1">
      <c r="A185" s="144"/>
    </row>
    <row r="186" spans="1:1">
      <c r="A186" s="144"/>
    </row>
    <row r="187" spans="1:1">
      <c r="A187" s="144"/>
    </row>
    <row r="188" spans="1:1">
      <c r="A188" s="144"/>
    </row>
    <row r="189" spans="1:1">
      <c r="A189" s="144"/>
    </row>
    <row r="190" spans="1:1">
      <c r="A190" s="144"/>
    </row>
    <row r="191" spans="1:1">
      <c r="A191" s="144"/>
    </row>
    <row r="192" spans="1:1">
      <c r="A192" s="144"/>
    </row>
    <row r="193" spans="1:1">
      <c r="A193" s="144"/>
    </row>
    <row r="194" spans="1:1">
      <c r="A194" s="144"/>
    </row>
    <row r="195" spans="1:1">
      <c r="A195" s="144"/>
    </row>
    <row r="196" spans="1:1">
      <c r="A196" s="144"/>
    </row>
    <row r="197" spans="1:1">
      <c r="A197" s="144"/>
    </row>
    <row r="198" spans="1:1">
      <c r="A198" s="144"/>
    </row>
    <row r="199" spans="1:1">
      <c r="A199" s="144"/>
    </row>
    <row r="200" spans="1:1">
      <c r="A200" s="144"/>
    </row>
    <row r="201" spans="1:1">
      <c r="A201" s="144"/>
    </row>
    <row r="202" spans="1:1">
      <c r="A202" s="144"/>
    </row>
    <row r="203" spans="1:1">
      <c r="A203" s="144"/>
    </row>
    <row r="204" spans="1:1">
      <c r="A204" s="144"/>
    </row>
    <row r="205" spans="1:1">
      <c r="A205" s="144"/>
    </row>
    <row r="206" spans="1:1">
      <c r="A206" s="144"/>
    </row>
    <row r="207" spans="1:1">
      <c r="A207" s="144"/>
    </row>
    <row r="208" spans="1:1">
      <c r="A208" s="144"/>
    </row>
    <row r="209" spans="1:1">
      <c r="A209" s="144"/>
    </row>
    <row r="210" spans="1:1">
      <c r="A210" s="144"/>
    </row>
    <row r="211" spans="1:1">
      <c r="A211" s="144"/>
    </row>
    <row r="212" spans="1:1">
      <c r="A212" s="144"/>
    </row>
    <row r="213" spans="1:1">
      <c r="A213" s="144"/>
    </row>
    <row r="214" spans="1:1">
      <c r="A214" s="144"/>
    </row>
    <row r="215" spans="1:1">
      <c r="A215" s="144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pageSetUpPr fitToPage="1"/>
  </sheetPr>
  <dimension ref="A1:Z649"/>
  <sheetViews>
    <sheetView showGridLines="0" topLeftCell="A2" zoomScale="25" zoomScaleNormal="25" workbookViewId="0">
      <selection activeCell="C11" sqref="C11"/>
    </sheetView>
  </sheetViews>
  <sheetFormatPr defaultColWidth="11.42578125" defaultRowHeight="60"/>
  <cols>
    <col min="1" max="1" width="174.7109375" style="20" customWidth="1"/>
    <col min="2" max="2" width="39.42578125" style="394" customWidth="1"/>
    <col min="3" max="3" width="48.7109375" style="635" customWidth="1"/>
    <col min="4" max="4" width="41.140625" style="394" customWidth="1"/>
    <col min="5" max="5" width="48.7109375" style="394" customWidth="1"/>
    <col min="6" max="6" width="51.140625" style="394" customWidth="1"/>
    <col min="7" max="7" width="48.7109375" style="394" customWidth="1"/>
    <col min="8" max="8" width="64" style="394" customWidth="1"/>
    <col min="9" max="9" width="42.42578125" style="394" customWidth="1"/>
    <col min="10" max="10" width="39.42578125" style="394" customWidth="1"/>
    <col min="11" max="11" width="48.7109375" style="394" customWidth="1"/>
    <col min="12" max="12" width="41.140625" style="394" customWidth="1"/>
    <col min="13" max="13" width="48.7109375" style="394" customWidth="1"/>
    <col min="14" max="14" width="51.140625" style="394" customWidth="1"/>
    <col min="15" max="15" width="48.7109375" style="394" customWidth="1"/>
    <col min="16" max="16" width="58.28515625" style="394" customWidth="1"/>
    <col min="17" max="17" width="42.42578125" style="394" customWidth="1"/>
    <col min="18" max="18" width="6.5703125" style="204" customWidth="1"/>
    <col min="19" max="24" width="9.140625" style="394" customWidth="1"/>
    <col min="25" max="25" width="11.28515625" style="394" bestFit="1" customWidth="1"/>
    <col min="26" max="26" width="10.140625" style="394" bestFit="1" customWidth="1"/>
    <col min="27" max="28" width="9.140625" style="394" customWidth="1"/>
    <col min="29" max="29" width="10.140625" style="394" bestFit="1" customWidth="1"/>
    <col min="30" max="256" width="11.42578125" style="394"/>
    <col min="257" max="257" width="174.7109375" style="394" customWidth="1"/>
    <col min="258" max="258" width="39.42578125" style="394" customWidth="1"/>
    <col min="259" max="259" width="48.7109375" style="394" customWidth="1"/>
    <col min="260" max="260" width="41.140625" style="394" customWidth="1"/>
    <col min="261" max="261" width="48.7109375" style="394" customWidth="1"/>
    <col min="262" max="262" width="51.140625" style="394" customWidth="1"/>
    <col min="263" max="263" width="48.7109375" style="394" customWidth="1"/>
    <col min="264" max="264" width="64" style="394" customWidth="1"/>
    <col min="265" max="265" width="42.42578125" style="394" customWidth="1"/>
    <col min="266" max="266" width="39.42578125" style="394" customWidth="1"/>
    <col min="267" max="267" width="48.7109375" style="394" customWidth="1"/>
    <col min="268" max="268" width="41.140625" style="394" customWidth="1"/>
    <col min="269" max="269" width="48.7109375" style="394" customWidth="1"/>
    <col min="270" max="270" width="51.140625" style="394" customWidth="1"/>
    <col min="271" max="271" width="48.7109375" style="394" customWidth="1"/>
    <col min="272" max="272" width="58.28515625" style="394" customWidth="1"/>
    <col min="273" max="273" width="42.42578125" style="394" customWidth="1"/>
    <col min="274" max="274" width="6.5703125" style="394" customWidth="1"/>
    <col min="275" max="280" width="9.140625" style="394" customWidth="1"/>
    <col min="281" max="281" width="11.28515625" style="394" bestFit="1" customWidth="1"/>
    <col min="282" max="282" width="10.140625" style="394" bestFit="1" customWidth="1"/>
    <col min="283" max="284" width="9.140625" style="394" customWidth="1"/>
    <col min="285" max="285" width="10.140625" style="394" bestFit="1" customWidth="1"/>
    <col min="286" max="512" width="11.42578125" style="394"/>
    <col min="513" max="513" width="174.7109375" style="394" customWidth="1"/>
    <col min="514" max="514" width="39.42578125" style="394" customWidth="1"/>
    <col min="515" max="515" width="48.7109375" style="394" customWidth="1"/>
    <col min="516" max="516" width="41.140625" style="394" customWidth="1"/>
    <col min="517" max="517" width="48.7109375" style="394" customWidth="1"/>
    <col min="518" max="518" width="51.140625" style="394" customWidth="1"/>
    <col min="519" max="519" width="48.7109375" style="394" customWidth="1"/>
    <col min="520" max="520" width="64" style="394" customWidth="1"/>
    <col min="521" max="521" width="42.42578125" style="394" customWidth="1"/>
    <col min="522" max="522" width="39.42578125" style="394" customWidth="1"/>
    <col min="523" max="523" width="48.7109375" style="394" customWidth="1"/>
    <col min="524" max="524" width="41.140625" style="394" customWidth="1"/>
    <col min="525" max="525" width="48.7109375" style="394" customWidth="1"/>
    <col min="526" max="526" width="51.140625" style="394" customWidth="1"/>
    <col min="527" max="527" width="48.7109375" style="394" customWidth="1"/>
    <col min="528" max="528" width="58.28515625" style="394" customWidth="1"/>
    <col min="529" max="529" width="42.42578125" style="394" customWidth="1"/>
    <col min="530" max="530" width="6.5703125" style="394" customWidth="1"/>
    <col min="531" max="536" width="9.140625" style="394" customWidth="1"/>
    <col min="537" max="537" width="11.28515625" style="394" bestFit="1" customWidth="1"/>
    <col min="538" max="538" width="10.140625" style="394" bestFit="1" customWidth="1"/>
    <col min="539" max="540" width="9.140625" style="394" customWidth="1"/>
    <col min="541" max="541" width="10.140625" style="394" bestFit="1" customWidth="1"/>
    <col min="542" max="768" width="11.42578125" style="394"/>
    <col min="769" max="769" width="174.7109375" style="394" customWidth="1"/>
    <col min="770" max="770" width="39.42578125" style="394" customWidth="1"/>
    <col min="771" max="771" width="48.7109375" style="394" customWidth="1"/>
    <col min="772" max="772" width="41.140625" style="394" customWidth="1"/>
    <col min="773" max="773" width="48.7109375" style="394" customWidth="1"/>
    <col min="774" max="774" width="51.140625" style="394" customWidth="1"/>
    <col min="775" max="775" width="48.7109375" style="394" customWidth="1"/>
    <col min="776" max="776" width="64" style="394" customWidth="1"/>
    <col min="777" max="777" width="42.42578125" style="394" customWidth="1"/>
    <col min="778" max="778" width="39.42578125" style="394" customWidth="1"/>
    <col min="779" max="779" width="48.7109375" style="394" customWidth="1"/>
    <col min="780" max="780" width="41.140625" style="394" customWidth="1"/>
    <col min="781" max="781" width="48.7109375" style="394" customWidth="1"/>
    <col min="782" max="782" width="51.140625" style="394" customWidth="1"/>
    <col min="783" max="783" width="48.7109375" style="394" customWidth="1"/>
    <col min="784" max="784" width="58.28515625" style="394" customWidth="1"/>
    <col min="785" max="785" width="42.42578125" style="394" customWidth="1"/>
    <col min="786" max="786" width="6.5703125" style="394" customWidth="1"/>
    <col min="787" max="792" width="9.140625" style="394" customWidth="1"/>
    <col min="793" max="793" width="11.28515625" style="394" bestFit="1" customWidth="1"/>
    <col min="794" max="794" width="10.140625" style="394" bestFit="1" customWidth="1"/>
    <col min="795" max="796" width="9.140625" style="394" customWidth="1"/>
    <col min="797" max="797" width="10.140625" style="394" bestFit="1" customWidth="1"/>
    <col min="798" max="1024" width="11.42578125" style="394"/>
    <col min="1025" max="1025" width="174.7109375" style="394" customWidth="1"/>
    <col min="1026" max="1026" width="39.42578125" style="394" customWidth="1"/>
    <col min="1027" max="1027" width="48.7109375" style="394" customWidth="1"/>
    <col min="1028" max="1028" width="41.140625" style="394" customWidth="1"/>
    <col min="1029" max="1029" width="48.7109375" style="394" customWidth="1"/>
    <col min="1030" max="1030" width="51.140625" style="394" customWidth="1"/>
    <col min="1031" max="1031" width="48.7109375" style="394" customWidth="1"/>
    <col min="1032" max="1032" width="64" style="394" customWidth="1"/>
    <col min="1033" max="1033" width="42.42578125" style="394" customWidth="1"/>
    <col min="1034" max="1034" width="39.42578125" style="394" customWidth="1"/>
    <col min="1035" max="1035" width="48.7109375" style="394" customWidth="1"/>
    <col min="1036" max="1036" width="41.140625" style="394" customWidth="1"/>
    <col min="1037" max="1037" width="48.7109375" style="394" customWidth="1"/>
    <col min="1038" max="1038" width="51.140625" style="394" customWidth="1"/>
    <col min="1039" max="1039" width="48.7109375" style="394" customWidth="1"/>
    <col min="1040" max="1040" width="58.28515625" style="394" customWidth="1"/>
    <col min="1041" max="1041" width="42.42578125" style="394" customWidth="1"/>
    <col min="1042" max="1042" width="6.5703125" style="394" customWidth="1"/>
    <col min="1043" max="1048" width="9.140625" style="394" customWidth="1"/>
    <col min="1049" max="1049" width="11.28515625" style="394" bestFit="1" customWidth="1"/>
    <col min="1050" max="1050" width="10.140625" style="394" bestFit="1" customWidth="1"/>
    <col min="1051" max="1052" width="9.140625" style="394" customWidth="1"/>
    <col min="1053" max="1053" width="10.140625" style="394" bestFit="1" customWidth="1"/>
    <col min="1054" max="1280" width="11.42578125" style="394"/>
    <col min="1281" max="1281" width="174.7109375" style="394" customWidth="1"/>
    <col min="1282" max="1282" width="39.42578125" style="394" customWidth="1"/>
    <col min="1283" max="1283" width="48.7109375" style="394" customWidth="1"/>
    <col min="1284" max="1284" width="41.140625" style="394" customWidth="1"/>
    <col min="1285" max="1285" width="48.7109375" style="394" customWidth="1"/>
    <col min="1286" max="1286" width="51.140625" style="394" customWidth="1"/>
    <col min="1287" max="1287" width="48.7109375" style="394" customWidth="1"/>
    <col min="1288" max="1288" width="64" style="394" customWidth="1"/>
    <col min="1289" max="1289" width="42.42578125" style="394" customWidth="1"/>
    <col min="1290" max="1290" width="39.42578125" style="394" customWidth="1"/>
    <col min="1291" max="1291" width="48.7109375" style="394" customWidth="1"/>
    <col min="1292" max="1292" width="41.140625" style="394" customWidth="1"/>
    <col min="1293" max="1293" width="48.7109375" style="394" customWidth="1"/>
    <col min="1294" max="1294" width="51.140625" style="394" customWidth="1"/>
    <col min="1295" max="1295" width="48.7109375" style="394" customWidth="1"/>
    <col min="1296" max="1296" width="58.28515625" style="394" customWidth="1"/>
    <col min="1297" max="1297" width="42.42578125" style="394" customWidth="1"/>
    <col min="1298" max="1298" width="6.5703125" style="394" customWidth="1"/>
    <col min="1299" max="1304" width="9.140625" style="394" customWidth="1"/>
    <col min="1305" max="1305" width="11.28515625" style="394" bestFit="1" customWidth="1"/>
    <col min="1306" max="1306" width="10.140625" style="394" bestFit="1" customWidth="1"/>
    <col min="1307" max="1308" width="9.140625" style="394" customWidth="1"/>
    <col min="1309" max="1309" width="10.140625" style="394" bestFit="1" customWidth="1"/>
    <col min="1310" max="1536" width="11.42578125" style="394"/>
    <col min="1537" max="1537" width="174.7109375" style="394" customWidth="1"/>
    <col min="1538" max="1538" width="39.42578125" style="394" customWidth="1"/>
    <col min="1539" max="1539" width="48.7109375" style="394" customWidth="1"/>
    <col min="1540" max="1540" width="41.140625" style="394" customWidth="1"/>
    <col min="1541" max="1541" width="48.7109375" style="394" customWidth="1"/>
    <col min="1542" max="1542" width="51.140625" style="394" customWidth="1"/>
    <col min="1543" max="1543" width="48.7109375" style="394" customWidth="1"/>
    <col min="1544" max="1544" width="64" style="394" customWidth="1"/>
    <col min="1545" max="1545" width="42.42578125" style="394" customWidth="1"/>
    <col min="1546" max="1546" width="39.42578125" style="394" customWidth="1"/>
    <col min="1547" max="1547" width="48.7109375" style="394" customWidth="1"/>
    <col min="1548" max="1548" width="41.140625" style="394" customWidth="1"/>
    <col min="1549" max="1549" width="48.7109375" style="394" customWidth="1"/>
    <col min="1550" max="1550" width="51.140625" style="394" customWidth="1"/>
    <col min="1551" max="1551" width="48.7109375" style="394" customWidth="1"/>
    <col min="1552" max="1552" width="58.28515625" style="394" customWidth="1"/>
    <col min="1553" max="1553" width="42.42578125" style="394" customWidth="1"/>
    <col min="1554" max="1554" width="6.5703125" style="394" customWidth="1"/>
    <col min="1555" max="1560" width="9.140625" style="394" customWidth="1"/>
    <col min="1561" max="1561" width="11.28515625" style="394" bestFit="1" customWidth="1"/>
    <col min="1562" max="1562" width="10.140625" style="394" bestFit="1" customWidth="1"/>
    <col min="1563" max="1564" width="9.140625" style="394" customWidth="1"/>
    <col min="1565" max="1565" width="10.140625" style="394" bestFit="1" customWidth="1"/>
    <col min="1566" max="1792" width="11.42578125" style="394"/>
    <col min="1793" max="1793" width="174.7109375" style="394" customWidth="1"/>
    <col min="1794" max="1794" width="39.42578125" style="394" customWidth="1"/>
    <col min="1795" max="1795" width="48.7109375" style="394" customWidth="1"/>
    <col min="1796" max="1796" width="41.140625" style="394" customWidth="1"/>
    <col min="1797" max="1797" width="48.7109375" style="394" customWidth="1"/>
    <col min="1798" max="1798" width="51.140625" style="394" customWidth="1"/>
    <col min="1799" max="1799" width="48.7109375" style="394" customWidth="1"/>
    <col min="1800" max="1800" width="64" style="394" customWidth="1"/>
    <col min="1801" max="1801" width="42.42578125" style="394" customWidth="1"/>
    <col min="1802" max="1802" width="39.42578125" style="394" customWidth="1"/>
    <col min="1803" max="1803" width="48.7109375" style="394" customWidth="1"/>
    <col min="1804" max="1804" width="41.140625" style="394" customWidth="1"/>
    <col min="1805" max="1805" width="48.7109375" style="394" customWidth="1"/>
    <col min="1806" max="1806" width="51.140625" style="394" customWidth="1"/>
    <col min="1807" max="1807" width="48.7109375" style="394" customWidth="1"/>
    <col min="1808" max="1808" width="58.28515625" style="394" customWidth="1"/>
    <col min="1809" max="1809" width="42.42578125" style="394" customWidth="1"/>
    <col min="1810" max="1810" width="6.5703125" style="394" customWidth="1"/>
    <col min="1811" max="1816" width="9.140625" style="394" customWidth="1"/>
    <col min="1817" max="1817" width="11.28515625" style="394" bestFit="1" customWidth="1"/>
    <col min="1818" max="1818" width="10.140625" style="394" bestFit="1" customWidth="1"/>
    <col min="1819" max="1820" width="9.140625" style="394" customWidth="1"/>
    <col min="1821" max="1821" width="10.140625" style="394" bestFit="1" customWidth="1"/>
    <col min="1822" max="2048" width="11.42578125" style="394"/>
    <col min="2049" max="2049" width="174.7109375" style="394" customWidth="1"/>
    <col min="2050" max="2050" width="39.42578125" style="394" customWidth="1"/>
    <col min="2051" max="2051" width="48.7109375" style="394" customWidth="1"/>
    <col min="2052" max="2052" width="41.140625" style="394" customWidth="1"/>
    <col min="2053" max="2053" width="48.7109375" style="394" customWidth="1"/>
    <col min="2054" max="2054" width="51.140625" style="394" customWidth="1"/>
    <col min="2055" max="2055" width="48.7109375" style="394" customWidth="1"/>
    <col min="2056" max="2056" width="64" style="394" customWidth="1"/>
    <col min="2057" max="2057" width="42.42578125" style="394" customWidth="1"/>
    <col min="2058" max="2058" width="39.42578125" style="394" customWidth="1"/>
    <col min="2059" max="2059" width="48.7109375" style="394" customWidth="1"/>
    <col min="2060" max="2060" width="41.140625" style="394" customWidth="1"/>
    <col min="2061" max="2061" width="48.7109375" style="394" customWidth="1"/>
    <col min="2062" max="2062" width="51.140625" style="394" customWidth="1"/>
    <col min="2063" max="2063" width="48.7109375" style="394" customWidth="1"/>
    <col min="2064" max="2064" width="58.28515625" style="394" customWidth="1"/>
    <col min="2065" max="2065" width="42.42578125" style="394" customWidth="1"/>
    <col min="2066" max="2066" width="6.5703125" style="394" customWidth="1"/>
    <col min="2067" max="2072" width="9.140625" style="394" customWidth="1"/>
    <col min="2073" max="2073" width="11.28515625" style="394" bestFit="1" customWidth="1"/>
    <col min="2074" max="2074" width="10.140625" style="394" bestFit="1" customWidth="1"/>
    <col min="2075" max="2076" width="9.140625" style="394" customWidth="1"/>
    <col min="2077" max="2077" width="10.140625" style="394" bestFit="1" customWidth="1"/>
    <col min="2078" max="2304" width="11.42578125" style="394"/>
    <col min="2305" max="2305" width="174.7109375" style="394" customWidth="1"/>
    <col min="2306" max="2306" width="39.42578125" style="394" customWidth="1"/>
    <col min="2307" max="2307" width="48.7109375" style="394" customWidth="1"/>
    <col min="2308" max="2308" width="41.140625" style="394" customWidth="1"/>
    <col min="2309" max="2309" width="48.7109375" style="394" customWidth="1"/>
    <col min="2310" max="2310" width="51.140625" style="394" customWidth="1"/>
    <col min="2311" max="2311" width="48.7109375" style="394" customWidth="1"/>
    <col min="2312" max="2312" width="64" style="394" customWidth="1"/>
    <col min="2313" max="2313" width="42.42578125" style="394" customWidth="1"/>
    <col min="2314" max="2314" width="39.42578125" style="394" customWidth="1"/>
    <col min="2315" max="2315" width="48.7109375" style="394" customWidth="1"/>
    <col min="2316" max="2316" width="41.140625" style="394" customWidth="1"/>
    <col min="2317" max="2317" width="48.7109375" style="394" customWidth="1"/>
    <col min="2318" max="2318" width="51.140625" style="394" customWidth="1"/>
    <col min="2319" max="2319" width="48.7109375" style="394" customWidth="1"/>
    <col min="2320" max="2320" width="58.28515625" style="394" customWidth="1"/>
    <col min="2321" max="2321" width="42.42578125" style="394" customWidth="1"/>
    <col min="2322" max="2322" width="6.5703125" style="394" customWidth="1"/>
    <col min="2323" max="2328" width="9.140625" style="394" customWidth="1"/>
    <col min="2329" max="2329" width="11.28515625" style="394" bestFit="1" customWidth="1"/>
    <col min="2330" max="2330" width="10.140625" style="394" bestFit="1" customWidth="1"/>
    <col min="2331" max="2332" width="9.140625" style="394" customWidth="1"/>
    <col min="2333" max="2333" width="10.140625" style="394" bestFit="1" customWidth="1"/>
    <col min="2334" max="2560" width="11.42578125" style="394"/>
    <col min="2561" max="2561" width="174.7109375" style="394" customWidth="1"/>
    <col min="2562" max="2562" width="39.42578125" style="394" customWidth="1"/>
    <col min="2563" max="2563" width="48.7109375" style="394" customWidth="1"/>
    <col min="2564" max="2564" width="41.140625" style="394" customWidth="1"/>
    <col min="2565" max="2565" width="48.7109375" style="394" customWidth="1"/>
    <col min="2566" max="2566" width="51.140625" style="394" customWidth="1"/>
    <col min="2567" max="2567" width="48.7109375" style="394" customWidth="1"/>
    <col min="2568" max="2568" width="64" style="394" customWidth="1"/>
    <col min="2569" max="2569" width="42.42578125" style="394" customWidth="1"/>
    <col min="2570" max="2570" width="39.42578125" style="394" customWidth="1"/>
    <col min="2571" max="2571" width="48.7109375" style="394" customWidth="1"/>
    <col min="2572" max="2572" width="41.140625" style="394" customWidth="1"/>
    <col min="2573" max="2573" width="48.7109375" style="394" customWidth="1"/>
    <col min="2574" max="2574" width="51.140625" style="394" customWidth="1"/>
    <col min="2575" max="2575" width="48.7109375" style="394" customWidth="1"/>
    <col min="2576" max="2576" width="58.28515625" style="394" customWidth="1"/>
    <col min="2577" max="2577" width="42.42578125" style="394" customWidth="1"/>
    <col min="2578" max="2578" width="6.5703125" style="394" customWidth="1"/>
    <col min="2579" max="2584" width="9.140625" style="394" customWidth="1"/>
    <col min="2585" max="2585" width="11.28515625" style="394" bestFit="1" customWidth="1"/>
    <col min="2586" max="2586" width="10.140625" style="394" bestFit="1" customWidth="1"/>
    <col min="2587" max="2588" width="9.140625" style="394" customWidth="1"/>
    <col min="2589" max="2589" width="10.140625" style="394" bestFit="1" customWidth="1"/>
    <col min="2590" max="2816" width="11.42578125" style="394"/>
    <col min="2817" max="2817" width="174.7109375" style="394" customWidth="1"/>
    <col min="2818" max="2818" width="39.42578125" style="394" customWidth="1"/>
    <col min="2819" max="2819" width="48.7109375" style="394" customWidth="1"/>
    <col min="2820" max="2820" width="41.140625" style="394" customWidth="1"/>
    <col min="2821" max="2821" width="48.7109375" style="394" customWidth="1"/>
    <col min="2822" max="2822" width="51.140625" style="394" customWidth="1"/>
    <col min="2823" max="2823" width="48.7109375" style="394" customWidth="1"/>
    <col min="2824" max="2824" width="64" style="394" customWidth="1"/>
    <col min="2825" max="2825" width="42.42578125" style="394" customWidth="1"/>
    <col min="2826" max="2826" width="39.42578125" style="394" customWidth="1"/>
    <col min="2827" max="2827" width="48.7109375" style="394" customWidth="1"/>
    <col min="2828" max="2828" width="41.140625" style="394" customWidth="1"/>
    <col min="2829" max="2829" width="48.7109375" style="394" customWidth="1"/>
    <col min="2830" max="2830" width="51.140625" style="394" customWidth="1"/>
    <col min="2831" max="2831" width="48.7109375" style="394" customWidth="1"/>
    <col min="2832" max="2832" width="58.28515625" style="394" customWidth="1"/>
    <col min="2833" max="2833" width="42.42578125" style="394" customWidth="1"/>
    <col min="2834" max="2834" width="6.5703125" style="394" customWidth="1"/>
    <col min="2835" max="2840" width="9.140625" style="394" customWidth="1"/>
    <col min="2841" max="2841" width="11.28515625" style="394" bestFit="1" customWidth="1"/>
    <col min="2842" max="2842" width="10.140625" style="394" bestFit="1" customWidth="1"/>
    <col min="2843" max="2844" width="9.140625" style="394" customWidth="1"/>
    <col min="2845" max="2845" width="10.140625" style="394" bestFit="1" customWidth="1"/>
    <col min="2846" max="3072" width="11.42578125" style="394"/>
    <col min="3073" max="3073" width="174.7109375" style="394" customWidth="1"/>
    <col min="3074" max="3074" width="39.42578125" style="394" customWidth="1"/>
    <col min="3075" max="3075" width="48.7109375" style="394" customWidth="1"/>
    <col min="3076" max="3076" width="41.140625" style="394" customWidth="1"/>
    <col min="3077" max="3077" width="48.7109375" style="394" customWidth="1"/>
    <col min="3078" max="3078" width="51.140625" style="394" customWidth="1"/>
    <col min="3079" max="3079" width="48.7109375" style="394" customWidth="1"/>
    <col min="3080" max="3080" width="64" style="394" customWidth="1"/>
    <col min="3081" max="3081" width="42.42578125" style="394" customWidth="1"/>
    <col min="3082" max="3082" width="39.42578125" style="394" customWidth="1"/>
    <col min="3083" max="3083" width="48.7109375" style="394" customWidth="1"/>
    <col min="3084" max="3084" width="41.140625" style="394" customWidth="1"/>
    <col min="3085" max="3085" width="48.7109375" style="394" customWidth="1"/>
    <col min="3086" max="3086" width="51.140625" style="394" customWidth="1"/>
    <col min="3087" max="3087" width="48.7109375" style="394" customWidth="1"/>
    <col min="3088" max="3088" width="58.28515625" style="394" customWidth="1"/>
    <col min="3089" max="3089" width="42.42578125" style="394" customWidth="1"/>
    <col min="3090" max="3090" width="6.5703125" style="394" customWidth="1"/>
    <col min="3091" max="3096" width="9.140625" style="394" customWidth="1"/>
    <col min="3097" max="3097" width="11.28515625" style="394" bestFit="1" customWidth="1"/>
    <col min="3098" max="3098" width="10.140625" style="394" bestFit="1" customWidth="1"/>
    <col min="3099" max="3100" width="9.140625" style="394" customWidth="1"/>
    <col min="3101" max="3101" width="10.140625" style="394" bestFit="1" customWidth="1"/>
    <col min="3102" max="3328" width="11.42578125" style="394"/>
    <col min="3329" max="3329" width="174.7109375" style="394" customWidth="1"/>
    <col min="3330" max="3330" width="39.42578125" style="394" customWidth="1"/>
    <col min="3331" max="3331" width="48.7109375" style="394" customWidth="1"/>
    <col min="3332" max="3332" width="41.140625" style="394" customWidth="1"/>
    <col min="3333" max="3333" width="48.7109375" style="394" customWidth="1"/>
    <col min="3334" max="3334" width="51.140625" style="394" customWidth="1"/>
    <col min="3335" max="3335" width="48.7109375" style="394" customWidth="1"/>
    <col min="3336" max="3336" width="64" style="394" customWidth="1"/>
    <col min="3337" max="3337" width="42.42578125" style="394" customWidth="1"/>
    <col min="3338" max="3338" width="39.42578125" style="394" customWidth="1"/>
    <col min="3339" max="3339" width="48.7109375" style="394" customWidth="1"/>
    <col min="3340" max="3340" width="41.140625" style="394" customWidth="1"/>
    <col min="3341" max="3341" width="48.7109375" style="394" customWidth="1"/>
    <col min="3342" max="3342" width="51.140625" style="394" customWidth="1"/>
    <col min="3343" max="3343" width="48.7109375" style="394" customWidth="1"/>
    <col min="3344" max="3344" width="58.28515625" style="394" customWidth="1"/>
    <col min="3345" max="3345" width="42.42578125" style="394" customWidth="1"/>
    <col min="3346" max="3346" width="6.5703125" style="394" customWidth="1"/>
    <col min="3347" max="3352" width="9.140625" style="394" customWidth="1"/>
    <col min="3353" max="3353" width="11.28515625" style="394" bestFit="1" customWidth="1"/>
    <col min="3354" max="3354" width="10.140625" style="394" bestFit="1" customWidth="1"/>
    <col min="3355" max="3356" width="9.140625" style="394" customWidth="1"/>
    <col min="3357" max="3357" width="10.140625" style="394" bestFit="1" customWidth="1"/>
    <col min="3358" max="3584" width="11.42578125" style="394"/>
    <col min="3585" max="3585" width="174.7109375" style="394" customWidth="1"/>
    <col min="3586" max="3586" width="39.42578125" style="394" customWidth="1"/>
    <col min="3587" max="3587" width="48.7109375" style="394" customWidth="1"/>
    <col min="3588" max="3588" width="41.140625" style="394" customWidth="1"/>
    <col min="3589" max="3589" width="48.7109375" style="394" customWidth="1"/>
    <col min="3590" max="3590" width="51.140625" style="394" customWidth="1"/>
    <col min="3591" max="3591" width="48.7109375" style="394" customWidth="1"/>
    <col min="3592" max="3592" width="64" style="394" customWidth="1"/>
    <col min="3593" max="3593" width="42.42578125" style="394" customWidth="1"/>
    <col min="3594" max="3594" width="39.42578125" style="394" customWidth="1"/>
    <col min="3595" max="3595" width="48.7109375" style="394" customWidth="1"/>
    <col min="3596" max="3596" width="41.140625" style="394" customWidth="1"/>
    <col min="3597" max="3597" width="48.7109375" style="394" customWidth="1"/>
    <col min="3598" max="3598" width="51.140625" style="394" customWidth="1"/>
    <col min="3599" max="3599" width="48.7109375" style="394" customWidth="1"/>
    <col min="3600" max="3600" width="58.28515625" style="394" customWidth="1"/>
    <col min="3601" max="3601" width="42.42578125" style="394" customWidth="1"/>
    <col min="3602" max="3602" width="6.5703125" style="394" customWidth="1"/>
    <col min="3603" max="3608" width="9.140625" style="394" customWidth="1"/>
    <col min="3609" max="3609" width="11.28515625" style="394" bestFit="1" customWidth="1"/>
    <col min="3610" max="3610" width="10.140625" style="394" bestFit="1" customWidth="1"/>
    <col min="3611" max="3612" width="9.140625" style="394" customWidth="1"/>
    <col min="3613" max="3613" width="10.140625" style="394" bestFit="1" customWidth="1"/>
    <col min="3614" max="3840" width="11.42578125" style="394"/>
    <col min="3841" max="3841" width="174.7109375" style="394" customWidth="1"/>
    <col min="3842" max="3842" width="39.42578125" style="394" customWidth="1"/>
    <col min="3843" max="3843" width="48.7109375" style="394" customWidth="1"/>
    <col min="3844" max="3844" width="41.140625" style="394" customWidth="1"/>
    <col min="3845" max="3845" width="48.7109375" style="394" customWidth="1"/>
    <col min="3846" max="3846" width="51.140625" style="394" customWidth="1"/>
    <col min="3847" max="3847" width="48.7109375" style="394" customWidth="1"/>
    <col min="3848" max="3848" width="64" style="394" customWidth="1"/>
    <col min="3849" max="3849" width="42.42578125" style="394" customWidth="1"/>
    <col min="3850" max="3850" width="39.42578125" style="394" customWidth="1"/>
    <col min="3851" max="3851" width="48.7109375" style="394" customWidth="1"/>
    <col min="3852" max="3852" width="41.140625" style="394" customWidth="1"/>
    <col min="3853" max="3853" width="48.7109375" style="394" customWidth="1"/>
    <col min="3854" max="3854" width="51.140625" style="394" customWidth="1"/>
    <col min="3855" max="3855" width="48.7109375" style="394" customWidth="1"/>
    <col min="3856" max="3856" width="58.28515625" style="394" customWidth="1"/>
    <col min="3857" max="3857" width="42.42578125" style="394" customWidth="1"/>
    <col min="3858" max="3858" width="6.5703125" style="394" customWidth="1"/>
    <col min="3859" max="3864" width="9.140625" style="394" customWidth="1"/>
    <col min="3865" max="3865" width="11.28515625" style="394" bestFit="1" customWidth="1"/>
    <col min="3866" max="3866" width="10.140625" style="394" bestFit="1" customWidth="1"/>
    <col min="3867" max="3868" width="9.140625" style="394" customWidth="1"/>
    <col min="3869" max="3869" width="10.140625" style="394" bestFit="1" customWidth="1"/>
    <col min="3870" max="4096" width="11.42578125" style="394"/>
    <col min="4097" max="4097" width="174.7109375" style="394" customWidth="1"/>
    <col min="4098" max="4098" width="39.42578125" style="394" customWidth="1"/>
    <col min="4099" max="4099" width="48.7109375" style="394" customWidth="1"/>
    <col min="4100" max="4100" width="41.140625" style="394" customWidth="1"/>
    <col min="4101" max="4101" width="48.7109375" style="394" customWidth="1"/>
    <col min="4102" max="4102" width="51.140625" style="394" customWidth="1"/>
    <col min="4103" max="4103" width="48.7109375" style="394" customWidth="1"/>
    <col min="4104" max="4104" width="64" style="394" customWidth="1"/>
    <col min="4105" max="4105" width="42.42578125" style="394" customWidth="1"/>
    <col min="4106" max="4106" width="39.42578125" style="394" customWidth="1"/>
    <col min="4107" max="4107" width="48.7109375" style="394" customWidth="1"/>
    <col min="4108" max="4108" width="41.140625" style="394" customWidth="1"/>
    <col min="4109" max="4109" width="48.7109375" style="394" customWidth="1"/>
    <col min="4110" max="4110" width="51.140625" style="394" customWidth="1"/>
    <col min="4111" max="4111" width="48.7109375" style="394" customWidth="1"/>
    <col min="4112" max="4112" width="58.28515625" style="394" customWidth="1"/>
    <col min="4113" max="4113" width="42.42578125" style="394" customWidth="1"/>
    <col min="4114" max="4114" width="6.5703125" style="394" customWidth="1"/>
    <col min="4115" max="4120" width="9.140625" style="394" customWidth="1"/>
    <col min="4121" max="4121" width="11.28515625" style="394" bestFit="1" customWidth="1"/>
    <col min="4122" max="4122" width="10.140625" style="394" bestFit="1" customWidth="1"/>
    <col min="4123" max="4124" width="9.140625" style="394" customWidth="1"/>
    <col min="4125" max="4125" width="10.140625" style="394" bestFit="1" customWidth="1"/>
    <col min="4126" max="4352" width="11.42578125" style="394"/>
    <col min="4353" max="4353" width="174.7109375" style="394" customWidth="1"/>
    <col min="4354" max="4354" width="39.42578125" style="394" customWidth="1"/>
    <col min="4355" max="4355" width="48.7109375" style="394" customWidth="1"/>
    <col min="4356" max="4356" width="41.140625" style="394" customWidth="1"/>
    <col min="4357" max="4357" width="48.7109375" style="394" customWidth="1"/>
    <col min="4358" max="4358" width="51.140625" style="394" customWidth="1"/>
    <col min="4359" max="4359" width="48.7109375" style="394" customWidth="1"/>
    <col min="4360" max="4360" width="64" style="394" customWidth="1"/>
    <col min="4361" max="4361" width="42.42578125" style="394" customWidth="1"/>
    <col min="4362" max="4362" width="39.42578125" style="394" customWidth="1"/>
    <col min="4363" max="4363" width="48.7109375" style="394" customWidth="1"/>
    <col min="4364" max="4364" width="41.140625" style="394" customWidth="1"/>
    <col min="4365" max="4365" width="48.7109375" style="394" customWidth="1"/>
    <col min="4366" max="4366" width="51.140625" style="394" customWidth="1"/>
    <col min="4367" max="4367" width="48.7109375" style="394" customWidth="1"/>
    <col min="4368" max="4368" width="58.28515625" style="394" customWidth="1"/>
    <col min="4369" max="4369" width="42.42578125" style="394" customWidth="1"/>
    <col min="4370" max="4370" width="6.5703125" style="394" customWidth="1"/>
    <col min="4371" max="4376" width="9.140625" style="394" customWidth="1"/>
    <col min="4377" max="4377" width="11.28515625" style="394" bestFit="1" customWidth="1"/>
    <col min="4378" max="4378" width="10.140625" style="394" bestFit="1" customWidth="1"/>
    <col min="4379" max="4380" width="9.140625" style="394" customWidth="1"/>
    <col min="4381" max="4381" width="10.140625" style="394" bestFit="1" customWidth="1"/>
    <col min="4382" max="4608" width="11.42578125" style="394"/>
    <col min="4609" max="4609" width="174.7109375" style="394" customWidth="1"/>
    <col min="4610" max="4610" width="39.42578125" style="394" customWidth="1"/>
    <col min="4611" max="4611" width="48.7109375" style="394" customWidth="1"/>
    <col min="4612" max="4612" width="41.140625" style="394" customWidth="1"/>
    <col min="4613" max="4613" width="48.7109375" style="394" customWidth="1"/>
    <col min="4614" max="4614" width="51.140625" style="394" customWidth="1"/>
    <col min="4615" max="4615" width="48.7109375" style="394" customWidth="1"/>
    <col min="4616" max="4616" width="64" style="394" customWidth="1"/>
    <col min="4617" max="4617" width="42.42578125" style="394" customWidth="1"/>
    <col min="4618" max="4618" width="39.42578125" style="394" customWidth="1"/>
    <col min="4619" max="4619" width="48.7109375" style="394" customWidth="1"/>
    <col min="4620" max="4620" width="41.140625" style="394" customWidth="1"/>
    <col min="4621" max="4621" width="48.7109375" style="394" customWidth="1"/>
    <col min="4622" max="4622" width="51.140625" style="394" customWidth="1"/>
    <col min="4623" max="4623" width="48.7109375" style="394" customWidth="1"/>
    <col min="4624" max="4624" width="58.28515625" style="394" customWidth="1"/>
    <col min="4625" max="4625" width="42.42578125" style="394" customWidth="1"/>
    <col min="4626" max="4626" width="6.5703125" style="394" customWidth="1"/>
    <col min="4627" max="4632" width="9.140625" style="394" customWidth="1"/>
    <col min="4633" max="4633" width="11.28515625" style="394" bestFit="1" customWidth="1"/>
    <col min="4634" max="4634" width="10.140625" style="394" bestFit="1" customWidth="1"/>
    <col min="4635" max="4636" width="9.140625" style="394" customWidth="1"/>
    <col min="4637" max="4637" width="10.140625" style="394" bestFit="1" customWidth="1"/>
    <col min="4638" max="4864" width="11.42578125" style="394"/>
    <col min="4865" max="4865" width="174.7109375" style="394" customWidth="1"/>
    <col min="4866" max="4866" width="39.42578125" style="394" customWidth="1"/>
    <col min="4867" max="4867" width="48.7109375" style="394" customWidth="1"/>
    <col min="4868" max="4868" width="41.140625" style="394" customWidth="1"/>
    <col min="4869" max="4869" width="48.7109375" style="394" customWidth="1"/>
    <col min="4870" max="4870" width="51.140625" style="394" customWidth="1"/>
    <col min="4871" max="4871" width="48.7109375" style="394" customWidth="1"/>
    <col min="4872" max="4872" width="64" style="394" customWidth="1"/>
    <col min="4873" max="4873" width="42.42578125" style="394" customWidth="1"/>
    <col min="4874" max="4874" width="39.42578125" style="394" customWidth="1"/>
    <col min="4875" max="4875" width="48.7109375" style="394" customWidth="1"/>
    <col min="4876" max="4876" width="41.140625" style="394" customWidth="1"/>
    <col min="4877" max="4877" width="48.7109375" style="394" customWidth="1"/>
    <col min="4878" max="4878" width="51.140625" style="394" customWidth="1"/>
    <col min="4879" max="4879" width="48.7109375" style="394" customWidth="1"/>
    <col min="4880" max="4880" width="58.28515625" style="394" customWidth="1"/>
    <col min="4881" max="4881" width="42.42578125" style="394" customWidth="1"/>
    <col min="4882" max="4882" width="6.5703125" style="394" customWidth="1"/>
    <col min="4883" max="4888" width="9.140625" style="394" customWidth="1"/>
    <col min="4889" max="4889" width="11.28515625" style="394" bestFit="1" customWidth="1"/>
    <col min="4890" max="4890" width="10.140625" style="394" bestFit="1" customWidth="1"/>
    <col min="4891" max="4892" width="9.140625" style="394" customWidth="1"/>
    <col min="4893" max="4893" width="10.140625" style="394" bestFit="1" customWidth="1"/>
    <col min="4894" max="5120" width="11.42578125" style="394"/>
    <col min="5121" max="5121" width="174.7109375" style="394" customWidth="1"/>
    <col min="5122" max="5122" width="39.42578125" style="394" customWidth="1"/>
    <col min="5123" max="5123" width="48.7109375" style="394" customWidth="1"/>
    <col min="5124" max="5124" width="41.140625" style="394" customWidth="1"/>
    <col min="5125" max="5125" width="48.7109375" style="394" customWidth="1"/>
    <col min="5126" max="5126" width="51.140625" style="394" customWidth="1"/>
    <col min="5127" max="5127" width="48.7109375" style="394" customWidth="1"/>
    <col min="5128" max="5128" width="64" style="394" customWidth="1"/>
    <col min="5129" max="5129" width="42.42578125" style="394" customWidth="1"/>
    <col min="5130" max="5130" width="39.42578125" style="394" customWidth="1"/>
    <col min="5131" max="5131" width="48.7109375" style="394" customWidth="1"/>
    <col min="5132" max="5132" width="41.140625" style="394" customWidth="1"/>
    <col min="5133" max="5133" width="48.7109375" style="394" customWidth="1"/>
    <col min="5134" max="5134" width="51.140625" style="394" customWidth="1"/>
    <col min="5135" max="5135" width="48.7109375" style="394" customWidth="1"/>
    <col min="5136" max="5136" width="58.28515625" style="394" customWidth="1"/>
    <col min="5137" max="5137" width="42.42578125" style="394" customWidth="1"/>
    <col min="5138" max="5138" width="6.5703125" style="394" customWidth="1"/>
    <col min="5139" max="5144" width="9.140625" style="394" customWidth="1"/>
    <col min="5145" max="5145" width="11.28515625" style="394" bestFit="1" customWidth="1"/>
    <col min="5146" max="5146" width="10.140625" style="394" bestFit="1" customWidth="1"/>
    <col min="5147" max="5148" width="9.140625" style="394" customWidth="1"/>
    <col min="5149" max="5149" width="10.140625" style="394" bestFit="1" customWidth="1"/>
    <col min="5150" max="5376" width="11.42578125" style="394"/>
    <col min="5377" max="5377" width="174.7109375" style="394" customWidth="1"/>
    <col min="5378" max="5378" width="39.42578125" style="394" customWidth="1"/>
    <col min="5379" max="5379" width="48.7109375" style="394" customWidth="1"/>
    <col min="5380" max="5380" width="41.140625" style="394" customWidth="1"/>
    <col min="5381" max="5381" width="48.7109375" style="394" customWidth="1"/>
    <col min="5382" max="5382" width="51.140625" style="394" customWidth="1"/>
    <col min="5383" max="5383" width="48.7109375" style="394" customWidth="1"/>
    <col min="5384" max="5384" width="64" style="394" customWidth="1"/>
    <col min="5385" max="5385" width="42.42578125" style="394" customWidth="1"/>
    <col min="5386" max="5386" width="39.42578125" style="394" customWidth="1"/>
    <col min="5387" max="5387" width="48.7109375" style="394" customWidth="1"/>
    <col min="5388" max="5388" width="41.140625" style="394" customWidth="1"/>
    <col min="5389" max="5389" width="48.7109375" style="394" customWidth="1"/>
    <col min="5390" max="5390" width="51.140625" style="394" customWidth="1"/>
    <col min="5391" max="5391" width="48.7109375" style="394" customWidth="1"/>
    <col min="5392" max="5392" width="58.28515625" style="394" customWidth="1"/>
    <col min="5393" max="5393" width="42.42578125" style="394" customWidth="1"/>
    <col min="5394" max="5394" width="6.5703125" style="394" customWidth="1"/>
    <col min="5395" max="5400" width="9.140625" style="394" customWidth="1"/>
    <col min="5401" max="5401" width="11.28515625" style="394" bestFit="1" customWidth="1"/>
    <col min="5402" max="5402" width="10.140625" style="394" bestFit="1" customWidth="1"/>
    <col min="5403" max="5404" width="9.140625" style="394" customWidth="1"/>
    <col min="5405" max="5405" width="10.140625" style="394" bestFit="1" customWidth="1"/>
    <col min="5406" max="5632" width="11.42578125" style="394"/>
    <col min="5633" max="5633" width="174.7109375" style="394" customWidth="1"/>
    <col min="5634" max="5634" width="39.42578125" style="394" customWidth="1"/>
    <col min="5635" max="5635" width="48.7109375" style="394" customWidth="1"/>
    <col min="5636" max="5636" width="41.140625" style="394" customWidth="1"/>
    <col min="5637" max="5637" width="48.7109375" style="394" customWidth="1"/>
    <col min="5638" max="5638" width="51.140625" style="394" customWidth="1"/>
    <col min="5639" max="5639" width="48.7109375" style="394" customWidth="1"/>
    <col min="5640" max="5640" width="64" style="394" customWidth="1"/>
    <col min="5641" max="5641" width="42.42578125" style="394" customWidth="1"/>
    <col min="5642" max="5642" width="39.42578125" style="394" customWidth="1"/>
    <col min="5643" max="5643" width="48.7109375" style="394" customWidth="1"/>
    <col min="5644" max="5644" width="41.140625" style="394" customWidth="1"/>
    <col min="5645" max="5645" width="48.7109375" style="394" customWidth="1"/>
    <col min="5646" max="5646" width="51.140625" style="394" customWidth="1"/>
    <col min="5647" max="5647" width="48.7109375" style="394" customWidth="1"/>
    <col min="5648" max="5648" width="58.28515625" style="394" customWidth="1"/>
    <col min="5649" max="5649" width="42.42578125" style="394" customWidth="1"/>
    <col min="5650" max="5650" width="6.5703125" style="394" customWidth="1"/>
    <col min="5651" max="5656" width="9.140625" style="394" customWidth="1"/>
    <col min="5657" max="5657" width="11.28515625" style="394" bestFit="1" customWidth="1"/>
    <col min="5658" max="5658" width="10.140625" style="394" bestFit="1" customWidth="1"/>
    <col min="5659" max="5660" width="9.140625" style="394" customWidth="1"/>
    <col min="5661" max="5661" width="10.140625" style="394" bestFit="1" customWidth="1"/>
    <col min="5662" max="5888" width="11.42578125" style="394"/>
    <col min="5889" max="5889" width="174.7109375" style="394" customWidth="1"/>
    <col min="5890" max="5890" width="39.42578125" style="394" customWidth="1"/>
    <col min="5891" max="5891" width="48.7109375" style="394" customWidth="1"/>
    <col min="5892" max="5892" width="41.140625" style="394" customWidth="1"/>
    <col min="5893" max="5893" width="48.7109375" style="394" customWidth="1"/>
    <col min="5894" max="5894" width="51.140625" style="394" customWidth="1"/>
    <col min="5895" max="5895" width="48.7109375" style="394" customWidth="1"/>
    <col min="5896" max="5896" width="64" style="394" customWidth="1"/>
    <col min="5897" max="5897" width="42.42578125" style="394" customWidth="1"/>
    <col min="5898" max="5898" width="39.42578125" style="394" customWidth="1"/>
    <col min="5899" max="5899" width="48.7109375" style="394" customWidth="1"/>
    <col min="5900" max="5900" width="41.140625" style="394" customWidth="1"/>
    <col min="5901" max="5901" width="48.7109375" style="394" customWidth="1"/>
    <col min="5902" max="5902" width="51.140625" style="394" customWidth="1"/>
    <col min="5903" max="5903" width="48.7109375" style="394" customWidth="1"/>
    <col min="5904" max="5904" width="58.28515625" style="394" customWidth="1"/>
    <col min="5905" max="5905" width="42.42578125" style="394" customWidth="1"/>
    <col min="5906" max="5906" width="6.5703125" style="394" customWidth="1"/>
    <col min="5907" max="5912" width="9.140625" style="394" customWidth="1"/>
    <col min="5913" max="5913" width="11.28515625" style="394" bestFit="1" customWidth="1"/>
    <col min="5914" max="5914" width="10.140625" style="394" bestFit="1" customWidth="1"/>
    <col min="5915" max="5916" width="9.140625" style="394" customWidth="1"/>
    <col min="5917" max="5917" width="10.140625" style="394" bestFit="1" customWidth="1"/>
    <col min="5918" max="6144" width="11.42578125" style="394"/>
    <col min="6145" max="6145" width="174.7109375" style="394" customWidth="1"/>
    <col min="6146" max="6146" width="39.42578125" style="394" customWidth="1"/>
    <col min="6147" max="6147" width="48.7109375" style="394" customWidth="1"/>
    <col min="6148" max="6148" width="41.140625" style="394" customWidth="1"/>
    <col min="6149" max="6149" width="48.7109375" style="394" customWidth="1"/>
    <col min="6150" max="6150" width="51.140625" style="394" customWidth="1"/>
    <col min="6151" max="6151" width="48.7109375" style="394" customWidth="1"/>
    <col min="6152" max="6152" width="64" style="394" customWidth="1"/>
    <col min="6153" max="6153" width="42.42578125" style="394" customWidth="1"/>
    <col min="6154" max="6154" width="39.42578125" style="394" customWidth="1"/>
    <col min="6155" max="6155" width="48.7109375" style="394" customWidth="1"/>
    <col min="6156" max="6156" width="41.140625" style="394" customWidth="1"/>
    <col min="6157" max="6157" width="48.7109375" style="394" customWidth="1"/>
    <col min="6158" max="6158" width="51.140625" style="394" customWidth="1"/>
    <col min="6159" max="6159" width="48.7109375" style="394" customWidth="1"/>
    <col min="6160" max="6160" width="58.28515625" style="394" customWidth="1"/>
    <col min="6161" max="6161" width="42.42578125" style="394" customWidth="1"/>
    <col min="6162" max="6162" width="6.5703125" style="394" customWidth="1"/>
    <col min="6163" max="6168" width="9.140625" style="394" customWidth="1"/>
    <col min="6169" max="6169" width="11.28515625" style="394" bestFit="1" customWidth="1"/>
    <col min="6170" max="6170" width="10.140625" style="394" bestFit="1" customWidth="1"/>
    <col min="6171" max="6172" width="9.140625" style="394" customWidth="1"/>
    <col min="6173" max="6173" width="10.140625" style="394" bestFit="1" customWidth="1"/>
    <col min="6174" max="6400" width="11.42578125" style="394"/>
    <col min="6401" max="6401" width="174.7109375" style="394" customWidth="1"/>
    <col min="6402" max="6402" width="39.42578125" style="394" customWidth="1"/>
    <col min="6403" max="6403" width="48.7109375" style="394" customWidth="1"/>
    <col min="6404" max="6404" width="41.140625" style="394" customWidth="1"/>
    <col min="6405" max="6405" width="48.7109375" style="394" customWidth="1"/>
    <col min="6406" max="6406" width="51.140625" style="394" customWidth="1"/>
    <col min="6407" max="6407" width="48.7109375" style="394" customWidth="1"/>
    <col min="6408" max="6408" width="64" style="394" customWidth="1"/>
    <col min="6409" max="6409" width="42.42578125" style="394" customWidth="1"/>
    <col min="6410" max="6410" width="39.42578125" style="394" customWidth="1"/>
    <col min="6411" max="6411" width="48.7109375" style="394" customWidth="1"/>
    <col min="6412" max="6412" width="41.140625" style="394" customWidth="1"/>
    <col min="6413" max="6413" width="48.7109375" style="394" customWidth="1"/>
    <col min="6414" max="6414" width="51.140625" style="394" customWidth="1"/>
    <col min="6415" max="6415" width="48.7109375" style="394" customWidth="1"/>
    <col min="6416" max="6416" width="58.28515625" style="394" customWidth="1"/>
    <col min="6417" max="6417" width="42.42578125" style="394" customWidth="1"/>
    <col min="6418" max="6418" width="6.5703125" style="394" customWidth="1"/>
    <col min="6419" max="6424" width="9.140625" style="394" customWidth="1"/>
    <col min="6425" max="6425" width="11.28515625" style="394" bestFit="1" customWidth="1"/>
    <col min="6426" max="6426" width="10.140625" style="394" bestFit="1" customWidth="1"/>
    <col min="6427" max="6428" width="9.140625" style="394" customWidth="1"/>
    <col min="6429" max="6429" width="10.140625" style="394" bestFit="1" customWidth="1"/>
    <col min="6430" max="6656" width="11.42578125" style="394"/>
    <col min="6657" max="6657" width="174.7109375" style="394" customWidth="1"/>
    <col min="6658" max="6658" width="39.42578125" style="394" customWidth="1"/>
    <col min="6659" max="6659" width="48.7109375" style="394" customWidth="1"/>
    <col min="6660" max="6660" width="41.140625" style="394" customWidth="1"/>
    <col min="6661" max="6661" width="48.7109375" style="394" customWidth="1"/>
    <col min="6662" max="6662" width="51.140625" style="394" customWidth="1"/>
    <col min="6663" max="6663" width="48.7109375" style="394" customWidth="1"/>
    <col min="6664" max="6664" width="64" style="394" customWidth="1"/>
    <col min="6665" max="6665" width="42.42578125" style="394" customWidth="1"/>
    <col min="6666" max="6666" width="39.42578125" style="394" customWidth="1"/>
    <col min="6667" max="6667" width="48.7109375" style="394" customWidth="1"/>
    <col min="6668" max="6668" width="41.140625" style="394" customWidth="1"/>
    <col min="6669" max="6669" width="48.7109375" style="394" customWidth="1"/>
    <col min="6670" max="6670" width="51.140625" style="394" customWidth="1"/>
    <col min="6671" max="6671" width="48.7109375" style="394" customWidth="1"/>
    <col min="6672" max="6672" width="58.28515625" style="394" customWidth="1"/>
    <col min="6673" max="6673" width="42.42578125" style="394" customWidth="1"/>
    <col min="6674" max="6674" width="6.5703125" style="394" customWidth="1"/>
    <col min="6675" max="6680" width="9.140625" style="394" customWidth="1"/>
    <col min="6681" max="6681" width="11.28515625" style="394" bestFit="1" customWidth="1"/>
    <col min="6682" max="6682" width="10.140625" style="394" bestFit="1" customWidth="1"/>
    <col min="6683" max="6684" width="9.140625" style="394" customWidth="1"/>
    <col min="6685" max="6685" width="10.140625" style="394" bestFit="1" customWidth="1"/>
    <col min="6686" max="6912" width="11.42578125" style="394"/>
    <col min="6913" max="6913" width="174.7109375" style="394" customWidth="1"/>
    <col min="6914" max="6914" width="39.42578125" style="394" customWidth="1"/>
    <col min="6915" max="6915" width="48.7109375" style="394" customWidth="1"/>
    <col min="6916" max="6916" width="41.140625" style="394" customWidth="1"/>
    <col min="6917" max="6917" width="48.7109375" style="394" customWidth="1"/>
    <col min="6918" max="6918" width="51.140625" style="394" customWidth="1"/>
    <col min="6919" max="6919" width="48.7109375" style="394" customWidth="1"/>
    <col min="6920" max="6920" width="64" style="394" customWidth="1"/>
    <col min="6921" max="6921" width="42.42578125" style="394" customWidth="1"/>
    <col min="6922" max="6922" width="39.42578125" style="394" customWidth="1"/>
    <col min="6923" max="6923" width="48.7109375" style="394" customWidth="1"/>
    <col min="6924" max="6924" width="41.140625" style="394" customWidth="1"/>
    <col min="6925" max="6925" width="48.7109375" style="394" customWidth="1"/>
    <col min="6926" max="6926" width="51.140625" style="394" customWidth="1"/>
    <col min="6927" max="6927" width="48.7109375" style="394" customWidth="1"/>
    <col min="6928" max="6928" width="58.28515625" style="394" customWidth="1"/>
    <col min="6929" max="6929" width="42.42578125" style="394" customWidth="1"/>
    <col min="6930" max="6930" width="6.5703125" style="394" customWidth="1"/>
    <col min="6931" max="6936" width="9.140625" style="394" customWidth="1"/>
    <col min="6937" max="6937" width="11.28515625" style="394" bestFit="1" customWidth="1"/>
    <col min="6938" max="6938" width="10.140625" style="394" bestFit="1" customWidth="1"/>
    <col min="6939" max="6940" width="9.140625" style="394" customWidth="1"/>
    <col min="6941" max="6941" width="10.140625" style="394" bestFit="1" customWidth="1"/>
    <col min="6942" max="7168" width="11.42578125" style="394"/>
    <col min="7169" max="7169" width="174.7109375" style="394" customWidth="1"/>
    <col min="7170" max="7170" width="39.42578125" style="394" customWidth="1"/>
    <col min="7171" max="7171" width="48.7109375" style="394" customWidth="1"/>
    <col min="7172" max="7172" width="41.140625" style="394" customWidth="1"/>
    <col min="7173" max="7173" width="48.7109375" style="394" customWidth="1"/>
    <col min="7174" max="7174" width="51.140625" style="394" customWidth="1"/>
    <col min="7175" max="7175" width="48.7109375" style="394" customWidth="1"/>
    <col min="7176" max="7176" width="64" style="394" customWidth="1"/>
    <col min="7177" max="7177" width="42.42578125" style="394" customWidth="1"/>
    <col min="7178" max="7178" width="39.42578125" style="394" customWidth="1"/>
    <col min="7179" max="7179" width="48.7109375" style="394" customWidth="1"/>
    <col min="7180" max="7180" width="41.140625" style="394" customWidth="1"/>
    <col min="7181" max="7181" width="48.7109375" style="394" customWidth="1"/>
    <col min="7182" max="7182" width="51.140625" style="394" customWidth="1"/>
    <col min="7183" max="7183" width="48.7109375" style="394" customWidth="1"/>
    <col min="7184" max="7184" width="58.28515625" style="394" customWidth="1"/>
    <col min="7185" max="7185" width="42.42578125" style="394" customWidth="1"/>
    <col min="7186" max="7186" width="6.5703125" style="394" customWidth="1"/>
    <col min="7187" max="7192" width="9.140625" style="394" customWidth="1"/>
    <col min="7193" max="7193" width="11.28515625" style="394" bestFit="1" customWidth="1"/>
    <col min="7194" max="7194" width="10.140625" style="394" bestFit="1" customWidth="1"/>
    <col min="7195" max="7196" width="9.140625" style="394" customWidth="1"/>
    <col min="7197" max="7197" width="10.140625" style="394" bestFit="1" customWidth="1"/>
    <col min="7198" max="7424" width="11.42578125" style="394"/>
    <col min="7425" max="7425" width="174.7109375" style="394" customWidth="1"/>
    <col min="7426" max="7426" width="39.42578125" style="394" customWidth="1"/>
    <col min="7427" max="7427" width="48.7109375" style="394" customWidth="1"/>
    <col min="7428" max="7428" width="41.140625" style="394" customWidth="1"/>
    <col min="7429" max="7429" width="48.7109375" style="394" customWidth="1"/>
    <col min="7430" max="7430" width="51.140625" style="394" customWidth="1"/>
    <col min="7431" max="7431" width="48.7109375" style="394" customWidth="1"/>
    <col min="7432" max="7432" width="64" style="394" customWidth="1"/>
    <col min="7433" max="7433" width="42.42578125" style="394" customWidth="1"/>
    <col min="7434" max="7434" width="39.42578125" style="394" customWidth="1"/>
    <col min="7435" max="7435" width="48.7109375" style="394" customWidth="1"/>
    <col min="7436" max="7436" width="41.140625" style="394" customWidth="1"/>
    <col min="7437" max="7437" width="48.7109375" style="394" customWidth="1"/>
    <col min="7438" max="7438" width="51.140625" style="394" customWidth="1"/>
    <col min="7439" max="7439" width="48.7109375" style="394" customWidth="1"/>
    <col min="7440" max="7440" width="58.28515625" style="394" customWidth="1"/>
    <col min="7441" max="7441" width="42.42578125" style="394" customWidth="1"/>
    <col min="7442" max="7442" width="6.5703125" style="394" customWidth="1"/>
    <col min="7443" max="7448" width="9.140625" style="394" customWidth="1"/>
    <col min="7449" max="7449" width="11.28515625" style="394" bestFit="1" customWidth="1"/>
    <col min="7450" max="7450" width="10.140625" style="394" bestFit="1" customWidth="1"/>
    <col min="7451" max="7452" width="9.140625" style="394" customWidth="1"/>
    <col min="7453" max="7453" width="10.140625" style="394" bestFit="1" customWidth="1"/>
    <col min="7454" max="7680" width="11.42578125" style="394"/>
    <col min="7681" max="7681" width="174.7109375" style="394" customWidth="1"/>
    <col min="7682" max="7682" width="39.42578125" style="394" customWidth="1"/>
    <col min="7683" max="7683" width="48.7109375" style="394" customWidth="1"/>
    <col min="7684" max="7684" width="41.140625" style="394" customWidth="1"/>
    <col min="7685" max="7685" width="48.7109375" style="394" customWidth="1"/>
    <col min="7686" max="7686" width="51.140625" style="394" customWidth="1"/>
    <col min="7687" max="7687" width="48.7109375" style="394" customWidth="1"/>
    <col min="7688" max="7688" width="64" style="394" customWidth="1"/>
    <col min="7689" max="7689" width="42.42578125" style="394" customWidth="1"/>
    <col min="7690" max="7690" width="39.42578125" style="394" customWidth="1"/>
    <col min="7691" max="7691" width="48.7109375" style="394" customWidth="1"/>
    <col min="7692" max="7692" width="41.140625" style="394" customWidth="1"/>
    <col min="7693" max="7693" width="48.7109375" style="394" customWidth="1"/>
    <col min="7694" max="7694" width="51.140625" style="394" customWidth="1"/>
    <col min="7695" max="7695" width="48.7109375" style="394" customWidth="1"/>
    <col min="7696" max="7696" width="58.28515625" style="394" customWidth="1"/>
    <col min="7697" max="7697" width="42.42578125" style="394" customWidth="1"/>
    <col min="7698" max="7698" width="6.5703125" style="394" customWidth="1"/>
    <col min="7699" max="7704" width="9.140625" style="394" customWidth="1"/>
    <col min="7705" max="7705" width="11.28515625" style="394" bestFit="1" customWidth="1"/>
    <col min="7706" max="7706" width="10.140625" style="394" bestFit="1" customWidth="1"/>
    <col min="7707" max="7708" width="9.140625" style="394" customWidth="1"/>
    <col min="7709" max="7709" width="10.140625" style="394" bestFit="1" customWidth="1"/>
    <col min="7710" max="7936" width="11.42578125" style="394"/>
    <col min="7937" max="7937" width="174.7109375" style="394" customWidth="1"/>
    <col min="7938" max="7938" width="39.42578125" style="394" customWidth="1"/>
    <col min="7939" max="7939" width="48.7109375" style="394" customWidth="1"/>
    <col min="7940" max="7940" width="41.140625" style="394" customWidth="1"/>
    <col min="7941" max="7941" width="48.7109375" style="394" customWidth="1"/>
    <col min="7942" max="7942" width="51.140625" style="394" customWidth="1"/>
    <col min="7943" max="7943" width="48.7109375" style="394" customWidth="1"/>
    <col min="7944" max="7944" width="64" style="394" customWidth="1"/>
    <col min="7945" max="7945" width="42.42578125" style="394" customWidth="1"/>
    <col min="7946" max="7946" width="39.42578125" style="394" customWidth="1"/>
    <col min="7947" max="7947" width="48.7109375" style="394" customWidth="1"/>
    <col min="7948" max="7948" width="41.140625" style="394" customWidth="1"/>
    <col min="7949" max="7949" width="48.7109375" style="394" customWidth="1"/>
    <col min="7950" max="7950" width="51.140625" style="394" customWidth="1"/>
    <col min="7951" max="7951" width="48.7109375" style="394" customWidth="1"/>
    <col min="7952" max="7952" width="58.28515625" style="394" customWidth="1"/>
    <col min="7953" max="7953" width="42.42578125" style="394" customWidth="1"/>
    <col min="7954" max="7954" width="6.5703125" style="394" customWidth="1"/>
    <col min="7955" max="7960" width="9.140625" style="394" customWidth="1"/>
    <col min="7961" max="7961" width="11.28515625" style="394" bestFit="1" customWidth="1"/>
    <col min="7962" max="7962" width="10.140625" style="394" bestFit="1" customWidth="1"/>
    <col min="7963" max="7964" width="9.140625" style="394" customWidth="1"/>
    <col min="7965" max="7965" width="10.140625" style="394" bestFit="1" customWidth="1"/>
    <col min="7966" max="8192" width="11.42578125" style="394"/>
    <col min="8193" max="8193" width="174.7109375" style="394" customWidth="1"/>
    <col min="8194" max="8194" width="39.42578125" style="394" customWidth="1"/>
    <col min="8195" max="8195" width="48.7109375" style="394" customWidth="1"/>
    <col min="8196" max="8196" width="41.140625" style="394" customWidth="1"/>
    <col min="8197" max="8197" width="48.7109375" style="394" customWidth="1"/>
    <col min="8198" max="8198" width="51.140625" style="394" customWidth="1"/>
    <col min="8199" max="8199" width="48.7109375" style="394" customWidth="1"/>
    <col min="8200" max="8200" width="64" style="394" customWidth="1"/>
    <col min="8201" max="8201" width="42.42578125" style="394" customWidth="1"/>
    <col min="8202" max="8202" width="39.42578125" style="394" customWidth="1"/>
    <col min="8203" max="8203" width="48.7109375" style="394" customWidth="1"/>
    <col min="8204" max="8204" width="41.140625" style="394" customWidth="1"/>
    <col min="8205" max="8205" width="48.7109375" style="394" customWidth="1"/>
    <col min="8206" max="8206" width="51.140625" style="394" customWidth="1"/>
    <col min="8207" max="8207" width="48.7109375" style="394" customWidth="1"/>
    <col min="8208" max="8208" width="58.28515625" style="394" customWidth="1"/>
    <col min="8209" max="8209" width="42.42578125" style="394" customWidth="1"/>
    <col min="8210" max="8210" width="6.5703125" style="394" customWidth="1"/>
    <col min="8211" max="8216" width="9.140625" style="394" customWidth="1"/>
    <col min="8217" max="8217" width="11.28515625" style="394" bestFit="1" customWidth="1"/>
    <col min="8218" max="8218" width="10.140625" style="394" bestFit="1" customWidth="1"/>
    <col min="8219" max="8220" width="9.140625" style="394" customWidth="1"/>
    <col min="8221" max="8221" width="10.140625" style="394" bestFit="1" customWidth="1"/>
    <col min="8222" max="8448" width="11.42578125" style="394"/>
    <col min="8449" max="8449" width="174.7109375" style="394" customWidth="1"/>
    <col min="8450" max="8450" width="39.42578125" style="394" customWidth="1"/>
    <col min="8451" max="8451" width="48.7109375" style="394" customWidth="1"/>
    <col min="8452" max="8452" width="41.140625" style="394" customWidth="1"/>
    <col min="8453" max="8453" width="48.7109375" style="394" customWidth="1"/>
    <col min="8454" max="8454" width="51.140625" style="394" customWidth="1"/>
    <col min="8455" max="8455" width="48.7109375" style="394" customWidth="1"/>
    <col min="8456" max="8456" width="64" style="394" customWidth="1"/>
    <col min="8457" max="8457" width="42.42578125" style="394" customWidth="1"/>
    <col min="8458" max="8458" width="39.42578125" style="394" customWidth="1"/>
    <col min="8459" max="8459" width="48.7109375" style="394" customWidth="1"/>
    <col min="8460" max="8460" width="41.140625" style="394" customWidth="1"/>
    <col min="8461" max="8461" width="48.7109375" style="394" customWidth="1"/>
    <col min="8462" max="8462" width="51.140625" style="394" customWidth="1"/>
    <col min="8463" max="8463" width="48.7109375" style="394" customWidth="1"/>
    <col min="8464" max="8464" width="58.28515625" style="394" customWidth="1"/>
    <col min="8465" max="8465" width="42.42578125" style="394" customWidth="1"/>
    <col min="8466" max="8466" width="6.5703125" style="394" customWidth="1"/>
    <col min="8467" max="8472" width="9.140625" style="394" customWidth="1"/>
    <col min="8473" max="8473" width="11.28515625" style="394" bestFit="1" customWidth="1"/>
    <col min="8474" max="8474" width="10.140625" style="394" bestFit="1" customWidth="1"/>
    <col min="8475" max="8476" width="9.140625" style="394" customWidth="1"/>
    <col min="8477" max="8477" width="10.140625" style="394" bestFit="1" customWidth="1"/>
    <col min="8478" max="8704" width="11.42578125" style="394"/>
    <col min="8705" max="8705" width="174.7109375" style="394" customWidth="1"/>
    <col min="8706" max="8706" width="39.42578125" style="394" customWidth="1"/>
    <col min="8707" max="8707" width="48.7109375" style="394" customWidth="1"/>
    <col min="8708" max="8708" width="41.140625" style="394" customWidth="1"/>
    <col min="8709" max="8709" width="48.7109375" style="394" customWidth="1"/>
    <col min="8710" max="8710" width="51.140625" style="394" customWidth="1"/>
    <col min="8711" max="8711" width="48.7109375" style="394" customWidth="1"/>
    <col min="8712" max="8712" width="64" style="394" customWidth="1"/>
    <col min="8713" max="8713" width="42.42578125" style="394" customWidth="1"/>
    <col min="8714" max="8714" width="39.42578125" style="394" customWidth="1"/>
    <col min="8715" max="8715" width="48.7109375" style="394" customWidth="1"/>
    <col min="8716" max="8716" width="41.140625" style="394" customWidth="1"/>
    <col min="8717" max="8717" width="48.7109375" style="394" customWidth="1"/>
    <col min="8718" max="8718" width="51.140625" style="394" customWidth="1"/>
    <col min="8719" max="8719" width="48.7109375" style="394" customWidth="1"/>
    <col min="8720" max="8720" width="58.28515625" style="394" customWidth="1"/>
    <col min="8721" max="8721" width="42.42578125" style="394" customWidth="1"/>
    <col min="8722" max="8722" width="6.5703125" style="394" customWidth="1"/>
    <col min="8723" max="8728" width="9.140625" style="394" customWidth="1"/>
    <col min="8729" max="8729" width="11.28515625" style="394" bestFit="1" customWidth="1"/>
    <col min="8730" max="8730" width="10.140625" style="394" bestFit="1" customWidth="1"/>
    <col min="8731" max="8732" width="9.140625" style="394" customWidth="1"/>
    <col min="8733" max="8733" width="10.140625" style="394" bestFit="1" customWidth="1"/>
    <col min="8734" max="8960" width="11.42578125" style="394"/>
    <col min="8961" max="8961" width="174.7109375" style="394" customWidth="1"/>
    <col min="8962" max="8962" width="39.42578125" style="394" customWidth="1"/>
    <col min="8963" max="8963" width="48.7109375" style="394" customWidth="1"/>
    <col min="8964" max="8964" width="41.140625" style="394" customWidth="1"/>
    <col min="8965" max="8965" width="48.7109375" style="394" customWidth="1"/>
    <col min="8966" max="8966" width="51.140625" style="394" customWidth="1"/>
    <col min="8967" max="8967" width="48.7109375" style="394" customWidth="1"/>
    <col min="8968" max="8968" width="64" style="394" customWidth="1"/>
    <col min="8969" max="8969" width="42.42578125" style="394" customWidth="1"/>
    <col min="8970" max="8970" width="39.42578125" style="394" customWidth="1"/>
    <col min="8971" max="8971" width="48.7109375" style="394" customWidth="1"/>
    <col min="8972" max="8972" width="41.140625" style="394" customWidth="1"/>
    <col min="8973" max="8973" width="48.7109375" style="394" customWidth="1"/>
    <col min="8974" max="8974" width="51.140625" style="394" customWidth="1"/>
    <col min="8975" max="8975" width="48.7109375" style="394" customWidth="1"/>
    <col min="8976" max="8976" width="58.28515625" style="394" customWidth="1"/>
    <col min="8977" max="8977" width="42.42578125" style="394" customWidth="1"/>
    <col min="8978" max="8978" width="6.5703125" style="394" customWidth="1"/>
    <col min="8979" max="8984" width="9.140625" style="394" customWidth="1"/>
    <col min="8985" max="8985" width="11.28515625" style="394" bestFit="1" customWidth="1"/>
    <col min="8986" max="8986" width="10.140625" style="394" bestFit="1" customWidth="1"/>
    <col min="8987" max="8988" width="9.140625" style="394" customWidth="1"/>
    <col min="8989" max="8989" width="10.140625" style="394" bestFit="1" customWidth="1"/>
    <col min="8990" max="9216" width="11.42578125" style="394"/>
    <col min="9217" max="9217" width="174.7109375" style="394" customWidth="1"/>
    <col min="9218" max="9218" width="39.42578125" style="394" customWidth="1"/>
    <col min="9219" max="9219" width="48.7109375" style="394" customWidth="1"/>
    <col min="9220" max="9220" width="41.140625" style="394" customWidth="1"/>
    <col min="9221" max="9221" width="48.7109375" style="394" customWidth="1"/>
    <col min="9222" max="9222" width="51.140625" style="394" customWidth="1"/>
    <col min="9223" max="9223" width="48.7109375" style="394" customWidth="1"/>
    <col min="9224" max="9224" width="64" style="394" customWidth="1"/>
    <col min="9225" max="9225" width="42.42578125" style="394" customWidth="1"/>
    <col min="9226" max="9226" width="39.42578125" style="394" customWidth="1"/>
    <col min="9227" max="9227" width="48.7109375" style="394" customWidth="1"/>
    <col min="9228" max="9228" width="41.140625" style="394" customWidth="1"/>
    <col min="9229" max="9229" width="48.7109375" style="394" customWidth="1"/>
    <col min="9230" max="9230" width="51.140625" style="394" customWidth="1"/>
    <col min="9231" max="9231" width="48.7109375" style="394" customWidth="1"/>
    <col min="9232" max="9232" width="58.28515625" style="394" customWidth="1"/>
    <col min="9233" max="9233" width="42.42578125" style="394" customWidth="1"/>
    <col min="9234" max="9234" width="6.5703125" style="394" customWidth="1"/>
    <col min="9235" max="9240" width="9.140625" style="394" customWidth="1"/>
    <col min="9241" max="9241" width="11.28515625" style="394" bestFit="1" customWidth="1"/>
    <col min="9242" max="9242" width="10.140625" style="394" bestFit="1" customWidth="1"/>
    <col min="9243" max="9244" width="9.140625" style="394" customWidth="1"/>
    <col min="9245" max="9245" width="10.140625" style="394" bestFit="1" customWidth="1"/>
    <col min="9246" max="9472" width="11.42578125" style="394"/>
    <col min="9473" max="9473" width="174.7109375" style="394" customWidth="1"/>
    <col min="9474" max="9474" width="39.42578125" style="394" customWidth="1"/>
    <col min="9475" max="9475" width="48.7109375" style="394" customWidth="1"/>
    <col min="9476" max="9476" width="41.140625" style="394" customWidth="1"/>
    <col min="9477" max="9477" width="48.7109375" style="394" customWidth="1"/>
    <col min="9478" max="9478" width="51.140625" style="394" customWidth="1"/>
    <col min="9479" max="9479" width="48.7109375" style="394" customWidth="1"/>
    <col min="9480" max="9480" width="64" style="394" customWidth="1"/>
    <col min="9481" max="9481" width="42.42578125" style="394" customWidth="1"/>
    <col min="9482" max="9482" width="39.42578125" style="394" customWidth="1"/>
    <col min="9483" max="9483" width="48.7109375" style="394" customWidth="1"/>
    <col min="9484" max="9484" width="41.140625" style="394" customWidth="1"/>
    <col min="9485" max="9485" width="48.7109375" style="394" customWidth="1"/>
    <col min="9486" max="9486" width="51.140625" style="394" customWidth="1"/>
    <col min="9487" max="9487" width="48.7109375" style="394" customWidth="1"/>
    <col min="9488" max="9488" width="58.28515625" style="394" customWidth="1"/>
    <col min="9489" max="9489" width="42.42578125" style="394" customWidth="1"/>
    <col min="9490" max="9490" width="6.5703125" style="394" customWidth="1"/>
    <col min="9491" max="9496" width="9.140625" style="394" customWidth="1"/>
    <col min="9497" max="9497" width="11.28515625" style="394" bestFit="1" customWidth="1"/>
    <col min="9498" max="9498" width="10.140625" style="394" bestFit="1" customWidth="1"/>
    <col min="9499" max="9500" width="9.140625" style="394" customWidth="1"/>
    <col min="9501" max="9501" width="10.140625" style="394" bestFit="1" customWidth="1"/>
    <col min="9502" max="9728" width="11.42578125" style="394"/>
    <col min="9729" max="9729" width="174.7109375" style="394" customWidth="1"/>
    <col min="9730" max="9730" width="39.42578125" style="394" customWidth="1"/>
    <col min="9731" max="9731" width="48.7109375" style="394" customWidth="1"/>
    <col min="9732" max="9732" width="41.140625" style="394" customWidth="1"/>
    <col min="9733" max="9733" width="48.7109375" style="394" customWidth="1"/>
    <col min="9734" max="9734" width="51.140625" style="394" customWidth="1"/>
    <col min="9735" max="9735" width="48.7109375" style="394" customWidth="1"/>
    <col min="9736" max="9736" width="64" style="394" customWidth="1"/>
    <col min="9737" max="9737" width="42.42578125" style="394" customWidth="1"/>
    <col min="9738" max="9738" width="39.42578125" style="394" customWidth="1"/>
    <col min="9739" max="9739" width="48.7109375" style="394" customWidth="1"/>
    <col min="9740" max="9740" width="41.140625" style="394" customWidth="1"/>
    <col min="9741" max="9741" width="48.7109375" style="394" customWidth="1"/>
    <col min="9742" max="9742" width="51.140625" style="394" customWidth="1"/>
    <col min="9743" max="9743" width="48.7109375" style="394" customWidth="1"/>
    <col min="9744" max="9744" width="58.28515625" style="394" customWidth="1"/>
    <col min="9745" max="9745" width="42.42578125" style="394" customWidth="1"/>
    <col min="9746" max="9746" width="6.5703125" style="394" customWidth="1"/>
    <col min="9747" max="9752" width="9.140625" style="394" customWidth="1"/>
    <col min="9753" max="9753" width="11.28515625" style="394" bestFit="1" customWidth="1"/>
    <col min="9754" max="9754" width="10.140625" style="394" bestFit="1" customWidth="1"/>
    <col min="9755" max="9756" width="9.140625" style="394" customWidth="1"/>
    <col min="9757" max="9757" width="10.140625" style="394" bestFit="1" customWidth="1"/>
    <col min="9758" max="9984" width="11.42578125" style="394"/>
    <col min="9985" max="9985" width="174.7109375" style="394" customWidth="1"/>
    <col min="9986" max="9986" width="39.42578125" style="394" customWidth="1"/>
    <col min="9987" max="9987" width="48.7109375" style="394" customWidth="1"/>
    <col min="9988" max="9988" width="41.140625" style="394" customWidth="1"/>
    <col min="9989" max="9989" width="48.7109375" style="394" customWidth="1"/>
    <col min="9990" max="9990" width="51.140625" style="394" customWidth="1"/>
    <col min="9991" max="9991" width="48.7109375" style="394" customWidth="1"/>
    <col min="9992" max="9992" width="64" style="394" customWidth="1"/>
    <col min="9993" max="9993" width="42.42578125" style="394" customWidth="1"/>
    <col min="9994" max="9994" width="39.42578125" style="394" customWidth="1"/>
    <col min="9995" max="9995" width="48.7109375" style="394" customWidth="1"/>
    <col min="9996" max="9996" width="41.140625" style="394" customWidth="1"/>
    <col min="9997" max="9997" width="48.7109375" style="394" customWidth="1"/>
    <col min="9998" max="9998" width="51.140625" style="394" customWidth="1"/>
    <col min="9999" max="9999" width="48.7109375" style="394" customWidth="1"/>
    <col min="10000" max="10000" width="58.28515625" style="394" customWidth="1"/>
    <col min="10001" max="10001" width="42.42578125" style="394" customWidth="1"/>
    <col min="10002" max="10002" width="6.5703125" style="394" customWidth="1"/>
    <col min="10003" max="10008" width="9.140625" style="394" customWidth="1"/>
    <col min="10009" max="10009" width="11.28515625" style="394" bestFit="1" customWidth="1"/>
    <col min="10010" max="10010" width="10.140625" style="394" bestFit="1" customWidth="1"/>
    <col min="10011" max="10012" width="9.140625" style="394" customWidth="1"/>
    <col min="10013" max="10013" width="10.140625" style="394" bestFit="1" customWidth="1"/>
    <col min="10014" max="10240" width="11.42578125" style="394"/>
    <col min="10241" max="10241" width="174.7109375" style="394" customWidth="1"/>
    <col min="10242" max="10242" width="39.42578125" style="394" customWidth="1"/>
    <col min="10243" max="10243" width="48.7109375" style="394" customWidth="1"/>
    <col min="10244" max="10244" width="41.140625" style="394" customWidth="1"/>
    <col min="10245" max="10245" width="48.7109375" style="394" customWidth="1"/>
    <col min="10246" max="10246" width="51.140625" style="394" customWidth="1"/>
    <col min="10247" max="10247" width="48.7109375" style="394" customWidth="1"/>
    <col min="10248" max="10248" width="64" style="394" customWidth="1"/>
    <col min="10249" max="10249" width="42.42578125" style="394" customWidth="1"/>
    <col min="10250" max="10250" width="39.42578125" style="394" customWidth="1"/>
    <col min="10251" max="10251" width="48.7109375" style="394" customWidth="1"/>
    <col min="10252" max="10252" width="41.140625" style="394" customWidth="1"/>
    <col min="10253" max="10253" width="48.7109375" style="394" customWidth="1"/>
    <col min="10254" max="10254" width="51.140625" style="394" customWidth="1"/>
    <col min="10255" max="10255" width="48.7109375" style="394" customWidth="1"/>
    <col min="10256" max="10256" width="58.28515625" style="394" customWidth="1"/>
    <col min="10257" max="10257" width="42.42578125" style="394" customWidth="1"/>
    <col min="10258" max="10258" width="6.5703125" style="394" customWidth="1"/>
    <col min="10259" max="10264" width="9.140625" style="394" customWidth="1"/>
    <col min="10265" max="10265" width="11.28515625" style="394" bestFit="1" customWidth="1"/>
    <col min="10266" max="10266" width="10.140625" style="394" bestFit="1" customWidth="1"/>
    <col min="10267" max="10268" width="9.140625" style="394" customWidth="1"/>
    <col min="10269" max="10269" width="10.140625" style="394" bestFit="1" customWidth="1"/>
    <col min="10270" max="10496" width="11.42578125" style="394"/>
    <col min="10497" max="10497" width="174.7109375" style="394" customWidth="1"/>
    <col min="10498" max="10498" width="39.42578125" style="394" customWidth="1"/>
    <col min="10499" max="10499" width="48.7109375" style="394" customWidth="1"/>
    <col min="10500" max="10500" width="41.140625" style="394" customWidth="1"/>
    <col min="10501" max="10501" width="48.7109375" style="394" customWidth="1"/>
    <col min="10502" max="10502" width="51.140625" style="394" customWidth="1"/>
    <col min="10503" max="10503" width="48.7109375" style="394" customWidth="1"/>
    <col min="10504" max="10504" width="64" style="394" customWidth="1"/>
    <col min="10505" max="10505" width="42.42578125" style="394" customWidth="1"/>
    <col min="10506" max="10506" width="39.42578125" style="394" customWidth="1"/>
    <col min="10507" max="10507" width="48.7109375" style="394" customWidth="1"/>
    <col min="10508" max="10508" width="41.140625" style="394" customWidth="1"/>
    <col min="10509" max="10509" width="48.7109375" style="394" customWidth="1"/>
    <col min="10510" max="10510" width="51.140625" style="394" customWidth="1"/>
    <col min="10511" max="10511" width="48.7109375" style="394" customWidth="1"/>
    <col min="10512" max="10512" width="58.28515625" style="394" customWidth="1"/>
    <col min="10513" max="10513" width="42.42578125" style="394" customWidth="1"/>
    <col min="10514" max="10514" width="6.5703125" style="394" customWidth="1"/>
    <col min="10515" max="10520" width="9.140625" style="394" customWidth="1"/>
    <col min="10521" max="10521" width="11.28515625" style="394" bestFit="1" customWidth="1"/>
    <col min="10522" max="10522" width="10.140625" style="394" bestFit="1" customWidth="1"/>
    <col min="10523" max="10524" width="9.140625" style="394" customWidth="1"/>
    <col min="10525" max="10525" width="10.140625" style="394" bestFit="1" customWidth="1"/>
    <col min="10526" max="10752" width="11.42578125" style="394"/>
    <col min="10753" max="10753" width="174.7109375" style="394" customWidth="1"/>
    <col min="10754" max="10754" width="39.42578125" style="394" customWidth="1"/>
    <col min="10755" max="10755" width="48.7109375" style="394" customWidth="1"/>
    <col min="10756" max="10756" width="41.140625" style="394" customWidth="1"/>
    <col min="10757" max="10757" width="48.7109375" style="394" customWidth="1"/>
    <col min="10758" max="10758" width="51.140625" style="394" customWidth="1"/>
    <col min="10759" max="10759" width="48.7109375" style="394" customWidth="1"/>
    <col min="10760" max="10760" width="64" style="394" customWidth="1"/>
    <col min="10761" max="10761" width="42.42578125" style="394" customWidth="1"/>
    <col min="10762" max="10762" width="39.42578125" style="394" customWidth="1"/>
    <col min="10763" max="10763" width="48.7109375" style="394" customWidth="1"/>
    <col min="10764" max="10764" width="41.140625" style="394" customWidth="1"/>
    <col min="10765" max="10765" width="48.7109375" style="394" customWidth="1"/>
    <col min="10766" max="10766" width="51.140625" style="394" customWidth="1"/>
    <col min="10767" max="10767" width="48.7109375" style="394" customWidth="1"/>
    <col min="10768" max="10768" width="58.28515625" style="394" customWidth="1"/>
    <col min="10769" max="10769" width="42.42578125" style="394" customWidth="1"/>
    <col min="10770" max="10770" width="6.5703125" style="394" customWidth="1"/>
    <col min="10771" max="10776" width="9.140625" style="394" customWidth="1"/>
    <col min="10777" max="10777" width="11.28515625" style="394" bestFit="1" customWidth="1"/>
    <col min="10778" max="10778" width="10.140625" style="394" bestFit="1" customWidth="1"/>
    <col min="10779" max="10780" width="9.140625" style="394" customWidth="1"/>
    <col min="10781" max="10781" width="10.140625" style="394" bestFit="1" customWidth="1"/>
    <col min="10782" max="11008" width="11.42578125" style="394"/>
    <col min="11009" max="11009" width="174.7109375" style="394" customWidth="1"/>
    <col min="11010" max="11010" width="39.42578125" style="394" customWidth="1"/>
    <col min="11011" max="11011" width="48.7109375" style="394" customWidth="1"/>
    <col min="11012" max="11012" width="41.140625" style="394" customWidth="1"/>
    <col min="11013" max="11013" width="48.7109375" style="394" customWidth="1"/>
    <col min="11014" max="11014" width="51.140625" style="394" customWidth="1"/>
    <col min="11015" max="11015" width="48.7109375" style="394" customWidth="1"/>
    <col min="11016" max="11016" width="64" style="394" customWidth="1"/>
    <col min="11017" max="11017" width="42.42578125" style="394" customWidth="1"/>
    <col min="11018" max="11018" width="39.42578125" style="394" customWidth="1"/>
    <col min="11019" max="11019" width="48.7109375" style="394" customWidth="1"/>
    <col min="11020" max="11020" width="41.140625" style="394" customWidth="1"/>
    <col min="11021" max="11021" width="48.7109375" style="394" customWidth="1"/>
    <col min="11022" max="11022" width="51.140625" style="394" customWidth="1"/>
    <col min="11023" max="11023" width="48.7109375" style="394" customWidth="1"/>
    <col min="11024" max="11024" width="58.28515625" style="394" customWidth="1"/>
    <col min="11025" max="11025" width="42.42578125" style="394" customWidth="1"/>
    <col min="11026" max="11026" width="6.5703125" style="394" customWidth="1"/>
    <col min="11027" max="11032" width="9.140625" style="394" customWidth="1"/>
    <col min="11033" max="11033" width="11.28515625" style="394" bestFit="1" customWidth="1"/>
    <col min="11034" max="11034" width="10.140625" style="394" bestFit="1" customWidth="1"/>
    <col min="11035" max="11036" width="9.140625" style="394" customWidth="1"/>
    <col min="11037" max="11037" width="10.140625" style="394" bestFit="1" customWidth="1"/>
    <col min="11038" max="11264" width="11.42578125" style="394"/>
    <col min="11265" max="11265" width="174.7109375" style="394" customWidth="1"/>
    <col min="11266" max="11266" width="39.42578125" style="394" customWidth="1"/>
    <col min="11267" max="11267" width="48.7109375" style="394" customWidth="1"/>
    <col min="11268" max="11268" width="41.140625" style="394" customWidth="1"/>
    <col min="11269" max="11269" width="48.7109375" style="394" customWidth="1"/>
    <col min="11270" max="11270" width="51.140625" style="394" customWidth="1"/>
    <col min="11271" max="11271" width="48.7109375" style="394" customWidth="1"/>
    <col min="11272" max="11272" width="64" style="394" customWidth="1"/>
    <col min="11273" max="11273" width="42.42578125" style="394" customWidth="1"/>
    <col min="11274" max="11274" width="39.42578125" style="394" customWidth="1"/>
    <col min="11275" max="11275" width="48.7109375" style="394" customWidth="1"/>
    <col min="11276" max="11276" width="41.140625" style="394" customWidth="1"/>
    <col min="11277" max="11277" width="48.7109375" style="394" customWidth="1"/>
    <col min="11278" max="11278" width="51.140625" style="394" customWidth="1"/>
    <col min="11279" max="11279" width="48.7109375" style="394" customWidth="1"/>
    <col min="11280" max="11280" width="58.28515625" style="394" customWidth="1"/>
    <col min="11281" max="11281" width="42.42578125" style="394" customWidth="1"/>
    <col min="11282" max="11282" width="6.5703125" style="394" customWidth="1"/>
    <col min="11283" max="11288" width="9.140625" style="394" customWidth="1"/>
    <col min="11289" max="11289" width="11.28515625" style="394" bestFit="1" customWidth="1"/>
    <col min="11290" max="11290" width="10.140625" style="394" bestFit="1" customWidth="1"/>
    <col min="11291" max="11292" width="9.140625" style="394" customWidth="1"/>
    <col min="11293" max="11293" width="10.140625" style="394" bestFit="1" customWidth="1"/>
    <col min="11294" max="11520" width="11.42578125" style="394"/>
    <col min="11521" max="11521" width="174.7109375" style="394" customWidth="1"/>
    <col min="11522" max="11522" width="39.42578125" style="394" customWidth="1"/>
    <col min="11523" max="11523" width="48.7109375" style="394" customWidth="1"/>
    <col min="11524" max="11524" width="41.140625" style="394" customWidth="1"/>
    <col min="11525" max="11525" width="48.7109375" style="394" customWidth="1"/>
    <col min="11526" max="11526" width="51.140625" style="394" customWidth="1"/>
    <col min="11527" max="11527" width="48.7109375" style="394" customWidth="1"/>
    <col min="11528" max="11528" width="64" style="394" customWidth="1"/>
    <col min="11529" max="11529" width="42.42578125" style="394" customWidth="1"/>
    <col min="11530" max="11530" width="39.42578125" style="394" customWidth="1"/>
    <col min="11531" max="11531" width="48.7109375" style="394" customWidth="1"/>
    <col min="11532" max="11532" width="41.140625" style="394" customWidth="1"/>
    <col min="11533" max="11533" width="48.7109375" style="394" customWidth="1"/>
    <col min="11534" max="11534" width="51.140625" style="394" customWidth="1"/>
    <col min="11535" max="11535" width="48.7109375" style="394" customWidth="1"/>
    <col min="11536" max="11536" width="58.28515625" style="394" customWidth="1"/>
    <col min="11537" max="11537" width="42.42578125" style="394" customWidth="1"/>
    <col min="11538" max="11538" width="6.5703125" style="394" customWidth="1"/>
    <col min="11539" max="11544" width="9.140625" style="394" customWidth="1"/>
    <col min="11545" max="11545" width="11.28515625" style="394" bestFit="1" customWidth="1"/>
    <col min="11546" max="11546" width="10.140625" style="394" bestFit="1" customWidth="1"/>
    <col min="11547" max="11548" width="9.140625" style="394" customWidth="1"/>
    <col min="11549" max="11549" width="10.140625" style="394" bestFit="1" customWidth="1"/>
    <col min="11550" max="11776" width="11.42578125" style="394"/>
    <col min="11777" max="11777" width="174.7109375" style="394" customWidth="1"/>
    <col min="11778" max="11778" width="39.42578125" style="394" customWidth="1"/>
    <col min="11779" max="11779" width="48.7109375" style="394" customWidth="1"/>
    <col min="11780" max="11780" width="41.140625" style="394" customWidth="1"/>
    <col min="11781" max="11781" width="48.7109375" style="394" customWidth="1"/>
    <col min="11782" max="11782" width="51.140625" style="394" customWidth="1"/>
    <col min="11783" max="11783" width="48.7109375" style="394" customWidth="1"/>
    <col min="11784" max="11784" width="64" style="394" customWidth="1"/>
    <col min="11785" max="11785" width="42.42578125" style="394" customWidth="1"/>
    <col min="11786" max="11786" width="39.42578125" style="394" customWidth="1"/>
    <col min="11787" max="11787" width="48.7109375" style="394" customWidth="1"/>
    <col min="11788" max="11788" width="41.140625" style="394" customWidth="1"/>
    <col min="11789" max="11789" width="48.7109375" style="394" customWidth="1"/>
    <col min="11790" max="11790" width="51.140625" style="394" customWidth="1"/>
    <col min="11791" max="11791" width="48.7109375" style="394" customWidth="1"/>
    <col min="11792" max="11792" width="58.28515625" style="394" customWidth="1"/>
    <col min="11793" max="11793" width="42.42578125" style="394" customWidth="1"/>
    <col min="11794" max="11794" width="6.5703125" style="394" customWidth="1"/>
    <col min="11795" max="11800" width="9.140625" style="394" customWidth="1"/>
    <col min="11801" max="11801" width="11.28515625" style="394" bestFit="1" customWidth="1"/>
    <col min="11802" max="11802" width="10.140625" style="394" bestFit="1" customWidth="1"/>
    <col min="11803" max="11804" width="9.140625" style="394" customWidth="1"/>
    <col min="11805" max="11805" width="10.140625" style="394" bestFit="1" customWidth="1"/>
    <col min="11806" max="12032" width="11.42578125" style="394"/>
    <col min="12033" max="12033" width="174.7109375" style="394" customWidth="1"/>
    <col min="12034" max="12034" width="39.42578125" style="394" customWidth="1"/>
    <col min="12035" max="12035" width="48.7109375" style="394" customWidth="1"/>
    <col min="12036" max="12036" width="41.140625" style="394" customWidth="1"/>
    <col min="12037" max="12037" width="48.7109375" style="394" customWidth="1"/>
    <col min="12038" max="12038" width="51.140625" style="394" customWidth="1"/>
    <col min="12039" max="12039" width="48.7109375" style="394" customWidth="1"/>
    <col min="12040" max="12040" width="64" style="394" customWidth="1"/>
    <col min="12041" max="12041" width="42.42578125" style="394" customWidth="1"/>
    <col min="12042" max="12042" width="39.42578125" style="394" customWidth="1"/>
    <col min="12043" max="12043" width="48.7109375" style="394" customWidth="1"/>
    <col min="12044" max="12044" width="41.140625" style="394" customWidth="1"/>
    <col min="12045" max="12045" width="48.7109375" style="394" customWidth="1"/>
    <col min="12046" max="12046" width="51.140625" style="394" customWidth="1"/>
    <col min="12047" max="12047" width="48.7109375" style="394" customWidth="1"/>
    <col min="12048" max="12048" width="58.28515625" style="394" customWidth="1"/>
    <col min="12049" max="12049" width="42.42578125" style="394" customWidth="1"/>
    <col min="12050" max="12050" width="6.5703125" style="394" customWidth="1"/>
    <col min="12051" max="12056" width="9.140625" style="394" customWidth="1"/>
    <col min="12057" max="12057" width="11.28515625" style="394" bestFit="1" customWidth="1"/>
    <col min="12058" max="12058" width="10.140625" style="394" bestFit="1" customWidth="1"/>
    <col min="12059" max="12060" width="9.140625" style="394" customWidth="1"/>
    <col min="12061" max="12061" width="10.140625" style="394" bestFit="1" customWidth="1"/>
    <col min="12062" max="12288" width="11.42578125" style="394"/>
    <col min="12289" max="12289" width="174.7109375" style="394" customWidth="1"/>
    <col min="12290" max="12290" width="39.42578125" style="394" customWidth="1"/>
    <col min="12291" max="12291" width="48.7109375" style="394" customWidth="1"/>
    <col min="12292" max="12292" width="41.140625" style="394" customWidth="1"/>
    <col min="12293" max="12293" width="48.7109375" style="394" customWidth="1"/>
    <col min="12294" max="12294" width="51.140625" style="394" customWidth="1"/>
    <col min="12295" max="12295" width="48.7109375" style="394" customWidth="1"/>
    <col min="12296" max="12296" width="64" style="394" customWidth="1"/>
    <col min="12297" max="12297" width="42.42578125" style="394" customWidth="1"/>
    <col min="12298" max="12298" width="39.42578125" style="394" customWidth="1"/>
    <col min="12299" max="12299" width="48.7109375" style="394" customWidth="1"/>
    <col min="12300" max="12300" width="41.140625" style="394" customWidth="1"/>
    <col min="12301" max="12301" width="48.7109375" style="394" customWidth="1"/>
    <col min="12302" max="12302" width="51.140625" style="394" customWidth="1"/>
    <col min="12303" max="12303" width="48.7109375" style="394" customWidth="1"/>
    <col min="12304" max="12304" width="58.28515625" style="394" customWidth="1"/>
    <col min="12305" max="12305" width="42.42578125" style="394" customWidth="1"/>
    <col min="12306" max="12306" width="6.5703125" style="394" customWidth="1"/>
    <col min="12307" max="12312" width="9.140625" style="394" customWidth="1"/>
    <col min="12313" max="12313" width="11.28515625" style="394" bestFit="1" customWidth="1"/>
    <col min="12314" max="12314" width="10.140625" style="394" bestFit="1" customWidth="1"/>
    <col min="12315" max="12316" width="9.140625" style="394" customWidth="1"/>
    <col min="12317" max="12317" width="10.140625" style="394" bestFit="1" customWidth="1"/>
    <col min="12318" max="12544" width="11.42578125" style="394"/>
    <col min="12545" max="12545" width="174.7109375" style="394" customWidth="1"/>
    <col min="12546" max="12546" width="39.42578125" style="394" customWidth="1"/>
    <col min="12547" max="12547" width="48.7109375" style="394" customWidth="1"/>
    <col min="12548" max="12548" width="41.140625" style="394" customWidth="1"/>
    <col min="12549" max="12549" width="48.7109375" style="394" customWidth="1"/>
    <col min="12550" max="12550" width="51.140625" style="394" customWidth="1"/>
    <col min="12551" max="12551" width="48.7109375" style="394" customWidth="1"/>
    <col min="12552" max="12552" width="64" style="394" customWidth="1"/>
    <col min="12553" max="12553" width="42.42578125" style="394" customWidth="1"/>
    <col min="12554" max="12554" width="39.42578125" style="394" customWidth="1"/>
    <col min="12555" max="12555" width="48.7109375" style="394" customWidth="1"/>
    <col min="12556" max="12556" width="41.140625" style="394" customWidth="1"/>
    <col min="12557" max="12557" width="48.7109375" style="394" customWidth="1"/>
    <col min="12558" max="12558" width="51.140625" style="394" customWidth="1"/>
    <col min="12559" max="12559" width="48.7109375" style="394" customWidth="1"/>
    <col min="12560" max="12560" width="58.28515625" style="394" customWidth="1"/>
    <col min="12561" max="12561" width="42.42578125" style="394" customWidth="1"/>
    <col min="12562" max="12562" width="6.5703125" style="394" customWidth="1"/>
    <col min="12563" max="12568" width="9.140625" style="394" customWidth="1"/>
    <col min="12569" max="12569" width="11.28515625" style="394" bestFit="1" customWidth="1"/>
    <col min="12570" max="12570" width="10.140625" style="394" bestFit="1" customWidth="1"/>
    <col min="12571" max="12572" width="9.140625" style="394" customWidth="1"/>
    <col min="12573" max="12573" width="10.140625" style="394" bestFit="1" customWidth="1"/>
    <col min="12574" max="12800" width="11.42578125" style="394"/>
    <col min="12801" max="12801" width="174.7109375" style="394" customWidth="1"/>
    <col min="12802" max="12802" width="39.42578125" style="394" customWidth="1"/>
    <col min="12803" max="12803" width="48.7109375" style="394" customWidth="1"/>
    <col min="12804" max="12804" width="41.140625" style="394" customWidth="1"/>
    <col min="12805" max="12805" width="48.7109375" style="394" customWidth="1"/>
    <col min="12806" max="12806" width="51.140625" style="394" customWidth="1"/>
    <col min="12807" max="12807" width="48.7109375" style="394" customWidth="1"/>
    <col min="12808" max="12808" width="64" style="394" customWidth="1"/>
    <col min="12809" max="12809" width="42.42578125" style="394" customWidth="1"/>
    <col min="12810" max="12810" width="39.42578125" style="394" customWidth="1"/>
    <col min="12811" max="12811" width="48.7109375" style="394" customWidth="1"/>
    <col min="12812" max="12812" width="41.140625" style="394" customWidth="1"/>
    <col min="12813" max="12813" width="48.7109375" style="394" customWidth="1"/>
    <col min="12814" max="12814" width="51.140625" style="394" customWidth="1"/>
    <col min="12815" max="12815" width="48.7109375" style="394" customWidth="1"/>
    <col min="12816" max="12816" width="58.28515625" style="394" customWidth="1"/>
    <col min="12817" max="12817" width="42.42578125" style="394" customWidth="1"/>
    <col min="12818" max="12818" width="6.5703125" style="394" customWidth="1"/>
    <col min="12819" max="12824" width="9.140625" style="394" customWidth="1"/>
    <col min="12825" max="12825" width="11.28515625" style="394" bestFit="1" customWidth="1"/>
    <col min="12826" max="12826" width="10.140625" style="394" bestFit="1" customWidth="1"/>
    <col min="12827" max="12828" width="9.140625" style="394" customWidth="1"/>
    <col min="12829" max="12829" width="10.140625" style="394" bestFit="1" customWidth="1"/>
    <col min="12830" max="13056" width="11.42578125" style="394"/>
    <col min="13057" max="13057" width="174.7109375" style="394" customWidth="1"/>
    <col min="13058" max="13058" width="39.42578125" style="394" customWidth="1"/>
    <col min="13059" max="13059" width="48.7109375" style="394" customWidth="1"/>
    <col min="13060" max="13060" width="41.140625" style="394" customWidth="1"/>
    <col min="13061" max="13061" width="48.7109375" style="394" customWidth="1"/>
    <col min="13062" max="13062" width="51.140625" style="394" customWidth="1"/>
    <col min="13063" max="13063" width="48.7109375" style="394" customWidth="1"/>
    <col min="13064" max="13064" width="64" style="394" customWidth="1"/>
    <col min="13065" max="13065" width="42.42578125" style="394" customWidth="1"/>
    <col min="13066" max="13066" width="39.42578125" style="394" customWidth="1"/>
    <col min="13067" max="13067" width="48.7109375" style="394" customWidth="1"/>
    <col min="13068" max="13068" width="41.140625" style="394" customWidth="1"/>
    <col min="13069" max="13069" width="48.7109375" style="394" customWidth="1"/>
    <col min="13070" max="13070" width="51.140625" style="394" customWidth="1"/>
    <col min="13071" max="13071" width="48.7109375" style="394" customWidth="1"/>
    <col min="13072" max="13072" width="58.28515625" style="394" customWidth="1"/>
    <col min="13073" max="13073" width="42.42578125" style="394" customWidth="1"/>
    <col min="13074" max="13074" width="6.5703125" style="394" customWidth="1"/>
    <col min="13075" max="13080" width="9.140625" style="394" customWidth="1"/>
    <col min="13081" max="13081" width="11.28515625" style="394" bestFit="1" customWidth="1"/>
    <col min="13082" max="13082" width="10.140625" style="394" bestFit="1" customWidth="1"/>
    <col min="13083" max="13084" width="9.140625" style="394" customWidth="1"/>
    <col min="13085" max="13085" width="10.140625" style="394" bestFit="1" customWidth="1"/>
    <col min="13086" max="13312" width="11.42578125" style="394"/>
    <col min="13313" max="13313" width="174.7109375" style="394" customWidth="1"/>
    <col min="13314" max="13314" width="39.42578125" style="394" customWidth="1"/>
    <col min="13315" max="13315" width="48.7109375" style="394" customWidth="1"/>
    <col min="13316" max="13316" width="41.140625" style="394" customWidth="1"/>
    <col min="13317" max="13317" width="48.7109375" style="394" customWidth="1"/>
    <col min="13318" max="13318" width="51.140625" style="394" customWidth="1"/>
    <col min="13319" max="13319" width="48.7109375" style="394" customWidth="1"/>
    <col min="13320" max="13320" width="64" style="394" customWidth="1"/>
    <col min="13321" max="13321" width="42.42578125" style="394" customWidth="1"/>
    <col min="13322" max="13322" width="39.42578125" style="394" customWidth="1"/>
    <col min="13323" max="13323" width="48.7109375" style="394" customWidth="1"/>
    <col min="13324" max="13324" width="41.140625" style="394" customWidth="1"/>
    <col min="13325" max="13325" width="48.7109375" style="394" customWidth="1"/>
    <col min="13326" max="13326" width="51.140625" style="394" customWidth="1"/>
    <col min="13327" max="13327" width="48.7109375" style="394" customWidth="1"/>
    <col min="13328" max="13328" width="58.28515625" style="394" customWidth="1"/>
    <col min="13329" max="13329" width="42.42578125" style="394" customWidth="1"/>
    <col min="13330" max="13330" width="6.5703125" style="394" customWidth="1"/>
    <col min="13331" max="13336" width="9.140625" style="394" customWidth="1"/>
    <col min="13337" max="13337" width="11.28515625" style="394" bestFit="1" customWidth="1"/>
    <col min="13338" max="13338" width="10.140625" style="394" bestFit="1" customWidth="1"/>
    <col min="13339" max="13340" width="9.140625" style="394" customWidth="1"/>
    <col min="13341" max="13341" width="10.140625" style="394" bestFit="1" customWidth="1"/>
    <col min="13342" max="13568" width="11.42578125" style="394"/>
    <col min="13569" max="13569" width="174.7109375" style="394" customWidth="1"/>
    <col min="13570" max="13570" width="39.42578125" style="394" customWidth="1"/>
    <col min="13571" max="13571" width="48.7109375" style="394" customWidth="1"/>
    <col min="13572" max="13572" width="41.140625" style="394" customWidth="1"/>
    <col min="13573" max="13573" width="48.7109375" style="394" customWidth="1"/>
    <col min="13574" max="13574" width="51.140625" style="394" customWidth="1"/>
    <col min="13575" max="13575" width="48.7109375" style="394" customWidth="1"/>
    <col min="13576" max="13576" width="64" style="394" customWidth="1"/>
    <col min="13577" max="13577" width="42.42578125" style="394" customWidth="1"/>
    <col min="13578" max="13578" width="39.42578125" style="394" customWidth="1"/>
    <col min="13579" max="13579" width="48.7109375" style="394" customWidth="1"/>
    <col min="13580" max="13580" width="41.140625" style="394" customWidth="1"/>
    <col min="13581" max="13581" width="48.7109375" style="394" customWidth="1"/>
    <col min="13582" max="13582" width="51.140625" style="394" customWidth="1"/>
    <col min="13583" max="13583" width="48.7109375" style="394" customWidth="1"/>
    <col min="13584" max="13584" width="58.28515625" style="394" customWidth="1"/>
    <col min="13585" max="13585" width="42.42578125" style="394" customWidth="1"/>
    <col min="13586" max="13586" width="6.5703125" style="394" customWidth="1"/>
    <col min="13587" max="13592" width="9.140625" style="394" customWidth="1"/>
    <col min="13593" max="13593" width="11.28515625" style="394" bestFit="1" customWidth="1"/>
    <col min="13594" max="13594" width="10.140625" style="394" bestFit="1" customWidth="1"/>
    <col min="13595" max="13596" width="9.140625" style="394" customWidth="1"/>
    <col min="13597" max="13597" width="10.140625" style="394" bestFit="1" customWidth="1"/>
    <col min="13598" max="13824" width="11.42578125" style="394"/>
    <col min="13825" max="13825" width="174.7109375" style="394" customWidth="1"/>
    <col min="13826" max="13826" width="39.42578125" style="394" customWidth="1"/>
    <col min="13827" max="13827" width="48.7109375" style="394" customWidth="1"/>
    <col min="13828" max="13828" width="41.140625" style="394" customWidth="1"/>
    <col min="13829" max="13829" width="48.7109375" style="394" customWidth="1"/>
    <col min="13830" max="13830" width="51.140625" style="394" customWidth="1"/>
    <col min="13831" max="13831" width="48.7109375" style="394" customWidth="1"/>
    <col min="13832" max="13832" width="64" style="394" customWidth="1"/>
    <col min="13833" max="13833" width="42.42578125" style="394" customWidth="1"/>
    <col min="13834" max="13834" width="39.42578125" style="394" customWidth="1"/>
    <col min="13835" max="13835" width="48.7109375" style="394" customWidth="1"/>
    <col min="13836" max="13836" width="41.140625" style="394" customWidth="1"/>
    <col min="13837" max="13837" width="48.7109375" style="394" customWidth="1"/>
    <col min="13838" max="13838" width="51.140625" style="394" customWidth="1"/>
    <col min="13839" max="13839" width="48.7109375" style="394" customWidth="1"/>
    <col min="13840" max="13840" width="58.28515625" style="394" customWidth="1"/>
    <col min="13841" max="13841" width="42.42578125" style="394" customWidth="1"/>
    <col min="13842" max="13842" width="6.5703125" style="394" customWidth="1"/>
    <col min="13843" max="13848" width="9.140625" style="394" customWidth="1"/>
    <col min="13849" max="13849" width="11.28515625" style="394" bestFit="1" customWidth="1"/>
    <col min="13850" max="13850" width="10.140625" style="394" bestFit="1" customWidth="1"/>
    <col min="13851" max="13852" width="9.140625" style="394" customWidth="1"/>
    <col min="13853" max="13853" width="10.140625" style="394" bestFit="1" customWidth="1"/>
    <col min="13854" max="14080" width="11.42578125" style="394"/>
    <col min="14081" max="14081" width="174.7109375" style="394" customWidth="1"/>
    <col min="14082" max="14082" width="39.42578125" style="394" customWidth="1"/>
    <col min="14083" max="14083" width="48.7109375" style="394" customWidth="1"/>
    <col min="14084" max="14084" width="41.140625" style="394" customWidth="1"/>
    <col min="14085" max="14085" width="48.7109375" style="394" customWidth="1"/>
    <col min="14086" max="14086" width="51.140625" style="394" customWidth="1"/>
    <col min="14087" max="14087" width="48.7109375" style="394" customWidth="1"/>
    <col min="14088" max="14088" width="64" style="394" customWidth="1"/>
    <col min="14089" max="14089" width="42.42578125" style="394" customWidth="1"/>
    <col min="14090" max="14090" width="39.42578125" style="394" customWidth="1"/>
    <col min="14091" max="14091" width="48.7109375" style="394" customWidth="1"/>
    <col min="14092" max="14092" width="41.140625" style="394" customWidth="1"/>
    <col min="14093" max="14093" width="48.7109375" style="394" customWidth="1"/>
    <col min="14094" max="14094" width="51.140625" style="394" customWidth="1"/>
    <col min="14095" max="14095" width="48.7109375" style="394" customWidth="1"/>
    <col min="14096" max="14096" width="58.28515625" style="394" customWidth="1"/>
    <col min="14097" max="14097" width="42.42578125" style="394" customWidth="1"/>
    <col min="14098" max="14098" width="6.5703125" style="394" customWidth="1"/>
    <col min="14099" max="14104" width="9.140625" style="394" customWidth="1"/>
    <col min="14105" max="14105" width="11.28515625" style="394" bestFit="1" customWidth="1"/>
    <col min="14106" max="14106" width="10.140625" style="394" bestFit="1" customWidth="1"/>
    <col min="14107" max="14108" width="9.140625" style="394" customWidth="1"/>
    <col min="14109" max="14109" width="10.140625" style="394" bestFit="1" customWidth="1"/>
    <col min="14110" max="14336" width="11.42578125" style="394"/>
    <col min="14337" max="14337" width="174.7109375" style="394" customWidth="1"/>
    <col min="14338" max="14338" width="39.42578125" style="394" customWidth="1"/>
    <col min="14339" max="14339" width="48.7109375" style="394" customWidth="1"/>
    <col min="14340" max="14340" width="41.140625" style="394" customWidth="1"/>
    <col min="14341" max="14341" width="48.7109375" style="394" customWidth="1"/>
    <col min="14342" max="14342" width="51.140625" style="394" customWidth="1"/>
    <col min="14343" max="14343" width="48.7109375" style="394" customWidth="1"/>
    <col min="14344" max="14344" width="64" style="394" customWidth="1"/>
    <col min="14345" max="14345" width="42.42578125" style="394" customWidth="1"/>
    <col min="14346" max="14346" width="39.42578125" style="394" customWidth="1"/>
    <col min="14347" max="14347" width="48.7109375" style="394" customWidth="1"/>
    <col min="14348" max="14348" width="41.140625" style="394" customWidth="1"/>
    <col min="14349" max="14349" width="48.7109375" style="394" customWidth="1"/>
    <col min="14350" max="14350" width="51.140625" style="394" customWidth="1"/>
    <col min="14351" max="14351" width="48.7109375" style="394" customWidth="1"/>
    <col min="14352" max="14352" width="58.28515625" style="394" customWidth="1"/>
    <col min="14353" max="14353" width="42.42578125" style="394" customWidth="1"/>
    <col min="14354" max="14354" width="6.5703125" style="394" customWidth="1"/>
    <col min="14355" max="14360" width="9.140625" style="394" customWidth="1"/>
    <col min="14361" max="14361" width="11.28515625" style="394" bestFit="1" customWidth="1"/>
    <col min="14362" max="14362" width="10.140625" style="394" bestFit="1" customWidth="1"/>
    <col min="14363" max="14364" width="9.140625" style="394" customWidth="1"/>
    <col min="14365" max="14365" width="10.140625" style="394" bestFit="1" customWidth="1"/>
    <col min="14366" max="14592" width="11.42578125" style="394"/>
    <col min="14593" max="14593" width="174.7109375" style="394" customWidth="1"/>
    <col min="14594" max="14594" width="39.42578125" style="394" customWidth="1"/>
    <col min="14595" max="14595" width="48.7109375" style="394" customWidth="1"/>
    <col min="14596" max="14596" width="41.140625" style="394" customWidth="1"/>
    <col min="14597" max="14597" width="48.7109375" style="394" customWidth="1"/>
    <col min="14598" max="14598" width="51.140625" style="394" customWidth="1"/>
    <col min="14599" max="14599" width="48.7109375" style="394" customWidth="1"/>
    <col min="14600" max="14600" width="64" style="394" customWidth="1"/>
    <col min="14601" max="14601" width="42.42578125" style="394" customWidth="1"/>
    <col min="14602" max="14602" width="39.42578125" style="394" customWidth="1"/>
    <col min="14603" max="14603" width="48.7109375" style="394" customWidth="1"/>
    <col min="14604" max="14604" width="41.140625" style="394" customWidth="1"/>
    <col min="14605" max="14605" width="48.7109375" style="394" customWidth="1"/>
    <col min="14606" max="14606" width="51.140625" style="394" customWidth="1"/>
    <col min="14607" max="14607" width="48.7109375" style="394" customWidth="1"/>
    <col min="14608" max="14608" width="58.28515625" style="394" customWidth="1"/>
    <col min="14609" max="14609" width="42.42578125" style="394" customWidth="1"/>
    <col min="14610" max="14610" width="6.5703125" style="394" customWidth="1"/>
    <col min="14611" max="14616" width="9.140625" style="394" customWidth="1"/>
    <col min="14617" max="14617" width="11.28515625" style="394" bestFit="1" customWidth="1"/>
    <col min="14618" max="14618" width="10.140625" style="394" bestFit="1" customWidth="1"/>
    <col min="14619" max="14620" width="9.140625" style="394" customWidth="1"/>
    <col min="14621" max="14621" width="10.140625" style="394" bestFit="1" customWidth="1"/>
    <col min="14622" max="14848" width="11.42578125" style="394"/>
    <col min="14849" max="14849" width="174.7109375" style="394" customWidth="1"/>
    <col min="14850" max="14850" width="39.42578125" style="394" customWidth="1"/>
    <col min="14851" max="14851" width="48.7109375" style="394" customWidth="1"/>
    <col min="14852" max="14852" width="41.140625" style="394" customWidth="1"/>
    <col min="14853" max="14853" width="48.7109375" style="394" customWidth="1"/>
    <col min="14854" max="14854" width="51.140625" style="394" customWidth="1"/>
    <col min="14855" max="14855" width="48.7109375" style="394" customWidth="1"/>
    <col min="14856" max="14856" width="64" style="394" customWidth="1"/>
    <col min="14857" max="14857" width="42.42578125" style="394" customWidth="1"/>
    <col min="14858" max="14858" width="39.42578125" style="394" customWidth="1"/>
    <col min="14859" max="14859" width="48.7109375" style="394" customWidth="1"/>
    <col min="14860" max="14860" width="41.140625" style="394" customWidth="1"/>
    <col min="14861" max="14861" width="48.7109375" style="394" customWidth="1"/>
    <col min="14862" max="14862" width="51.140625" style="394" customWidth="1"/>
    <col min="14863" max="14863" width="48.7109375" style="394" customWidth="1"/>
    <col min="14864" max="14864" width="58.28515625" style="394" customWidth="1"/>
    <col min="14865" max="14865" width="42.42578125" style="394" customWidth="1"/>
    <col min="14866" max="14866" width="6.5703125" style="394" customWidth="1"/>
    <col min="14867" max="14872" width="9.140625" style="394" customWidth="1"/>
    <col min="14873" max="14873" width="11.28515625" style="394" bestFit="1" customWidth="1"/>
    <col min="14874" max="14874" width="10.140625" style="394" bestFit="1" customWidth="1"/>
    <col min="14875" max="14876" width="9.140625" style="394" customWidth="1"/>
    <col min="14877" max="14877" width="10.140625" style="394" bestFit="1" customWidth="1"/>
    <col min="14878" max="15104" width="11.42578125" style="394"/>
    <col min="15105" max="15105" width="174.7109375" style="394" customWidth="1"/>
    <col min="15106" max="15106" width="39.42578125" style="394" customWidth="1"/>
    <col min="15107" max="15107" width="48.7109375" style="394" customWidth="1"/>
    <col min="15108" max="15108" width="41.140625" style="394" customWidth="1"/>
    <col min="15109" max="15109" width="48.7109375" style="394" customWidth="1"/>
    <col min="15110" max="15110" width="51.140625" style="394" customWidth="1"/>
    <col min="15111" max="15111" width="48.7109375" style="394" customWidth="1"/>
    <col min="15112" max="15112" width="64" style="394" customWidth="1"/>
    <col min="15113" max="15113" width="42.42578125" style="394" customWidth="1"/>
    <col min="15114" max="15114" width="39.42578125" style="394" customWidth="1"/>
    <col min="15115" max="15115" width="48.7109375" style="394" customWidth="1"/>
    <col min="15116" max="15116" width="41.140625" style="394" customWidth="1"/>
    <col min="15117" max="15117" width="48.7109375" style="394" customWidth="1"/>
    <col min="15118" max="15118" width="51.140625" style="394" customWidth="1"/>
    <col min="15119" max="15119" width="48.7109375" style="394" customWidth="1"/>
    <col min="15120" max="15120" width="58.28515625" style="394" customWidth="1"/>
    <col min="15121" max="15121" width="42.42578125" style="394" customWidth="1"/>
    <col min="15122" max="15122" width="6.5703125" style="394" customWidth="1"/>
    <col min="15123" max="15128" width="9.140625" style="394" customWidth="1"/>
    <col min="15129" max="15129" width="11.28515625" style="394" bestFit="1" customWidth="1"/>
    <col min="15130" max="15130" width="10.140625" style="394" bestFit="1" customWidth="1"/>
    <col min="15131" max="15132" width="9.140625" style="394" customWidth="1"/>
    <col min="15133" max="15133" width="10.140625" style="394" bestFit="1" customWidth="1"/>
    <col min="15134" max="15360" width="11.42578125" style="394"/>
    <col min="15361" max="15361" width="174.7109375" style="394" customWidth="1"/>
    <col min="15362" max="15362" width="39.42578125" style="394" customWidth="1"/>
    <col min="15363" max="15363" width="48.7109375" style="394" customWidth="1"/>
    <col min="15364" max="15364" width="41.140625" style="394" customWidth="1"/>
    <col min="15365" max="15365" width="48.7109375" style="394" customWidth="1"/>
    <col min="15366" max="15366" width="51.140625" style="394" customWidth="1"/>
    <col min="15367" max="15367" width="48.7109375" style="394" customWidth="1"/>
    <col min="15368" max="15368" width="64" style="394" customWidth="1"/>
    <col min="15369" max="15369" width="42.42578125" style="394" customWidth="1"/>
    <col min="15370" max="15370" width="39.42578125" style="394" customWidth="1"/>
    <col min="15371" max="15371" width="48.7109375" style="394" customWidth="1"/>
    <col min="15372" max="15372" width="41.140625" style="394" customWidth="1"/>
    <col min="15373" max="15373" width="48.7109375" style="394" customWidth="1"/>
    <col min="15374" max="15374" width="51.140625" style="394" customWidth="1"/>
    <col min="15375" max="15375" width="48.7109375" style="394" customWidth="1"/>
    <col min="15376" max="15376" width="58.28515625" style="394" customWidth="1"/>
    <col min="15377" max="15377" width="42.42578125" style="394" customWidth="1"/>
    <col min="15378" max="15378" width="6.5703125" style="394" customWidth="1"/>
    <col min="15379" max="15384" width="9.140625" style="394" customWidth="1"/>
    <col min="15385" max="15385" width="11.28515625" style="394" bestFit="1" customWidth="1"/>
    <col min="15386" max="15386" width="10.140625" style="394" bestFit="1" customWidth="1"/>
    <col min="15387" max="15388" width="9.140625" style="394" customWidth="1"/>
    <col min="15389" max="15389" width="10.140625" style="394" bestFit="1" customWidth="1"/>
    <col min="15390" max="15616" width="11.42578125" style="394"/>
    <col min="15617" max="15617" width="174.7109375" style="394" customWidth="1"/>
    <col min="15618" max="15618" width="39.42578125" style="394" customWidth="1"/>
    <col min="15619" max="15619" width="48.7109375" style="394" customWidth="1"/>
    <col min="15620" max="15620" width="41.140625" style="394" customWidth="1"/>
    <col min="15621" max="15621" width="48.7109375" style="394" customWidth="1"/>
    <col min="15622" max="15622" width="51.140625" style="394" customWidth="1"/>
    <col min="15623" max="15623" width="48.7109375" style="394" customWidth="1"/>
    <col min="15624" max="15624" width="64" style="394" customWidth="1"/>
    <col min="15625" max="15625" width="42.42578125" style="394" customWidth="1"/>
    <col min="15626" max="15626" width="39.42578125" style="394" customWidth="1"/>
    <col min="15627" max="15627" width="48.7109375" style="394" customWidth="1"/>
    <col min="15628" max="15628" width="41.140625" style="394" customWidth="1"/>
    <col min="15629" max="15629" width="48.7109375" style="394" customWidth="1"/>
    <col min="15630" max="15630" width="51.140625" style="394" customWidth="1"/>
    <col min="15631" max="15631" width="48.7109375" style="394" customWidth="1"/>
    <col min="15632" max="15632" width="58.28515625" style="394" customWidth="1"/>
    <col min="15633" max="15633" width="42.42578125" style="394" customWidth="1"/>
    <col min="15634" max="15634" width="6.5703125" style="394" customWidth="1"/>
    <col min="15635" max="15640" width="9.140625" style="394" customWidth="1"/>
    <col min="15641" max="15641" width="11.28515625" style="394" bestFit="1" customWidth="1"/>
    <col min="15642" max="15642" width="10.140625" style="394" bestFit="1" customWidth="1"/>
    <col min="15643" max="15644" width="9.140625" style="394" customWidth="1"/>
    <col min="15645" max="15645" width="10.140625" style="394" bestFit="1" customWidth="1"/>
    <col min="15646" max="15872" width="11.42578125" style="394"/>
    <col min="15873" max="15873" width="174.7109375" style="394" customWidth="1"/>
    <col min="15874" max="15874" width="39.42578125" style="394" customWidth="1"/>
    <col min="15875" max="15875" width="48.7109375" style="394" customWidth="1"/>
    <col min="15876" max="15876" width="41.140625" style="394" customWidth="1"/>
    <col min="15877" max="15877" width="48.7109375" style="394" customWidth="1"/>
    <col min="15878" max="15878" width="51.140625" style="394" customWidth="1"/>
    <col min="15879" max="15879" width="48.7109375" style="394" customWidth="1"/>
    <col min="15880" max="15880" width="64" style="394" customWidth="1"/>
    <col min="15881" max="15881" width="42.42578125" style="394" customWidth="1"/>
    <col min="15882" max="15882" width="39.42578125" style="394" customWidth="1"/>
    <col min="15883" max="15883" width="48.7109375" style="394" customWidth="1"/>
    <col min="15884" max="15884" width="41.140625" style="394" customWidth="1"/>
    <col min="15885" max="15885" width="48.7109375" style="394" customWidth="1"/>
    <col min="15886" max="15886" width="51.140625" style="394" customWidth="1"/>
    <col min="15887" max="15887" width="48.7109375" style="394" customWidth="1"/>
    <col min="15888" max="15888" width="58.28515625" style="394" customWidth="1"/>
    <col min="15889" max="15889" width="42.42578125" style="394" customWidth="1"/>
    <col min="15890" max="15890" width="6.5703125" style="394" customWidth="1"/>
    <col min="15891" max="15896" width="9.140625" style="394" customWidth="1"/>
    <col min="15897" max="15897" width="11.28515625" style="394" bestFit="1" customWidth="1"/>
    <col min="15898" max="15898" width="10.140625" style="394" bestFit="1" customWidth="1"/>
    <col min="15899" max="15900" width="9.140625" style="394" customWidth="1"/>
    <col min="15901" max="15901" width="10.140625" style="394" bestFit="1" customWidth="1"/>
    <col min="15902" max="16128" width="11.42578125" style="394"/>
    <col min="16129" max="16129" width="174.7109375" style="394" customWidth="1"/>
    <col min="16130" max="16130" width="39.42578125" style="394" customWidth="1"/>
    <col min="16131" max="16131" width="48.7109375" style="394" customWidth="1"/>
    <col min="16132" max="16132" width="41.140625" style="394" customWidth="1"/>
    <col min="16133" max="16133" width="48.7109375" style="394" customWidth="1"/>
    <col min="16134" max="16134" width="51.140625" style="394" customWidth="1"/>
    <col min="16135" max="16135" width="48.7109375" style="394" customWidth="1"/>
    <col min="16136" max="16136" width="64" style="394" customWidth="1"/>
    <col min="16137" max="16137" width="42.42578125" style="394" customWidth="1"/>
    <col min="16138" max="16138" width="39.42578125" style="394" customWidth="1"/>
    <col min="16139" max="16139" width="48.7109375" style="394" customWidth="1"/>
    <col min="16140" max="16140" width="41.140625" style="394" customWidth="1"/>
    <col min="16141" max="16141" width="48.7109375" style="394" customWidth="1"/>
    <col min="16142" max="16142" width="51.140625" style="394" customWidth="1"/>
    <col min="16143" max="16143" width="48.7109375" style="394" customWidth="1"/>
    <col min="16144" max="16144" width="58.28515625" style="394" customWidth="1"/>
    <col min="16145" max="16145" width="42.42578125" style="394" customWidth="1"/>
    <col min="16146" max="16146" width="6.5703125" style="394" customWidth="1"/>
    <col min="16147" max="16152" width="9.140625" style="394" customWidth="1"/>
    <col min="16153" max="16153" width="11.28515625" style="394" bestFit="1" customWidth="1"/>
    <col min="16154" max="16154" width="10.140625" style="394" bestFit="1" customWidth="1"/>
    <col min="16155" max="16156" width="9.140625" style="394" customWidth="1"/>
    <col min="16157" max="16157" width="10.140625" style="394" bestFit="1" customWidth="1"/>
    <col min="16158" max="16384" width="11.42578125" style="394"/>
  </cols>
  <sheetData>
    <row r="1" spans="1:26" s="1" customFormat="1" ht="5.25" hidden="1" customHeight="1">
      <c r="A1" s="104"/>
      <c r="B1" s="105"/>
      <c r="C1" s="201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02"/>
    </row>
    <row r="2" spans="1:26" s="2" customFormat="1" ht="155.25" customHeight="1">
      <c r="A2" s="851" t="s">
        <v>569</v>
      </c>
      <c r="B2" s="851"/>
      <c r="C2" s="851"/>
      <c r="D2" s="851"/>
      <c r="E2" s="851"/>
      <c r="F2" s="851"/>
      <c r="G2" s="851"/>
      <c r="H2" s="851"/>
      <c r="I2" s="851"/>
      <c r="J2" s="851"/>
      <c r="K2" s="851"/>
      <c r="L2" s="851"/>
      <c r="M2" s="851"/>
      <c r="N2" s="851"/>
      <c r="O2" s="851"/>
      <c r="P2" s="851"/>
      <c r="Q2" s="851"/>
      <c r="R2" s="202"/>
    </row>
    <row r="3" spans="1:26" s="2" customFormat="1" ht="95.25" customHeight="1">
      <c r="A3" s="851" t="s">
        <v>241</v>
      </c>
      <c r="B3" s="851"/>
      <c r="C3" s="851"/>
      <c r="D3" s="851"/>
      <c r="E3" s="851"/>
      <c r="F3" s="851"/>
      <c r="G3" s="851"/>
      <c r="H3" s="851"/>
      <c r="I3" s="851"/>
      <c r="J3" s="851"/>
      <c r="K3" s="851"/>
      <c r="L3" s="851"/>
      <c r="M3" s="851"/>
      <c r="N3" s="851"/>
      <c r="O3" s="851"/>
      <c r="P3" s="851"/>
      <c r="Q3" s="851"/>
      <c r="R3" s="202"/>
    </row>
    <row r="4" spans="1:26" s="2" customFormat="1" ht="83.25" customHeight="1">
      <c r="A4" s="851" t="s">
        <v>852</v>
      </c>
      <c r="B4" s="851"/>
      <c r="C4" s="851"/>
      <c r="D4" s="851"/>
      <c r="E4" s="851"/>
      <c r="F4" s="851"/>
      <c r="G4" s="851"/>
      <c r="H4" s="851"/>
      <c r="I4" s="851"/>
      <c r="J4" s="851"/>
      <c r="K4" s="851"/>
      <c r="L4" s="851"/>
      <c r="M4" s="851"/>
      <c r="N4" s="851"/>
      <c r="O4" s="851"/>
      <c r="P4" s="851"/>
      <c r="Q4" s="851"/>
      <c r="R4" s="202"/>
    </row>
    <row r="5" spans="1:26" s="3" customFormat="1" ht="144.75" customHeight="1">
      <c r="A5" s="852" t="s">
        <v>764</v>
      </c>
      <c r="B5" s="852"/>
      <c r="C5" s="852"/>
      <c r="D5" s="852"/>
      <c r="E5" s="852"/>
      <c r="F5" s="852"/>
      <c r="G5" s="852"/>
      <c r="H5" s="852"/>
      <c r="I5" s="852"/>
      <c r="J5" s="852"/>
      <c r="K5" s="852"/>
      <c r="L5" s="852"/>
      <c r="M5" s="852"/>
      <c r="N5" s="852"/>
      <c r="O5" s="852"/>
      <c r="P5" s="852"/>
      <c r="Q5" s="852"/>
      <c r="R5" s="203"/>
    </row>
    <row r="6" spans="1:26" ht="6" customHeight="1"/>
    <row r="7" spans="1:26" ht="78.75" customHeight="1">
      <c r="A7" s="171"/>
      <c r="B7" s="172"/>
      <c r="C7" s="205"/>
      <c r="D7" s="173"/>
      <c r="E7" s="173"/>
      <c r="F7" s="172"/>
      <c r="G7" s="172"/>
      <c r="H7" s="172"/>
      <c r="I7" s="172"/>
      <c r="J7" s="172"/>
      <c r="K7" s="173"/>
      <c r="L7" s="172"/>
      <c r="M7" s="172"/>
      <c r="N7" s="173"/>
      <c r="O7" s="173"/>
      <c r="P7" s="172"/>
      <c r="Q7" s="173"/>
      <c r="R7" s="206"/>
    </row>
    <row r="8" spans="1:26" s="291" customFormat="1" ht="97.5" customHeight="1">
      <c r="A8" s="289"/>
      <c r="B8" s="857" t="s">
        <v>159</v>
      </c>
      <c r="C8" s="857"/>
      <c r="D8" s="857"/>
      <c r="E8" s="857"/>
      <c r="F8" s="857"/>
      <c r="G8" s="857"/>
      <c r="H8" s="857"/>
      <c r="I8" s="857"/>
      <c r="J8" s="857" t="s">
        <v>54</v>
      </c>
      <c r="K8" s="857"/>
      <c r="L8" s="857"/>
      <c r="M8" s="857"/>
      <c r="N8" s="857"/>
      <c r="O8" s="857"/>
      <c r="P8" s="857"/>
      <c r="Q8" s="857"/>
      <c r="R8" s="290"/>
      <c r="Y8" s="291">
        <v>1</v>
      </c>
      <c r="Z8" s="291">
        <v>1</v>
      </c>
    </row>
    <row r="9" spans="1:26" s="215" customFormat="1" ht="262.5" customHeight="1">
      <c r="A9" s="209"/>
      <c r="B9" s="209" t="s">
        <v>41</v>
      </c>
      <c r="C9" s="210" t="s">
        <v>170</v>
      </c>
      <c r="D9" s="209" t="s">
        <v>171</v>
      </c>
      <c r="E9" s="211" t="s">
        <v>172</v>
      </c>
      <c r="F9" s="212" t="s">
        <v>173</v>
      </c>
      <c r="G9" s="211" t="s">
        <v>174</v>
      </c>
      <c r="H9" s="209" t="s">
        <v>175</v>
      </c>
      <c r="I9" s="212" t="s">
        <v>43</v>
      </c>
      <c r="J9" s="209" t="s">
        <v>41</v>
      </c>
      <c r="K9" s="211" t="s">
        <v>170</v>
      </c>
      <c r="L9" s="212" t="s">
        <v>171</v>
      </c>
      <c r="M9" s="211" t="s">
        <v>172</v>
      </c>
      <c r="N9" s="209" t="s">
        <v>173</v>
      </c>
      <c r="O9" s="211" t="s">
        <v>174</v>
      </c>
      <c r="P9" s="209" t="s">
        <v>175</v>
      </c>
      <c r="Q9" s="209" t="s">
        <v>43</v>
      </c>
      <c r="R9" s="213"/>
      <c r="S9" s="214"/>
      <c r="T9" s="214"/>
      <c r="U9" s="213"/>
      <c r="V9" s="214"/>
      <c r="W9" s="214"/>
      <c r="X9" s="213"/>
      <c r="Y9" s="214">
        <v>1</v>
      </c>
      <c r="Z9" s="215">
        <v>1</v>
      </c>
    </row>
    <row r="10" spans="1:26" ht="129" customHeight="1">
      <c r="A10" s="216" t="s">
        <v>226</v>
      </c>
      <c r="B10" s="217">
        <v>4001532.62861</v>
      </c>
      <c r="C10" s="217">
        <v>0</v>
      </c>
      <c r="D10" s="217">
        <v>0</v>
      </c>
      <c r="E10" s="217">
        <v>0</v>
      </c>
      <c r="F10" s="217">
        <v>0</v>
      </c>
      <c r="G10" s="217">
        <v>0</v>
      </c>
      <c r="H10" s="217">
        <v>2369093.06103</v>
      </c>
      <c r="I10" s="217">
        <v>6370625.6896400005</v>
      </c>
      <c r="J10" s="217">
        <v>2585656.6347600003</v>
      </c>
      <c r="K10" s="217">
        <v>8480</v>
      </c>
      <c r="L10" s="217">
        <v>0</v>
      </c>
      <c r="M10" s="217">
        <v>0</v>
      </c>
      <c r="N10" s="217">
        <v>0</v>
      </c>
      <c r="O10" s="217">
        <v>0</v>
      </c>
      <c r="P10" s="217">
        <v>144004.43127999999</v>
      </c>
      <c r="Q10" s="217">
        <v>2738141.0660399999</v>
      </c>
      <c r="R10" s="206"/>
    </row>
    <row r="11" spans="1:26" ht="129" customHeight="1">
      <c r="A11" s="216" t="s">
        <v>227</v>
      </c>
      <c r="B11" s="218">
        <v>532710.46973000001</v>
      </c>
      <c r="C11" s="218">
        <v>0</v>
      </c>
      <c r="D11" s="218">
        <v>4554.1194599999999</v>
      </c>
      <c r="E11" s="218">
        <v>0</v>
      </c>
      <c r="F11" s="218">
        <v>0</v>
      </c>
      <c r="G11" s="218">
        <v>0</v>
      </c>
      <c r="H11" s="218">
        <v>241800.72391</v>
      </c>
      <c r="I11" s="218">
        <v>779065.31310000003</v>
      </c>
      <c r="J11" s="218">
        <v>649810.70952999999</v>
      </c>
      <c r="K11" s="218">
        <v>42269.503659999995</v>
      </c>
      <c r="L11" s="217">
        <v>3187.1198199999999</v>
      </c>
      <c r="M11" s="217">
        <v>0</v>
      </c>
      <c r="N11" s="217">
        <v>2890.0790000000002</v>
      </c>
      <c r="O11" s="217">
        <v>4680.2349999999997</v>
      </c>
      <c r="P11" s="217">
        <v>48895.042590000005</v>
      </c>
      <c r="Q11" s="217">
        <v>751732.68960000004</v>
      </c>
      <c r="R11" s="206"/>
    </row>
    <row r="12" spans="1:26" ht="129" customHeight="1">
      <c r="A12" s="216" t="s">
        <v>228</v>
      </c>
      <c r="B12" s="218">
        <v>309582.64918000001</v>
      </c>
      <c r="C12" s="218">
        <v>5349.12075</v>
      </c>
      <c r="D12" s="218">
        <v>0</v>
      </c>
      <c r="E12" s="218">
        <v>0</v>
      </c>
      <c r="F12" s="218">
        <v>0</v>
      </c>
      <c r="G12" s="218">
        <v>0</v>
      </c>
      <c r="H12" s="218">
        <v>65744.572790000006</v>
      </c>
      <c r="I12" s="218">
        <v>380676.34272000002</v>
      </c>
      <c r="J12" s="218">
        <v>371382.652</v>
      </c>
      <c r="K12" s="218">
        <v>19972.03527</v>
      </c>
      <c r="L12" s="217">
        <v>0</v>
      </c>
      <c r="M12" s="217">
        <v>0</v>
      </c>
      <c r="N12" s="217">
        <v>17080.47913</v>
      </c>
      <c r="O12" s="217">
        <v>2744</v>
      </c>
      <c r="P12" s="217">
        <v>53225.399299999997</v>
      </c>
      <c r="Q12" s="217">
        <v>464404.56569999998</v>
      </c>
      <c r="R12" s="206"/>
    </row>
    <row r="13" spans="1:26" ht="129" customHeight="1">
      <c r="A13" s="216" t="s">
        <v>229</v>
      </c>
      <c r="B13" s="217">
        <v>867239.77009000001</v>
      </c>
      <c r="C13" s="217">
        <v>10596.539919999999</v>
      </c>
      <c r="D13" s="217">
        <v>1868.3658899999998</v>
      </c>
      <c r="E13" s="217">
        <v>0</v>
      </c>
      <c r="F13" s="217">
        <v>6185.8572400000003</v>
      </c>
      <c r="G13" s="217">
        <v>0</v>
      </c>
      <c r="H13" s="217">
        <v>72813.743220000004</v>
      </c>
      <c r="I13" s="217">
        <v>958704.27636000002</v>
      </c>
      <c r="J13" s="217">
        <v>609179.26613</v>
      </c>
      <c r="K13" s="217">
        <v>23995.937269999999</v>
      </c>
      <c r="L13" s="217">
        <v>3319.0405099999998</v>
      </c>
      <c r="M13" s="217">
        <v>4160.52513</v>
      </c>
      <c r="N13" s="217">
        <v>14736.10144</v>
      </c>
      <c r="O13" s="217">
        <v>3724.9337500000001</v>
      </c>
      <c r="P13" s="217">
        <v>50111.361549999994</v>
      </c>
      <c r="Q13" s="217">
        <v>709227.16577999992</v>
      </c>
      <c r="R13" s="206"/>
    </row>
    <row r="14" spans="1:26" ht="129" customHeight="1">
      <c r="A14" s="216" t="s">
        <v>230</v>
      </c>
      <c r="B14" s="217">
        <v>1782278.24908</v>
      </c>
      <c r="C14" s="217">
        <v>6049.6970799999999</v>
      </c>
      <c r="D14" s="217">
        <v>14116.644340000001</v>
      </c>
      <c r="E14" s="217">
        <v>1097.1279999999999</v>
      </c>
      <c r="F14" s="217">
        <v>26074.262760000001</v>
      </c>
      <c r="G14" s="217">
        <v>965.07906000000003</v>
      </c>
      <c r="H14" s="217">
        <v>31292.981969999997</v>
      </c>
      <c r="I14" s="217">
        <v>1861874.04229</v>
      </c>
      <c r="J14" s="217">
        <v>634049.97838999995</v>
      </c>
      <c r="K14" s="217">
        <v>9736.0598800000007</v>
      </c>
      <c r="L14" s="217">
        <v>2508.2298500000002</v>
      </c>
      <c r="M14" s="217">
        <v>1157.7833400000002</v>
      </c>
      <c r="N14" s="217">
        <v>9669.6090299999996</v>
      </c>
      <c r="O14" s="217">
        <v>2845.6404500000003</v>
      </c>
      <c r="P14" s="217">
        <v>21136.739559999998</v>
      </c>
      <c r="Q14" s="217">
        <v>681104.0405</v>
      </c>
      <c r="R14" s="206"/>
    </row>
    <row r="15" spans="1:26" ht="129" customHeight="1">
      <c r="A15" s="216" t="s">
        <v>231</v>
      </c>
      <c r="B15" s="217">
        <v>1837130.24153</v>
      </c>
      <c r="C15" s="217">
        <v>5201.77484</v>
      </c>
      <c r="D15" s="217">
        <v>19302.232649999998</v>
      </c>
      <c r="E15" s="217">
        <v>426.63240999999999</v>
      </c>
      <c r="F15" s="217">
        <v>53739.764329999998</v>
      </c>
      <c r="G15" s="217">
        <v>434.18210999999997</v>
      </c>
      <c r="H15" s="217">
        <v>36006.069219999998</v>
      </c>
      <c r="I15" s="217">
        <v>1952240.8970899999</v>
      </c>
      <c r="J15" s="217">
        <v>1096567.1335999998</v>
      </c>
      <c r="K15" s="217">
        <v>4358.9783899999993</v>
      </c>
      <c r="L15" s="217">
        <v>3958.5843199999999</v>
      </c>
      <c r="M15" s="217">
        <v>406.71224000000001</v>
      </c>
      <c r="N15" s="217">
        <v>12251.48698</v>
      </c>
      <c r="O15" s="217">
        <v>0</v>
      </c>
      <c r="P15" s="217">
        <v>21351.90654</v>
      </c>
      <c r="Q15" s="217">
        <v>1138894.80207</v>
      </c>
      <c r="R15" s="206"/>
    </row>
    <row r="16" spans="1:26" ht="129" customHeight="1">
      <c r="A16" s="216" t="s">
        <v>232</v>
      </c>
      <c r="B16" s="217">
        <v>754590.24029999995</v>
      </c>
      <c r="C16" s="217">
        <v>3018.0473099999999</v>
      </c>
      <c r="D16" s="217">
        <v>4866.29223</v>
      </c>
      <c r="E16" s="217">
        <v>0</v>
      </c>
      <c r="F16" s="217">
        <v>11316.311609999999</v>
      </c>
      <c r="G16" s="217">
        <v>1085.4248600000001</v>
      </c>
      <c r="H16" s="217">
        <v>24014.141420000004</v>
      </c>
      <c r="I16" s="217">
        <v>798890.45773000002</v>
      </c>
      <c r="J16" s="217">
        <v>419556.79967000004</v>
      </c>
      <c r="K16" s="217">
        <v>1502.2182700000001</v>
      </c>
      <c r="L16" s="217">
        <v>3557.6854700000004</v>
      </c>
      <c r="M16" s="217">
        <v>224.26079999999999</v>
      </c>
      <c r="N16" s="217">
        <v>7367.6710199999998</v>
      </c>
      <c r="O16" s="217">
        <v>689.97887000000003</v>
      </c>
      <c r="P16" s="217">
        <v>11769.45039</v>
      </c>
      <c r="Q16" s="217">
        <v>444668.06449000002</v>
      </c>
      <c r="R16" s="206"/>
    </row>
    <row r="17" spans="1:18" ht="129" customHeight="1">
      <c r="A17" s="216" t="s">
        <v>233</v>
      </c>
      <c r="B17" s="217">
        <v>454743.45468999998</v>
      </c>
      <c r="C17" s="217">
        <v>6310.9284400000006</v>
      </c>
      <c r="D17" s="217">
        <v>8058.8598000000002</v>
      </c>
      <c r="E17" s="217">
        <v>2327.42076</v>
      </c>
      <c r="F17" s="217">
        <v>7993.7894400000005</v>
      </c>
      <c r="G17" s="217">
        <v>364.35728</v>
      </c>
      <c r="H17" s="217">
        <v>17367.613699999998</v>
      </c>
      <c r="I17" s="217">
        <v>497166.42411000002</v>
      </c>
      <c r="J17" s="217">
        <v>165048.35451</v>
      </c>
      <c r="K17" s="217">
        <v>181.45570000000001</v>
      </c>
      <c r="L17" s="217">
        <v>1584.99557</v>
      </c>
      <c r="M17" s="217">
        <v>0</v>
      </c>
      <c r="N17" s="217">
        <v>2332.1424999999999</v>
      </c>
      <c r="O17" s="217">
        <v>145.47241</v>
      </c>
      <c r="P17" s="217">
        <v>7978.7813099999994</v>
      </c>
      <c r="Q17" s="217">
        <v>177271.20199999999</v>
      </c>
      <c r="R17" s="206"/>
    </row>
    <row r="18" spans="1:18" ht="129" customHeight="1">
      <c r="A18" s="216" t="s">
        <v>234</v>
      </c>
      <c r="B18" s="217">
        <v>284646.17933999997</v>
      </c>
      <c r="C18" s="217">
        <v>6467.3078800000003</v>
      </c>
      <c r="D18" s="217">
        <v>6943.7146199999997</v>
      </c>
      <c r="E18" s="217">
        <v>2940.0923399999997</v>
      </c>
      <c r="F18" s="217">
        <v>5542.2566900000002</v>
      </c>
      <c r="G18" s="217">
        <v>254.74132999999998</v>
      </c>
      <c r="H18" s="217">
        <v>11986.383169999999</v>
      </c>
      <c r="I18" s="217">
        <v>318780.67537000001</v>
      </c>
      <c r="J18" s="217">
        <v>80799.388340000005</v>
      </c>
      <c r="K18" s="217">
        <v>346.76421000000005</v>
      </c>
      <c r="L18" s="217">
        <v>1147.14535</v>
      </c>
      <c r="M18" s="217">
        <v>0</v>
      </c>
      <c r="N18" s="217">
        <v>2043.52955</v>
      </c>
      <c r="O18" s="217">
        <v>0</v>
      </c>
      <c r="P18" s="217">
        <v>4512.4995399999998</v>
      </c>
      <c r="Q18" s="217">
        <v>88849.326990000001</v>
      </c>
      <c r="R18" s="206"/>
    </row>
    <row r="19" spans="1:18" ht="129" customHeight="1">
      <c r="A19" s="216" t="s">
        <v>235</v>
      </c>
      <c r="B19" s="217">
        <v>406102.09837999998</v>
      </c>
      <c r="C19" s="217">
        <v>4864.6649699999998</v>
      </c>
      <c r="D19" s="217">
        <v>7623.1409599999997</v>
      </c>
      <c r="E19" s="217">
        <v>1998.05216</v>
      </c>
      <c r="F19" s="217">
        <v>3496.8379599999998</v>
      </c>
      <c r="G19" s="217">
        <v>65.852530000000002</v>
      </c>
      <c r="H19" s="217">
        <v>30061.335910000002</v>
      </c>
      <c r="I19" s="217">
        <v>454211.98287000001</v>
      </c>
      <c r="J19" s="217">
        <v>107199.99873000001</v>
      </c>
      <c r="K19" s="217">
        <v>87.256110000000007</v>
      </c>
      <c r="L19" s="217">
        <v>890.56849</v>
      </c>
      <c r="M19" s="217">
        <v>0</v>
      </c>
      <c r="N19" s="217">
        <v>2244.9850000000001</v>
      </c>
      <c r="O19" s="217">
        <v>0</v>
      </c>
      <c r="P19" s="217">
        <v>15316.002980000001</v>
      </c>
      <c r="Q19" s="217">
        <v>125738.81131</v>
      </c>
      <c r="R19" s="206"/>
    </row>
    <row r="20" spans="1:18" ht="129" customHeight="1">
      <c r="A20" s="216" t="s">
        <v>236</v>
      </c>
      <c r="B20" s="217">
        <v>463247.75173000002</v>
      </c>
      <c r="C20" s="217">
        <v>4510.16392</v>
      </c>
      <c r="D20" s="217">
        <v>12147.163369999998</v>
      </c>
      <c r="E20" s="217">
        <v>1879.2464600000001</v>
      </c>
      <c r="F20" s="217">
        <v>1191.2037</v>
      </c>
      <c r="G20" s="217">
        <v>66.046999999999997</v>
      </c>
      <c r="H20" s="217">
        <v>47841.700840000005</v>
      </c>
      <c r="I20" s="217">
        <v>530883.27702000004</v>
      </c>
      <c r="J20" s="217">
        <v>194211.33902000001</v>
      </c>
      <c r="K20" s="217">
        <v>197.83294000000001</v>
      </c>
      <c r="L20" s="217">
        <v>1838.8540800000001</v>
      </c>
      <c r="M20" s="217">
        <v>0</v>
      </c>
      <c r="N20" s="217">
        <v>4494.1775299999999</v>
      </c>
      <c r="O20" s="217">
        <v>35.810510000000001</v>
      </c>
      <c r="P20" s="217">
        <v>22292.058300000001</v>
      </c>
      <c r="Q20" s="217">
        <v>223070.07238</v>
      </c>
      <c r="R20" s="206"/>
    </row>
    <row r="21" spans="1:18" ht="129" customHeight="1">
      <c r="A21" s="216" t="s">
        <v>237</v>
      </c>
      <c r="B21" s="217">
        <v>322348.30383999995</v>
      </c>
      <c r="C21" s="217">
        <v>2055.0263199999999</v>
      </c>
      <c r="D21" s="217">
        <v>12992.852010000001</v>
      </c>
      <c r="E21" s="217">
        <v>542.27101000000005</v>
      </c>
      <c r="F21" s="217">
        <v>100.15977000000001</v>
      </c>
      <c r="G21" s="217">
        <v>0</v>
      </c>
      <c r="H21" s="217">
        <v>60333.584740000006</v>
      </c>
      <c r="I21" s="217">
        <v>398372.19769</v>
      </c>
      <c r="J21" s="217">
        <v>83351.404459999991</v>
      </c>
      <c r="K21" s="217">
        <v>50.85324</v>
      </c>
      <c r="L21" s="217">
        <v>1291.72306</v>
      </c>
      <c r="M21" s="217">
        <v>0</v>
      </c>
      <c r="N21" s="217">
        <v>4952.9570999999996</v>
      </c>
      <c r="O21" s="217">
        <v>28.228490000000001</v>
      </c>
      <c r="P21" s="217">
        <v>34299.807240000002</v>
      </c>
      <c r="Q21" s="217">
        <v>123974.97359000001</v>
      </c>
      <c r="R21" s="206"/>
    </row>
    <row r="22" spans="1:18" ht="129" customHeight="1">
      <c r="A22" s="216" t="s">
        <v>238</v>
      </c>
      <c r="B22" s="217">
        <v>12562.85579</v>
      </c>
      <c r="C22" s="217">
        <v>47.221319999999999</v>
      </c>
      <c r="D22" s="217">
        <v>382.75187</v>
      </c>
      <c r="E22" s="217">
        <v>0</v>
      </c>
      <c r="F22" s="217">
        <v>6.5</v>
      </c>
      <c r="G22" s="217">
        <v>0</v>
      </c>
      <c r="H22" s="217">
        <v>4613.0401400000001</v>
      </c>
      <c r="I22" s="217">
        <v>17612.369119999999</v>
      </c>
      <c r="J22" s="217">
        <v>3124.8142200000002</v>
      </c>
      <c r="K22" s="217">
        <v>0</v>
      </c>
      <c r="L22" s="217">
        <v>61.675739999999998</v>
      </c>
      <c r="M22" s="217">
        <v>0</v>
      </c>
      <c r="N22" s="217">
        <v>387.50630999999998</v>
      </c>
      <c r="O22" s="217">
        <v>0</v>
      </c>
      <c r="P22" s="217">
        <v>2467.7846500000001</v>
      </c>
      <c r="Q22" s="217">
        <v>6041.7809200000002</v>
      </c>
      <c r="R22" s="206"/>
    </row>
    <row r="23" spans="1:18" s="153" customFormat="1" ht="129" customHeight="1" thickBot="1">
      <c r="A23" s="219" t="s">
        <v>239</v>
      </c>
      <c r="B23" s="220">
        <v>3538.8906400000001</v>
      </c>
      <c r="C23" s="220">
        <v>6.5975100000000007</v>
      </c>
      <c r="D23" s="220">
        <v>178.57151000000002</v>
      </c>
      <c r="E23" s="220">
        <v>0</v>
      </c>
      <c r="F23" s="220">
        <v>0</v>
      </c>
      <c r="G23" s="220">
        <v>0</v>
      </c>
      <c r="H23" s="220">
        <v>872.02761999999996</v>
      </c>
      <c r="I23" s="220">
        <v>4596.0872800000006</v>
      </c>
      <c r="J23" s="220">
        <v>490.6139</v>
      </c>
      <c r="K23" s="220">
        <v>0</v>
      </c>
      <c r="L23" s="220">
        <v>14.766819999999999</v>
      </c>
      <c r="M23" s="220">
        <v>0</v>
      </c>
      <c r="N23" s="220">
        <v>128.0943</v>
      </c>
      <c r="O23" s="220">
        <v>0</v>
      </c>
      <c r="P23" s="220">
        <v>452.13663000000003</v>
      </c>
      <c r="Q23" s="220">
        <v>1085.6116499999998</v>
      </c>
      <c r="R23" s="221"/>
    </row>
    <row r="24" spans="1:18" s="153" customFormat="1" ht="106.5" customHeight="1" thickTop="1" thickBot="1">
      <c r="A24" s="222" t="s">
        <v>168</v>
      </c>
      <c r="B24" s="223">
        <f>SUM(B10:B23)</f>
        <v>12032253.782929998</v>
      </c>
      <c r="C24" s="223">
        <f t="shared" ref="C24:Q24" si="0">SUM(C10:C23)</f>
        <v>54477.090259999997</v>
      </c>
      <c r="D24" s="223">
        <f t="shared" si="0"/>
        <v>93034.708709999977</v>
      </c>
      <c r="E24" s="223">
        <f t="shared" si="0"/>
        <v>11210.843139999999</v>
      </c>
      <c r="F24" s="223">
        <f t="shared" si="0"/>
        <v>115646.94349999999</v>
      </c>
      <c r="G24" s="223">
        <f t="shared" si="0"/>
        <v>3235.68417</v>
      </c>
      <c r="H24" s="223">
        <f t="shared" si="0"/>
        <v>3013840.9796800003</v>
      </c>
      <c r="I24" s="223">
        <f t="shared" si="0"/>
        <v>15323700.032390002</v>
      </c>
      <c r="J24" s="223">
        <f t="shared" si="0"/>
        <v>7000429.0872599995</v>
      </c>
      <c r="K24" s="223">
        <f t="shared" si="0"/>
        <v>111178.89493999998</v>
      </c>
      <c r="L24" s="223">
        <f t="shared" si="0"/>
        <v>23360.389080000001</v>
      </c>
      <c r="M24" s="223">
        <f t="shared" si="0"/>
        <v>5949.2815099999998</v>
      </c>
      <c r="N24" s="223">
        <f t="shared" si="0"/>
        <v>80578.81889000001</v>
      </c>
      <c r="O24" s="223">
        <f t="shared" si="0"/>
        <v>14894.299480000001</v>
      </c>
      <c r="P24" s="223">
        <f t="shared" si="0"/>
        <v>437813.40185999993</v>
      </c>
      <c r="Q24" s="223">
        <f t="shared" si="0"/>
        <v>7674204.1730199996</v>
      </c>
      <c r="R24" s="221"/>
    </row>
    <row r="25" spans="1:18" ht="27.75" customHeight="1" thickTop="1" thickBot="1">
      <c r="A25" s="192"/>
      <c r="B25" s="193"/>
      <c r="C25" s="275"/>
      <c r="D25" s="194"/>
      <c r="E25" s="194"/>
      <c r="F25" s="194"/>
      <c r="G25" s="194"/>
      <c r="H25" s="194"/>
      <c r="I25" s="194"/>
      <c r="J25" s="194"/>
      <c r="K25" s="194"/>
      <c r="L25" s="193"/>
      <c r="M25" s="193"/>
      <c r="N25" s="193"/>
      <c r="O25" s="193"/>
      <c r="P25" s="193"/>
      <c r="Q25" s="193"/>
      <c r="R25" s="206"/>
    </row>
    <row r="26" spans="1:18" ht="87" customHeight="1" thickTop="1">
      <c r="A26" s="635" t="s">
        <v>765</v>
      </c>
      <c r="B26" s="136"/>
      <c r="C26" s="228"/>
      <c r="D26" s="161"/>
      <c r="E26" s="161"/>
      <c r="F26" s="161"/>
      <c r="G26" s="161"/>
      <c r="H26" s="161"/>
      <c r="I26" s="161"/>
      <c r="J26" s="161"/>
      <c r="K26" s="161"/>
      <c r="L26" s="162"/>
      <c r="M26" s="162"/>
      <c r="N26" s="17"/>
      <c r="O26" s="17"/>
      <c r="P26" s="17"/>
      <c r="Q26" s="17"/>
    </row>
    <row r="27" spans="1:18">
      <c r="A27" s="589" t="s">
        <v>767</v>
      </c>
      <c r="B27" s="589"/>
      <c r="C27" s="589"/>
      <c r="D27" s="18"/>
      <c r="E27" s="18"/>
      <c r="F27" s="18"/>
      <c r="G27" s="18"/>
      <c r="H27" s="18"/>
      <c r="I27" s="18"/>
      <c r="J27" s="18"/>
      <c r="K27" s="18"/>
      <c r="L27" s="18"/>
      <c r="M27" s="117"/>
      <c r="N27" s="17"/>
      <c r="O27" s="17"/>
      <c r="P27" s="17"/>
      <c r="Q27" s="17"/>
    </row>
    <row r="28" spans="1:18" ht="38.25" customHeight="1">
      <c r="A28" s="635"/>
      <c r="B28" s="37"/>
      <c r="C28" s="229"/>
      <c r="D28" s="18"/>
      <c r="E28" s="18"/>
      <c r="F28" s="18"/>
      <c r="G28" s="18"/>
      <c r="H28" s="18"/>
      <c r="I28" s="18"/>
      <c r="J28" s="18"/>
      <c r="K28" s="18"/>
      <c r="L28" s="18"/>
      <c r="M28" s="117"/>
      <c r="N28" s="17"/>
      <c r="O28" s="17"/>
      <c r="P28" s="17"/>
      <c r="Q28" s="17"/>
    </row>
    <row r="29" spans="1:18" ht="13.5" customHeight="1">
      <c r="A29" s="16"/>
      <c r="B29" s="37"/>
      <c r="C29" s="229"/>
      <c r="D29" s="18"/>
      <c r="E29" s="18"/>
      <c r="F29" s="18"/>
      <c r="G29" s="18"/>
      <c r="H29" s="18"/>
      <c r="I29" s="18"/>
      <c r="J29" s="18"/>
      <c r="K29" s="18"/>
      <c r="L29" s="18"/>
      <c r="M29" s="117"/>
      <c r="N29" s="17"/>
      <c r="O29" s="17"/>
      <c r="P29" s="17"/>
      <c r="Q29" s="17"/>
    </row>
    <row r="30" spans="1:18" ht="13.5" customHeight="1">
      <c r="A30" s="16"/>
      <c r="B30" s="37"/>
      <c r="C30" s="229"/>
      <c r="D30" s="18"/>
      <c r="E30" s="18"/>
      <c r="F30" s="18"/>
      <c r="G30" s="18"/>
      <c r="H30" s="18"/>
      <c r="I30" s="18"/>
      <c r="J30" s="18"/>
      <c r="K30" s="18"/>
      <c r="L30" s="18"/>
      <c r="M30" s="117"/>
      <c r="N30" s="17"/>
      <c r="O30" s="17"/>
      <c r="P30" s="17"/>
      <c r="Q30" s="17"/>
    </row>
    <row r="31" spans="1:18" ht="13.5" customHeight="1">
      <c r="A31" s="16"/>
      <c r="B31" s="37"/>
      <c r="C31" s="229"/>
      <c r="D31" s="18"/>
      <c r="E31" s="18"/>
      <c r="F31" s="18"/>
      <c r="G31" s="18"/>
      <c r="H31" s="18"/>
      <c r="I31" s="18"/>
      <c r="J31" s="18"/>
      <c r="K31" s="18"/>
      <c r="L31" s="18"/>
      <c r="M31" s="117"/>
      <c r="N31" s="17"/>
      <c r="O31" s="17"/>
      <c r="P31" s="17"/>
      <c r="Q31" s="17"/>
    </row>
    <row r="32" spans="1:18" ht="13.5" customHeight="1">
      <c r="A32" s="16"/>
      <c r="B32" s="37"/>
      <c r="C32" s="229"/>
      <c r="D32" s="18"/>
      <c r="E32" s="18"/>
      <c r="F32" s="18"/>
      <c r="G32" s="18"/>
      <c r="H32" s="18"/>
      <c r="I32" s="18"/>
      <c r="J32" s="18"/>
      <c r="K32" s="18"/>
      <c r="L32" s="18"/>
      <c r="M32" s="117"/>
      <c r="N32" s="17"/>
      <c r="O32" s="17"/>
      <c r="P32" s="17"/>
      <c r="Q32" s="17"/>
    </row>
    <row r="33" spans="1:17" ht="13.5" customHeight="1">
      <c r="A33" s="142"/>
      <c r="B33" s="200"/>
      <c r="C33" s="229"/>
      <c r="D33" s="18"/>
      <c r="E33" s="18"/>
      <c r="F33" s="18"/>
      <c r="G33" s="18"/>
      <c r="H33" s="18"/>
      <c r="I33" s="18"/>
      <c r="J33" s="18"/>
      <c r="K33" s="18"/>
      <c r="L33" s="18"/>
      <c r="M33" s="117"/>
      <c r="N33" s="17"/>
      <c r="O33" s="17"/>
      <c r="P33" s="17"/>
      <c r="Q33" s="17"/>
    </row>
    <row r="34" spans="1:17" ht="13.5" customHeight="1">
      <c r="A34" s="16"/>
      <c r="B34" s="200"/>
      <c r="C34" s="229"/>
      <c r="D34" s="18"/>
      <c r="E34" s="18"/>
      <c r="F34" s="18"/>
      <c r="G34" s="18"/>
      <c r="H34" s="18"/>
      <c r="I34" s="18"/>
      <c r="J34" s="18"/>
      <c r="K34" s="18"/>
      <c r="L34" s="18"/>
      <c r="M34" s="117"/>
      <c r="N34" s="17"/>
      <c r="O34" s="17"/>
      <c r="P34" s="17"/>
      <c r="Q34" s="17"/>
    </row>
    <row r="35" spans="1:17" ht="13.5" customHeight="1">
      <c r="A35" s="16"/>
      <c r="B35" s="200"/>
      <c r="C35" s="229"/>
      <c r="D35" s="18"/>
      <c r="E35" s="18"/>
      <c r="F35" s="18"/>
      <c r="G35" s="18"/>
      <c r="H35" s="18"/>
      <c r="I35" s="18"/>
      <c r="J35" s="18"/>
      <c r="K35" s="18"/>
      <c r="L35" s="18"/>
      <c r="M35" s="117"/>
      <c r="N35" s="17"/>
      <c r="O35" s="17"/>
      <c r="P35" s="17"/>
      <c r="Q35" s="17"/>
    </row>
    <row r="36" spans="1:17" ht="13.5" customHeight="1">
      <c r="A36" s="16"/>
      <c r="B36" s="200"/>
      <c r="C36" s="229"/>
      <c r="D36" s="18"/>
      <c r="E36" s="18"/>
      <c r="F36" s="18"/>
      <c r="G36" s="18"/>
      <c r="H36" s="18"/>
      <c r="I36" s="18"/>
      <c r="J36" s="18"/>
      <c r="K36" s="18"/>
      <c r="L36" s="18"/>
      <c r="M36" s="117"/>
      <c r="N36" s="17"/>
      <c r="O36" s="17"/>
      <c r="P36" s="17"/>
      <c r="Q36" s="17"/>
    </row>
    <row r="37" spans="1:17" ht="13.5" customHeight="1">
      <c r="A37" s="16"/>
      <c r="B37" s="200"/>
      <c r="C37" s="229"/>
      <c r="D37" s="18"/>
      <c r="E37" s="18"/>
      <c r="F37" s="18"/>
      <c r="G37" s="18"/>
      <c r="H37" s="18"/>
      <c r="I37" s="18"/>
      <c r="J37" s="18"/>
      <c r="K37" s="18"/>
      <c r="L37" s="18"/>
      <c r="M37" s="117"/>
      <c r="N37" s="17"/>
      <c r="O37" s="17"/>
      <c r="P37" s="17"/>
      <c r="Q37" s="17"/>
    </row>
    <row r="38" spans="1:17" ht="13.5" customHeight="1">
      <c r="A38" s="16"/>
      <c r="B38" s="200"/>
      <c r="C38" s="229"/>
      <c r="D38" s="18"/>
      <c r="E38" s="18"/>
      <c r="F38" s="18"/>
      <c r="G38" s="18"/>
      <c r="H38" s="18"/>
      <c r="I38" s="18"/>
      <c r="J38" s="18"/>
      <c r="K38" s="18"/>
      <c r="L38" s="18"/>
      <c r="M38" s="117"/>
      <c r="N38" s="17"/>
      <c r="O38" s="17"/>
      <c r="P38" s="17"/>
      <c r="Q38" s="17"/>
    </row>
    <row r="39" spans="1:17" ht="13.5" customHeight="1">
      <c r="A39" s="142"/>
      <c r="B39" s="200"/>
      <c r="C39" s="229"/>
      <c r="D39" s="18"/>
      <c r="E39" s="18"/>
      <c r="F39" s="18"/>
      <c r="G39" s="18"/>
      <c r="H39" s="18"/>
      <c r="I39" s="18"/>
      <c r="J39" s="18"/>
      <c r="K39" s="18"/>
      <c r="L39" s="18"/>
      <c r="M39" s="117"/>
      <c r="N39" s="17"/>
      <c r="O39" s="17"/>
      <c r="P39" s="17"/>
      <c r="Q39" s="17"/>
    </row>
    <row r="40" spans="1:17" ht="13.5" customHeight="1">
      <c r="A40" s="16"/>
      <c r="B40" s="37"/>
      <c r="C40" s="229"/>
      <c r="D40" s="18"/>
      <c r="E40" s="18"/>
      <c r="F40" s="18"/>
      <c r="G40" s="18"/>
      <c r="H40" s="18"/>
      <c r="I40" s="18"/>
      <c r="J40" s="18"/>
      <c r="K40" s="18"/>
      <c r="L40" s="18"/>
      <c r="M40" s="117"/>
      <c r="N40" s="17"/>
      <c r="O40" s="17"/>
      <c r="P40" s="17"/>
      <c r="Q40" s="17"/>
    </row>
    <row r="41" spans="1:17" ht="13.5" customHeight="1">
      <c r="A41" s="16"/>
      <c r="B41" s="37"/>
      <c r="C41" s="229"/>
      <c r="D41" s="18"/>
      <c r="E41" s="18"/>
      <c r="F41" s="18"/>
      <c r="G41" s="18"/>
      <c r="H41" s="18"/>
      <c r="I41" s="18"/>
      <c r="J41" s="18"/>
      <c r="K41" s="18"/>
      <c r="L41" s="18"/>
      <c r="M41" s="117"/>
      <c r="N41" s="17"/>
      <c r="O41" s="17"/>
      <c r="P41" s="17"/>
      <c r="Q41" s="17"/>
    </row>
    <row r="42" spans="1:17" ht="13.5" customHeight="1">
      <c r="A42" s="16"/>
      <c r="B42" s="37"/>
      <c r="C42" s="229"/>
      <c r="D42" s="18"/>
      <c r="E42" s="18"/>
      <c r="F42" s="18"/>
      <c r="G42" s="18"/>
      <c r="H42" s="18"/>
      <c r="I42" s="18"/>
      <c r="J42" s="18"/>
      <c r="K42" s="18"/>
      <c r="L42" s="18"/>
      <c r="M42" s="117"/>
      <c r="N42" s="17"/>
      <c r="O42" s="17"/>
      <c r="P42" s="17"/>
      <c r="Q42" s="17"/>
    </row>
    <row r="43" spans="1:17" ht="13.5" customHeight="1">
      <c r="A43" s="142"/>
      <c r="B43" s="37"/>
      <c r="C43" s="229"/>
      <c r="D43" s="18"/>
      <c r="E43" s="18"/>
      <c r="F43" s="18"/>
      <c r="G43" s="18"/>
      <c r="H43" s="18"/>
      <c r="I43" s="18"/>
      <c r="J43" s="18"/>
      <c r="K43" s="18"/>
      <c r="L43" s="18"/>
      <c r="M43" s="117"/>
      <c r="N43" s="17"/>
      <c r="O43" s="17"/>
      <c r="P43" s="17"/>
      <c r="Q43" s="17"/>
    </row>
    <row r="44" spans="1:17" ht="13.5" customHeight="1">
      <c r="A44" s="16"/>
      <c r="B44" s="37"/>
      <c r="C44" s="229"/>
      <c r="D44" s="18"/>
      <c r="E44" s="18"/>
      <c r="F44" s="18"/>
      <c r="G44" s="18"/>
      <c r="H44" s="18"/>
      <c r="I44" s="18"/>
      <c r="J44" s="18"/>
      <c r="K44" s="18"/>
      <c r="L44" s="18"/>
      <c r="M44" s="117"/>
      <c r="N44" s="17"/>
      <c r="O44" s="17"/>
      <c r="P44" s="17"/>
      <c r="Q44" s="17"/>
    </row>
    <row r="45" spans="1:17" ht="13.5" customHeight="1">
      <c r="A45" s="16"/>
      <c r="B45" s="37"/>
      <c r="C45" s="229"/>
      <c r="D45" s="18"/>
      <c r="E45" s="18"/>
      <c r="F45" s="18"/>
      <c r="G45" s="18"/>
      <c r="H45" s="18"/>
      <c r="I45" s="18"/>
      <c r="J45" s="18"/>
      <c r="K45" s="18"/>
      <c r="L45" s="18"/>
      <c r="M45" s="117"/>
      <c r="N45" s="17"/>
      <c r="O45" s="17"/>
      <c r="P45" s="17"/>
      <c r="Q45" s="17"/>
    </row>
    <row r="46" spans="1:17" ht="13.5" customHeight="1">
      <c r="A46" s="16"/>
      <c r="B46" s="37"/>
      <c r="C46" s="229"/>
      <c r="D46" s="18"/>
      <c r="E46" s="18"/>
      <c r="F46" s="18"/>
      <c r="G46" s="18"/>
      <c r="H46" s="18"/>
      <c r="I46" s="18"/>
      <c r="J46" s="18"/>
      <c r="K46" s="18"/>
      <c r="L46" s="18"/>
      <c r="M46" s="117"/>
      <c r="N46" s="17"/>
      <c r="O46" s="17"/>
      <c r="P46" s="17"/>
      <c r="Q46" s="17"/>
    </row>
    <row r="47" spans="1:17" ht="13.5" customHeight="1">
      <c r="A47" s="16"/>
      <c r="B47" s="37"/>
      <c r="C47" s="229"/>
      <c r="D47" s="18"/>
      <c r="E47" s="18"/>
      <c r="F47" s="18"/>
      <c r="G47" s="18"/>
      <c r="H47" s="18"/>
      <c r="I47" s="18"/>
      <c r="J47" s="18"/>
      <c r="K47" s="18"/>
      <c r="L47" s="18"/>
      <c r="M47" s="117"/>
      <c r="N47" s="17"/>
      <c r="O47" s="17"/>
      <c r="P47" s="17"/>
      <c r="Q47" s="17"/>
    </row>
    <row r="48" spans="1:17" ht="13.5" customHeight="1">
      <c r="A48" s="142"/>
      <c r="B48" s="37"/>
      <c r="C48" s="229"/>
      <c r="D48" s="18"/>
      <c r="E48" s="18"/>
      <c r="F48" s="18"/>
      <c r="G48" s="18"/>
      <c r="H48" s="18"/>
      <c r="I48" s="18"/>
      <c r="J48" s="18"/>
      <c r="K48" s="18"/>
      <c r="L48" s="18"/>
      <c r="M48" s="117"/>
      <c r="N48" s="17"/>
      <c r="O48" s="17"/>
      <c r="P48" s="17"/>
      <c r="Q48" s="17"/>
    </row>
    <row r="49" spans="1:17" ht="13.5" customHeight="1">
      <c r="A49" s="16"/>
      <c r="B49" s="37"/>
      <c r="C49" s="229"/>
      <c r="D49" s="18"/>
      <c r="E49" s="18"/>
      <c r="F49" s="18"/>
      <c r="G49" s="18"/>
      <c r="H49" s="18"/>
      <c r="I49" s="18"/>
      <c r="J49" s="18"/>
      <c r="K49" s="18"/>
      <c r="L49" s="18"/>
      <c r="M49" s="117"/>
      <c r="N49" s="17"/>
      <c r="O49" s="17"/>
      <c r="P49" s="17"/>
      <c r="Q49" s="17"/>
    </row>
    <row r="50" spans="1:17" ht="13.5" customHeight="1">
      <c r="A50" s="16"/>
      <c r="B50" s="37"/>
      <c r="C50" s="229"/>
      <c r="D50" s="18"/>
      <c r="E50" s="18"/>
      <c r="F50" s="18"/>
      <c r="G50" s="18"/>
      <c r="H50" s="18"/>
      <c r="I50" s="18"/>
      <c r="J50" s="18"/>
      <c r="K50" s="18"/>
      <c r="L50" s="18"/>
      <c r="M50" s="117"/>
      <c r="N50" s="17"/>
      <c r="O50" s="17"/>
      <c r="P50" s="17"/>
      <c r="Q50" s="17"/>
    </row>
    <row r="51" spans="1:17" ht="13.5" customHeight="1">
      <c r="A51" s="16"/>
      <c r="B51" s="37"/>
      <c r="C51" s="229"/>
      <c r="D51" s="18"/>
      <c r="E51" s="18"/>
      <c r="F51" s="18"/>
      <c r="G51" s="18"/>
      <c r="H51" s="18"/>
      <c r="I51" s="18"/>
      <c r="J51" s="18"/>
      <c r="K51" s="18"/>
      <c r="L51" s="18"/>
      <c r="M51" s="117"/>
      <c r="N51" s="17"/>
      <c r="O51" s="17"/>
      <c r="P51" s="17"/>
      <c r="Q51" s="17"/>
    </row>
    <row r="52" spans="1:17" ht="9" customHeight="1">
      <c r="A52" s="140"/>
      <c r="B52" s="37"/>
      <c r="C52" s="229"/>
      <c r="D52" s="18"/>
      <c r="E52" s="18"/>
      <c r="F52" s="18"/>
      <c r="G52" s="18"/>
      <c r="H52" s="18"/>
      <c r="I52" s="18"/>
      <c r="J52" s="18"/>
      <c r="K52" s="18"/>
      <c r="L52" s="18"/>
      <c r="M52" s="117"/>
      <c r="N52" s="17"/>
      <c r="O52" s="17"/>
      <c r="P52" s="17"/>
      <c r="Q52" s="17"/>
    </row>
    <row r="53" spans="1:17" ht="9" customHeight="1">
      <c r="A53" s="140"/>
      <c r="B53" s="37"/>
      <c r="C53" s="229"/>
      <c r="D53" s="18"/>
      <c r="E53" s="18"/>
      <c r="F53" s="18"/>
      <c r="G53" s="18"/>
      <c r="H53" s="18"/>
      <c r="I53" s="18"/>
      <c r="J53" s="18"/>
      <c r="K53" s="18"/>
      <c r="L53" s="18"/>
      <c r="M53" s="117"/>
      <c r="N53" s="17"/>
      <c r="O53" s="17"/>
      <c r="P53" s="17"/>
      <c r="Q53" s="17"/>
    </row>
    <row r="54" spans="1:17" ht="9" customHeight="1">
      <c r="A54" s="140"/>
      <c r="B54" s="37"/>
      <c r="C54" s="229"/>
      <c r="D54" s="18"/>
      <c r="E54" s="18"/>
      <c r="F54" s="18"/>
      <c r="G54" s="18"/>
      <c r="H54" s="18"/>
      <c r="I54" s="18"/>
      <c r="J54" s="18"/>
      <c r="K54" s="18"/>
      <c r="L54" s="18"/>
      <c r="M54" s="117"/>
      <c r="N54" s="17"/>
      <c r="O54" s="17"/>
      <c r="P54" s="17"/>
      <c r="Q54" s="17"/>
    </row>
    <row r="55" spans="1:17" ht="9" customHeight="1">
      <c r="A55" s="140"/>
      <c r="B55" s="37"/>
      <c r="C55" s="229"/>
      <c r="D55" s="18"/>
      <c r="E55" s="18"/>
      <c r="F55" s="18"/>
      <c r="G55" s="18"/>
      <c r="H55" s="18"/>
      <c r="I55" s="18"/>
      <c r="J55" s="18"/>
      <c r="K55" s="18"/>
      <c r="L55" s="18"/>
      <c r="M55" s="117"/>
      <c r="N55" s="17"/>
      <c r="O55" s="17"/>
      <c r="P55" s="17"/>
      <c r="Q55" s="17"/>
    </row>
    <row r="56" spans="1:17" ht="9" customHeight="1">
      <c r="A56" s="141"/>
      <c r="B56" s="37"/>
      <c r="C56" s="229"/>
      <c r="D56" s="18"/>
      <c r="E56" s="18"/>
      <c r="F56" s="18"/>
      <c r="G56" s="18"/>
      <c r="H56" s="18"/>
      <c r="I56" s="18"/>
      <c r="J56" s="18"/>
      <c r="K56" s="18"/>
      <c r="L56" s="18"/>
      <c r="M56" s="117"/>
      <c r="N56" s="17"/>
      <c r="O56" s="17"/>
      <c r="P56" s="17"/>
      <c r="Q56" s="17"/>
    </row>
    <row r="57" spans="1:17" ht="9" customHeight="1">
      <c r="A57" s="141"/>
      <c r="C57" s="229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</row>
    <row r="58" spans="1:17" ht="9" customHeight="1">
      <c r="A58" s="142"/>
      <c r="C58" s="229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</row>
    <row r="59" spans="1:17" ht="9" customHeight="1">
      <c r="A59" s="16"/>
      <c r="C59" s="229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</row>
    <row r="60" spans="1:17" ht="9" customHeight="1">
      <c r="A60" s="16"/>
      <c r="C60" s="229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</row>
    <row r="61" spans="1:17" ht="9" customHeight="1">
      <c r="A61" s="16"/>
      <c r="C61" s="229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6"/>
      <c r="C62" s="229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40"/>
      <c r="C63" s="229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42"/>
      <c r="C64" s="229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29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29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6"/>
      <c r="C67" s="229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6"/>
      <c r="C68" s="229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40"/>
      <c r="C69" s="229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42"/>
      <c r="C70" s="229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29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29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6"/>
      <c r="C73" s="229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29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>
      <c r="A75" s="16"/>
      <c r="C75" s="230"/>
      <c r="D75" s="37"/>
      <c r="E75" s="37"/>
      <c r="F75" s="37"/>
      <c r="G75" s="37"/>
      <c r="H75" s="37"/>
      <c r="I75" s="37"/>
      <c r="J75" s="37"/>
      <c r="K75" s="37"/>
      <c r="L75" s="37"/>
    </row>
    <row r="76" spans="1:17">
      <c r="A76" s="16"/>
      <c r="C76" s="230"/>
      <c r="D76" s="37"/>
      <c r="E76" s="37"/>
      <c r="F76" s="37"/>
      <c r="G76" s="37"/>
      <c r="H76" s="37"/>
      <c r="I76" s="37"/>
      <c r="J76" s="37"/>
      <c r="K76" s="37"/>
      <c r="L76" s="37"/>
    </row>
    <row r="77" spans="1:17">
      <c r="A77" s="16"/>
      <c r="C77" s="230"/>
      <c r="D77" s="37"/>
      <c r="E77" s="37"/>
      <c r="F77" s="37"/>
      <c r="G77" s="37"/>
      <c r="H77" s="37"/>
      <c r="I77" s="37"/>
      <c r="J77" s="37"/>
      <c r="K77" s="37"/>
      <c r="L77" s="37"/>
    </row>
    <row r="78" spans="1:17">
      <c r="A78" s="16"/>
      <c r="C78" s="230"/>
      <c r="D78" s="37"/>
      <c r="E78" s="37"/>
      <c r="F78" s="37"/>
      <c r="G78" s="37"/>
      <c r="H78" s="37"/>
      <c r="I78" s="37"/>
      <c r="J78" s="37"/>
      <c r="K78" s="37"/>
      <c r="L78" s="37"/>
    </row>
    <row r="79" spans="1:17">
      <c r="A79" s="140"/>
      <c r="C79" s="230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42"/>
      <c r="C80" s="230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30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30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6"/>
      <c r="C83" s="230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6"/>
      <c r="C84" s="230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30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30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30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30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30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42"/>
      <c r="C90" s="230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30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30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30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43"/>
      <c r="C94" s="230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43"/>
      <c r="C95" s="230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43"/>
      <c r="C96" s="230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43"/>
      <c r="C97" s="230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43"/>
      <c r="C98" s="230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43"/>
      <c r="C99" s="230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43"/>
      <c r="C100" s="230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43"/>
      <c r="C101" s="230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43"/>
      <c r="C102" s="230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44"/>
      <c r="C103" s="230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44"/>
      <c r="C104" s="230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44"/>
      <c r="C105" s="230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44"/>
      <c r="C106" s="230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44"/>
      <c r="C107" s="230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44"/>
      <c r="C108" s="230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44"/>
      <c r="C109" s="230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44"/>
      <c r="C110" s="230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44"/>
      <c r="C111" s="230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44"/>
      <c r="C112" s="230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44"/>
      <c r="C113" s="230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44"/>
      <c r="C114" s="230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44"/>
      <c r="C115" s="230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44"/>
    </row>
    <row r="117" spans="1:12">
      <c r="A117" s="144"/>
    </row>
    <row r="118" spans="1:12">
      <c r="A118" s="144"/>
    </row>
    <row r="119" spans="1:12">
      <c r="A119" s="144"/>
    </row>
    <row r="120" spans="1:12">
      <c r="A120" s="144"/>
    </row>
    <row r="121" spans="1:12">
      <c r="A121" s="144"/>
    </row>
    <row r="122" spans="1:12">
      <c r="A122" s="144"/>
    </row>
    <row r="123" spans="1:12">
      <c r="A123" s="144"/>
    </row>
    <row r="124" spans="1:12">
      <c r="A124" s="144"/>
    </row>
    <row r="125" spans="1:12">
      <c r="A125" s="144"/>
    </row>
    <row r="126" spans="1:12">
      <c r="A126" s="144"/>
    </row>
    <row r="127" spans="1:12">
      <c r="A127" s="144"/>
    </row>
    <row r="128" spans="1:12">
      <c r="A128" s="144"/>
    </row>
    <row r="129" spans="1:1">
      <c r="A129" s="144"/>
    </row>
    <row r="130" spans="1:1">
      <c r="A130" s="144"/>
    </row>
    <row r="131" spans="1:1">
      <c r="A131" s="144"/>
    </row>
    <row r="132" spans="1:1">
      <c r="A132" s="144"/>
    </row>
    <row r="133" spans="1:1">
      <c r="A133" s="144"/>
    </row>
    <row r="134" spans="1:1">
      <c r="A134" s="144"/>
    </row>
    <row r="135" spans="1:1">
      <c r="A135" s="144"/>
    </row>
    <row r="136" spans="1:1">
      <c r="A136" s="144"/>
    </row>
    <row r="137" spans="1:1">
      <c r="A137" s="144"/>
    </row>
    <row r="138" spans="1:1">
      <c r="A138" s="144"/>
    </row>
    <row r="139" spans="1:1">
      <c r="A139" s="144"/>
    </row>
    <row r="140" spans="1:1">
      <c r="A140" s="144"/>
    </row>
    <row r="141" spans="1:1">
      <c r="A141" s="144"/>
    </row>
    <row r="142" spans="1:1">
      <c r="A142" s="144"/>
    </row>
    <row r="143" spans="1:1">
      <c r="A143" s="144"/>
    </row>
    <row r="144" spans="1:1">
      <c r="A144" s="144"/>
    </row>
    <row r="145" spans="1:1">
      <c r="A145" s="144"/>
    </row>
    <row r="146" spans="1:1">
      <c r="A146" s="144"/>
    </row>
    <row r="147" spans="1:1">
      <c r="A147" s="144"/>
    </row>
    <row r="148" spans="1:1">
      <c r="A148" s="144"/>
    </row>
    <row r="149" spans="1:1">
      <c r="A149" s="144"/>
    </row>
    <row r="150" spans="1:1">
      <c r="A150" s="144"/>
    </row>
    <row r="151" spans="1:1">
      <c r="A151" s="144"/>
    </row>
    <row r="152" spans="1:1">
      <c r="A152" s="144"/>
    </row>
    <row r="153" spans="1:1">
      <c r="A153" s="144"/>
    </row>
    <row r="154" spans="1:1">
      <c r="A154" s="144"/>
    </row>
    <row r="155" spans="1:1">
      <c r="A155" s="144"/>
    </row>
    <row r="156" spans="1:1">
      <c r="A156" s="144"/>
    </row>
    <row r="157" spans="1:1">
      <c r="A157" s="144"/>
    </row>
    <row r="158" spans="1:1">
      <c r="A158" s="144"/>
    </row>
    <row r="159" spans="1:1">
      <c r="A159" s="144"/>
    </row>
    <row r="160" spans="1:1">
      <c r="A160" s="144"/>
    </row>
    <row r="161" spans="1:1">
      <c r="A161" s="144"/>
    </row>
    <row r="162" spans="1:1">
      <c r="A162" s="144"/>
    </row>
    <row r="163" spans="1:1">
      <c r="A163" s="144"/>
    </row>
    <row r="164" spans="1:1">
      <c r="A164" s="144"/>
    </row>
    <row r="165" spans="1:1">
      <c r="A165" s="144"/>
    </row>
    <row r="166" spans="1:1">
      <c r="A166" s="144"/>
    </row>
    <row r="167" spans="1:1">
      <c r="A167" s="144"/>
    </row>
    <row r="168" spans="1:1">
      <c r="A168" s="144"/>
    </row>
    <row r="169" spans="1:1">
      <c r="A169" s="144"/>
    </row>
    <row r="170" spans="1:1">
      <c r="A170" s="144"/>
    </row>
    <row r="171" spans="1:1">
      <c r="A171" s="144"/>
    </row>
    <row r="172" spans="1:1">
      <c r="A172" s="144"/>
    </row>
    <row r="173" spans="1:1">
      <c r="A173" s="144"/>
    </row>
    <row r="174" spans="1:1">
      <c r="A174" s="144"/>
    </row>
    <row r="175" spans="1:1">
      <c r="A175" s="144"/>
    </row>
    <row r="176" spans="1:1">
      <c r="A176" s="144"/>
    </row>
    <row r="177" spans="1:1">
      <c r="A177" s="144"/>
    </row>
    <row r="178" spans="1:1">
      <c r="A178" s="144"/>
    </row>
    <row r="179" spans="1:1">
      <c r="A179" s="144"/>
    </row>
    <row r="180" spans="1:1">
      <c r="A180" s="144"/>
    </row>
    <row r="181" spans="1:1">
      <c r="A181" s="144"/>
    </row>
    <row r="182" spans="1:1">
      <c r="A182" s="144"/>
    </row>
    <row r="183" spans="1:1">
      <c r="A183" s="144"/>
    </row>
    <row r="184" spans="1:1">
      <c r="A184" s="144"/>
    </row>
    <row r="185" spans="1:1">
      <c r="A185" s="144"/>
    </row>
    <row r="186" spans="1:1">
      <c r="A186" s="144"/>
    </row>
    <row r="187" spans="1:1">
      <c r="A187" s="144"/>
    </row>
    <row r="188" spans="1:1">
      <c r="A188" s="144"/>
    </row>
    <row r="189" spans="1:1">
      <c r="A189" s="144"/>
    </row>
    <row r="190" spans="1:1">
      <c r="A190" s="144"/>
    </row>
    <row r="191" spans="1:1">
      <c r="A191" s="144"/>
    </row>
    <row r="192" spans="1:1">
      <c r="A192" s="144"/>
    </row>
    <row r="193" spans="1:1">
      <c r="A193" s="144"/>
    </row>
    <row r="194" spans="1:1">
      <c r="A194" s="144"/>
    </row>
    <row r="195" spans="1:1">
      <c r="A195" s="144"/>
    </row>
    <row r="196" spans="1:1">
      <c r="A196" s="144"/>
    </row>
    <row r="197" spans="1:1">
      <c r="A197" s="144"/>
    </row>
    <row r="198" spans="1:1">
      <c r="A198" s="144"/>
    </row>
    <row r="199" spans="1:1">
      <c r="A199" s="144"/>
    </row>
    <row r="200" spans="1:1">
      <c r="A200" s="144"/>
    </row>
    <row r="201" spans="1:1">
      <c r="A201" s="144"/>
    </row>
    <row r="202" spans="1:1">
      <c r="A202" s="144"/>
    </row>
    <row r="203" spans="1:1">
      <c r="A203" s="144"/>
    </row>
    <row r="204" spans="1:1">
      <c r="A204" s="144"/>
    </row>
    <row r="205" spans="1:1">
      <c r="A205" s="144"/>
    </row>
    <row r="206" spans="1:1">
      <c r="A206" s="144"/>
    </row>
    <row r="207" spans="1:1">
      <c r="A207" s="144"/>
    </row>
    <row r="208" spans="1:1">
      <c r="A208" s="144"/>
    </row>
    <row r="209" spans="1:1">
      <c r="A209" s="144"/>
    </row>
    <row r="210" spans="1:1">
      <c r="A210" s="144"/>
    </row>
    <row r="211" spans="1:1">
      <c r="A211" s="144"/>
    </row>
    <row r="212" spans="1:1">
      <c r="A212" s="144"/>
    </row>
    <row r="213" spans="1:1">
      <c r="A213" s="144"/>
    </row>
    <row r="214" spans="1:1">
      <c r="A214" s="144"/>
    </row>
    <row r="215" spans="1:1">
      <c r="A215" s="144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3">
    <pageSetUpPr fitToPage="1"/>
  </sheetPr>
  <dimension ref="A1:Z649"/>
  <sheetViews>
    <sheetView showGridLines="0" topLeftCell="A2" zoomScale="25" zoomScaleNormal="25" workbookViewId="0">
      <selection activeCell="A2" sqref="A2:Q2"/>
    </sheetView>
  </sheetViews>
  <sheetFormatPr defaultColWidth="11.42578125" defaultRowHeight="60"/>
  <cols>
    <col min="1" max="1" width="174.7109375" style="20" customWidth="1"/>
    <col min="2" max="2" width="39.42578125" style="394" customWidth="1"/>
    <col min="3" max="3" width="48.7109375" style="635" customWidth="1"/>
    <col min="4" max="4" width="41.140625" style="394" customWidth="1"/>
    <col min="5" max="5" width="48.7109375" style="394" customWidth="1"/>
    <col min="6" max="6" width="51.140625" style="394" customWidth="1"/>
    <col min="7" max="7" width="48.7109375" style="394" customWidth="1"/>
    <col min="8" max="8" width="64" style="394" customWidth="1"/>
    <col min="9" max="9" width="42.42578125" style="394" customWidth="1"/>
    <col min="10" max="10" width="39.42578125" style="394" customWidth="1"/>
    <col min="11" max="11" width="48.7109375" style="394" customWidth="1"/>
    <col min="12" max="12" width="41.140625" style="394" customWidth="1"/>
    <col min="13" max="13" width="48.7109375" style="394" customWidth="1"/>
    <col min="14" max="14" width="51.140625" style="394" customWidth="1"/>
    <col min="15" max="15" width="48.7109375" style="394" customWidth="1"/>
    <col min="16" max="16" width="58.28515625" style="394" customWidth="1"/>
    <col min="17" max="17" width="42.42578125" style="394" customWidth="1"/>
    <col min="18" max="18" width="6.5703125" style="204" customWidth="1"/>
    <col min="19" max="24" width="9.140625" style="394" customWidth="1"/>
    <col min="25" max="25" width="11.28515625" style="394" bestFit="1" customWidth="1"/>
    <col min="26" max="26" width="10.140625" style="394" bestFit="1" customWidth="1"/>
    <col min="27" max="28" width="9.140625" style="394" customWidth="1"/>
    <col min="29" max="29" width="10.140625" style="394" bestFit="1" customWidth="1"/>
    <col min="30" max="256" width="11.42578125" style="394"/>
    <col min="257" max="257" width="174.7109375" style="394" customWidth="1"/>
    <col min="258" max="258" width="39.42578125" style="394" customWidth="1"/>
    <col min="259" max="259" width="48.7109375" style="394" customWidth="1"/>
    <col min="260" max="260" width="41.140625" style="394" customWidth="1"/>
    <col min="261" max="261" width="48.7109375" style="394" customWidth="1"/>
    <col min="262" max="262" width="51.140625" style="394" customWidth="1"/>
    <col min="263" max="263" width="48.7109375" style="394" customWidth="1"/>
    <col min="264" max="264" width="64" style="394" customWidth="1"/>
    <col min="265" max="265" width="42.42578125" style="394" customWidth="1"/>
    <col min="266" max="266" width="39.42578125" style="394" customWidth="1"/>
    <col min="267" max="267" width="48.7109375" style="394" customWidth="1"/>
    <col min="268" max="268" width="41.140625" style="394" customWidth="1"/>
    <col min="269" max="269" width="48.7109375" style="394" customWidth="1"/>
    <col min="270" max="270" width="51.140625" style="394" customWidth="1"/>
    <col min="271" max="271" width="48.7109375" style="394" customWidth="1"/>
    <col min="272" max="272" width="58.28515625" style="394" customWidth="1"/>
    <col min="273" max="273" width="42.42578125" style="394" customWidth="1"/>
    <col min="274" max="274" width="6.5703125" style="394" customWidth="1"/>
    <col min="275" max="280" width="9.140625" style="394" customWidth="1"/>
    <col min="281" max="281" width="11.28515625" style="394" bestFit="1" customWidth="1"/>
    <col min="282" max="282" width="10.140625" style="394" bestFit="1" customWidth="1"/>
    <col min="283" max="284" width="9.140625" style="394" customWidth="1"/>
    <col min="285" max="285" width="10.140625" style="394" bestFit="1" customWidth="1"/>
    <col min="286" max="512" width="11.42578125" style="394"/>
    <col min="513" max="513" width="174.7109375" style="394" customWidth="1"/>
    <col min="514" max="514" width="39.42578125" style="394" customWidth="1"/>
    <col min="515" max="515" width="48.7109375" style="394" customWidth="1"/>
    <col min="516" max="516" width="41.140625" style="394" customWidth="1"/>
    <col min="517" max="517" width="48.7109375" style="394" customWidth="1"/>
    <col min="518" max="518" width="51.140625" style="394" customWidth="1"/>
    <col min="519" max="519" width="48.7109375" style="394" customWidth="1"/>
    <col min="520" max="520" width="64" style="394" customWidth="1"/>
    <col min="521" max="521" width="42.42578125" style="394" customWidth="1"/>
    <col min="522" max="522" width="39.42578125" style="394" customWidth="1"/>
    <col min="523" max="523" width="48.7109375" style="394" customWidth="1"/>
    <col min="524" max="524" width="41.140625" style="394" customWidth="1"/>
    <col min="525" max="525" width="48.7109375" style="394" customWidth="1"/>
    <col min="526" max="526" width="51.140625" style="394" customWidth="1"/>
    <col min="527" max="527" width="48.7109375" style="394" customWidth="1"/>
    <col min="528" max="528" width="58.28515625" style="394" customWidth="1"/>
    <col min="529" max="529" width="42.42578125" style="394" customWidth="1"/>
    <col min="530" max="530" width="6.5703125" style="394" customWidth="1"/>
    <col min="531" max="536" width="9.140625" style="394" customWidth="1"/>
    <col min="537" max="537" width="11.28515625" style="394" bestFit="1" customWidth="1"/>
    <col min="538" max="538" width="10.140625" style="394" bestFit="1" customWidth="1"/>
    <col min="539" max="540" width="9.140625" style="394" customWidth="1"/>
    <col min="541" max="541" width="10.140625" style="394" bestFit="1" customWidth="1"/>
    <col min="542" max="768" width="11.42578125" style="394"/>
    <col min="769" max="769" width="174.7109375" style="394" customWidth="1"/>
    <col min="770" max="770" width="39.42578125" style="394" customWidth="1"/>
    <col min="771" max="771" width="48.7109375" style="394" customWidth="1"/>
    <col min="772" max="772" width="41.140625" style="394" customWidth="1"/>
    <col min="773" max="773" width="48.7109375" style="394" customWidth="1"/>
    <col min="774" max="774" width="51.140625" style="394" customWidth="1"/>
    <col min="775" max="775" width="48.7109375" style="394" customWidth="1"/>
    <col min="776" max="776" width="64" style="394" customWidth="1"/>
    <col min="777" max="777" width="42.42578125" style="394" customWidth="1"/>
    <col min="778" max="778" width="39.42578125" style="394" customWidth="1"/>
    <col min="779" max="779" width="48.7109375" style="394" customWidth="1"/>
    <col min="780" max="780" width="41.140625" style="394" customWidth="1"/>
    <col min="781" max="781" width="48.7109375" style="394" customWidth="1"/>
    <col min="782" max="782" width="51.140625" style="394" customWidth="1"/>
    <col min="783" max="783" width="48.7109375" style="394" customWidth="1"/>
    <col min="784" max="784" width="58.28515625" style="394" customWidth="1"/>
    <col min="785" max="785" width="42.42578125" style="394" customWidth="1"/>
    <col min="786" max="786" width="6.5703125" style="394" customWidth="1"/>
    <col min="787" max="792" width="9.140625" style="394" customWidth="1"/>
    <col min="793" max="793" width="11.28515625" style="394" bestFit="1" customWidth="1"/>
    <col min="794" max="794" width="10.140625" style="394" bestFit="1" customWidth="1"/>
    <col min="795" max="796" width="9.140625" style="394" customWidth="1"/>
    <col min="797" max="797" width="10.140625" style="394" bestFit="1" customWidth="1"/>
    <col min="798" max="1024" width="11.42578125" style="394"/>
    <col min="1025" max="1025" width="174.7109375" style="394" customWidth="1"/>
    <col min="1026" max="1026" width="39.42578125" style="394" customWidth="1"/>
    <col min="1027" max="1027" width="48.7109375" style="394" customWidth="1"/>
    <col min="1028" max="1028" width="41.140625" style="394" customWidth="1"/>
    <col min="1029" max="1029" width="48.7109375" style="394" customWidth="1"/>
    <col min="1030" max="1030" width="51.140625" style="394" customWidth="1"/>
    <col min="1031" max="1031" width="48.7109375" style="394" customWidth="1"/>
    <col min="1032" max="1032" width="64" style="394" customWidth="1"/>
    <col min="1033" max="1033" width="42.42578125" style="394" customWidth="1"/>
    <col min="1034" max="1034" width="39.42578125" style="394" customWidth="1"/>
    <col min="1035" max="1035" width="48.7109375" style="394" customWidth="1"/>
    <col min="1036" max="1036" width="41.140625" style="394" customWidth="1"/>
    <col min="1037" max="1037" width="48.7109375" style="394" customWidth="1"/>
    <col min="1038" max="1038" width="51.140625" style="394" customWidth="1"/>
    <col min="1039" max="1039" width="48.7109375" style="394" customWidth="1"/>
    <col min="1040" max="1040" width="58.28515625" style="394" customWidth="1"/>
    <col min="1041" max="1041" width="42.42578125" style="394" customWidth="1"/>
    <col min="1042" max="1042" width="6.5703125" style="394" customWidth="1"/>
    <col min="1043" max="1048" width="9.140625" style="394" customWidth="1"/>
    <col min="1049" max="1049" width="11.28515625" style="394" bestFit="1" customWidth="1"/>
    <col min="1050" max="1050" width="10.140625" style="394" bestFit="1" customWidth="1"/>
    <col min="1051" max="1052" width="9.140625" style="394" customWidth="1"/>
    <col min="1053" max="1053" width="10.140625" style="394" bestFit="1" customWidth="1"/>
    <col min="1054" max="1280" width="11.42578125" style="394"/>
    <col min="1281" max="1281" width="174.7109375" style="394" customWidth="1"/>
    <col min="1282" max="1282" width="39.42578125" style="394" customWidth="1"/>
    <col min="1283" max="1283" width="48.7109375" style="394" customWidth="1"/>
    <col min="1284" max="1284" width="41.140625" style="394" customWidth="1"/>
    <col min="1285" max="1285" width="48.7109375" style="394" customWidth="1"/>
    <col min="1286" max="1286" width="51.140625" style="394" customWidth="1"/>
    <col min="1287" max="1287" width="48.7109375" style="394" customWidth="1"/>
    <col min="1288" max="1288" width="64" style="394" customWidth="1"/>
    <col min="1289" max="1289" width="42.42578125" style="394" customWidth="1"/>
    <col min="1290" max="1290" width="39.42578125" style="394" customWidth="1"/>
    <col min="1291" max="1291" width="48.7109375" style="394" customWidth="1"/>
    <col min="1292" max="1292" width="41.140625" style="394" customWidth="1"/>
    <col min="1293" max="1293" width="48.7109375" style="394" customWidth="1"/>
    <col min="1294" max="1294" width="51.140625" style="394" customWidth="1"/>
    <col min="1295" max="1295" width="48.7109375" style="394" customWidth="1"/>
    <col min="1296" max="1296" width="58.28515625" style="394" customWidth="1"/>
    <col min="1297" max="1297" width="42.42578125" style="394" customWidth="1"/>
    <col min="1298" max="1298" width="6.5703125" style="394" customWidth="1"/>
    <col min="1299" max="1304" width="9.140625" style="394" customWidth="1"/>
    <col min="1305" max="1305" width="11.28515625" style="394" bestFit="1" customWidth="1"/>
    <col min="1306" max="1306" width="10.140625" style="394" bestFit="1" customWidth="1"/>
    <col min="1307" max="1308" width="9.140625" style="394" customWidth="1"/>
    <col min="1309" max="1309" width="10.140625" style="394" bestFit="1" customWidth="1"/>
    <col min="1310" max="1536" width="11.42578125" style="394"/>
    <col min="1537" max="1537" width="174.7109375" style="394" customWidth="1"/>
    <col min="1538" max="1538" width="39.42578125" style="394" customWidth="1"/>
    <col min="1539" max="1539" width="48.7109375" style="394" customWidth="1"/>
    <col min="1540" max="1540" width="41.140625" style="394" customWidth="1"/>
    <col min="1541" max="1541" width="48.7109375" style="394" customWidth="1"/>
    <col min="1542" max="1542" width="51.140625" style="394" customWidth="1"/>
    <col min="1543" max="1543" width="48.7109375" style="394" customWidth="1"/>
    <col min="1544" max="1544" width="64" style="394" customWidth="1"/>
    <col min="1545" max="1545" width="42.42578125" style="394" customWidth="1"/>
    <col min="1546" max="1546" width="39.42578125" style="394" customWidth="1"/>
    <col min="1547" max="1547" width="48.7109375" style="394" customWidth="1"/>
    <col min="1548" max="1548" width="41.140625" style="394" customWidth="1"/>
    <col min="1549" max="1549" width="48.7109375" style="394" customWidth="1"/>
    <col min="1550" max="1550" width="51.140625" style="394" customWidth="1"/>
    <col min="1551" max="1551" width="48.7109375" style="394" customWidth="1"/>
    <col min="1552" max="1552" width="58.28515625" style="394" customWidth="1"/>
    <col min="1553" max="1553" width="42.42578125" style="394" customWidth="1"/>
    <col min="1554" max="1554" width="6.5703125" style="394" customWidth="1"/>
    <col min="1555" max="1560" width="9.140625" style="394" customWidth="1"/>
    <col min="1561" max="1561" width="11.28515625" style="394" bestFit="1" customWidth="1"/>
    <col min="1562" max="1562" width="10.140625" style="394" bestFit="1" customWidth="1"/>
    <col min="1563" max="1564" width="9.140625" style="394" customWidth="1"/>
    <col min="1565" max="1565" width="10.140625" style="394" bestFit="1" customWidth="1"/>
    <col min="1566" max="1792" width="11.42578125" style="394"/>
    <col min="1793" max="1793" width="174.7109375" style="394" customWidth="1"/>
    <col min="1794" max="1794" width="39.42578125" style="394" customWidth="1"/>
    <col min="1795" max="1795" width="48.7109375" style="394" customWidth="1"/>
    <col min="1796" max="1796" width="41.140625" style="394" customWidth="1"/>
    <col min="1797" max="1797" width="48.7109375" style="394" customWidth="1"/>
    <col min="1798" max="1798" width="51.140625" style="394" customWidth="1"/>
    <col min="1799" max="1799" width="48.7109375" style="394" customWidth="1"/>
    <col min="1800" max="1800" width="64" style="394" customWidth="1"/>
    <col min="1801" max="1801" width="42.42578125" style="394" customWidth="1"/>
    <col min="1802" max="1802" width="39.42578125" style="394" customWidth="1"/>
    <col min="1803" max="1803" width="48.7109375" style="394" customWidth="1"/>
    <col min="1804" max="1804" width="41.140625" style="394" customWidth="1"/>
    <col min="1805" max="1805" width="48.7109375" style="394" customWidth="1"/>
    <col min="1806" max="1806" width="51.140625" style="394" customWidth="1"/>
    <col min="1807" max="1807" width="48.7109375" style="394" customWidth="1"/>
    <col min="1808" max="1808" width="58.28515625" style="394" customWidth="1"/>
    <col min="1809" max="1809" width="42.42578125" style="394" customWidth="1"/>
    <col min="1810" max="1810" width="6.5703125" style="394" customWidth="1"/>
    <col min="1811" max="1816" width="9.140625" style="394" customWidth="1"/>
    <col min="1817" max="1817" width="11.28515625" style="394" bestFit="1" customWidth="1"/>
    <col min="1818" max="1818" width="10.140625" style="394" bestFit="1" customWidth="1"/>
    <col min="1819" max="1820" width="9.140625" style="394" customWidth="1"/>
    <col min="1821" max="1821" width="10.140625" style="394" bestFit="1" customWidth="1"/>
    <col min="1822" max="2048" width="11.42578125" style="394"/>
    <col min="2049" max="2049" width="174.7109375" style="394" customWidth="1"/>
    <col min="2050" max="2050" width="39.42578125" style="394" customWidth="1"/>
    <col min="2051" max="2051" width="48.7109375" style="394" customWidth="1"/>
    <col min="2052" max="2052" width="41.140625" style="394" customWidth="1"/>
    <col min="2053" max="2053" width="48.7109375" style="394" customWidth="1"/>
    <col min="2054" max="2054" width="51.140625" style="394" customWidth="1"/>
    <col min="2055" max="2055" width="48.7109375" style="394" customWidth="1"/>
    <col min="2056" max="2056" width="64" style="394" customWidth="1"/>
    <col min="2057" max="2057" width="42.42578125" style="394" customWidth="1"/>
    <col min="2058" max="2058" width="39.42578125" style="394" customWidth="1"/>
    <col min="2059" max="2059" width="48.7109375" style="394" customWidth="1"/>
    <col min="2060" max="2060" width="41.140625" style="394" customWidth="1"/>
    <col min="2061" max="2061" width="48.7109375" style="394" customWidth="1"/>
    <col min="2062" max="2062" width="51.140625" style="394" customWidth="1"/>
    <col min="2063" max="2063" width="48.7109375" style="394" customWidth="1"/>
    <col min="2064" max="2064" width="58.28515625" style="394" customWidth="1"/>
    <col min="2065" max="2065" width="42.42578125" style="394" customWidth="1"/>
    <col min="2066" max="2066" width="6.5703125" style="394" customWidth="1"/>
    <col min="2067" max="2072" width="9.140625" style="394" customWidth="1"/>
    <col min="2073" max="2073" width="11.28515625" style="394" bestFit="1" customWidth="1"/>
    <col min="2074" max="2074" width="10.140625" style="394" bestFit="1" customWidth="1"/>
    <col min="2075" max="2076" width="9.140625" style="394" customWidth="1"/>
    <col min="2077" max="2077" width="10.140625" style="394" bestFit="1" customWidth="1"/>
    <col min="2078" max="2304" width="11.42578125" style="394"/>
    <col min="2305" max="2305" width="174.7109375" style="394" customWidth="1"/>
    <col min="2306" max="2306" width="39.42578125" style="394" customWidth="1"/>
    <col min="2307" max="2307" width="48.7109375" style="394" customWidth="1"/>
    <col min="2308" max="2308" width="41.140625" style="394" customWidth="1"/>
    <col min="2309" max="2309" width="48.7109375" style="394" customWidth="1"/>
    <col min="2310" max="2310" width="51.140625" style="394" customWidth="1"/>
    <col min="2311" max="2311" width="48.7109375" style="394" customWidth="1"/>
    <col min="2312" max="2312" width="64" style="394" customWidth="1"/>
    <col min="2313" max="2313" width="42.42578125" style="394" customWidth="1"/>
    <col min="2314" max="2314" width="39.42578125" style="394" customWidth="1"/>
    <col min="2315" max="2315" width="48.7109375" style="394" customWidth="1"/>
    <col min="2316" max="2316" width="41.140625" style="394" customWidth="1"/>
    <col min="2317" max="2317" width="48.7109375" style="394" customWidth="1"/>
    <col min="2318" max="2318" width="51.140625" style="394" customWidth="1"/>
    <col min="2319" max="2319" width="48.7109375" style="394" customWidth="1"/>
    <col min="2320" max="2320" width="58.28515625" style="394" customWidth="1"/>
    <col min="2321" max="2321" width="42.42578125" style="394" customWidth="1"/>
    <col min="2322" max="2322" width="6.5703125" style="394" customWidth="1"/>
    <col min="2323" max="2328" width="9.140625" style="394" customWidth="1"/>
    <col min="2329" max="2329" width="11.28515625" style="394" bestFit="1" customWidth="1"/>
    <col min="2330" max="2330" width="10.140625" style="394" bestFit="1" customWidth="1"/>
    <col min="2331" max="2332" width="9.140625" style="394" customWidth="1"/>
    <col min="2333" max="2333" width="10.140625" style="394" bestFit="1" customWidth="1"/>
    <col min="2334" max="2560" width="11.42578125" style="394"/>
    <col min="2561" max="2561" width="174.7109375" style="394" customWidth="1"/>
    <col min="2562" max="2562" width="39.42578125" style="394" customWidth="1"/>
    <col min="2563" max="2563" width="48.7109375" style="394" customWidth="1"/>
    <col min="2564" max="2564" width="41.140625" style="394" customWidth="1"/>
    <col min="2565" max="2565" width="48.7109375" style="394" customWidth="1"/>
    <col min="2566" max="2566" width="51.140625" style="394" customWidth="1"/>
    <col min="2567" max="2567" width="48.7109375" style="394" customWidth="1"/>
    <col min="2568" max="2568" width="64" style="394" customWidth="1"/>
    <col min="2569" max="2569" width="42.42578125" style="394" customWidth="1"/>
    <col min="2570" max="2570" width="39.42578125" style="394" customWidth="1"/>
    <col min="2571" max="2571" width="48.7109375" style="394" customWidth="1"/>
    <col min="2572" max="2572" width="41.140625" style="394" customWidth="1"/>
    <col min="2573" max="2573" width="48.7109375" style="394" customWidth="1"/>
    <col min="2574" max="2574" width="51.140625" style="394" customWidth="1"/>
    <col min="2575" max="2575" width="48.7109375" style="394" customWidth="1"/>
    <col min="2576" max="2576" width="58.28515625" style="394" customWidth="1"/>
    <col min="2577" max="2577" width="42.42578125" style="394" customWidth="1"/>
    <col min="2578" max="2578" width="6.5703125" style="394" customWidth="1"/>
    <col min="2579" max="2584" width="9.140625" style="394" customWidth="1"/>
    <col min="2585" max="2585" width="11.28515625" style="394" bestFit="1" customWidth="1"/>
    <col min="2586" max="2586" width="10.140625" style="394" bestFit="1" customWidth="1"/>
    <col min="2587" max="2588" width="9.140625" style="394" customWidth="1"/>
    <col min="2589" max="2589" width="10.140625" style="394" bestFit="1" customWidth="1"/>
    <col min="2590" max="2816" width="11.42578125" style="394"/>
    <col min="2817" max="2817" width="174.7109375" style="394" customWidth="1"/>
    <col min="2818" max="2818" width="39.42578125" style="394" customWidth="1"/>
    <col min="2819" max="2819" width="48.7109375" style="394" customWidth="1"/>
    <col min="2820" max="2820" width="41.140625" style="394" customWidth="1"/>
    <col min="2821" max="2821" width="48.7109375" style="394" customWidth="1"/>
    <col min="2822" max="2822" width="51.140625" style="394" customWidth="1"/>
    <col min="2823" max="2823" width="48.7109375" style="394" customWidth="1"/>
    <col min="2824" max="2824" width="64" style="394" customWidth="1"/>
    <col min="2825" max="2825" width="42.42578125" style="394" customWidth="1"/>
    <col min="2826" max="2826" width="39.42578125" style="394" customWidth="1"/>
    <col min="2827" max="2827" width="48.7109375" style="394" customWidth="1"/>
    <col min="2828" max="2828" width="41.140625" style="394" customWidth="1"/>
    <col min="2829" max="2829" width="48.7109375" style="394" customWidth="1"/>
    <col min="2830" max="2830" width="51.140625" style="394" customWidth="1"/>
    <col min="2831" max="2831" width="48.7109375" style="394" customWidth="1"/>
    <col min="2832" max="2832" width="58.28515625" style="394" customWidth="1"/>
    <col min="2833" max="2833" width="42.42578125" style="394" customWidth="1"/>
    <col min="2834" max="2834" width="6.5703125" style="394" customWidth="1"/>
    <col min="2835" max="2840" width="9.140625" style="394" customWidth="1"/>
    <col min="2841" max="2841" width="11.28515625" style="394" bestFit="1" customWidth="1"/>
    <col min="2842" max="2842" width="10.140625" style="394" bestFit="1" customWidth="1"/>
    <col min="2843" max="2844" width="9.140625" style="394" customWidth="1"/>
    <col min="2845" max="2845" width="10.140625" style="394" bestFit="1" customWidth="1"/>
    <col min="2846" max="3072" width="11.42578125" style="394"/>
    <col min="3073" max="3073" width="174.7109375" style="394" customWidth="1"/>
    <col min="3074" max="3074" width="39.42578125" style="394" customWidth="1"/>
    <col min="3075" max="3075" width="48.7109375" style="394" customWidth="1"/>
    <col min="3076" max="3076" width="41.140625" style="394" customWidth="1"/>
    <col min="3077" max="3077" width="48.7109375" style="394" customWidth="1"/>
    <col min="3078" max="3078" width="51.140625" style="394" customWidth="1"/>
    <col min="3079" max="3079" width="48.7109375" style="394" customWidth="1"/>
    <col min="3080" max="3080" width="64" style="394" customWidth="1"/>
    <col min="3081" max="3081" width="42.42578125" style="394" customWidth="1"/>
    <col min="3082" max="3082" width="39.42578125" style="394" customWidth="1"/>
    <col min="3083" max="3083" width="48.7109375" style="394" customWidth="1"/>
    <col min="3084" max="3084" width="41.140625" style="394" customWidth="1"/>
    <col min="3085" max="3085" width="48.7109375" style="394" customWidth="1"/>
    <col min="3086" max="3086" width="51.140625" style="394" customWidth="1"/>
    <col min="3087" max="3087" width="48.7109375" style="394" customWidth="1"/>
    <col min="3088" max="3088" width="58.28515625" style="394" customWidth="1"/>
    <col min="3089" max="3089" width="42.42578125" style="394" customWidth="1"/>
    <col min="3090" max="3090" width="6.5703125" style="394" customWidth="1"/>
    <col min="3091" max="3096" width="9.140625" style="394" customWidth="1"/>
    <col min="3097" max="3097" width="11.28515625" style="394" bestFit="1" customWidth="1"/>
    <col min="3098" max="3098" width="10.140625" style="394" bestFit="1" customWidth="1"/>
    <col min="3099" max="3100" width="9.140625" style="394" customWidth="1"/>
    <col min="3101" max="3101" width="10.140625" style="394" bestFit="1" customWidth="1"/>
    <col min="3102" max="3328" width="11.42578125" style="394"/>
    <col min="3329" max="3329" width="174.7109375" style="394" customWidth="1"/>
    <col min="3330" max="3330" width="39.42578125" style="394" customWidth="1"/>
    <col min="3331" max="3331" width="48.7109375" style="394" customWidth="1"/>
    <col min="3332" max="3332" width="41.140625" style="394" customWidth="1"/>
    <col min="3333" max="3333" width="48.7109375" style="394" customWidth="1"/>
    <col min="3334" max="3334" width="51.140625" style="394" customWidth="1"/>
    <col min="3335" max="3335" width="48.7109375" style="394" customWidth="1"/>
    <col min="3336" max="3336" width="64" style="394" customWidth="1"/>
    <col min="3337" max="3337" width="42.42578125" style="394" customWidth="1"/>
    <col min="3338" max="3338" width="39.42578125" style="394" customWidth="1"/>
    <col min="3339" max="3339" width="48.7109375" style="394" customWidth="1"/>
    <col min="3340" max="3340" width="41.140625" style="394" customWidth="1"/>
    <col min="3341" max="3341" width="48.7109375" style="394" customWidth="1"/>
    <col min="3342" max="3342" width="51.140625" style="394" customWidth="1"/>
    <col min="3343" max="3343" width="48.7109375" style="394" customWidth="1"/>
    <col min="3344" max="3344" width="58.28515625" style="394" customWidth="1"/>
    <col min="3345" max="3345" width="42.42578125" style="394" customWidth="1"/>
    <col min="3346" max="3346" width="6.5703125" style="394" customWidth="1"/>
    <col min="3347" max="3352" width="9.140625" style="394" customWidth="1"/>
    <col min="3353" max="3353" width="11.28515625" style="394" bestFit="1" customWidth="1"/>
    <col min="3354" max="3354" width="10.140625" style="394" bestFit="1" customWidth="1"/>
    <col min="3355" max="3356" width="9.140625" style="394" customWidth="1"/>
    <col min="3357" max="3357" width="10.140625" style="394" bestFit="1" customWidth="1"/>
    <col min="3358" max="3584" width="11.42578125" style="394"/>
    <col min="3585" max="3585" width="174.7109375" style="394" customWidth="1"/>
    <col min="3586" max="3586" width="39.42578125" style="394" customWidth="1"/>
    <col min="3587" max="3587" width="48.7109375" style="394" customWidth="1"/>
    <col min="3588" max="3588" width="41.140625" style="394" customWidth="1"/>
    <col min="3589" max="3589" width="48.7109375" style="394" customWidth="1"/>
    <col min="3590" max="3590" width="51.140625" style="394" customWidth="1"/>
    <col min="3591" max="3591" width="48.7109375" style="394" customWidth="1"/>
    <col min="3592" max="3592" width="64" style="394" customWidth="1"/>
    <col min="3593" max="3593" width="42.42578125" style="394" customWidth="1"/>
    <col min="3594" max="3594" width="39.42578125" style="394" customWidth="1"/>
    <col min="3595" max="3595" width="48.7109375" style="394" customWidth="1"/>
    <col min="3596" max="3596" width="41.140625" style="394" customWidth="1"/>
    <col min="3597" max="3597" width="48.7109375" style="394" customWidth="1"/>
    <col min="3598" max="3598" width="51.140625" style="394" customWidth="1"/>
    <col min="3599" max="3599" width="48.7109375" style="394" customWidth="1"/>
    <col min="3600" max="3600" width="58.28515625" style="394" customWidth="1"/>
    <col min="3601" max="3601" width="42.42578125" style="394" customWidth="1"/>
    <col min="3602" max="3602" width="6.5703125" style="394" customWidth="1"/>
    <col min="3603" max="3608" width="9.140625" style="394" customWidth="1"/>
    <col min="3609" max="3609" width="11.28515625" style="394" bestFit="1" customWidth="1"/>
    <col min="3610" max="3610" width="10.140625" style="394" bestFit="1" customWidth="1"/>
    <col min="3611" max="3612" width="9.140625" style="394" customWidth="1"/>
    <col min="3613" max="3613" width="10.140625" style="394" bestFit="1" customWidth="1"/>
    <col min="3614" max="3840" width="11.42578125" style="394"/>
    <col min="3841" max="3841" width="174.7109375" style="394" customWidth="1"/>
    <col min="3842" max="3842" width="39.42578125" style="394" customWidth="1"/>
    <col min="3843" max="3843" width="48.7109375" style="394" customWidth="1"/>
    <col min="3844" max="3844" width="41.140625" style="394" customWidth="1"/>
    <col min="3845" max="3845" width="48.7109375" style="394" customWidth="1"/>
    <col min="3846" max="3846" width="51.140625" style="394" customWidth="1"/>
    <col min="3847" max="3847" width="48.7109375" style="394" customWidth="1"/>
    <col min="3848" max="3848" width="64" style="394" customWidth="1"/>
    <col min="3849" max="3849" width="42.42578125" style="394" customWidth="1"/>
    <col min="3850" max="3850" width="39.42578125" style="394" customWidth="1"/>
    <col min="3851" max="3851" width="48.7109375" style="394" customWidth="1"/>
    <col min="3852" max="3852" width="41.140625" style="394" customWidth="1"/>
    <col min="3853" max="3853" width="48.7109375" style="394" customWidth="1"/>
    <col min="3854" max="3854" width="51.140625" style="394" customWidth="1"/>
    <col min="3855" max="3855" width="48.7109375" style="394" customWidth="1"/>
    <col min="3856" max="3856" width="58.28515625" style="394" customWidth="1"/>
    <col min="3857" max="3857" width="42.42578125" style="394" customWidth="1"/>
    <col min="3858" max="3858" width="6.5703125" style="394" customWidth="1"/>
    <col min="3859" max="3864" width="9.140625" style="394" customWidth="1"/>
    <col min="3865" max="3865" width="11.28515625" style="394" bestFit="1" customWidth="1"/>
    <col min="3866" max="3866" width="10.140625" style="394" bestFit="1" customWidth="1"/>
    <col min="3867" max="3868" width="9.140625" style="394" customWidth="1"/>
    <col min="3869" max="3869" width="10.140625" style="394" bestFit="1" customWidth="1"/>
    <col min="3870" max="4096" width="11.42578125" style="394"/>
    <col min="4097" max="4097" width="174.7109375" style="394" customWidth="1"/>
    <col min="4098" max="4098" width="39.42578125" style="394" customWidth="1"/>
    <col min="4099" max="4099" width="48.7109375" style="394" customWidth="1"/>
    <col min="4100" max="4100" width="41.140625" style="394" customWidth="1"/>
    <col min="4101" max="4101" width="48.7109375" style="394" customWidth="1"/>
    <col min="4102" max="4102" width="51.140625" style="394" customWidth="1"/>
    <col min="4103" max="4103" width="48.7109375" style="394" customWidth="1"/>
    <col min="4104" max="4104" width="64" style="394" customWidth="1"/>
    <col min="4105" max="4105" width="42.42578125" style="394" customWidth="1"/>
    <col min="4106" max="4106" width="39.42578125" style="394" customWidth="1"/>
    <col min="4107" max="4107" width="48.7109375" style="394" customWidth="1"/>
    <col min="4108" max="4108" width="41.140625" style="394" customWidth="1"/>
    <col min="4109" max="4109" width="48.7109375" style="394" customWidth="1"/>
    <col min="4110" max="4110" width="51.140625" style="394" customWidth="1"/>
    <col min="4111" max="4111" width="48.7109375" style="394" customWidth="1"/>
    <col min="4112" max="4112" width="58.28515625" style="394" customWidth="1"/>
    <col min="4113" max="4113" width="42.42578125" style="394" customWidth="1"/>
    <col min="4114" max="4114" width="6.5703125" style="394" customWidth="1"/>
    <col min="4115" max="4120" width="9.140625" style="394" customWidth="1"/>
    <col min="4121" max="4121" width="11.28515625" style="394" bestFit="1" customWidth="1"/>
    <col min="4122" max="4122" width="10.140625" style="394" bestFit="1" customWidth="1"/>
    <col min="4123" max="4124" width="9.140625" style="394" customWidth="1"/>
    <col min="4125" max="4125" width="10.140625" style="394" bestFit="1" customWidth="1"/>
    <col min="4126" max="4352" width="11.42578125" style="394"/>
    <col min="4353" max="4353" width="174.7109375" style="394" customWidth="1"/>
    <col min="4354" max="4354" width="39.42578125" style="394" customWidth="1"/>
    <col min="4355" max="4355" width="48.7109375" style="394" customWidth="1"/>
    <col min="4356" max="4356" width="41.140625" style="394" customWidth="1"/>
    <col min="4357" max="4357" width="48.7109375" style="394" customWidth="1"/>
    <col min="4358" max="4358" width="51.140625" style="394" customWidth="1"/>
    <col min="4359" max="4359" width="48.7109375" style="394" customWidth="1"/>
    <col min="4360" max="4360" width="64" style="394" customWidth="1"/>
    <col min="4361" max="4361" width="42.42578125" style="394" customWidth="1"/>
    <col min="4362" max="4362" width="39.42578125" style="394" customWidth="1"/>
    <col min="4363" max="4363" width="48.7109375" style="394" customWidth="1"/>
    <col min="4364" max="4364" width="41.140625" style="394" customWidth="1"/>
    <col min="4365" max="4365" width="48.7109375" style="394" customWidth="1"/>
    <col min="4366" max="4366" width="51.140625" style="394" customWidth="1"/>
    <col min="4367" max="4367" width="48.7109375" style="394" customWidth="1"/>
    <col min="4368" max="4368" width="58.28515625" style="394" customWidth="1"/>
    <col min="4369" max="4369" width="42.42578125" style="394" customWidth="1"/>
    <col min="4370" max="4370" width="6.5703125" style="394" customWidth="1"/>
    <col min="4371" max="4376" width="9.140625" style="394" customWidth="1"/>
    <col min="4377" max="4377" width="11.28515625" style="394" bestFit="1" customWidth="1"/>
    <col min="4378" max="4378" width="10.140625" style="394" bestFit="1" customWidth="1"/>
    <col min="4379" max="4380" width="9.140625" style="394" customWidth="1"/>
    <col min="4381" max="4381" width="10.140625" style="394" bestFit="1" customWidth="1"/>
    <col min="4382" max="4608" width="11.42578125" style="394"/>
    <col min="4609" max="4609" width="174.7109375" style="394" customWidth="1"/>
    <col min="4610" max="4610" width="39.42578125" style="394" customWidth="1"/>
    <col min="4611" max="4611" width="48.7109375" style="394" customWidth="1"/>
    <col min="4612" max="4612" width="41.140625" style="394" customWidth="1"/>
    <col min="4613" max="4613" width="48.7109375" style="394" customWidth="1"/>
    <col min="4614" max="4614" width="51.140625" style="394" customWidth="1"/>
    <col min="4615" max="4615" width="48.7109375" style="394" customWidth="1"/>
    <col min="4616" max="4616" width="64" style="394" customWidth="1"/>
    <col min="4617" max="4617" width="42.42578125" style="394" customWidth="1"/>
    <col min="4618" max="4618" width="39.42578125" style="394" customWidth="1"/>
    <col min="4619" max="4619" width="48.7109375" style="394" customWidth="1"/>
    <col min="4620" max="4620" width="41.140625" style="394" customWidth="1"/>
    <col min="4621" max="4621" width="48.7109375" style="394" customWidth="1"/>
    <col min="4622" max="4622" width="51.140625" style="394" customWidth="1"/>
    <col min="4623" max="4623" width="48.7109375" style="394" customWidth="1"/>
    <col min="4624" max="4624" width="58.28515625" style="394" customWidth="1"/>
    <col min="4625" max="4625" width="42.42578125" style="394" customWidth="1"/>
    <col min="4626" max="4626" width="6.5703125" style="394" customWidth="1"/>
    <col min="4627" max="4632" width="9.140625" style="394" customWidth="1"/>
    <col min="4633" max="4633" width="11.28515625" style="394" bestFit="1" customWidth="1"/>
    <col min="4634" max="4634" width="10.140625" style="394" bestFit="1" customWidth="1"/>
    <col min="4635" max="4636" width="9.140625" style="394" customWidth="1"/>
    <col min="4637" max="4637" width="10.140625" style="394" bestFit="1" customWidth="1"/>
    <col min="4638" max="4864" width="11.42578125" style="394"/>
    <col min="4865" max="4865" width="174.7109375" style="394" customWidth="1"/>
    <col min="4866" max="4866" width="39.42578125" style="394" customWidth="1"/>
    <col min="4867" max="4867" width="48.7109375" style="394" customWidth="1"/>
    <col min="4868" max="4868" width="41.140625" style="394" customWidth="1"/>
    <col min="4869" max="4869" width="48.7109375" style="394" customWidth="1"/>
    <col min="4870" max="4870" width="51.140625" style="394" customWidth="1"/>
    <col min="4871" max="4871" width="48.7109375" style="394" customWidth="1"/>
    <col min="4872" max="4872" width="64" style="394" customWidth="1"/>
    <col min="4873" max="4873" width="42.42578125" style="394" customWidth="1"/>
    <col min="4874" max="4874" width="39.42578125" style="394" customWidth="1"/>
    <col min="4875" max="4875" width="48.7109375" style="394" customWidth="1"/>
    <col min="4876" max="4876" width="41.140625" style="394" customWidth="1"/>
    <col min="4877" max="4877" width="48.7109375" style="394" customWidth="1"/>
    <col min="4878" max="4878" width="51.140625" style="394" customWidth="1"/>
    <col min="4879" max="4879" width="48.7109375" style="394" customWidth="1"/>
    <col min="4880" max="4880" width="58.28515625" style="394" customWidth="1"/>
    <col min="4881" max="4881" width="42.42578125" style="394" customWidth="1"/>
    <col min="4882" max="4882" width="6.5703125" style="394" customWidth="1"/>
    <col min="4883" max="4888" width="9.140625" style="394" customWidth="1"/>
    <col min="4889" max="4889" width="11.28515625" style="394" bestFit="1" customWidth="1"/>
    <col min="4890" max="4890" width="10.140625" style="394" bestFit="1" customWidth="1"/>
    <col min="4891" max="4892" width="9.140625" style="394" customWidth="1"/>
    <col min="4893" max="4893" width="10.140625" style="394" bestFit="1" customWidth="1"/>
    <col min="4894" max="5120" width="11.42578125" style="394"/>
    <col min="5121" max="5121" width="174.7109375" style="394" customWidth="1"/>
    <col min="5122" max="5122" width="39.42578125" style="394" customWidth="1"/>
    <col min="5123" max="5123" width="48.7109375" style="394" customWidth="1"/>
    <col min="5124" max="5124" width="41.140625" style="394" customWidth="1"/>
    <col min="5125" max="5125" width="48.7109375" style="394" customWidth="1"/>
    <col min="5126" max="5126" width="51.140625" style="394" customWidth="1"/>
    <col min="5127" max="5127" width="48.7109375" style="394" customWidth="1"/>
    <col min="5128" max="5128" width="64" style="394" customWidth="1"/>
    <col min="5129" max="5129" width="42.42578125" style="394" customWidth="1"/>
    <col min="5130" max="5130" width="39.42578125" style="394" customWidth="1"/>
    <col min="5131" max="5131" width="48.7109375" style="394" customWidth="1"/>
    <col min="5132" max="5132" width="41.140625" style="394" customWidth="1"/>
    <col min="5133" max="5133" width="48.7109375" style="394" customWidth="1"/>
    <col min="5134" max="5134" width="51.140625" style="394" customWidth="1"/>
    <col min="5135" max="5135" width="48.7109375" style="394" customWidth="1"/>
    <col min="5136" max="5136" width="58.28515625" style="394" customWidth="1"/>
    <col min="5137" max="5137" width="42.42578125" style="394" customWidth="1"/>
    <col min="5138" max="5138" width="6.5703125" style="394" customWidth="1"/>
    <col min="5139" max="5144" width="9.140625" style="394" customWidth="1"/>
    <col min="5145" max="5145" width="11.28515625" style="394" bestFit="1" customWidth="1"/>
    <col min="5146" max="5146" width="10.140625" style="394" bestFit="1" customWidth="1"/>
    <col min="5147" max="5148" width="9.140625" style="394" customWidth="1"/>
    <col min="5149" max="5149" width="10.140625" style="394" bestFit="1" customWidth="1"/>
    <col min="5150" max="5376" width="11.42578125" style="394"/>
    <col min="5377" max="5377" width="174.7109375" style="394" customWidth="1"/>
    <col min="5378" max="5378" width="39.42578125" style="394" customWidth="1"/>
    <col min="5379" max="5379" width="48.7109375" style="394" customWidth="1"/>
    <col min="5380" max="5380" width="41.140625" style="394" customWidth="1"/>
    <col min="5381" max="5381" width="48.7109375" style="394" customWidth="1"/>
    <col min="5382" max="5382" width="51.140625" style="394" customWidth="1"/>
    <col min="5383" max="5383" width="48.7109375" style="394" customWidth="1"/>
    <col min="5384" max="5384" width="64" style="394" customWidth="1"/>
    <col min="5385" max="5385" width="42.42578125" style="394" customWidth="1"/>
    <col min="5386" max="5386" width="39.42578125" style="394" customWidth="1"/>
    <col min="5387" max="5387" width="48.7109375" style="394" customWidth="1"/>
    <col min="5388" max="5388" width="41.140625" style="394" customWidth="1"/>
    <col min="5389" max="5389" width="48.7109375" style="394" customWidth="1"/>
    <col min="5390" max="5390" width="51.140625" style="394" customWidth="1"/>
    <col min="5391" max="5391" width="48.7109375" style="394" customWidth="1"/>
    <col min="5392" max="5392" width="58.28515625" style="394" customWidth="1"/>
    <col min="5393" max="5393" width="42.42578125" style="394" customWidth="1"/>
    <col min="5394" max="5394" width="6.5703125" style="394" customWidth="1"/>
    <col min="5395" max="5400" width="9.140625" style="394" customWidth="1"/>
    <col min="5401" max="5401" width="11.28515625" style="394" bestFit="1" customWidth="1"/>
    <col min="5402" max="5402" width="10.140625" style="394" bestFit="1" customWidth="1"/>
    <col min="5403" max="5404" width="9.140625" style="394" customWidth="1"/>
    <col min="5405" max="5405" width="10.140625" style="394" bestFit="1" customWidth="1"/>
    <col min="5406" max="5632" width="11.42578125" style="394"/>
    <col min="5633" max="5633" width="174.7109375" style="394" customWidth="1"/>
    <col min="5634" max="5634" width="39.42578125" style="394" customWidth="1"/>
    <col min="5635" max="5635" width="48.7109375" style="394" customWidth="1"/>
    <col min="5636" max="5636" width="41.140625" style="394" customWidth="1"/>
    <col min="5637" max="5637" width="48.7109375" style="394" customWidth="1"/>
    <col min="5638" max="5638" width="51.140625" style="394" customWidth="1"/>
    <col min="5639" max="5639" width="48.7109375" style="394" customWidth="1"/>
    <col min="5640" max="5640" width="64" style="394" customWidth="1"/>
    <col min="5641" max="5641" width="42.42578125" style="394" customWidth="1"/>
    <col min="5642" max="5642" width="39.42578125" style="394" customWidth="1"/>
    <col min="5643" max="5643" width="48.7109375" style="394" customWidth="1"/>
    <col min="5644" max="5644" width="41.140625" style="394" customWidth="1"/>
    <col min="5645" max="5645" width="48.7109375" style="394" customWidth="1"/>
    <col min="5646" max="5646" width="51.140625" style="394" customWidth="1"/>
    <col min="5647" max="5647" width="48.7109375" style="394" customWidth="1"/>
    <col min="5648" max="5648" width="58.28515625" style="394" customWidth="1"/>
    <col min="5649" max="5649" width="42.42578125" style="394" customWidth="1"/>
    <col min="5650" max="5650" width="6.5703125" style="394" customWidth="1"/>
    <col min="5651" max="5656" width="9.140625" style="394" customWidth="1"/>
    <col min="5657" max="5657" width="11.28515625" style="394" bestFit="1" customWidth="1"/>
    <col min="5658" max="5658" width="10.140625" style="394" bestFit="1" customWidth="1"/>
    <col min="5659" max="5660" width="9.140625" style="394" customWidth="1"/>
    <col min="5661" max="5661" width="10.140625" style="394" bestFit="1" customWidth="1"/>
    <col min="5662" max="5888" width="11.42578125" style="394"/>
    <col min="5889" max="5889" width="174.7109375" style="394" customWidth="1"/>
    <col min="5890" max="5890" width="39.42578125" style="394" customWidth="1"/>
    <col min="5891" max="5891" width="48.7109375" style="394" customWidth="1"/>
    <col min="5892" max="5892" width="41.140625" style="394" customWidth="1"/>
    <col min="5893" max="5893" width="48.7109375" style="394" customWidth="1"/>
    <col min="5894" max="5894" width="51.140625" style="394" customWidth="1"/>
    <col min="5895" max="5895" width="48.7109375" style="394" customWidth="1"/>
    <col min="5896" max="5896" width="64" style="394" customWidth="1"/>
    <col min="5897" max="5897" width="42.42578125" style="394" customWidth="1"/>
    <col min="5898" max="5898" width="39.42578125" style="394" customWidth="1"/>
    <col min="5899" max="5899" width="48.7109375" style="394" customWidth="1"/>
    <col min="5900" max="5900" width="41.140625" style="394" customWidth="1"/>
    <col min="5901" max="5901" width="48.7109375" style="394" customWidth="1"/>
    <col min="5902" max="5902" width="51.140625" style="394" customWidth="1"/>
    <col min="5903" max="5903" width="48.7109375" style="394" customWidth="1"/>
    <col min="5904" max="5904" width="58.28515625" style="394" customWidth="1"/>
    <col min="5905" max="5905" width="42.42578125" style="394" customWidth="1"/>
    <col min="5906" max="5906" width="6.5703125" style="394" customWidth="1"/>
    <col min="5907" max="5912" width="9.140625" style="394" customWidth="1"/>
    <col min="5913" max="5913" width="11.28515625" style="394" bestFit="1" customWidth="1"/>
    <col min="5914" max="5914" width="10.140625" style="394" bestFit="1" customWidth="1"/>
    <col min="5915" max="5916" width="9.140625" style="394" customWidth="1"/>
    <col min="5917" max="5917" width="10.140625" style="394" bestFit="1" customWidth="1"/>
    <col min="5918" max="6144" width="11.42578125" style="394"/>
    <col min="6145" max="6145" width="174.7109375" style="394" customWidth="1"/>
    <col min="6146" max="6146" width="39.42578125" style="394" customWidth="1"/>
    <col min="6147" max="6147" width="48.7109375" style="394" customWidth="1"/>
    <col min="6148" max="6148" width="41.140625" style="394" customWidth="1"/>
    <col min="6149" max="6149" width="48.7109375" style="394" customWidth="1"/>
    <col min="6150" max="6150" width="51.140625" style="394" customWidth="1"/>
    <col min="6151" max="6151" width="48.7109375" style="394" customWidth="1"/>
    <col min="6152" max="6152" width="64" style="394" customWidth="1"/>
    <col min="6153" max="6153" width="42.42578125" style="394" customWidth="1"/>
    <col min="6154" max="6154" width="39.42578125" style="394" customWidth="1"/>
    <col min="6155" max="6155" width="48.7109375" style="394" customWidth="1"/>
    <col min="6156" max="6156" width="41.140625" style="394" customWidth="1"/>
    <col min="6157" max="6157" width="48.7109375" style="394" customWidth="1"/>
    <col min="6158" max="6158" width="51.140625" style="394" customWidth="1"/>
    <col min="6159" max="6159" width="48.7109375" style="394" customWidth="1"/>
    <col min="6160" max="6160" width="58.28515625" style="394" customWidth="1"/>
    <col min="6161" max="6161" width="42.42578125" style="394" customWidth="1"/>
    <col min="6162" max="6162" width="6.5703125" style="394" customWidth="1"/>
    <col min="6163" max="6168" width="9.140625" style="394" customWidth="1"/>
    <col min="6169" max="6169" width="11.28515625" style="394" bestFit="1" customWidth="1"/>
    <col min="6170" max="6170" width="10.140625" style="394" bestFit="1" customWidth="1"/>
    <col min="6171" max="6172" width="9.140625" style="394" customWidth="1"/>
    <col min="6173" max="6173" width="10.140625" style="394" bestFit="1" customWidth="1"/>
    <col min="6174" max="6400" width="11.42578125" style="394"/>
    <col min="6401" max="6401" width="174.7109375" style="394" customWidth="1"/>
    <col min="6402" max="6402" width="39.42578125" style="394" customWidth="1"/>
    <col min="6403" max="6403" width="48.7109375" style="394" customWidth="1"/>
    <col min="6404" max="6404" width="41.140625" style="394" customWidth="1"/>
    <col min="6405" max="6405" width="48.7109375" style="394" customWidth="1"/>
    <col min="6406" max="6406" width="51.140625" style="394" customWidth="1"/>
    <col min="6407" max="6407" width="48.7109375" style="394" customWidth="1"/>
    <col min="6408" max="6408" width="64" style="394" customWidth="1"/>
    <col min="6409" max="6409" width="42.42578125" style="394" customWidth="1"/>
    <col min="6410" max="6410" width="39.42578125" style="394" customWidth="1"/>
    <col min="6411" max="6411" width="48.7109375" style="394" customWidth="1"/>
    <col min="6412" max="6412" width="41.140625" style="394" customWidth="1"/>
    <col min="6413" max="6413" width="48.7109375" style="394" customWidth="1"/>
    <col min="6414" max="6414" width="51.140625" style="394" customWidth="1"/>
    <col min="6415" max="6415" width="48.7109375" style="394" customWidth="1"/>
    <col min="6416" max="6416" width="58.28515625" style="394" customWidth="1"/>
    <col min="6417" max="6417" width="42.42578125" style="394" customWidth="1"/>
    <col min="6418" max="6418" width="6.5703125" style="394" customWidth="1"/>
    <col min="6419" max="6424" width="9.140625" style="394" customWidth="1"/>
    <col min="6425" max="6425" width="11.28515625" style="394" bestFit="1" customWidth="1"/>
    <col min="6426" max="6426" width="10.140625" style="394" bestFit="1" customWidth="1"/>
    <col min="6427" max="6428" width="9.140625" style="394" customWidth="1"/>
    <col min="6429" max="6429" width="10.140625" style="394" bestFit="1" customWidth="1"/>
    <col min="6430" max="6656" width="11.42578125" style="394"/>
    <col min="6657" max="6657" width="174.7109375" style="394" customWidth="1"/>
    <col min="6658" max="6658" width="39.42578125" style="394" customWidth="1"/>
    <col min="6659" max="6659" width="48.7109375" style="394" customWidth="1"/>
    <col min="6660" max="6660" width="41.140625" style="394" customWidth="1"/>
    <col min="6661" max="6661" width="48.7109375" style="394" customWidth="1"/>
    <col min="6662" max="6662" width="51.140625" style="394" customWidth="1"/>
    <col min="6663" max="6663" width="48.7109375" style="394" customWidth="1"/>
    <col min="6664" max="6664" width="64" style="394" customWidth="1"/>
    <col min="6665" max="6665" width="42.42578125" style="394" customWidth="1"/>
    <col min="6666" max="6666" width="39.42578125" style="394" customWidth="1"/>
    <col min="6667" max="6667" width="48.7109375" style="394" customWidth="1"/>
    <col min="6668" max="6668" width="41.140625" style="394" customWidth="1"/>
    <col min="6669" max="6669" width="48.7109375" style="394" customWidth="1"/>
    <col min="6670" max="6670" width="51.140625" style="394" customWidth="1"/>
    <col min="6671" max="6671" width="48.7109375" style="394" customWidth="1"/>
    <col min="6672" max="6672" width="58.28515625" style="394" customWidth="1"/>
    <col min="6673" max="6673" width="42.42578125" style="394" customWidth="1"/>
    <col min="6674" max="6674" width="6.5703125" style="394" customWidth="1"/>
    <col min="6675" max="6680" width="9.140625" style="394" customWidth="1"/>
    <col min="6681" max="6681" width="11.28515625" style="394" bestFit="1" customWidth="1"/>
    <col min="6682" max="6682" width="10.140625" style="394" bestFit="1" customWidth="1"/>
    <col min="6683" max="6684" width="9.140625" style="394" customWidth="1"/>
    <col min="6685" max="6685" width="10.140625" style="394" bestFit="1" customWidth="1"/>
    <col min="6686" max="6912" width="11.42578125" style="394"/>
    <col min="6913" max="6913" width="174.7109375" style="394" customWidth="1"/>
    <col min="6914" max="6914" width="39.42578125" style="394" customWidth="1"/>
    <col min="6915" max="6915" width="48.7109375" style="394" customWidth="1"/>
    <col min="6916" max="6916" width="41.140625" style="394" customWidth="1"/>
    <col min="6917" max="6917" width="48.7109375" style="394" customWidth="1"/>
    <col min="6918" max="6918" width="51.140625" style="394" customWidth="1"/>
    <col min="6919" max="6919" width="48.7109375" style="394" customWidth="1"/>
    <col min="6920" max="6920" width="64" style="394" customWidth="1"/>
    <col min="6921" max="6921" width="42.42578125" style="394" customWidth="1"/>
    <col min="6922" max="6922" width="39.42578125" style="394" customWidth="1"/>
    <col min="6923" max="6923" width="48.7109375" style="394" customWidth="1"/>
    <col min="6924" max="6924" width="41.140625" style="394" customWidth="1"/>
    <col min="6925" max="6925" width="48.7109375" style="394" customWidth="1"/>
    <col min="6926" max="6926" width="51.140625" style="394" customWidth="1"/>
    <col min="6927" max="6927" width="48.7109375" style="394" customWidth="1"/>
    <col min="6928" max="6928" width="58.28515625" style="394" customWidth="1"/>
    <col min="6929" max="6929" width="42.42578125" style="394" customWidth="1"/>
    <col min="6930" max="6930" width="6.5703125" style="394" customWidth="1"/>
    <col min="6931" max="6936" width="9.140625" style="394" customWidth="1"/>
    <col min="6937" max="6937" width="11.28515625" style="394" bestFit="1" customWidth="1"/>
    <col min="6938" max="6938" width="10.140625" style="394" bestFit="1" customWidth="1"/>
    <col min="6939" max="6940" width="9.140625" style="394" customWidth="1"/>
    <col min="6941" max="6941" width="10.140625" style="394" bestFit="1" customWidth="1"/>
    <col min="6942" max="7168" width="11.42578125" style="394"/>
    <col min="7169" max="7169" width="174.7109375" style="394" customWidth="1"/>
    <col min="7170" max="7170" width="39.42578125" style="394" customWidth="1"/>
    <col min="7171" max="7171" width="48.7109375" style="394" customWidth="1"/>
    <col min="7172" max="7172" width="41.140625" style="394" customWidth="1"/>
    <col min="7173" max="7173" width="48.7109375" style="394" customWidth="1"/>
    <col min="7174" max="7174" width="51.140625" style="394" customWidth="1"/>
    <col min="7175" max="7175" width="48.7109375" style="394" customWidth="1"/>
    <col min="7176" max="7176" width="64" style="394" customWidth="1"/>
    <col min="7177" max="7177" width="42.42578125" style="394" customWidth="1"/>
    <col min="7178" max="7178" width="39.42578125" style="394" customWidth="1"/>
    <col min="7179" max="7179" width="48.7109375" style="394" customWidth="1"/>
    <col min="7180" max="7180" width="41.140625" style="394" customWidth="1"/>
    <col min="7181" max="7181" width="48.7109375" style="394" customWidth="1"/>
    <col min="7182" max="7182" width="51.140625" style="394" customWidth="1"/>
    <col min="7183" max="7183" width="48.7109375" style="394" customWidth="1"/>
    <col min="7184" max="7184" width="58.28515625" style="394" customWidth="1"/>
    <col min="7185" max="7185" width="42.42578125" style="394" customWidth="1"/>
    <col min="7186" max="7186" width="6.5703125" style="394" customWidth="1"/>
    <col min="7187" max="7192" width="9.140625" style="394" customWidth="1"/>
    <col min="7193" max="7193" width="11.28515625" style="394" bestFit="1" customWidth="1"/>
    <col min="7194" max="7194" width="10.140625" style="394" bestFit="1" customWidth="1"/>
    <col min="7195" max="7196" width="9.140625" style="394" customWidth="1"/>
    <col min="7197" max="7197" width="10.140625" style="394" bestFit="1" customWidth="1"/>
    <col min="7198" max="7424" width="11.42578125" style="394"/>
    <col min="7425" max="7425" width="174.7109375" style="394" customWidth="1"/>
    <col min="7426" max="7426" width="39.42578125" style="394" customWidth="1"/>
    <col min="7427" max="7427" width="48.7109375" style="394" customWidth="1"/>
    <col min="7428" max="7428" width="41.140625" style="394" customWidth="1"/>
    <col min="7429" max="7429" width="48.7109375" style="394" customWidth="1"/>
    <col min="7430" max="7430" width="51.140625" style="394" customWidth="1"/>
    <col min="7431" max="7431" width="48.7109375" style="394" customWidth="1"/>
    <col min="7432" max="7432" width="64" style="394" customWidth="1"/>
    <col min="7433" max="7433" width="42.42578125" style="394" customWidth="1"/>
    <col min="7434" max="7434" width="39.42578125" style="394" customWidth="1"/>
    <col min="7435" max="7435" width="48.7109375" style="394" customWidth="1"/>
    <col min="7436" max="7436" width="41.140625" style="394" customWidth="1"/>
    <col min="7437" max="7437" width="48.7109375" style="394" customWidth="1"/>
    <col min="7438" max="7438" width="51.140625" style="394" customWidth="1"/>
    <col min="7439" max="7439" width="48.7109375" style="394" customWidth="1"/>
    <col min="7440" max="7440" width="58.28515625" style="394" customWidth="1"/>
    <col min="7441" max="7441" width="42.42578125" style="394" customWidth="1"/>
    <col min="7442" max="7442" width="6.5703125" style="394" customWidth="1"/>
    <col min="7443" max="7448" width="9.140625" style="394" customWidth="1"/>
    <col min="7449" max="7449" width="11.28515625" style="394" bestFit="1" customWidth="1"/>
    <col min="7450" max="7450" width="10.140625" style="394" bestFit="1" customWidth="1"/>
    <col min="7451" max="7452" width="9.140625" style="394" customWidth="1"/>
    <col min="7453" max="7453" width="10.140625" style="394" bestFit="1" customWidth="1"/>
    <col min="7454" max="7680" width="11.42578125" style="394"/>
    <col min="7681" max="7681" width="174.7109375" style="394" customWidth="1"/>
    <col min="7682" max="7682" width="39.42578125" style="394" customWidth="1"/>
    <col min="7683" max="7683" width="48.7109375" style="394" customWidth="1"/>
    <col min="7684" max="7684" width="41.140625" style="394" customWidth="1"/>
    <col min="7685" max="7685" width="48.7109375" style="394" customWidth="1"/>
    <col min="7686" max="7686" width="51.140625" style="394" customWidth="1"/>
    <col min="7687" max="7687" width="48.7109375" style="394" customWidth="1"/>
    <col min="7688" max="7688" width="64" style="394" customWidth="1"/>
    <col min="7689" max="7689" width="42.42578125" style="394" customWidth="1"/>
    <col min="7690" max="7690" width="39.42578125" style="394" customWidth="1"/>
    <col min="7691" max="7691" width="48.7109375" style="394" customWidth="1"/>
    <col min="7692" max="7692" width="41.140625" style="394" customWidth="1"/>
    <col min="7693" max="7693" width="48.7109375" style="394" customWidth="1"/>
    <col min="7694" max="7694" width="51.140625" style="394" customWidth="1"/>
    <col min="7695" max="7695" width="48.7109375" style="394" customWidth="1"/>
    <col min="7696" max="7696" width="58.28515625" style="394" customWidth="1"/>
    <col min="7697" max="7697" width="42.42578125" style="394" customWidth="1"/>
    <col min="7698" max="7698" width="6.5703125" style="394" customWidth="1"/>
    <col min="7699" max="7704" width="9.140625" style="394" customWidth="1"/>
    <col min="7705" max="7705" width="11.28515625" style="394" bestFit="1" customWidth="1"/>
    <col min="7706" max="7706" width="10.140625" style="394" bestFit="1" customWidth="1"/>
    <col min="7707" max="7708" width="9.140625" style="394" customWidth="1"/>
    <col min="7709" max="7709" width="10.140625" style="394" bestFit="1" customWidth="1"/>
    <col min="7710" max="7936" width="11.42578125" style="394"/>
    <col min="7937" max="7937" width="174.7109375" style="394" customWidth="1"/>
    <col min="7938" max="7938" width="39.42578125" style="394" customWidth="1"/>
    <col min="7939" max="7939" width="48.7109375" style="394" customWidth="1"/>
    <col min="7940" max="7940" width="41.140625" style="394" customWidth="1"/>
    <col min="7941" max="7941" width="48.7109375" style="394" customWidth="1"/>
    <col min="7942" max="7942" width="51.140625" style="394" customWidth="1"/>
    <col min="7943" max="7943" width="48.7109375" style="394" customWidth="1"/>
    <col min="7944" max="7944" width="64" style="394" customWidth="1"/>
    <col min="7945" max="7945" width="42.42578125" style="394" customWidth="1"/>
    <col min="7946" max="7946" width="39.42578125" style="394" customWidth="1"/>
    <col min="7947" max="7947" width="48.7109375" style="394" customWidth="1"/>
    <col min="7948" max="7948" width="41.140625" style="394" customWidth="1"/>
    <col min="7949" max="7949" width="48.7109375" style="394" customWidth="1"/>
    <col min="7950" max="7950" width="51.140625" style="394" customWidth="1"/>
    <col min="7951" max="7951" width="48.7109375" style="394" customWidth="1"/>
    <col min="7952" max="7952" width="58.28515625" style="394" customWidth="1"/>
    <col min="7953" max="7953" width="42.42578125" style="394" customWidth="1"/>
    <col min="7954" max="7954" width="6.5703125" style="394" customWidth="1"/>
    <col min="7955" max="7960" width="9.140625" style="394" customWidth="1"/>
    <col min="7961" max="7961" width="11.28515625" style="394" bestFit="1" customWidth="1"/>
    <col min="7962" max="7962" width="10.140625" style="394" bestFit="1" customWidth="1"/>
    <col min="7963" max="7964" width="9.140625" style="394" customWidth="1"/>
    <col min="7965" max="7965" width="10.140625" style="394" bestFit="1" customWidth="1"/>
    <col min="7966" max="8192" width="11.42578125" style="394"/>
    <col min="8193" max="8193" width="174.7109375" style="394" customWidth="1"/>
    <col min="8194" max="8194" width="39.42578125" style="394" customWidth="1"/>
    <col min="8195" max="8195" width="48.7109375" style="394" customWidth="1"/>
    <col min="8196" max="8196" width="41.140625" style="394" customWidth="1"/>
    <col min="8197" max="8197" width="48.7109375" style="394" customWidth="1"/>
    <col min="8198" max="8198" width="51.140625" style="394" customWidth="1"/>
    <col min="8199" max="8199" width="48.7109375" style="394" customWidth="1"/>
    <col min="8200" max="8200" width="64" style="394" customWidth="1"/>
    <col min="8201" max="8201" width="42.42578125" style="394" customWidth="1"/>
    <col min="8202" max="8202" width="39.42578125" style="394" customWidth="1"/>
    <col min="8203" max="8203" width="48.7109375" style="394" customWidth="1"/>
    <col min="8204" max="8204" width="41.140625" style="394" customWidth="1"/>
    <col min="8205" max="8205" width="48.7109375" style="394" customWidth="1"/>
    <col min="8206" max="8206" width="51.140625" style="394" customWidth="1"/>
    <col min="8207" max="8207" width="48.7109375" style="394" customWidth="1"/>
    <col min="8208" max="8208" width="58.28515625" style="394" customWidth="1"/>
    <col min="8209" max="8209" width="42.42578125" style="394" customWidth="1"/>
    <col min="8210" max="8210" width="6.5703125" style="394" customWidth="1"/>
    <col min="8211" max="8216" width="9.140625" style="394" customWidth="1"/>
    <col min="8217" max="8217" width="11.28515625" style="394" bestFit="1" customWidth="1"/>
    <col min="8218" max="8218" width="10.140625" style="394" bestFit="1" customWidth="1"/>
    <col min="8219" max="8220" width="9.140625" style="394" customWidth="1"/>
    <col min="8221" max="8221" width="10.140625" style="394" bestFit="1" customWidth="1"/>
    <col min="8222" max="8448" width="11.42578125" style="394"/>
    <col min="8449" max="8449" width="174.7109375" style="394" customWidth="1"/>
    <col min="8450" max="8450" width="39.42578125" style="394" customWidth="1"/>
    <col min="8451" max="8451" width="48.7109375" style="394" customWidth="1"/>
    <col min="8452" max="8452" width="41.140625" style="394" customWidth="1"/>
    <col min="8453" max="8453" width="48.7109375" style="394" customWidth="1"/>
    <col min="8454" max="8454" width="51.140625" style="394" customWidth="1"/>
    <col min="8455" max="8455" width="48.7109375" style="394" customWidth="1"/>
    <col min="8456" max="8456" width="64" style="394" customWidth="1"/>
    <col min="8457" max="8457" width="42.42578125" style="394" customWidth="1"/>
    <col min="8458" max="8458" width="39.42578125" style="394" customWidth="1"/>
    <col min="8459" max="8459" width="48.7109375" style="394" customWidth="1"/>
    <col min="8460" max="8460" width="41.140625" style="394" customWidth="1"/>
    <col min="8461" max="8461" width="48.7109375" style="394" customWidth="1"/>
    <col min="8462" max="8462" width="51.140625" style="394" customWidth="1"/>
    <col min="8463" max="8463" width="48.7109375" style="394" customWidth="1"/>
    <col min="8464" max="8464" width="58.28515625" style="394" customWidth="1"/>
    <col min="8465" max="8465" width="42.42578125" style="394" customWidth="1"/>
    <col min="8466" max="8466" width="6.5703125" style="394" customWidth="1"/>
    <col min="8467" max="8472" width="9.140625" style="394" customWidth="1"/>
    <col min="8473" max="8473" width="11.28515625" style="394" bestFit="1" customWidth="1"/>
    <col min="8474" max="8474" width="10.140625" style="394" bestFit="1" customWidth="1"/>
    <col min="8475" max="8476" width="9.140625" style="394" customWidth="1"/>
    <col min="8477" max="8477" width="10.140625" style="394" bestFit="1" customWidth="1"/>
    <col min="8478" max="8704" width="11.42578125" style="394"/>
    <col min="8705" max="8705" width="174.7109375" style="394" customWidth="1"/>
    <col min="8706" max="8706" width="39.42578125" style="394" customWidth="1"/>
    <col min="8707" max="8707" width="48.7109375" style="394" customWidth="1"/>
    <col min="8708" max="8708" width="41.140625" style="394" customWidth="1"/>
    <col min="8709" max="8709" width="48.7109375" style="394" customWidth="1"/>
    <col min="8710" max="8710" width="51.140625" style="394" customWidth="1"/>
    <col min="8711" max="8711" width="48.7109375" style="394" customWidth="1"/>
    <col min="8712" max="8712" width="64" style="394" customWidth="1"/>
    <col min="8713" max="8713" width="42.42578125" style="394" customWidth="1"/>
    <col min="8714" max="8714" width="39.42578125" style="394" customWidth="1"/>
    <col min="8715" max="8715" width="48.7109375" style="394" customWidth="1"/>
    <col min="8716" max="8716" width="41.140625" style="394" customWidth="1"/>
    <col min="8717" max="8717" width="48.7109375" style="394" customWidth="1"/>
    <col min="8718" max="8718" width="51.140625" style="394" customWidth="1"/>
    <col min="8719" max="8719" width="48.7109375" style="394" customWidth="1"/>
    <col min="8720" max="8720" width="58.28515625" style="394" customWidth="1"/>
    <col min="8721" max="8721" width="42.42578125" style="394" customWidth="1"/>
    <col min="8722" max="8722" width="6.5703125" style="394" customWidth="1"/>
    <col min="8723" max="8728" width="9.140625" style="394" customWidth="1"/>
    <col min="8729" max="8729" width="11.28515625" style="394" bestFit="1" customWidth="1"/>
    <col min="8730" max="8730" width="10.140625" style="394" bestFit="1" customWidth="1"/>
    <col min="8731" max="8732" width="9.140625" style="394" customWidth="1"/>
    <col min="8733" max="8733" width="10.140625" style="394" bestFit="1" customWidth="1"/>
    <col min="8734" max="8960" width="11.42578125" style="394"/>
    <col min="8961" max="8961" width="174.7109375" style="394" customWidth="1"/>
    <col min="8962" max="8962" width="39.42578125" style="394" customWidth="1"/>
    <col min="8963" max="8963" width="48.7109375" style="394" customWidth="1"/>
    <col min="8964" max="8964" width="41.140625" style="394" customWidth="1"/>
    <col min="8965" max="8965" width="48.7109375" style="394" customWidth="1"/>
    <col min="8966" max="8966" width="51.140625" style="394" customWidth="1"/>
    <col min="8967" max="8967" width="48.7109375" style="394" customWidth="1"/>
    <col min="8968" max="8968" width="64" style="394" customWidth="1"/>
    <col min="8969" max="8969" width="42.42578125" style="394" customWidth="1"/>
    <col min="8970" max="8970" width="39.42578125" style="394" customWidth="1"/>
    <col min="8971" max="8971" width="48.7109375" style="394" customWidth="1"/>
    <col min="8972" max="8972" width="41.140625" style="394" customWidth="1"/>
    <col min="8973" max="8973" width="48.7109375" style="394" customWidth="1"/>
    <col min="8974" max="8974" width="51.140625" style="394" customWidth="1"/>
    <col min="8975" max="8975" width="48.7109375" style="394" customWidth="1"/>
    <col min="8976" max="8976" width="58.28515625" style="394" customWidth="1"/>
    <col min="8977" max="8977" width="42.42578125" style="394" customWidth="1"/>
    <col min="8978" max="8978" width="6.5703125" style="394" customWidth="1"/>
    <col min="8979" max="8984" width="9.140625" style="394" customWidth="1"/>
    <col min="8985" max="8985" width="11.28515625" style="394" bestFit="1" customWidth="1"/>
    <col min="8986" max="8986" width="10.140625" style="394" bestFit="1" customWidth="1"/>
    <col min="8987" max="8988" width="9.140625" style="394" customWidth="1"/>
    <col min="8989" max="8989" width="10.140625" style="394" bestFit="1" customWidth="1"/>
    <col min="8990" max="9216" width="11.42578125" style="394"/>
    <col min="9217" max="9217" width="174.7109375" style="394" customWidth="1"/>
    <col min="9218" max="9218" width="39.42578125" style="394" customWidth="1"/>
    <col min="9219" max="9219" width="48.7109375" style="394" customWidth="1"/>
    <col min="9220" max="9220" width="41.140625" style="394" customWidth="1"/>
    <col min="9221" max="9221" width="48.7109375" style="394" customWidth="1"/>
    <col min="9222" max="9222" width="51.140625" style="394" customWidth="1"/>
    <col min="9223" max="9223" width="48.7109375" style="394" customWidth="1"/>
    <col min="9224" max="9224" width="64" style="394" customWidth="1"/>
    <col min="9225" max="9225" width="42.42578125" style="394" customWidth="1"/>
    <col min="9226" max="9226" width="39.42578125" style="394" customWidth="1"/>
    <col min="9227" max="9227" width="48.7109375" style="394" customWidth="1"/>
    <col min="9228" max="9228" width="41.140625" style="394" customWidth="1"/>
    <col min="9229" max="9229" width="48.7109375" style="394" customWidth="1"/>
    <col min="9230" max="9230" width="51.140625" style="394" customWidth="1"/>
    <col min="9231" max="9231" width="48.7109375" style="394" customWidth="1"/>
    <col min="9232" max="9232" width="58.28515625" style="394" customWidth="1"/>
    <col min="9233" max="9233" width="42.42578125" style="394" customWidth="1"/>
    <col min="9234" max="9234" width="6.5703125" style="394" customWidth="1"/>
    <col min="9235" max="9240" width="9.140625" style="394" customWidth="1"/>
    <col min="9241" max="9241" width="11.28515625" style="394" bestFit="1" customWidth="1"/>
    <col min="9242" max="9242" width="10.140625" style="394" bestFit="1" customWidth="1"/>
    <col min="9243" max="9244" width="9.140625" style="394" customWidth="1"/>
    <col min="9245" max="9245" width="10.140625" style="394" bestFit="1" customWidth="1"/>
    <col min="9246" max="9472" width="11.42578125" style="394"/>
    <col min="9473" max="9473" width="174.7109375" style="394" customWidth="1"/>
    <col min="9474" max="9474" width="39.42578125" style="394" customWidth="1"/>
    <col min="9475" max="9475" width="48.7109375" style="394" customWidth="1"/>
    <col min="9476" max="9476" width="41.140625" style="394" customWidth="1"/>
    <col min="9477" max="9477" width="48.7109375" style="394" customWidth="1"/>
    <col min="9478" max="9478" width="51.140625" style="394" customWidth="1"/>
    <col min="9479" max="9479" width="48.7109375" style="394" customWidth="1"/>
    <col min="9480" max="9480" width="64" style="394" customWidth="1"/>
    <col min="9481" max="9481" width="42.42578125" style="394" customWidth="1"/>
    <col min="9482" max="9482" width="39.42578125" style="394" customWidth="1"/>
    <col min="9483" max="9483" width="48.7109375" style="394" customWidth="1"/>
    <col min="9484" max="9484" width="41.140625" style="394" customWidth="1"/>
    <col min="9485" max="9485" width="48.7109375" style="394" customWidth="1"/>
    <col min="9486" max="9486" width="51.140625" style="394" customWidth="1"/>
    <col min="9487" max="9487" width="48.7109375" style="394" customWidth="1"/>
    <col min="9488" max="9488" width="58.28515625" style="394" customWidth="1"/>
    <col min="9489" max="9489" width="42.42578125" style="394" customWidth="1"/>
    <col min="9490" max="9490" width="6.5703125" style="394" customWidth="1"/>
    <col min="9491" max="9496" width="9.140625" style="394" customWidth="1"/>
    <col min="9497" max="9497" width="11.28515625" style="394" bestFit="1" customWidth="1"/>
    <col min="9498" max="9498" width="10.140625" style="394" bestFit="1" customWidth="1"/>
    <col min="9499" max="9500" width="9.140625" style="394" customWidth="1"/>
    <col min="9501" max="9501" width="10.140625" style="394" bestFit="1" customWidth="1"/>
    <col min="9502" max="9728" width="11.42578125" style="394"/>
    <col min="9729" max="9729" width="174.7109375" style="394" customWidth="1"/>
    <col min="9730" max="9730" width="39.42578125" style="394" customWidth="1"/>
    <col min="9731" max="9731" width="48.7109375" style="394" customWidth="1"/>
    <col min="9732" max="9732" width="41.140625" style="394" customWidth="1"/>
    <col min="9733" max="9733" width="48.7109375" style="394" customWidth="1"/>
    <col min="9734" max="9734" width="51.140625" style="394" customWidth="1"/>
    <col min="9735" max="9735" width="48.7109375" style="394" customWidth="1"/>
    <col min="9736" max="9736" width="64" style="394" customWidth="1"/>
    <col min="9737" max="9737" width="42.42578125" style="394" customWidth="1"/>
    <col min="9738" max="9738" width="39.42578125" style="394" customWidth="1"/>
    <col min="9739" max="9739" width="48.7109375" style="394" customWidth="1"/>
    <col min="9740" max="9740" width="41.140625" style="394" customWidth="1"/>
    <col min="9741" max="9741" width="48.7109375" style="394" customWidth="1"/>
    <col min="9742" max="9742" width="51.140625" style="394" customWidth="1"/>
    <col min="9743" max="9743" width="48.7109375" style="394" customWidth="1"/>
    <col min="9744" max="9744" width="58.28515625" style="394" customWidth="1"/>
    <col min="9745" max="9745" width="42.42578125" style="394" customWidth="1"/>
    <col min="9746" max="9746" width="6.5703125" style="394" customWidth="1"/>
    <col min="9747" max="9752" width="9.140625" style="394" customWidth="1"/>
    <col min="9753" max="9753" width="11.28515625" style="394" bestFit="1" customWidth="1"/>
    <col min="9754" max="9754" width="10.140625" style="394" bestFit="1" customWidth="1"/>
    <col min="9755" max="9756" width="9.140625" style="394" customWidth="1"/>
    <col min="9757" max="9757" width="10.140625" style="394" bestFit="1" customWidth="1"/>
    <col min="9758" max="9984" width="11.42578125" style="394"/>
    <col min="9985" max="9985" width="174.7109375" style="394" customWidth="1"/>
    <col min="9986" max="9986" width="39.42578125" style="394" customWidth="1"/>
    <col min="9987" max="9987" width="48.7109375" style="394" customWidth="1"/>
    <col min="9988" max="9988" width="41.140625" style="394" customWidth="1"/>
    <col min="9989" max="9989" width="48.7109375" style="394" customWidth="1"/>
    <col min="9990" max="9990" width="51.140625" style="394" customWidth="1"/>
    <col min="9991" max="9991" width="48.7109375" style="394" customWidth="1"/>
    <col min="9992" max="9992" width="64" style="394" customWidth="1"/>
    <col min="9993" max="9993" width="42.42578125" style="394" customWidth="1"/>
    <col min="9994" max="9994" width="39.42578125" style="394" customWidth="1"/>
    <col min="9995" max="9995" width="48.7109375" style="394" customWidth="1"/>
    <col min="9996" max="9996" width="41.140625" style="394" customWidth="1"/>
    <col min="9997" max="9997" width="48.7109375" style="394" customWidth="1"/>
    <col min="9998" max="9998" width="51.140625" style="394" customWidth="1"/>
    <col min="9999" max="9999" width="48.7109375" style="394" customWidth="1"/>
    <col min="10000" max="10000" width="58.28515625" style="394" customWidth="1"/>
    <col min="10001" max="10001" width="42.42578125" style="394" customWidth="1"/>
    <col min="10002" max="10002" width="6.5703125" style="394" customWidth="1"/>
    <col min="10003" max="10008" width="9.140625" style="394" customWidth="1"/>
    <col min="10009" max="10009" width="11.28515625" style="394" bestFit="1" customWidth="1"/>
    <col min="10010" max="10010" width="10.140625" style="394" bestFit="1" customWidth="1"/>
    <col min="10011" max="10012" width="9.140625" style="394" customWidth="1"/>
    <col min="10013" max="10013" width="10.140625" style="394" bestFit="1" customWidth="1"/>
    <col min="10014" max="10240" width="11.42578125" style="394"/>
    <col min="10241" max="10241" width="174.7109375" style="394" customWidth="1"/>
    <col min="10242" max="10242" width="39.42578125" style="394" customWidth="1"/>
    <col min="10243" max="10243" width="48.7109375" style="394" customWidth="1"/>
    <col min="10244" max="10244" width="41.140625" style="394" customWidth="1"/>
    <col min="10245" max="10245" width="48.7109375" style="394" customWidth="1"/>
    <col min="10246" max="10246" width="51.140625" style="394" customWidth="1"/>
    <col min="10247" max="10247" width="48.7109375" style="394" customWidth="1"/>
    <col min="10248" max="10248" width="64" style="394" customWidth="1"/>
    <col min="10249" max="10249" width="42.42578125" style="394" customWidth="1"/>
    <col min="10250" max="10250" width="39.42578125" style="394" customWidth="1"/>
    <col min="10251" max="10251" width="48.7109375" style="394" customWidth="1"/>
    <col min="10252" max="10252" width="41.140625" style="394" customWidth="1"/>
    <col min="10253" max="10253" width="48.7109375" style="394" customWidth="1"/>
    <col min="10254" max="10254" width="51.140625" style="394" customWidth="1"/>
    <col min="10255" max="10255" width="48.7109375" style="394" customWidth="1"/>
    <col min="10256" max="10256" width="58.28515625" style="394" customWidth="1"/>
    <col min="10257" max="10257" width="42.42578125" style="394" customWidth="1"/>
    <col min="10258" max="10258" width="6.5703125" style="394" customWidth="1"/>
    <col min="10259" max="10264" width="9.140625" style="394" customWidth="1"/>
    <col min="10265" max="10265" width="11.28515625" style="394" bestFit="1" customWidth="1"/>
    <col min="10266" max="10266" width="10.140625" style="394" bestFit="1" customWidth="1"/>
    <col min="10267" max="10268" width="9.140625" style="394" customWidth="1"/>
    <col min="10269" max="10269" width="10.140625" style="394" bestFit="1" customWidth="1"/>
    <col min="10270" max="10496" width="11.42578125" style="394"/>
    <col min="10497" max="10497" width="174.7109375" style="394" customWidth="1"/>
    <col min="10498" max="10498" width="39.42578125" style="394" customWidth="1"/>
    <col min="10499" max="10499" width="48.7109375" style="394" customWidth="1"/>
    <col min="10500" max="10500" width="41.140625" style="394" customWidth="1"/>
    <col min="10501" max="10501" width="48.7109375" style="394" customWidth="1"/>
    <col min="10502" max="10502" width="51.140625" style="394" customWidth="1"/>
    <col min="10503" max="10503" width="48.7109375" style="394" customWidth="1"/>
    <col min="10504" max="10504" width="64" style="394" customWidth="1"/>
    <col min="10505" max="10505" width="42.42578125" style="394" customWidth="1"/>
    <col min="10506" max="10506" width="39.42578125" style="394" customWidth="1"/>
    <col min="10507" max="10507" width="48.7109375" style="394" customWidth="1"/>
    <col min="10508" max="10508" width="41.140625" style="394" customWidth="1"/>
    <col min="10509" max="10509" width="48.7109375" style="394" customWidth="1"/>
    <col min="10510" max="10510" width="51.140625" style="394" customWidth="1"/>
    <col min="10511" max="10511" width="48.7109375" style="394" customWidth="1"/>
    <col min="10512" max="10512" width="58.28515625" style="394" customWidth="1"/>
    <col min="10513" max="10513" width="42.42578125" style="394" customWidth="1"/>
    <col min="10514" max="10514" width="6.5703125" style="394" customWidth="1"/>
    <col min="10515" max="10520" width="9.140625" style="394" customWidth="1"/>
    <col min="10521" max="10521" width="11.28515625" style="394" bestFit="1" customWidth="1"/>
    <col min="10522" max="10522" width="10.140625" style="394" bestFit="1" customWidth="1"/>
    <col min="10523" max="10524" width="9.140625" style="394" customWidth="1"/>
    <col min="10525" max="10525" width="10.140625" style="394" bestFit="1" customWidth="1"/>
    <col min="10526" max="10752" width="11.42578125" style="394"/>
    <col min="10753" max="10753" width="174.7109375" style="394" customWidth="1"/>
    <col min="10754" max="10754" width="39.42578125" style="394" customWidth="1"/>
    <col min="10755" max="10755" width="48.7109375" style="394" customWidth="1"/>
    <col min="10756" max="10756" width="41.140625" style="394" customWidth="1"/>
    <col min="10757" max="10757" width="48.7109375" style="394" customWidth="1"/>
    <col min="10758" max="10758" width="51.140625" style="394" customWidth="1"/>
    <col min="10759" max="10759" width="48.7109375" style="394" customWidth="1"/>
    <col min="10760" max="10760" width="64" style="394" customWidth="1"/>
    <col min="10761" max="10761" width="42.42578125" style="394" customWidth="1"/>
    <col min="10762" max="10762" width="39.42578125" style="394" customWidth="1"/>
    <col min="10763" max="10763" width="48.7109375" style="394" customWidth="1"/>
    <col min="10764" max="10764" width="41.140625" style="394" customWidth="1"/>
    <col min="10765" max="10765" width="48.7109375" style="394" customWidth="1"/>
    <col min="10766" max="10766" width="51.140625" style="394" customWidth="1"/>
    <col min="10767" max="10767" width="48.7109375" style="394" customWidth="1"/>
    <col min="10768" max="10768" width="58.28515625" style="394" customWidth="1"/>
    <col min="10769" max="10769" width="42.42578125" style="394" customWidth="1"/>
    <col min="10770" max="10770" width="6.5703125" style="394" customWidth="1"/>
    <col min="10771" max="10776" width="9.140625" style="394" customWidth="1"/>
    <col min="10777" max="10777" width="11.28515625" style="394" bestFit="1" customWidth="1"/>
    <col min="10778" max="10778" width="10.140625" style="394" bestFit="1" customWidth="1"/>
    <col min="10779" max="10780" width="9.140625" style="394" customWidth="1"/>
    <col min="10781" max="10781" width="10.140625" style="394" bestFit="1" customWidth="1"/>
    <col min="10782" max="11008" width="11.42578125" style="394"/>
    <col min="11009" max="11009" width="174.7109375" style="394" customWidth="1"/>
    <col min="11010" max="11010" width="39.42578125" style="394" customWidth="1"/>
    <col min="11011" max="11011" width="48.7109375" style="394" customWidth="1"/>
    <col min="11012" max="11012" width="41.140625" style="394" customWidth="1"/>
    <col min="11013" max="11013" width="48.7109375" style="394" customWidth="1"/>
    <col min="11014" max="11014" width="51.140625" style="394" customWidth="1"/>
    <col min="11015" max="11015" width="48.7109375" style="394" customWidth="1"/>
    <col min="11016" max="11016" width="64" style="394" customWidth="1"/>
    <col min="11017" max="11017" width="42.42578125" style="394" customWidth="1"/>
    <col min="11018" max="11018" width="39.42578125" style="394" customWidth="1"/>
    <col min="11019" max="11019" width="48.7109375" style="394" customWidth="1"/>
    <col min="11020" max="11020" width="41.140625" style="394" customWidth="1"/>
    <col min="11021" max="11021" width="48.7109375" style="394" customWidth="1"/>
    <col min="11022" max="11022" width="51.140625" style="394" customWidth="1"/>
    <col min="11023" max="11023" width="48.7109375" style="394" customWidth="1"/>
    <col min="11024" max="11024" width="58.28515625" style="394" customWidth="1"/>
    <col min="11025" max="11025" width="42.42578125" style="394" customWidth="1"/>
    <col min="11026" max="11026" width="6.5703125" style="394" customWidth="1"/>
    <col min="11027" max="11032" width="9.140625" style="394" customWidth="1"/>
    <col min="11033" max="11033" width="11.28515625" style="394" bestFit="1" customWidth="1"/>
    <col min="11034" max="11034" width="10.140625" style="394" bestFit="1" customWidth="1"/>
    <col min="11035" max="11036" width="9.140625" style="394" customWidth="1"/>
    <col min="11037" max="11037" width="10.140625" style="394" bestFit="1" customWidth="1"/>
    <col min="11038" max="11264" width="11.42578125" style="394"/>
    <col min="11265" max="11265" width="174.7109375" style="394" customWidth="1"/>
    <col min="11266" max="11266" width="39.42578125" style="394" customWidth="1"/>
    <col min="11267" max="11267" width="48.7109375" style="394" customWidth="1"/>
    <col min="11268" max="11268" width="41.140625" style="394" customWidth="1"/>
    <col min="11269" max="11269" width="48.7109375" style="394" customWidth="1"/>
    <col min="11270" max="11270" width="51.140625" style="394" customWidth="1"/>
    <col min="11271" max="11271" width="48.7109375" style="394" customWidth="1"/>
    <col min="11272" max="11272" width="64" style="394" customWidth="1"/>
    <col min="11273" max="11273" width="42.42578125" style="394" customWidth="1"/>
    <col min="11274" max="11274" width="39.42578125" style="394" customWidth="1"/>
    <col min="11275" max="11275" width="48.7109375" style="394" customWidth="1"/>
    <col min="11276" max="11276" width="41.140625" style="394" customWidth="1"/>
    <col min="11277" max="11277" width="48.7109375" style="394" customWidth="1"/>
    <col min="11278" max="11278" width="51.140625" style="394" customWidth="1"/>
    <col min="11279" max="11279" width="48.7109375" style="394" customWidth="1"/>
    <col min="11280" max="11280" width="58.28515625" style="394" customWidth="1"/>
    <col min="11281" max="11281" width="42.42578125" style="394" customWidth="1"/>
    <col min="11282" max="11282" width="6.5703125" style="394" customWidth="1"/>
    <col min="11283" max="11288" width="9.140625" style="394" customWidth="1"/>
    <col min="11289" max="11289" width="11.28515625" style="394" bestFit="1" customWidth="1"/>
    <col min="11290" max="11290" width="10.140625" style="394" bestFit="1" customWidth="1"/>
    <col min="11291" max="11292" width="9.140625" style="394" customWidth="1"/>
    <col min="11293" max="11293" width="10.140625" style="394" bestFit="1" customWidth="1"/>
    <col min="11294" max="11520" width="11.42578125" style="394"/>
    <col min="11521" max="11521" width="174.7109375" style="394" customWidth="1"/>
    <col min="11522" max="11522" width="39.42578125" style="394" customWidth="1"/>
    <col min="11523" max="11523" width="48.7109375" style="394" customWidth="1"/>
    <col min="11524" max="11524" width="41.140625" style="394" customWidth="1"/>
    <col min="11525" max="11525" width="48.7109375" style="394" customWidth="1"/>
    <col min="11526" max="11526" width="51.140625" style="394" customWidth="1"/>
    <col min="11527" max="11527" width="48.7109375" style="394" customWidth="1"/>
    <col min="11528" max="11528" width="64" style="394" customWidth="1"/>
    <col min="11529" max="11529" width="42.42578125" style="394" customWidth="1"/>
    <col min="11530" max="11530" width="39.42578125" style="394" customWidth="1"/>
    <col min="11531" max="11531" width="48.7109375" style="394" customWidth="1"/>
    <col min="11532" max="11532" width="41.140625" style="394" customWidth="1"/>
    <col min="11533" max="11533" width="48.7109375" style="394" customWidth="1"/>
    <col min="11534" max="11534" width="51.140625" style="394" customWidth="1"/>
    <col min="11535" max="11535" width="48.7109375" style="394" customWidth="1"/>
    <col min="11536" max="11536" width="58.28515625" style="394" customWidth="1"/>
    <col min="11537" max="11537" width="42.42578125" style="394" customWidth="1"/>
    <col min="11538" max="11538" width="6.5703125" style="394" customWidth="1"/>
    <col min="11539" max="11544" width="9.140625" style="394" customWidth="1"/>
    <col min="11545" max="11545" width="11.28515625" style="394" bestFit="1" customWidth="1"/>
    <col min="11546" max="11546" width="10.140625" style="394" bestFit="1" customWidth="1"/>
    <col min="11547" max="11548" width="9.140625" style="394" customWidth="1"/>
    <col min="11549" max="11549" width="10.140625" style="394" bestFit="1" customWidth="1"/>
    <col min="11550" max="11776" width="11.42578125" style="394"/>
    <col min="11777" max="11777" width="174.7109375" style="394" customWidth="1"/>
    <col min="11778" max="11778" width="39.42578125" style="394" customWidth="1"/>
    <col min="11779" max="11779" width="48.7109375" style="394" customWidth="1"/>
    <col min="11780" max="11780" width="41.140625" style="394" customWidth="1"/>
    <col min="11781" max="11781" width="48.7109375" style="394" customWidth="1"/>
    <col min="11782" max="11782" width="51.140625" style="394" customWidth="1"/>
    <col min="11783" max="11783" width="48.7109375" style="394" customWidth="1"/>
    <col min="11784" max="11784" width="64" style="394" customWidth="1"/>
    <col min="11785" max="11785" width="42.42578125" style="394" customWidth="1"/>
    <col min="11786" max="11786" width="39.42578125" style="394" customWidth="1"/>
    <col min="11787" max="11787" width="48.7109375" style="394" customWidth="1"/>
    <col min="11788" max="11788" width="41.140625" style="394" customWidth="1"/>
    <col min="11789" max="11789" width="48.7109375" style="394" customWidth="1"/>
    <col min="11790" max="11790" width="51.140625" style="394" customWidth="1"/>
    <col min="11791" max="11791" width="48.7109375" style="394" customWidth="1"/>
    <col min="11792" max="11792" width="58.28515625" style="394" customWidth="1"/>
    <col min="11793" max="11793" width="42.42578125" style="394" customWidth="1"/>
    <col min="11794" max="11794" width="6.5703125" style="394" customWidth="1"/>
    <col min="11795" max="11800" width="9.140625" style="394" customWidth="1"/>
    <col min="11801" max="11801" width="11.28515625" style="394" bestFit="1" customWidth="1"/>
    <col min="11802" max="11802" width="10.140625" style="394" bestFit="1" customWidth="1"/>
    <col min="11803" max="11804" width="9.140625" style="394" customWidth="1"/>
    <col min="11805" max="11805" width="10.140625" style="394" bestFit="1" customWidth="1"/>
    <col min="11806" max="12032" width="11.42578125" style="394"/>
    <col min="12033" max="12033" width="174.7109375" style="394" customWidth="1"/>
    <col min="12034" max="12034" width="39.42578125" style="394" customWidth="1"/>
    <col min="12035" max="12035" width="48.7109375" style="394" customWidth="1"/>
    <col min="12036" max="12036" width="41.140625" style="394" customWidth="1"/>
    <col min="12037" max="12037" width="48.7109375" style="394" customWidth="1"/>
    <col min="12038" max="12038" width="51.140625" style="394" customWidth="1"/>
    <col min="12039" max="12039" width="48.7109375" style="394" customWidth="1"/>
    <col min="12040" max="12040" width="64" style="394" customWidth="1"/>
    <col min="12041" max="12041" width="42.42578125" style="394" customWidth="1"/>
    <col min="12042" max="12042" width="39.42578125" style="394" customWidth="1"/>
    <col min="12043" max="12043" width="48.7109375" style="394" customWidth="1"/>
    <col min="12044" max="12044" width="41.140625" style="394" customWidth="1"/>
    <col min="12045" max="12045" width="48.7109375" style="394" customWidth="1"/>
    <col min="12046" max="12046" width="51.140625" style="394" customWidth="1"/>
    <col min="12047" max="12047" width="48.7109375" style="394" customWidth="1"/>
    <col min="12048" max="12048" width="58.28515625" style="394" customWidth="1"/>
    <col min="12049" max="12049" width="42.42578125" style="394" customWidth="1"/>
    <col min="12050" max="12050" width="6.5703125" style="394" customWidth="1"/>
    <col min="12051" max="12056" width="9.140625" style="394" customWidth="1"/>
    <col min="12057" max="12057" width="11.28515625" style="394" bestFit="1" customWidth="1"/>
    <col min="12058" max="12058" width="10.140625" style="394" bestFit="1" customWidth="1"/>
    <col min="12059" max="12060" width="9.140625" style="394" customWidth="1"/>
    <col min="12061" max="12061" width="10.140625" style="394" bestFit="1" customWidth="1"/>
    <col min="12062" max="12288" width="11.42578125" style="394"/>
    <col min="12289" max="12289" width="174.7109375" style="394" customWidth="1"/>
    <col min="12290" max="12290" width="39.42578125" style="394" customWidth="1"/>
    <col min="12291" max="12291" width="48.7109375" style="394" customWidth="1"/>
    <col min="12292" max="12292" width="41.140625" style="394" customWidth="1"/>
    <col min="12293" max="12293" width="48.7109375" style="394" customWidth="1"/>
    <col min="12294" max="12294" width="51.140625" style="394" customWidth="1"/>
    <col min="12295" max="12295" width="48.7109375" style="394" customWidth="1"/>
    <col min="12296" max="12296" width="64" style="394" customWidth="1"/>
    <col min="12297" max="12297" width="42.42578125" style="394" customWidth="1"/>
    <col min="12298" max="12298" width="39.42578125" style="394" customWidth="1"/>
    <col min="12299" max="12299" width="48.7109375" style="394" customWidth="1"/>
    <col min="12300" max="12300" width="41.140625" style="394" customWidth="1"/>
    <col min="12301" max="12301" width="48.7109375" style="394" customWidth="1"/>
    <col min="12302" max="12302" width="51.140625" style="394" customWidth="1"/>
    <col min="12303" max="12303" width="48.7109375" style="394" customWidth="1"/>
    <col min="12304" max="12304" width="58.28515625" style="394" customWidth="1"/>
    <col min="12305" max="12305" width="42.42578125" style="394" customWidth="1"/>
    <col min="12306" max="12306" width="6.5703125" style="394" customWidth="1"/>
    <col min="12307" max="12312" width="9.140625" style="394" customWidth="1"/>
    <col min="12313" max="12313" width="11.28515625" style="394" bestFit="1" customWidth="1"/>
    <col min="12314" max="12314" width="10.140625" style="394" bestFit="1" customWidth="1"/>
    <col min="12315" max="12316" width="9.140625" style="394" customWidth="1"/>
    <col min="12317" max="12317" width="10.140625" style="394" bestFit="1" customWidth="1"/>
    <col min="12318" max="12544" width="11.42578125" style="394"/>
    <col min="12545" max="12545" width="174.7109375" style="394" customWidth="1"/>
    <col min="12546" max="12546" width="39.42578125" style="394" customWidth="1"/>
    <col min="12547" max="12547" width="48.7109375" style="394" customWidth="1"/>
    <col min="12548" max="12548" width="41.140625" style="394" customWidth="1"/>
    <col min="12549" max="12549" width="48.7109375" style="394" customWidth="1"/>
    <col min="12550" max="12550" width="51.140625" style="394" customWidth="1"/>
    <col min="12551" max="12551" width="48.7109375" style="394" customWidth="1"/>
    <col min="12552" max="12552" width="64" style="394" customWidth="1"/>
    <col min="12553" max="12553" width="42.42578125" style="394" customWidth="1"/>
    <col min="12554" max="12554" width="39.42578125" style="394" customWidth="1"/>
    <col min="12555" max="12555" width="48.7109375" style="394" customWidth="1"/>
    <col min="12556" max="12556" width="41.140625" style="394" customWidth="1"/>
    <col min="12557" max="12557" width="48.7109375" style="394" customWidth="1"/>
    <col min="12558" max="12558" width="51.140625" style="394" customWidth="1"/>
    <col min="12559" max="12559" width="48.7109375" style="394" customWidth="1"/>
    <col min="12560" max="12560" width="58.28515625" style="394" customWidth="1"/>
    <col min="12561" max="12561" width="42.42578125" style="394" customWidth="1"/>
    <col min="12562" max="12562" width="6.5703125" style="394" customWidth="1"/>
    <col min="12563" max="12568" width="9.140625" style="394" customWidth="1"/>
    <col min="12569" max="12569" width="11.28515625" style="394" bestFit="1" customWidth="1"/>
    <col min="12570" max="12570" width="10.140625" style="394" bestFit="1" customWidth="1"/>
    <col min="12571" max="12572" width="9.140625" style="394" customWidth="1"/>
    <col min="12573" max="12573" width="10.140625" style="394" bestFit="1" customWidth="1"/>
    <col min="12574" max="12800" width="11.42578125" style="394"/>
    <col min="12801" max="12801" width="174.7109375" style="394" customWidth="1"/>
    <col min="12802" max="12802" width="39.42578125" style="394" customWidth="1"/>
    <col min="12803" max="12803" width="48.7109375" style="394" customWidth="1"/>
    <col min="12804" max="12804" width="41.140625" style="394" customWidth="1"/>
    <col min="12805" max="12805" width="48.7109375" style="394" customWidth="1"/>
    <col min="12806" max="12806" width="51.140625" style="394" customWidth="1"/>
    <col min="12807" max="12807" width="48.7109375" style="394" customWidth="1"/>
    <col min="12808" max="12808" width="64" style="394" customWidth="1"/>
    <col min="12809" max="12809" width="42.42578125" style="394" customWidth="1"/>
    <col min="12810" max="12810" width="39.42578125" style="394" customWidth="1"/>
    <col min="12811" max="12811" width="48.7109375" style="394" customWidth="1"/>
    <col min="12812" max="12812" width="41.140625" style="394" customWidth="1"/>
    <col min="12813" max="12813" width="48.7109375" style="394" customWidth="1"/>
    <col min="12814" max="12814" width="51.140625" style="394" customWidth="1"/>
    <col min="12815" max="12815" width="48.7109375" style="394" customWidth="1"/>
    <col min="12816" max="12816" width="58.28515625" style="394" customWidth="1"/>
    <col min="12817" max="12817" width="42.42578125" style="394" customWidth="1"/>
    <col min="12818" max="12818" width="6.5703125" style="394" customWidth="1"/>
    <col min="12819" max="12824" width="9.140625" style="394" customWidth="1"/>
    <col min="12825" max="12825" width="11.28515625" style="394" bestFit="1" customWidth="1"/>
    <col min="12826" max="12826" width="10.140625" style="394" bestFit="1" customWidth="1"/>
    <col min="12827" max="12828" width="9.140625" style="394" customWidth="1"/>
    <col min="12829" max="12829" width="10.140625" style="394" bestFit="1" customWidth="1"/>
    <col min="12830" max="13056" width="11.42578125" style="394"/>
    <col min="13057" max="13057" width="174.7109375" style="394" customWidth="1"/>
    <col min="13058" max="13058" width="39.42578125" style="394" customWidth="1"/>
    <col min="13059" max="13059" width="48.7109375" style="394" customWidth="1"/>
    <col min="13060" max="13060" width="41.140625" style="394" customWidth="1"/>
    <col min="13061" max="13061" width="48.7109375" style="394" customWidth="1"/>
    <col min="13062" max="13062" width="51.140625" style="394" customWidth="1"/>
    <col min="13063" max="13063" width="48.7109375" style="394" customWidth="1"/>
    <col min="13064" max="13064" width="64" style="394" customWidth="1"/>
    <col min="13065" max="13065" width="42.42578125" style="394" customWidth="1"/>
    <col min="13066" max="13066" width="39.42578125" style="394" customWidth="1"/>
    <col min="13067" max="13067" width="48.7109375" style="394" customWidth="1"/>
    <col min="13068" max="13068" width="41.140625" style="394" customWidth="1"/>
    <col min="13069" max="13069" width="48.7109375" style="394" customWidth="1"/>
    <col min="13070" max="13070" width="51.140625" style="394" customWidth="1"/>
    <col min="13071" max="13071" width="48.7109375" style="394" customWidth="1"/>
    <col min="13072" max="13072" width="58.28515625" style="394" customWidth="1"/>
    <col min="13073" max="13073" width="42.42578125" style="394" customWidth="1"/>
    <col min="13074" max="13074" width="6.5703125" style="394" customWidth="1"/>
    <col min="13075" max="13080" width="9.140625" style="394" customWidth="1"/>
    <col min="13081" max="13081" width="11.28515625" style="394" bestFit="1" customWidth="1"/>
    <col min="13082" max="13082" width="10.140625" style="394" bestFit="1" customWidth="1"/>
    <col min="13083" max="13084" width="9.140625" style="394" customWidth="1"/>
    <col min="13085" max="13085" width="10.140625" style="394" bestFit="1" customWidth="1"/>
    <col min="13086" max="13312" width="11.42578125" style="394"/>
    <col min="13313" max="13313" width="174.7109375" style="394" customWidth="1"/>
    <col min="13314" max="13314" width="39.42578125" style="394" customWidth="1"/>
    <col min="13315" max="13315" width="48.7109375" style="394" customWidth="1"/>
    <col min="13316" max="13316" width="41.140625" style="394" customWidth="1"/>
    <col min="13317" max="13317" width="48.7109375" style="394" customWidth="1"/>
    <col min="13318" max="13318" width="51.140625" style="394" customWidth="1"/>
    <col min="13319" max="13319" width="48.7109375" style="394" customWidth="1"/>
    <col min="13320" max="13320" width="64" style="394" customWidth="1"/>
    <col min="13321" max="13321" width="42.42578125" style="394" customWidth="1"/>
    <col min="13322" max="13322" width="39.42578125" style="394" customWidth="1"/>
    <col min="13323" max="13323" width="48.7109375" style="394" customWidth="1"/>
    <col min="13324" max="13324" width="41.140625" style="394" customWidth="1"/>
    <col min="13325" max="13325" width="48.7109375" style="394" customWidth="1"/>
    <col min="13326" max="13326" width="51.140625" style="394" customWidth="1"/>
    <col min="13327" max="13327" width="48.7109375" style="394" customWidth="1"/>
    <col min="13328" max="13328" width="58.28515625" style="394" customWidth="1"/>
    <col min="13329" max="13329" width="42.42578125" style="394" customWidth="1"/>
    <col min="13330" max="13330" width="6.5703125" style="394" customWidth="1"/>
    <col min="13331" max="13336" width="9.140625" style="394" customWidth="1"/>
    <col min="13337" max="13337" width="11.28515625" style="394" bestFit="1" customWidth="1"/>
    <col min="13338" max="13338" width="10.140625" style="394" bestFit="1" customWidth="1"/>
    <col min="13339" max="13340" width="9.140625" style="394" customWidth="1"/>
    <col min="13341" max="13341" width="10.140625" style="394" bestFit="1" customWidth="1"/>
    <col min="13342" max="13568" width="11.42578125" style="394"/>
    <col min="13569" max="13569" width="174.7109375" style="394" customWidth="1"/>
    <col min="13570" max="13570" width="39.42578125" style="394" customWidth="1"/>
    <col min="13571" max="13571" width="48.7109375" style="394" customWidth="1"/>
    <col min="13572" max="13572" width="41.140625" style="394" customWidth="1"/>
    <col min="13573" max="13573" width="48.7109375" style="394" customWidth="1"/>
    <col min="13574" max="13574" width="51.140625" style="394" customWidth="1"/>
    <col min="13575" max="13575" width="48.7109375" style="394" customWidth="1"/>
    <col min="13576" max="13576" width="64" style="394" customWidth="1"/>
    <col min="13577" max="13577" width="42.42578125" style="394" customWidth="1"/>
    <col min="13578" max="13578" width="39.42578125" style="394" customWidth="1"/>
    <col min="13579" max="13579" width="48.7109375" style="394" customWidth="1"/>
    <col min="13580" max="13580" width="41.140625" style="394" customWidth="1"/>
    <col min="13581" max="13581" width="48.7109375" style="394" customWidth="1"/>
    <col min="13582" max="13582" width="51.140625" style="394" customWidth="1"/>
    <col min="13583" max="13583" width="48.7109375" style="394" customWidth="1"/>
    <col min="13584" max="13584" width="58.28515625" style="394" customWidth="1"/>
    <col min="13585" max="13585" width="42.42578125" style="394" customWidth="1"/>
    <col min="13586" max="13586" width="6.5703125" style="394" customWidth="1"/>
    <col min="13587" max="13592" width="9.140625" style="394" customWidth="1"/>
    <col min="13593" max="13593" width="11.28515625" style="394" bestFit="1" customWidth="1"/>
    <col min="13594" max="13594" width="10.140625" style="394" bestFit="1" customWidth="1"/>
    <col min="13595" max="13596" width="9.140625" style="394" customWidth="1"/>
    <col min="13597" max="13597" width="10.140625" style="394" bestFit="1" customWidth="1"/>
    <col min="13598" max="13824" width="11.42578125" style="394"/>
    <col min="13825" max="13825" width="174.7109375" style="394" customWidth="1"/>
    <col min="13826" max="13826" width="39.42578125" style="394" customWidth="1"/>
    <col min="13827" max="13827" width="48.7109375" style="394" customWidth="1"/>
    <col min="13828" max="13828" width="41.140625" style="394" customWidth="1"/>
    <col min="13829" max="13829" width="48.7109375" style="394" customWidth="1"/>
    <col min="13830" max="13830" width="51.140625" style="394" customWidth="1"/>
    <col min="13831" max="13831" width="48.7109375" style="394" customWidth="1"/>
    <col min="13832" max="13832" width="64" style="394" customWidth="1"/>
    <col min="13833" max="13833" width="42.42578125" style="394" customWidth="1"/>
    <col min="13834" max="13834" width="39.42578125" style="394" customWidth="1"/>
    <col min="13835" max="13835" width="48.7109375" style="394" customWidth="1"/>
    <col min="13836" max="13836" width="41.140625" style="394" customWidth="1"/>
    <col min="13837" max="13837" width="48.7109375" style="394" customWidth="1"/>
    <col min="13838" max="13838" width="51.140625" style="394" customWidth="1"/>
    <col min="13839" max="13839" width="48.7109375" style="394" customWidth="1"/>
    <col min="13840" max="13840" width="58.28515625" style="394" customWidth="1"/>
    <col min="13841" max="13841" width="42.42578125" style="394" customWidth="1"/>
    <col min="13842" max="13842" width="6.5703125" style="394" customWidth="1"/>
    <col min="13843" max="13848" width="9.140625" style="394" customWidth="1"/>
    <col min="13849" max="13849" width="11.28515625" style="394" bestFit="1" customWidth="1"/>
    <col min="13850" max="13850" width="10.140625" style="394" bestFit="1" customWidth="1"/>
    <col min="13851" max="13852" width="9.140625" style="394" customWidth="1"/>
    <col min="13853" max="13853" width="10.140625" style="394" bestFit="1" customWidth="1"/>
    <col min="13854" max="14080" width="11.42578125" style="394"/>
    <col min="14081" max="14081" width="174.7109375" style="394" customWidth="1"/>
    <col min="14082" max="14082" width="39.42578125" style="394" customWidth="1"/>
    <col min="14083" max="14083" width="48.7109375" style="394" customWidth="1"/>
    <col min="14084" max="14084" width="41.140625" style="394" customWidth="1"/>
    <col min="14085" max="14085" width="48.7109375" style="394" customWidth="1"/>
    <col min="14086" max="14086" width="51.140625" style="394" customWidth="1"/>
    <col min="14087" max="14087" width="48.7109375" style="394" customWidth="1"/>
    <col min="14088" max="14088" width="64" style="394" customWidth="1"/>
    <col min="14089" max="14089" width="42.42578125" style="394" customWidth="1"/>
    <col min="14090" max="14090" width="39.42578125" style="394" customWidth="1"/>
    <col min="14091" max="14091" width="48.7109375" style="394" customWidth="1"/>
    <col min="14092" max="14092" width="41.140625" style="394" customWidth="1"/>
    <col min="14093" max="14093" width="48.7109375" style="394" customWidth="1"/>
    <col min="14094" max="14094" width="51.140625" style="394" customWidth="1"/>
    <col min="14095" max="14095" width="48.7109375" style="394" customWidth="1"/>
    <col min="14096" max="14096" width="58.28515625" style="394" customWidth="1"/>
    <col min="14097" max="14097" width="42.42578125" style="394" customWidth="1"/>
    <col min="14098" max="14098" width="6.5703125" style="394" customWidth="1"/>
    <col min="14099" max="14104" width="9.140625" style="394" customWidth="1"/>
    <col min="14105" max="14105" width="11.28515625" style="394" bestFit="1" customWidth="1"/>
    <col min="14106" max="14106" width="10.140625" style="394" bestFit="1" customWidth="1"/>
    <col min="14107" max="14108" width="9.140625" style="394" customWidth="1"/>
    <col min="14109" max="14109" width="10.140625" style="394" bestFit="1" customWidth="1"/>
    <col min="14110" max="14336" width="11.42578125" style="394"/>
    <col min="14337" max="14337" width="174.7109375" style="394" customWidth="1"/>
    <col min="14338" max="14338" width="39.42578125" style="394" customWidth="1"/>
    <col min="14339" max="14339" width="48.7109375" style="394" customWidth="1"/>
    <col min="14340" max="14340" width="41.140625" style="394" customWidth="1"/>
    <col min="14341" max="14341" width="48.7109375" style="394" customWidth="1"/>
    <col min="14342" max="14342" width="51.140625" style="394" customWidth="1"/>
    <col min="14343" max="14343" width="48.7109375" style="394" customWidth="1"/>
    <col min="14344" max="14344" width="64" style="394" customWidth="1"/>
    <col min="14345" max="14345" width="42.42578125" style="394" customWidth="1"/>
    <col min="14346" max="14346" width="39.42578125" style="394" customWidth="1"/>
    <col min="14347" max="14347" width="48.7109375" style="394" customWidth="1"/>
    <col min="14348" max="14348" width="41.140625" style="394" customWidth="1"/>
    <col min="14349" max="14349" width="48.7109375" style="394" customWidth="1"/>
    <col min="14350" max="14350" width="51.140625" style="394" customWidth="1"/>
    <col min="14351" max="14351" width="48.7109375" style="394" customWidth="1"/>
    <col min="14352" max="14352" width="58.28515625" style="394" customWidth="1"/>
    <col min="14353" max="14353" width="42.42578125" style="394" customWidth="1"/>
    <col min="14354" max="14354" width="6.5703125" style="394" customWidth="1"/>
    <col min="14355" max="14360" width="9.140625" style="394" customWidth="1"/>
    <col min="14361" max="14361" width="11.28515625" style="394" bestFit="1" customWidth="1"/>
    <col min="14362" max="14362" width="10.140625" style="394" bestFit="1" customWidth="1"/>
    <col min="14363" max="14364" width="9.140625" style="394" customWidth="1"/>
    <col min="14365" max="14365" width="10.140625" style="394" bestFit="1" customWidth="1"/>
    <col min="14366" max="14592" width="11.42578125" style="394"/>
    <col min="14593" max="14593" width="174.7109375" style="394" customWidth="1"/>
    <col min="14594" max="14594" width="39.42578125" style="394" customWidth="1"/>
    <col min="14595" max="14595" width="48.7109375" style="394" customWidth="1"/>
    <col min="14596" max="14596" width="41.140625" style="394" customWidth="1"/>
    <col min="14597" max="14597" width="48.7109375" style="394" customWidth="1"/>
    <col min="14598" max="14598" width="51.140625" style="394" customWidth="1"/>
    <col min="14599" max="14599" width="48.7109375" style="394" customWidth="1"/>
    <col min="14600" max="14600" width="64" style="394" customWidth="1"/>
    <col min="14601" max="14601" width="42.42578125" style="394" customWidth="1"/>
    <col min="14602" max="14602" width="39.42578125" style="394" customWidth="1"/>
    <col min="14603" max="14603" width="48.7109375" style="394" customWidth="1"/>
    <col min="14604" max="14604" width="41.140625" style="394" customWidth="1"/>
    <col min="14605" max="14605" width="48.7109375" style="394" customWidth="1"/>
    <col min="14606" max="14606" width="51.140625" style="394" customWidth="1"/>
    <col min="14607" max="14607" width="48.7109375" style="394" customWidth="1"/>
    <col min="14608" max="14608" width="58.28515625" style="394" customWidth="1"/>
    <col min="14609" max="14609" width="42.42578125" style="394" customWidth="1"/>
    <col min="14610" max="14610" width="6.5703125" style="394" customWidth="1"/>
    <col min="14611" max="14616" width="9.140625" style="394" customWidth="1"/>
    <col min="14617" max="14617" width="11.28515625" style="394" bestFit="1" customWidth="1"/>
    <col min="14618" max="14618" width="10.140625" style="394" bestFit="1" customWidth="1"/>
    <col min="14619" max="14620" width="9.140625" style="394" customWidth="1"/>
    <col min="14621" max="14621" width="10.140625" style="394" bestFit="1" customWidth="1"/>
    <col min="14622" max="14848" width="11.42578125" style="394"/>
    <col min="14849" max="14849" width="174.7109375" style="394" customWidth="1"/>
    <col min="14850" max="14850" width="39.42578125" style="394" customWidth="1"/>
    <col min="14851" max="14851" width="48.7109375" style="394" customWidth="1"/>
    <col min="14852" max="14852" width="41.140625" style="394" customWidth="1"/>
    <col min="14853" max="14853" width="48.7109375" style="394" customWidth="1"/>
    <col min="14854" max="14854" width="51.140625" style="394" customWidth="1"/>
    <col min="14855" max="14855" width="48.7109375" style="394" customWidth="1"/>
    <col min="14856" max="14856" width="64" style="394" customWidth="1"/>
    <col min="14857" max="14857" width="42.42578125" style="394" customWidth="1"/>
    <col min="14858" max="14858" width="39.42578125" style="394" customWidth="1"/>
    <col min="14859" max="14859" width="48.7109375" style="394" customWidth="1"/>
    <col min="14860" max="14860" width="41.140625" style="394" customWidth="1"/>
    <col min="14861" max="14861" width="48.7109375" style="394" customWidth="1"/>
    <col min="14862" max="14862" width="51.140625" style="394" customWidth="1"/>
    <col min="14863" max="14863" width="48.7109375" style="394" customWidth="1"/>
    <col min="14864" max="14864" width="58.28515625" style="394" customWidth="1"/>
    <col min="14865" max="14865" width="42.42578125" style="394" customWidth="1"/>
    <col min="14866" max="14866" width="6.5703125" style="394" customWidth="1"/>
    <col min="14867" max="14872" width="9.140625" style="394" customWidth="1"/>
    <col min="14873" max="14873" width="11.28515625" style="394" bestFit="1" customWidth="1"/>
    <col min="14874" max="14874" width="10.140625" style="394" bestFit="1" customWidth="1"/>
    <col min="14875" max="14876" width="9.140625" style="394" customWidth="1"/>
    <col min="14877" max="14877" width="10.140625" style="394" bestFit="1" customWidth="1"/>
    <col min="14878" max="15104" width="11.42578125" style="394"/>
    <col min="15105" max="15105" width="174.7109375" style="394" customWidth="1"/>
    <col min="15106" max="15106" width="39.42578125" style="394" customWidth="1"/>
    <col min="15107" max="15107" width="48.7109375" style="394" customWidth="1"/>
    <col min="15108" max="15108" width="41.140625" style="394" customWidth="1"/>
    <col min="15109" max="15109" width="48.7109375" style="394" customWidth="1"/>
    <col min="15110" max="15110" width="51.140625" style="394" customWidth="1"/>
    <col min="15111" max="15111" width="48.7109375" style="394" customWidth="1"/>
    <col min="15112" max="15112" width="64" style="394" customWidth="1"/>
    <col min="15113" max="15113" width="42.42578125" style="394" customWidth="1"/>
    <col min="15114" max="15114" width="39.42578125" style="394" customWidth="1"/>
    <col min="15115" max="15115" width="48.7109375" style="394" customWidth="1"/>
    <col min="15116" max="15116" width="41.140625" style="394" customWidth="1"/>
    <col min="15117" max="15117" width="48.7109375" style="394" customWidth="1"/>
    <col min="15118" max="15118" width="51.140625" style="394" customWidth="1"/>
    <col min="15119" max="15119" width="48.7109375" style="394" customWidth="1"/>
    <col min="15120" max="15120" width="58.28515625" style="394" customWidth="1"/>
    <col min="15121" max="15121" width="42.42578125" style="394" customWidth="1"/>
    <col min="15122" max="15122" width="6.5703125" style="394" customWidth="1"/>
    <col min="15123" max="15128" width="9.140625" style="394" customWidth="1"/>
    <col min="15129" max="15129" width="11.28515625" style="394" bestFit="1" customWidth="1"/>
    <col min="15130" max="15130" width="10.140625" style="394" bestFit="1" customWidth="1"/>
    <col min="15131" max="15132" width="9.140625" style="394" customWidth="1"/>
    <col min="15133" max="15133" width="10.140625" style="394" bestFit="1" customWidth="1"/>
    <col min="15134" max="15360" width="11.42578125" style="394"/>
    <col min="15361" max="15361" width="174.7109375" style="394" customWidth="1"/>
    <col min="15362" max="15362" width="39.42578125" style="394" customWidth="1"/>
    <col min="15363" max="15363" width="48.7109375" style="394" customWidth="1"/>
    <col min="15364" max="15364" width="41.140625" style="394" customWidth="1"/>
    <col min="15365" max="15365" width="48.7109375" style="394" customWidth="1"/>
    <col min="15366" max="15366" width="51.140625" style="394" customWidth="1"/>
    <col min="15367" max="15367" width="48.7109375" style="394" customWidth="1"/>
    <col min="15368" max="15368" width="64" style="394" customWidth="1"/>
    <col min="15369" max="15369" width="42.42578125" style="394" customWidth="1"/>
    <col min="15370" max="15370" width="39.42578125" style="394" customWidth="1"/>
    <col min="15371" max="15371" width="48.7109375" style="394" customWidth="1"/>
    <col min="15372" max="15372" width="41.140625" style="394" customWidth="1"/>
    <col min="15373" max="15373" width="48.7109375" style="394" customWidth="1"/>
    <col min="15374" max="15374" width="51.140625" style="394" customWidth="1"/>
    <col min="15375" max="15375" width="48.7109375" style="394" customWidth="1"/>
    <col min="15376" max="15376" width="58.28515625" style="394" customWidth="1"/>
    <col min="15377" max="15377" width="42.42578125" style="394" customWidth="1"/>
    <col min="15378" max="15378" width="6.5703125" style="394" customWidth="1"/>
    <col min="15379" max="15384" width="9.140625" style="394" customWidth="1"/>
    <col min="15385" max="15385" width="11.28515625" style="394" bestFit="1" customWidth="1"/>
    <col min="15386" max="15386" width="10.140625" style="394" bestFit="1" customWidth="1"/>
    <col min="15387" max="15388" width="9.140625" style="394" customWidth="1"/>
    <col min="15389" max="15389" width="10.140625" style="394" bestFit="1" customWidth="1"/>
    <col min="15390" max="15616" width="11.42578125" style="394"/>
    <col min="15617" max="15617" width="174.7109375" style="394" customWidth="1"/>
    <col min="15618" max="15618" width="39.42578125" style="394" customWidth="1"/>
    <col min="15619" max="15619" width="48.7109375" style="394" customWidth="1"/>
    <col min="15620" max="15620" width="41.140625" style="394" customWidth="1"/>
    <col min="15621" max="15621" width="48.7109375" style="394" customWidth="1"/>
    <col min="15622" max="15622" width="51.140625" style="394" customWidth="1"/>
    <col min="15623" max="15623" width="48.7109375" style="394" customWidth="1"/>
    <col min="15624" max="15624" width="64" style="394" customWidth="1"/>
    <col min="15625" max="15625" width="42.42578125" style="394" customWidth="1"/>
    <col min="15626" max="15626" width="39.42578125" style="394" customWidth="1"/>
    <col min="15627" max="15627" width="48.7109375" style="394" customWidth="1"/>
    <col min="15628" max="15628" width="41.140625" style="394" customWidth="1"/>
    <col min="15629" max="15629" width="48.7109375" style="394" customWidth="1"/>
    <col min="15630" max="15630" width="51.140625" style="394" customWidth="1"/>
    <col min="15631" max="15631" width="48.7109375" style="394" customWidth="1"/>
    <col min="15632" max="15632" width="58.28515625" style="394" customWidth="1"/>
    <col min="15633" max="15633" width="42.42578125" style="394" customWidth="1"/>
    <col min="15634" max="15634" width="6.5703125" style="394" customWidth="1"/>
    <col min="15635" max="15640" width="9.140625" style="394" customWidth="1"/>
    <col min="15641" max="15641" width="11.28515625" style="394" bestFit="1" customWidth="1"/>
    <col min="15642" max="15642" width="10.140625" style="394" bestFit="1" customWidth="1"/>
    <col min="15643" max="15644" width="9.140625" style="394" customWidth="1"/>
    <col min="15645" max="15645" width="10.140625" style="394" bestFit="1" customWidth="1"/>
    <col min="15646" max="15872" width="11.42578125" style="394"/>
    <col min="15873" max="15873" width="174.7109375" style="394" customWidth="1"/>
    <col min="15874" max="15874" width="39.42578125" style="394" customWidth="1"/>
    <col min="15875" max="15875" width="48.7109375" style="394" customWidth="1"/>
    <col min="15876" max="15876" width="41.140625" style="394" customWidth="1"/>
    <col min="15877" max="15877" width="48.7109375" style="394" customWidth="1"/>
    <col min="15878" max="15878" width="51.140625" style="394" customWidth="1"/>
    <col min="15879" max="15879" width="48.7109375" style="394" customWidth="1"/>
    <col min="15880" max="15880" width="64" style="394" customWidth="1"/>
    <col min="15881" max="15881" width="42.42578125" style="394" customWidth="1"/>
    <col min="15882" max="15882" width="39.42578125" style="394" customWidth="1"/>
    <col min="15883" max="15883" width="48.7109375" style="394" customWidth="1"/>
    <col min="15884" max="15884" width="41.140625" style="394" customWidth="1"/>
    <col min="15885" max="15885" width="48.7109375" style="394" customWidth="1"/>
    <col min="15886" max="15886" width="51.140625" style="394" customWidth="1"/>
    <col min="15887" max="15887" width="48.7109375" style="394" customWidth="1"/>
    <col min="15888" max="15888" width="58.28515625" style="394" customWidth="1"/>
    <col min="15889" max="15889" width="42.42578125" style="394" customWidth="1"/>
    <col min="15890" max="15890" width="6.5703125" style="394" customWidth="1"/>
    <col min="15891" max="15896" width="9.140625" style="394" customWidth="1"/>
    <col min="15897" max="15897" width="11.28515625" style="394" bestFit="1" customWidth="1"/>
    <col min="15898" max="15898" width="10.140625" style="394" bestFit="1" customWidth="1"/>
    <col min="15899" max="15900" width="9.140625" style="394" customWidth="1"/>
    <col min="15901" max="15901" width="10.140625" style="394" bestFit="1" customWidth="1"/>
    <col min="15902" max="16128" width="11.42578125" style="394"/>
    <col min="16129" max="16129" width="174.7109375" style="394" customWidth="1"/>
    <col min="16130" max="16130" width="39.42578125" style="394" customWidth="1"/>
    <col min="16131" max="16131" width="48.7109375" style="394" customWidth="1"/>
    <col min="16132" max="16132" width="41.140625" style="394" customWidth="1"/>
    <col min="16133" max="16133" width="48.7109375" style="394" customWidth="1"/>
    <col min="16134" max="16134" width="51.140625" style="394" customWidth="1"/>
    <col min="16135" max="16135" width="48.7109375" style="394" customWidth="1"/>
    <col min="16136" max="16136" width="64" style="394" customWidth="1"/>
    <col min="16137" max="16137" width="42.42578125" style="394" customWidth="1"/>
    <col min="16138" max="16138" width="39.42578125" style="394" customWidth="1"/>
    <col min="16139" max="16139" width="48.7109375" style="394" customWidth="1"/>
    <col min="16140" max="16140" width="41.140625" style="394" customWidth="1"/>
    <col min="16141" max="16141" width="48.7109375" style="394" customWidth="1"/>
    <col min="16142" max="16142" width="51.140625" style="394" customWidth="1"/>
    <col min="16143" max="16143" width="48.7109375" style="394" customWidth="1"/>
    <col min="16144" max="16144" width="58.28515625" style="394" customWidth="1"/>
    <col min="16145" max="16145" width="42.42578125" style="394" customWidth="1"/>
    <col min="16146" max="16146" width="6.5703125" style="394" customWidth="1"/>
    <col min="16147" max="16152" width="9.140625" style="394" customWidth="1"/>
    <col min="16153" max="16153" width="11.28515625" style="394" bestFit="1" customWidth="1"/>
    <col min="16154" max="16154" width="10.140625" style="394" bestFit="1" customWidth="1"/>
    <col min="16155" max="16156" width="9.140625" style="394" customWidth="1"/>
    <col min="16157" max="16157" width="10.140625" style="394" bestFit="1" customWidth="1"/>
    <col min="16158" max="16384" width="11.42578125" style="394"/>
  </cols>
  <sheetData>
    <row r="1" spans="1:26" s="1" customFormat="1" ht="5.25" hidden="1" customHeight="1">
      <c r="A1" s="104"/>
      <c r="B1" s="105"/>
      <c r="C1" s="201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02"/>
    </row>
    <row r="2" spans="1:26" s="2" customFormat="1" ht="155.25" customHeight="1">
      <c r="A2" s="851" t="s">
        <v>569</v>
      </c>
      <c r="B2" s="851"/>
      <c r="C2" s="851"/>
      <c r="D2" s="851"/>
      <c r="E2" s="851"/>
      <c r="F2" s="851"/>
      <c r="G2" s="851"/>
      <c r="H2" s="851"/>
      <c r="I2" s="851"/>
      <c r="J2" s="851"/>
      <c r="K2" s="851"/>
      <c r="L2" s="851"/>
      <c r="M2" s="851"/>
      <c r="N2" s="851"/>
      <c r="O2" s="851"/>
      <c r="P2" s="851"/>
      <c r="Q2" s="851"/>
      <c r="R2" s="202"/>
    </row>
    <row r="3" spans="1:26" s="2" customFormat="1" ht="95.25" customHeight="1">
      <c r="A3" s="851" t="s">
        <v>241</v>
      </c>
      <c r="B3" s="851"/>
      <c r="C3" s="851"/>
      <c r="D3" s="851"/>
      <c r="E3" s="851"/>
      <c r="F3" s="851"/>
      <c r="G3" s="851"/>
      <c r="H3" s="851"/>
      <c r="I3" s="851"/>
      <c r="J3" s="851"/>
      <c r="K3" s="851"/>
      <c r="L3" s="851"/>
      <c r="M3" s="851"/>
      <c r="N3" s="851"/>
      <c r="O3" s="851"/>
      <c r="P3" s="851"/>
      <c r="Q3" s="851"/>
      <c r="R3" s="202"/>
    </row>
    <row r="4" spans="1:26" s="2" customFormat="1" ht="83.25" customHeight="1">
      <c r="A4" s="851" t="s">
        <v>852</v>
      </c>
      <c r="B4" s="851"/>
      <c r="C4" s="851"/>
      <c r="D4" s="851"/>
      <c r="E4" s="851"/>
      <c r="F4" s="851"/>
      <c r="G4" s="851"/>
      <c r="H4" s="851"/>
      <c r="I4" s="851"/>
      <c r="J4" s="851"/>
      <c r="K4" s="851"/>
      <c r="L4" s="851"/>
      <c r="M4" s="851"/>
      <c r="N4" s="851"/>
      <c r="O4" s="851"/>
      <c r="P4" s="851"/>
      <c r="Q4" s="851"/>
      <c r="R4" s="202"/>
    </row>
    <row r="5" spans="1:26" s="3" customFormat="1" ht="144.75" customHeight="1">
      <c r="A5" s="852" t="s">
        <v>764</v>
      </c>
      <c r="B5" s="852"/>
      <c r="C5" s="852"/>
      <c r="D5" s="852"/>
      <c r="E5" s="852"/>
      <c r="F5" s="852"/>
      <c r="G5" s="852"/>
      <c r="H5" s="852"/>
      <c r="I5" s="852"/>
      <c r="J5" s="852"/>
      <c r="K5" s="852"/>
      <c r="L5" s="852"/>
      <c r="M5" s="852"/>
      <c r="N5" s="852"/>
      <c r="O5" s="852"/>
      <c r="P5" s="852"/>
      <c r="Q5" s="852"/>
      <c r="R5" s="203"/>
    </row>
    <row r="6" spans="1:26" ht="6" customHeight="1"/>
    <row r="7" spans="1:26" ht="78.75" customHeight="1">
      <c r="A7" s="171"/>
      <c r="B7" s="172"/>
      <c r="C7" s="205"/>
      <c r="D7" s="173"/>
      <c r="E7" s="173"/>
      <c r="F7" s="172"/>
      <c r="G7" s="172"/>
      <c r="H7" s="172"/>
      <c r="I7" s="172"/>
      <c r="J7" s="172"/>
      <c r="K7" s="173"/>
      <c r="L7" s="172"/>
      <c r="M7" s="172"/>
      <c r="N7" s="173"/>
      <c r="O7" s="173"/>
      <c r="P7" s="172"/>
      <c r="Q7" s="173"/>
      <c r="R7" s="206"/>
    </row>
    <row r="8" spans="1:26" s="291" customFormat="1" ht="97.5" customHeight="1">
      <c r="A8" s="289"/>
      <c r="B8" s="857" t="s">
        <v>52</v>
      </c>
      <c r="C8" s="857"/>
      <c r="D8" s="857"/>
      <c r="E8" s="857"/>
      <c r="F8" s="857"/>
      <c r="G8" s="857"/>
      <c r="H8" s="857"/>
      <c r="I8" s="857"/>
      <c r="J8" s="857" t="s">
        <v>53</v>
      </c>
      <c r="K8" s="857"/>
      <c r="L8" s="857"/>
      <c r="M8" s="857"/>
      <c r="N8" s="857"/>
      <c r="O8" s="857"/>
      <c r="P8" s="857"/>
      <c r="Q8" s="857"/>
      <c r="R8" s="290"/>
      <c r="Y8" s="291">
        <v>1</v>
      </c>
      <c r="Z8" s="291">
        <v>1</v>
      </c>
    </row>
    <row r="9" spans="1:26" s="215" customFormat="1" ht="262.5" customHeight="1">
      <c r="A9" s="209"/>
      <c r="B9" s="209" t="s">
        <v>41</v>
      </c>
      <c r="C9" s="210" t="s">
        <v>170</v>
      </c>
      <c r="D9" s="209" t="s">
        <v>171</v>
      </c>
      <c r="E9" s="211" t="s">
        <v>172</v>
      </c>
      <c r="F9" s="212" t="s">
        <v>173</v>
      </c>
      <c r="G9" s="211" t="s">
        <v>174</v>
      </c>
      <c r="H9" s="209" t="s">
        <v>175</v>
      </c>
      <c r="I9" s="212" t="s">
        <v>43</v>
      </c>
      <c r="J9" s="209" t="s">
        <v>41</v>
      </c>
      <c r="K9" s="211" t="s">
        <v>170</v>
      </c>
      <c r="L9" s="212" t="s">
        <v>171</v>
      </c>
      <c r="M9" s="211" t="s">
        <v>172</v>
      </c>
      <c r="N9" s="209" t="s">
        <v>173</v>
      </c>
      <c r="O9" s="211" t="s">
        <v>174</v>
      </c>
      <c r="P9" s="209" t="s">
        <v>175</v>
      </c>
      <c r="Q9" s="209" t="s">
        <v>43</v>
      </c>
      <c r="R9" s="213"/>
      <c r="S9" s="214"/>
      <c r="T9" s="214"/>
      <c r="U9" s="213"/>
      <c r="V9" s="214"/>
      <c r="W9" s="214"/>
      <c r="X9" s="213"/>
      <c r="Y9" s="214">
        <v>1</v>
      </c>
      <c r="Z9" s="215">
        <v>1</v>
      </c>
    </row>
    <row r="10" spans="1:26" ht="132" customHeight="1">
      <c r="A10" s="216" t="s">
        <v>226</v>
      </c>
      <c r="B10" s="217">
        <v>1774528.6969999999</v>
      </c>
      <c r="C10" s="217">
        <v>50300.918310000001</v>
      </c>
      <c r="D10" s="217">
        <v>0</v>
      </c>
      <c r="E10" s="217">
        <v>0</v>
      </c>
      <c r="F10" s="217">
        <v>0</v>
      </c>
      <c r="G10" s="217">
        <v>0</v>
      </c>
      <c r="H10" s="217">
        <v>171312.55040000001</v>
      </c>
      <c r="I10" s="217">
        <v>1996142.1657100001</v>
      </c>
      <c r="J10" s="217">
        <v>0</v>
      </c>
      <c r="K10" s="217">
        <v>0</v>
      </c>
      <c r="L10" s="217">
        <v>0</v>
      </c>
      <c r="M10" s="217">
        <v>0</v>
      </c>
      <c r="N10" s="217">
        <v>0</v>
      </c>
      <c r="O10" s="217">
        <v>0</v>
      </c>
      <c r="P10" s="217">
        <v>0</v>
      </c>
      <c r="Q10" s="217">
        <v>0</v>
      </c>
      <c r="R10" s="206"/>
    </row>
    <row r="11" spans="1:26" ht="132" customHeight="1">
      <c r="A11" s="216" t="s">
        <v>227</v>
      </c>
      <c r="B11" s="218">
        <v>408341.26889999997</v>
      </c>
      <c r="C11" s="218">
        <v>0</v>
      </c>
      <c r="D11" s="218">
        <v>0</v>
      </c>
      <c r="E11" s="218">
        <v>0</v>
      </c>
      <c r="F11" s="218">
        <v>0</v>
      </c>
      <c r="G11" s="218">
        <v>0</v>
      </c>
      <c r="H11" s="218">
        <v>14810.92556</v>
      </c>
      <c r="I11" s="218">
        <v>423152.19445999997</v>
      </c>
      <c r="J11" s="218">
        <v>0</v>
      </c>
      <c r="K11" s="218">
        <v>0</v>
      </c>
      <c r="L11" s="217">
        <v>0</v>
      </c>
      <c r="M11" s="217">
        <v>0</v>
      </c>
      <c r="N11" s="217">
        <v>0</v>
      </c>
      <c r="O11" s="217">
        <v>0</v>
      </c>
      <c r="P11" s="217">
        <v>0</v>
      </c>
      <c r="Q11" s="217">
        <v>0</v>
      </c>
      <c r="R11" s="206"/>
    </row>
    <row r="12" spans="1:26" ht="132" customHeight="1">
      <c r="A12" s="216" t="s">
        <v>228</v>
      </c>
      <c r="B12" s="218">
        <v>312980.39610000001</v>
      </c>
      <c r="C12" s="218">
        <v>12314.55229</v>
      </c>
      <c r="D12" s="218">
        <v>0</v>
      </c>
      <c r="E12" s="218">
        <v>0</v>
      </c>
      <c r="F12" s="218">
        <v>0</v>
      </c>
      <c r="G12" s="218">
        <v>0</v>
      </c>
      <c r="H12" s="218">
        <v>32762.221249999999</v>
      </c>
      <c r="I12" s="218">
        <v>358057.16963999998</v>
      </c>
      <c r="J12" s="218">
        <v>0</v>
      </c>
      <c r="K12" s="218">
        <v>0</v>
      </c>
      <c r="L12" s="217">
        <v>0</v>
      </c>
      <c r="M12" s="217">
        <v>0</v>
      </c>
      <c r="N12" s="217">
        <v>0</v>
      </c>
      <c r="O12" s="217">
        <v>0</v>
      </c>
      <c r="P12" s="217">
        <v>0</v>
      </c>
      <c r="Q12" s="217">
        <v>0</v>
      </c>
      <c r="R12" s="206"/>
    </row>
    <row r="13" spans="1:26" ht="132" customHeight="1">
      <c r="A13" s="216" t="s">
        <v>229</v>
      </c>
      <c r="B13" s="217">
        <v>402316.82260000001</v>
      </c>
      <c r="C13" s="217">
        <v>9529.9132300000001</v>
      </c>
      <c r="D13" s="217">
        <v>0</v>
      </c>
      <c r="E13" s="217">
        <v>1056.3447200000001</v>
      </c>
      <c r="F13" s="217">
        <v>517.10001</v>
      </c>
      <c r="G13" s="217">
        <v>2842.64653</v>
      </c>
      <c r="H13" s="217">
        <v>17170.875390000001</v>
      </c>
      <c r="I13" s="217">
        <v>433433.70248000004</v>
      </c>
      <c r="J13" s="217">
        <v>0</v>
      </c>
      <c r="K13" s="217">
        <v>0</v>
      </c>
      <c r="L13" s="217">
        <v>0</v>
      </c>
      <c r="M13" s="217">
        <v>0</v>
      </c>
      <c r="N13" s="217">
        <v>0</v>
      </c>
      <c r="O13" s="217">
        <v>0</v>
      </c>
      <c r="P13" s="217">
        <v>0</v>
      </c>
      <c r="Q13" s="217">
        <v>0</v>
      </c>
      <c r="R13" s="206"/>
    </row>
    <row r="14" spans="1:26" ht="132" customHeight="1">
      <c r="A14" s="216" t="s">
        <v>230</v>
      </c>
      <c r="B14" s="217">
        <v>668601.17700000003</v>
      </c>
      <c r="C14" s="217">
        <v>25296.214059999998</v>
      </c>
      <c r="D14" s="217">
        <v>894.82190000000003</v>
      </c>
      <c r="E14" s="217">
        <v>2800.54835</v>
      </c>
      <c r="F14" s="217">
        <v>2283.9130399999999</v>
      </c>
      <c r="G14" s="217">
        <v>4367.0415599999997</v>
      </c>
      <c r="H14" s="217">
        <v>15131.20874</v>
      </c>
      <c r="I14" s="217">
        <v>719374.92464999994</v>
      </c>
      <c r="J14" s="217">
        <v>1832.0834299999999</v>
      </c>
      <c r="K14" s="217">
        <v>0</v>
      </c>
      <c r="L14" s="217">
        <v>0</v>
      </c>
      <c r="M14" s="217">
        <v>0</v>
      </c>
      <c r="N14" s="217">
        <v>0</v>
      </c>
      <c r="O14" s="217">
        <v>0</v>
      </c>
      <c r="P14" s="217">
        <v>0</v>
      </c>
      <c r="Q14" s="217">
        <v>1832.0834299999999</v>
      </c>
      <c r="R14" s="206"/>
    </row>
    <row r="15" spans="1:26" ht="132" customHeight="1">
      <c r="A15" s="216" t="s">
        <v>231</v>
      </c>
      <c r="B15" s="217">
        <v>900609.86609999998</v>
      </c>
      <c r="C15" s="217">
        <v>22100.560160000001</v>
      </c>
      <c r="D15" s="217">
        <v>1583.6108400000001</v>
      </c>
      <c r="E15" s="217">
        <v>1367.51981</v>
      </c>
      <c r="F15" s="217">
        <v>8167.8672400000005</v>
      </c>
      <c r="G15" s="217">
        <v>2997.02108</v>
      </c>
      <c r="H15" s="217">
        <v>11670.11895</v>
      </c>
      <c r="I15" s="217">
        <v>948496.56417999999</v>
      </c>
      <c r="J15" s="217">
        <v>51631.488600000004</v>
      </c>
      <c r="K15" s="217">
        <v>0</v>
      </c>
      <c r="L15" s="217">
        <v>0</v>
      </c>
      <c r="M15" s="217">
        <v>0</v>
      </c>
      <c r="N15" s="217">
        <v>0</v>
      </c>
      <c r="O15" s="217">
        <v>0</v>
      </c>
      <c r="P15" s="217">
        <v>0</v>
      </c>
      <c r="Q15" s="217">
        <v>51631.488600000004</v>
      </c>
      <c r="R15" s="206"/>
    </row>
    <row r="16" spans="1:26" ht="132" customHeight="1">
      <c r="A16" s="216" t="s">
        <v>232</v>
      </c>
      <c r="B16" s="217">
        <v>472567.36420000001</v>
      </c>
      <c r="C16" s="217">
        <v>12858.66965</v>
      </c>
      <c r="D16" s="217">
        <v>1365.6309099999999</v>
      </c>
      <c r="E16" s="217">
        <v>829.31452000000002</v>
      </c>
      <c r="F16" s="217">
        <v>4381.7235300000002</v>
      </c>
      <c r="G16" s="217">
        <v>1221.9318000000001</v>
      </c>
      <c r="H16" s="217">
        <v>8824.3926300000003</v>
      </c>
      <c r="I16" s="217">
        <v>502049.02724000002</v>
      </c>
      <c r="J16" s="217">
        <v>316475.91018000001</v>
      </c>
      <c r="K16" s="217">
        <v>217.48083</v>
      </c>
      <c r="L16" s="217">
        <v>0</v>
      </c>
      <c r="M16" s="217">
        <v>0</v>
      </c>
      <c r="N16" s="217">
        <v>565.37886000000003</v>
      </c>
      <c r="O16" s="217">
        <v>0</v>
      </c>
      <c r="P16" s="217">
        <v>0</v>
      </c>
      <c r="Q16" s="217">
        <v>317258.76987000002</v>
      </c>
      <c r="R16" s="206"/>
    </row>
    <row r="17" spans="1:18" ht="132" customHeight="1">
      <c r="A17" s="216" t="s">
        <v>233</v>
      </c>
      <c r="B17" s="217">
        <v>506893.08769999997</v>
      </c>
      <c r="C17" s="217">
        <v>8444.578019999999</v>
      </c>
      <c r="D17" s="217">
        <v>2344.5235299999999</v>
      </c>
      <c r="E17" s="217">
        <v>489.06367</v>
      </c>
      <c r="F17" s="217">
        <v>6740.0584600000002</v>
      </c>
      <c r="G17" s="217">
        <v>637.12798999999995</v>
      </c>
      <c r="H17" s="217">
        <v>31883.43822</v>
      </c>
      <c r="I17" s="217">
        <v>557431.87759000005</v>
      </c>
      <c r="J17" s="217">
        <v>247720.4271</v>
      </c>
      <c r="K17" s="217">
        <v>280.81241</v>
      </c>
      <c r="L17" s="217">
        <v>0</v>
      </c>
      <c r="M17" s="217">
        <v>0</v>
      </c>
      <c r="N17" s="217">
        <v>0</v>
      </c>
      <c r="O17" s="217">
        <v>0</v>
      </c>
      <c r="P17" s="217">
        <v>0</v>
      </c>
      <c r="Q17" s="217">
        <v>248001.23950999998</v>
      </c>
      <c r="R17" s="206"/>
    </row>
    <row r="18" spans="1:18" ht="132" customHeight="1">
      <c r="A18" s="216" t="s">
        <v>234</v>
      </c>
      <c r="B18" s="217">
        <v>344543.34570000001</v>
      </c>
      <c r="C18" s="217">
        <v>11489.816800000001</v>
      </c>
      <c r="D18" s="217">
        <v>2205.4136400000002</v>
      </c>
      <c r="E18" s="217">
        <v>363.32062000000002</v>
      </c>
      <c r="F18" s="217">
        <v>9273.5483199999999</v>
      </c>
      <c r="G18" s="217">
        <v>1211.34978</v>
      </c>
      <c r="H18" s="217">
        <v>6174.93343</v>
      </c>
      <c r="I18" s="217">
        <v>375261.72829</v>
      </c>
      <c r="J18" s="217">
        <v>747574.83202999993</v>
      </c>
      <c r="K18" s="217">
        <v>2083.9331899999997</v>
      </c>
      <c r="L18" s="217">
        <v>0</v>
      </c>
      <c r="M18" s="217">
        <v>129.03077000000002</v>
      </c>
      <c r="N18" s="217">
        <v>106.18044999999999</v>
      </c>
      <c r="O18" s="217">
        <v>0</v>
      </c>
      <c r="P18" s="217">
        <v>0</v>
      </c>
      <c r="Q18" s="217">
        <v>749893.97644000011</v>
      </c>
      <c r="R18" s="206"/>
    </row>
    <row r="19" spans="1:18" ht="132" customHeight="1">
      <c r="A19" s="216" t="s">
        <v>235</v>
      </c>
      <c r="B19" s="217">
        <v>344119.1312</v>
      </c>
      <c r="C19" s="217">
        <v>14107.861919999999</v>
      </c>
      <c r="D19" s="217">
        <v>4149.13346</v>
      </c>
      <c r="E19" s="217">
        <v>952.01783999999998</v>
      </c>
      <c r="F19" s="217">
        <v>12645.791080000001</v>
      </c>
      <c r="G19" s="217">
        <v>1388.76467</v>
      </c>
      <c r="H19" s="217">
        <v>13192.750689999999</v>
      </c>
      <c r="I19" s="217">
        <v>390555.45086000004</v>
      </c>
      <c r="J19" s="217">
        <v>2152171.4911999996</v>
      </c>
      <c r="K19" s="217">
        <v>13270.813609999999</v>
      </c>
      <c r="L19" s="217">
        <v>305.21762999999999</v>
      </c>
      <c r="M19" s="217">
        <v>70.091359999999995</v>
      </c>
      <c r="N19" s="217">
        <v>2149.6358700000001</v>
      </c>
      <c r="O19" s="217">
        <v>166.64487</v>
      </c>
      <c r="P19" s="217">
        <v>165.49295000000001</v>
      </c>
      <c r="Q19" s="217">
        <v>2168299.3874899996</v>
      </c>
      <c r="R19" s="206"/>
    </row>
    <row r="20" spans="1:18" ht="132" customHeight="1">
      <c r="A20" s="216" t="s">
        <v>236</v>
      </c>
      <c r="B20" s="217">
        <v>366225.64660000004</v>
      </c>
      <c r="C20" s="217">
        <v>11970.050359999999</v>
      </c>
      <c r="D20" s="217">
        <v>3415.7091800000003</v>
      </c>
      <c r="E20" s="217">
        <v>678.72496999999998</v>
      </c>
      <c r="F20" s="217">
        <v>17245.678</v>
      </c>
      <c r="G20" s="217">
        <v>1125.52198</v>
      </c>
      <c r="H20" s="217">
        <v>31224.385890000001</v>
      </c>
      <c r="I20" s="217">
        <v>431885.71698000003</v>
      </c>
      <c r="J20" s="217">
        <v>3179755.5874800002</v>
      </c>
      <c r="K20" s="217">
        <v>29600.213739999999</v>
      </c>
      <c r="L20" s="217">
        <v>2498.13436</v>
      </c>
      <c r="M20" s="217">
        <v>130.90676999999999</v>
      </c>
      <c r="N20" s="217">
        <v>15462.749230000001</v>
      </c>
      <c r="O20" s="217">
        <v>486.84089</v>
      </c>
      <c r="P20" s="217">
        <v>40.299999999999997</v>
      </c>
      <c r="Q20" s="217">
        <v>3227974.7324699997</v>
      </c>
      <c r="R20" s="206"/>
    </row>
    <row r="21" spans="1:18" ht="132" customHeight="1">
      <c r="A21" s="216" t="s">
        <v>237</v>
      </c>
      <c r="B21" s="217">
        <v>170698.61240000001</v>
      </c>
      <c r="C21" s="217">
        <v>3219.9739599999998</v>
      </c>
      <c r="D21" s="217">
        <v>5235.1609000000008</v>
      </c>
      <c r="E21" s="217">
        <v>385.40439000000003</v>
      </c>
      <c r="F21" s="217">
        <v>3781.44533</v>
      </c>
      <c r="G21" s="217">
        <v>220.08376000000001</v>
      </c>
      <c r="H21" s="217">
        <v>16360.89005</v>
      </c>
      <c r="I21" s="217">
        <v>199901.57079</v>
      </c>
      <c r="J21" s="217">
        <v>2412315.8032600004</v>
      </c>
      <c r="K21" s="217">
        <v>24697.874670000001</v>
      </c>
      <c r="L21" s="217">
        <v>23851.411370000002</v>
      </c>
      <c r="M21" s="217">
        <v>1041.93577</v>
      </c>
      <c r="N21" s="217">
        <v>20552.150690000002</v>
      </c>
      <c r="O21" s="217">
        <v>608.94418000000007</v>
      </c>
      <c r="P21" s="217">
        <v>57.555039999999998</v>
      </c>
      <c r="Q21" s="217">
        <v>2483125.6749800001</v>
      </c>
      <c r="R21" s="206"/>
    </row>
    <row r="22" spans="1:18" ht="132" customHeight="1">
      <c r="A22" s="216" t="s">
        <v>238</v>
      </c>
      <c r="B22" s="217">
        <v>4647.7073499999997</v>
      </c>
      <c r="C22" s="217">
        <v>61.46951</v>
      </c>
      <c r="D22" s="217">
        <v>190.15810000000002</v>
      </c>
      <c r="E22" s="217">
        <v>4.6088900000000006</v>
      </c>
      <c r="F22" s="217">
        <v>6.4279599999999997</v>
      </c>
      <c r="G22" s="217">
        <v>0</v>
      </c>
      <c r="H22" s="217">
        <v>1093.0684799999999</v>
      </c>
      <c r="I22" s="217">
        <v>6003.4402900000005</v>
      </c>
      <c r="J22" s="217">
        <v>123119.58147</v>
      </c>
      <c r="K22" s="217">
        <v>525.47405000000003</v>
      </c>
      <c r="L22" s="217">
        <v>5370.5229500000005</v>
      </c>
      <c r="M22" s="217">
        <v>85.823089999999993</v>
      </c>
      <c r="N22" s="217">
        <v>154.67431999999999</v>
      </c>
      <c r="O22" s="217">
        <v>3.7306699999999999</v>
      </c>
      <c r="P22" s="217">
        <v>80.92425999999999</v>
      </c>
      <c r="Q22" s="217">
        <v>129340.73081000001</v>
      </c>
      <c r="R22" s="206"/>
    </row>
    <row r="23" spans="1:18" s="153" customFormat="1" ht="132" customHeight="1" thickBot="1">
      <c r="A23" s="219" t="s">
        <v>239</v>
      </c>
      <c r="B23" s="220">
        <v>1975.5211999999999</v>
      </c>
      <c r="C23" s="220">
        <v>7.8577899999999996</v>
      </c>
      <c r="D23" s="220">
        <v>108.30109</v>
      </c>
      <c r="E23" s="220">
        <v>2.04236</v>
      </c>
      <c r="F23" s="220">
        <v>0</v>
      </c>
      <c r="G23" s="220">
        <v>8.5339999999999999E-2</v>
      </c>
      <c r="H23" s="220">
        <v>1323.6308300000001</v>
      </c>
      <c r="I23" s="220">
        <v>3417.4386099999997</v>
      </c>
      <c r="J23" s="220">
        <v>32316.658910000002</v>
      </c>
      <c r="K23" s="220">
        <v>132.58019000000002</v>
      </c>
      <c r="L23" s="220">
        <v>2742.1880799999999</v>
      </c>
      <c r="M23" s="220">
        <v>29.940390000000001</v>
      </c>
      <c r="N23" s="220">
        <v>44.100149999999999</v>
      </c>
      <c r="O23" s="220">
        <v>0</v>
      </c>
      <c r="P23" s="220">
        <v>0.35499999999999998</v>
      </c>
      <c r="Q23" s="220">
        <v>35265.822719999996</v>
      </c>
      <c r="R23" s="221"/>
    </row>
    <row r="24" spans="1:18" s="153" customFormat="1" ht="106.5" customHeight="1" thickTop="1" thickBot="1">
      <c r="A24" s="222" t="s">
        <v>168</v>
      </c>
      <c r="B24" s="223">
        <f>SUM(B10:B23)</f>
        <v>6679048.6440499993</v>
      </c>
      <c r="C24" s="223">
        <f t="shared" ref="C24:Q24" si="0">SUM(C10:C23)</f>
        <v>181702.43605999998</v>
      </c>
      <c r="D24" s="223">
        <f t="shared" si="0"/>
        <v>21492.463550000004</v>
      </c>
      <c r="E24" s="223">
        <f t="shared" si="0"/>
        <v>8928.9101399999981</v>
      </c>
      <c r="F24" s="223">
        <f t="shared" si="0"/>
        <v>65043.552970000004</v>
      </c>
      <c r="G24" s="223">
        <f t="shared" si="0"/>
        <v>16011.574490000001</v>
      </c>
      <c r="H24" s="223">
        <f t="shared" si="0"/>
        <v>372935.39051</v>
      </c>
      <c r="I24" s="223">
        <f t="shared" si="0"/>
        <v>7345162.9717699997</v>
      </c>
      <c r="J24" s="223">
        <f t="shared" si="0"/>
        <v>9264913.8636600003</v>
      </c>
      <c r="K24" s="223">
        <f t="shared" si="0"/>
        <v>70809.182690000001</v>
      </c>
      <c r="L24" s="223">
        <f t="shared" si="0"/>
        <v>34767.474390000003</v>
      </c>
      <c r="M24" s="223">
        <f t="shared" si="0"/>
        <v>1487.7281500000001</v>
      </c>
      <c r="N24" s="223">
        <f t="shared" si="0"/>
        <v>39034.869570000003</v>
      </c>
      <c r="O24" s="223">
        <f t="shared" si="0"/>
        <v>1266.1606099999999</v>
      </c>
      <c r="P24" s="223">
        <f t="shared" si="0"/>
        <v>344.62725000000006</v>
      </c>
      <c r="Q24" s="223">
        <f t="shared" si="0"/>
        <v>9412623.9063200001</v>
      </c>
      <c r="R24" s="221"/>
    </row>
    <row r="25" spans="1:18" ht="27.75" customHeight="1" thickTop="1" thickBot="1">
      <c r="A25" s="192"/>
      <c r="B25" s="193"/>
      <c r="C25" s="275"/>
      <c r="D25" s="194"/>
      <c r="E25" s="194"/>
      <c r="F25" s="194"/>
      <c r="G25" s="194"/>
      <c r="H25" s="194"/>
      <c r="I25" s="194"/>
      <c r="J25" s="194"/>
      <c r="K25" s="194"/>
      <c r="L25" s="193"/>
      <c r="M25" s="193"/>
      <c r="N25" s="193"/>
      <c r="O25" s="193"/>
      <c r="P25" s="193"/>
      <c r="Q25" s="193"/>
      <c r="R25" s="206"/>
    </row>
    <row r="26" spans="1:18" ht="87" customHeight="1" thickTop="1">
      <c r="A26" s="635" t="s">
        <v>765</v>
      </c>
      <c r="B26" s="136"/>
      <c r="C26" s="228"/>
      <c r="D26" s="161"/>
      <c r="E26" s="161"/>
      <c r="F26" s="161"/>
      <c r="G26" s="161"/>
      <c r="H26" s="161"/>
      <c r="I26" s="161"/>
      <c r="J26" s="161"/>
      <c r="K26" s="161"/>
      <c r="L26" s="162"/>
      <c r="M26" s="162"/>
      <c r="N26" s="17"/>
      <c r="O26" s="17"/>
      <c r="P26" s="17"/>
      <c r="Q26" s="17"/>
    </row>
    <row r="27" spans="1:18" ht="38.25" customHeight="1">
      <c r="A27" s="16"/>
      <c r="B27" s="37"/>
      <c r="C27" s="229"/>
      <c r="D27" s="18"/>
      <c r="E27" s="18"/>
      <c r="F27" s="18"/>
      <c r="G27" s="18"/>
      <c r="H27" s="18"/>
      <c r="I27" s="18"/>
      <c r="J27" s="18"/>
      <c r="K27" s="18"/>
      <c r="L27" s="18"/>
      <c r="M27" s="117"/>
      <c r="N27" s="17"/>
      <c r="O27" s="17"/>
      <c r="P27" s="17"/>
      <c r="Q27" s="17"/>
    </row>
    <row r="28" spans="1:18" ht="38.25" customHeight="1">
      <c r="A28" s="16"/>
      <c r="B28" s="37"/>
      <c r="C28" s="229"/>
      <c r="D28" s="18"/>
      <c r="E28" s="18"/>
      <c r="F28" s="18"/>
      <c r="G28" s="18"/>
      <c r="H28" s="18"/>
      <c r="I28" s="18"/>
      <c r="J28" s="18"/>
      <c r="K28" s="18"/>
      <c r="L28" s="18"/>
      <c r="M28" s="117"/>
      <c r="N28" s="17"/>
      <c r="O28" s="17"/>
      <c r="P28" s="17"/>
      <c r="Q28" s="17"/>
    </row>
    <row r="29" spans="1:18" ht="13.5" customHeight="1">
      <c r="A29" s="16"/>
      <c r="B29" s="37"/>
      <c r="C29" s="229"/>
      <c r="D29" s="18"/>
      <c r="E29" s="18"/>
      <c r="F29" s="18"/>
      <c r="G29" s="18"/>
      <c r="H29" s="18"/>
      <c r="I29" s="18"/>
      <c r="J29" s="18"/>
      <c r="K29" s="18"/>
      <c r="L29" s="18"/>
      <c r="M29" s="117"/>
      <c r="N29" s="17"/>
      <c r="O29" s="17"/>
      <c r="P29" s="17"/>
      <c r="Q29" s="17"/>
    </row>
    <row r="30" spans="1:18" ht="13.5" customHeight="1">
      <c r="A30" s="16"/>
      <c r="B30" s="37"/>
      <c r="C30" s="229"/>
      <c r="D30" s="18"/>
      <c r="E30" s="18"/>
      <c r="F30" s="18"/>
      <c r="G30" s="18"/>
      <c r="H30" s="18"/>
      <c r="I30" s="18"/>
      <c r="J30" s="18"/>
      <c r="K30" s="18"/>
      <c r="L30" s="18"/>
      <c r="M30" s="117"/>
      <c r="N30" s="17"/>
      <c r="O30" s="17"/>
      <c r="P30" s="17"/>
      <c r="Q30" s="17"/>
    </row>
    <row r="31" spans="1:18" ht="13.5" customHeight="1">
      <c r="A31" s="16"/>
      <c r="B31" s="37"/>
      <c r="C31" s="229"/>
      <c r="D31" s="18"/>
      <c r="E31" s="18"/>
      <c r="F31" s="18"/>
      <c r="G31" s="18"/>
      <c r="H31" s="18"/>
      <c r="I31" s="18"/>
      <c r="J31" s="18"/>
      <c r="K31" s="18"/>
      <c r="L31" s="18"/>
      <c r="M31" s="117"/>
      <c r="N31" s="17"/>
      <c r="O31" s="17"/>
      <c r="P31" s="17"/>
      <c r="Q31" s="17"/>
    </row>
    <row r="32" spans="1:18" ht="13.5" customHeight="1">
      <c r="A32" s="16"/>
      <c r="B32" s="37"/>
      <c r="C32" s="229"/>
      <c r="D32" s="18"/>
      <c r="E32" s="18"/>
      <c r="F32" s="18"/>
      <c r="G32" s="18"/>
      <c r="H32" s="18"/>
      <c r="I32" s="18"/>
      <c r="J32" s="18"/>
      <c r="K32" s="18"/>
      <c r="L32" s="18"/>
      <c r="M32" s="117"/>
      <c r="N32" s="17"/>
      <c r="O32" s="17"/>
      <c r="P32" s="17"/>
      <c r="Q32" s="17"/>
    </row>
    <row r="33" spans="1:17" ht="13.5" customHeight="1">
      <c r="A33" s="142"/>
      <c r="B33" s="200"/>
      <c r="C33" s="229"/>
      <c r="D33" s="18"/>
      <c r="E33" s="18"/>
      <c r="F33" s="18"/>
      <c r="G33" s="18"/>
      <c r="H33" s="18"/>
      <c r="I33" s="18"/>
      <c r="J33" s="18"/>
      <c r="K33" s="18"/>
      <c r="L33" s="18"/>
      <c r="M33" s="117"/>
      <c r="N33" s="17"/>
      <c r="O33" s="17"/>
      <c r="P33" s="17"/>
      <c r="Q33" s="17"/>
    </row>
    <row r="34" spans="1:17" ht="13.5" customHeight="1">
      <c r="A34" s="16"/>
      <c r="B34" s="200"/>
      <c r="C34" s="229"/>
      <c r="D34" s="18"/>
      <c r="E34" s="18"/>
      <c r="F34" s="18"/>
      <c r="G34" s="18"/>
      <c r="H34" s="18"/>
      <c r="I34" s="18"/>
      <c r="J34" s="18"/>
      <c r="K34" s="18"/>
      <c r="L34" s="18"/>
      <c r="M34" s="117"/>
      <c r="N34" s="17"/>
      <c r="O34" s="17"/>
      <c r="P34" s="17"/>
      <c r="Q34" s="17"/>
    </row>
    <row r="35" spans="1:17" ht="13.5" customHeight="1">
      <c r="A35" s="16"/>
      <c r="B35" s="200"/>
      <c r="C35" s="229"/>
      <c r="D35" s="18"/>
      <c r="E35" s="18"/>
      <c r="F35" s="18"/>
      <c r="G35" s="18"/>
      <c r="H35" s="18"/>
      <c r="I35" s="18"/>
      <c r="J35" s="18"/>
      <c r="K35" s="18"/>
      <c r="L35" s="18"/>
      <c r="M35" s="117"/>
      <c r="N35" s="17"/>
      <c r="O35" s="17"/>
      <c r="P35" s="17"/>
      <c r="Q35" s="17"/>
    </row>
    <row r="36" spans="1:17" ht="13.5" customHeight="1">
      <c r="A36" s="16"/>
      <c r="B36" s="200"/>
      <c r="C36" s="229"/>
      <c r="D36" s="18"/>
      <c r="E36" s="18"/>
      <c r="F36" s="18"/>
      <c r="G36" s="18"/>
      <c r="H36" s="18"/>
      <c r="I36" s="18"/>
      <c r="J36" s="18"/>
      <c r="K36" s="18"/>
      <c r="L36" s="18"/>
      <c r="M36" s="117"/>
      <c r="N36" s="17"/>
      <c r="O36" s="17"/>
      <c r="P36" s="17"/>
      <c r="Q36" s="17"/>
    </row>
    <row r="37" spans="1:17" ht="13.5" customHeight="1">
      <c r="A37" s="16"/>
      <c r="B37" s="200"/>
      <c r="C37" s="229"/>
      <c r="D37" s="18"/>
      <c r="E37" s="18"/>
      <c r="F37" s="18"/>
      <c r="G37" s="18"/>
      <c r="H37" s="18"/>
      <c r="I37" s="18"/>
      <c r="J37" s="18"/>
      <c r="K37" s="18"/>
      <c r="L37" s="18"/>
      <c r="M37" s="117"/>
      <c r="N37" s="17"/>
      <c r="O37" s="17"/>
      <c r="P37" s="17"/>
      <c r="Q37" s="17"/>
    </row>
    <row r="38" spans="1:17" ht="13.5" customHeight="1">
      <c r="A38" s="16"/>
      <c r="B38" s="200"/>
      <c r="C38" s="229"/>
      <c r="D38" s="18"/>
      <c r="E38" s="18"/>
      <c r="F38" s="18"/>
      <c r="G38" s="18"/>
      <c r="H38" s="18"/>
      <c r="I38" s="18"/>
      <c r="J38" s="18"/>
      <c r="K38" s="18"/>
      <c r="L38" s="18"/>
      <c r="M38" s="117"/>
      <c r="N38" s="17"/>
      <c r="O38" s="17"/>
      <c r="P38" s="17"/>
      <c r="Q38" s="17"/>
    </row>
    <row r="39" spans="1:17" ht="13.5" customHeight="1">
      <c r="A39" s="142"/>
      <c r="B39" s="200"/>
      <c r="C39" s="229"/>
      <c r="D39" s="18"/>
      <c r="E39" s="18"/>
      <c r="F39" s="18"/>
      <c r="G39" s="18"/>
      <c r="H39" s="18"/>
      <c r="I39" s="18"/>
      <c r="J39" s="18"/>
      <c r="K39" s="18"/>
      <c r="L39" s="18"/>
      <c r="M39" s="117"/>
      <c r="N39" s="17"/>
      <c r="O39" s="17"/>
      <c r="P39" s="17"/>
      <c r="Q39" s="17"/>
    </row>
    <row r="40" spans="1:17" ht="13.5" customHeight="1">
      <c r="A40" s="16"/>
      <c r="B40" s="37"/>
      <c r="C40" s="229"/>
      <c r="D40" s="18"/>
      <c r="E40" s="18"/>
      <c r="F40" s="18"/>
      <c r="G40" s="18"/>
      <c r="H40" s="18"/>
      <c r="I40" s="18"/>
      <c r="J40" s="18"/>
      <c r="K40" s="18"/>
      <c r="L40" s="18"/>
      <c r="M40" s="117"/>
      <c r="N40" s="17"/>
      <c r="O40" s="17"/>
      <c r="P40" s="17"/>
      <c r="Q40" s="17"/>
    </row>
    <row r="41" spans="1:17" ht="13.5" customHeight="1">
      <c r="A41" s="16"/>
      <c r="B41" s="37"/>
      <c r="C41" s="229"/>
      <c r="D41" s="18"/>
      <c r="E41" s="18"/>
      <c r="F41" s="18"/>
      <c r="G41" s="18"/>
      <c r="H41" s="18"/>
      <c r="I41" s="18"/>
      <c r="J41" s="18"/>
      <c r="K41" s="18"/>
      <c r="L41" s="18"/>
      <c r="M41" s="117"/>
      <c r="N41" s="17"/>
      <c r="O41" s="17"/>
      <c r="P41" s="17"/>
      <c r="Q41" s="17"/>
    </row>
    <row r="42" spans="1:17" ht="13.5" customHeight="1">
      <c r="A42" s="16"/>
      <c r="B42" s="37"/>
      <c r="C42" s="229"/>
      <c r="D42" s="18"/>
      <c r="E42" s="18"/>
      <c r="F42" s="18"/>
      <c r="G42" s="18"/>
      <c r="H42" s="18"/>
      <c r="I42" s="18"/>
      <c r="J42" s="18"/>
      <c r="K42" s="18"/>
      <c r="L42" s="18"/>
      <c r="M42" s="117"/>
      <c r="N42" s="17"/>
      <c r="O42" s="17"/>
      <c r="P42" s="17"/>
      <c r="Q42" s="17"/>
    </row>
    <row r="43" spans="1:17" ht="13.5" customHeight="1">
      <c r="A43" s="142"/>
      <c r="B43" s="37"/>
      <c r="C43" s="229"/>
      <c r="D43" s="18"/>
      <c r="E43" s="18"/>
      <c r="F43" s="18"/>
      <c r="G43" s="18"/>
      <c r="H43" s="18"/>
      <c r="I43" s="18"/>
      <c r="J43" s="18"/>
      <c r="K43" s="18"/>
      <c r="L43" s="18"/>
      <c r="M43" s="117"/>
      <c r="N43" s="17"/>
      <c r="O43" s="17"/>
      <c r="P43" s="17"/>
      <c r="Q43" s="17"/>
    </row>
    <row r="44" spans="1:17" ht="13.5" customHeight="1">
      <c r="A44" s="16"/>
      <c r="B44" s="37"/>
      <c r="C44" s="229"/>
      <c r="D44" s="18"/>
      <c r="E44" s="18"/>
      <c r="F44" s="18"/>
      <c r="G44" s="18"/>
      <c r="H44" s="18"/>
      <c r="I44" s="18"/>
      <c r="J44" s="18"/>
      <c r="K44" s="18"/>
      <c r="L44" s="18"/>
      <c r="M44" s="117"/>
      <c r="N44" s="17"/>
      <c r="O44" s="17"/>
      <c r="P44" s="17"/>
      <c r="Q44" s="17"/>
    </row>
    <row r="45" spans="1:17" ht="13.5" customHeight="1">
      <c r="A45" s="16"/>
      <c r="B45" s="37"/>
      <c r="C45" s="229"/>
      <c r="D45" s="18"/>
      <c r="E45" s="18"/>
      <c r="F45" s="18"/>
      <c r="G45" s="18"/>
      <c r="H45" s="18"/>
      <c r="I45" s="18"/>
      <c r="J45" s="18"/>
      <c r="K45" s="18"/>
      <c r="L45" s="18"/>
      <c r="M45" s="117"/>
      <c r="N45" s="17"/>
      <c r="O45" s="17"/>
      <c r="P45" s="17"/>
      <c r="Q45" s="17"/>
    </row>
    <row r="46" spans="1:17" ht="13.5" customHeight="1">
      <c r="A46" s="16"/>
      <c r="B46" s="37"/>
      <c r="C46" s="229"/>
      <c r="D46" s="18"/>
      <c r="E46" s="18"/>
      <c r="F46" s="18"/>
      <c r="G46" s="18"/>
      <c r="H46" s="18"/>
      <c r="I46" s="18"/>
      <c r="J46" s="18"/>
      <c r="K46" s="18"/>
      <c r="L46" s="18"/>
      <c r="M46" s="117"/>
      <c r="N46" s="17"/>
      <c r="O46" s="17"/>
      <c r="P46" s="17"/>
      <c r="Q46" s="17"/>
    </row>
    <row r="47" spans="1:17" ht="13.5" customHeight="1">
      <c r="A47" s="16"/>
      <c r="B47" s="37"/>
      <c r="C47" s="229"/>
      <c r="D47" s="18"/>
      <c r="E47" s="18"/>
      <c r="F47" s="18"/>
      <c r="G47" s="18"/>
      <c r="H47" s="18"/>
      <c r="I47" s="18"/>
      <c r="J47" s="18"/>
      <c r="K47" s="18"/>
      <c r="L47" s="18"/>
      <c r="M47" s="117"/>
      <c r="N47" s="17"/>
      <c r="O47" s="17"/>
      <c r="P47" s="17"/>
      <c r="Q47" s="17"/>
    </row>
    <row r="48" spans="1:17" ht="13.5" customHeight="1">
      <c r="A48" s="142"/>
      <c r="B48" s="37"/>
      <c r="C48" s="229"/>
      <c r="D48" s="18"/>
      <c r="E48" s="18"/>
      <c r="F48" s="18"/>
      <c r="G48" s="18"/>
      <c r="H48" s="18"/>
      <c r="I48" s="18"/>
      <c r="J48" s="18"/>
      <c r="K48" s="18"/>
      <c r="L48" s="18"/>
      <c r="M48" s="117"/>
      <c r="N48" s="17"/>
      <c r="O48" s="17"/>
      <c r="P48" s="17"/>
      <c r="Q48" s="17"/>
    </row>
    <row r="49" spans="1:17" ht="13.5" customHeight="1">
      <c r="A49" s="16"/>
      <c r="B49" s="37"/>
      <c r="C49" s="229"/>
      <c r="D49" s="18"/>
      <c r="E49" s="18"/>
      <c r="F49" s="18"/>
      <c r="G49" s="18"/>
      <c r="H49" s="18"/>
      <c r="I49" s="18"/>
      <c r="J49" s="18"/>
      <c r="K49" s="18"/>
      <c r="L49" s="18"/>
      <c r="M49" s="117"/>
      <c r="N49" s="17"/>
      <c r="O49" s="17"/>
      <c r="P49" s="17"/>
      <c r="Q49" s="17"/>
    </row>
    <row r="50" spans="1:17" ht="13.5" customHeight="1">
      <c r="A50" s="16"/>
      <c r="B50" s="37"/>
      <c r="C50" s="229"/>
      <c r="D50" s="18"/>
      <c r="E50" s="18"/>
      <c r="F50" s="18"/>
      <c r="G50" s="18"/>
      <c r="H50" s="18"/>
      <c r="I50" s="18"/>
      <c r="J50" s="18"/>
      <c r="K50" s="18"/>
      <c r="L50" s="18"/>
      <c r="M50" s="117"/>
      <c r="N50" s="17"/>
      <c r="O50" s="17"/>
      <c r="P50" s="17"/>
      <c r="Q50" s="17"/>
    </row>
    <row r="51" spans="1:17" ht="13.5" customHeight="1">
      <c r="A51" s="16"/>
      <c r="B51" s="37"/>
      <c r="C51" s="229"/>
      <c r="D51" s="18"/>
      <c r="E51" s="18"/>
      <c r="F51" s="18"/>
      <c r="G51" s="18"/>
      <c r="H51" s="18"/>
      <c r="I51" s="18"/>
      <c r="J51" s="18"/>
      <c r="K51" s="18"/>
      <c r="L51" s="18"/>
      <c r="M51" s="117"/>
      <c r="N51" s="17"/>
      <c r="O51" s="17"/>
      <c r="P51" s="17"/>
      <c r="Q51" s="17"/>
    </row>
    <row r="52" spans="1:17" ht="9" customHeight="1">
      <c r="A52" s="140"/>
      <c r="B52" s="37"/>
      <c r="C52" s="229"/>
      <c r="D52" s="18"/>
      <c r="E52" s="18"/>
      <c r="F52" s="18"/>
      <c r="G52" s="18"/>
      <c r="H52" s="18"/>
      <c r="I52" s="18"/>
      <c r="J52" s="18"/>
      <c r="K52" s="18"/>
      <c r="L52" s="18"/>
      <c r="M52" s="117"/>
      <c r="N52" s="17"/>
      <c r="O52" s="17"/>
      <c r="P52" s="17"/>
      <c r="Q52" s="17"/>
    </row>
    <row r="53" spans="1:17" ht="9" customHeight="1">
      <c r="A53" s="140"/>
      <c r="B53" s="37"/>
      <c r="C53" s="229"/>
      <c r="D53" s="18"/>
      <c r="E53" s="18"/>
      <c r="F53" s="18"/>
      <c r="G53" s="18"/>
      <c r="H53" s="18"/>
      <c r="I53" s="18"/>
      <c r="J53" s="18"/>
      <c r="K53" s="18"/>
      <c r="L53" s="18"/>
      <c r="M53" s="117"/>
      <c r="N53" s="17"/>
      <c r="O53" s="17"/>
      <c r="P53" s="17"/>
      <c r="Q53" s="17"/>
    </row>
    <row r="54" spans="1:17" ht="9" customHeight="1">
      <c r="A54" s="140"/>
      <c r="B54" s="37"/>
      <c r="C54" s="229"/>
      <c r="D54" s="18"/>
      <c r="E54" s="18"/>
      <c r="F54" s="18"/>
      <c r="G54" s="18"/>
      <c r="H54" s="18"/>
      <c r="I54" s="18"/>
      <c r="J54" s="18"/>
      <c r="K54" s="18"/>
      <c r="L54" s="18"/>
      <c r="M54" s="117"/>
      <c r="N54" s="17"/>
      <c r="O54" s="17"/>
      <c r="P54" s="17"/>
      <c r="Q54" s="17"/>
    </row>
    <row r="55" spans="1:17" ht="9" customHeight="1">
      <c r="A55" s="140"/>
      <c r="B55" s="37"/>
      <c r="C55" s="229"/>
      <c r="D55" s="18"/>
      <c r="E55" s="18"/>
      <c r="F55" s="18"/>
      <c r="G55" s="18"/>
      <c r="H55" s="18"/>
      <c r="I55" s="18"/>
      <c r="J55" s="18"/>
      <c r="K55" s="18"/>
      <c r="L55" s="18"/>
      <c r="M55" s="117"/>
      <c r="N55" s="17"/>
      <c r="O55" s="17"/>
      <c r="P55" s="17"/>
      <c r="Q55" s="17"/>
    </row>
    <row r="56" spans="1:17" ht="9" customHeight="1">
      <c r="A56" s="141"/>
      <c r="B56" s="37"/>
      <c r="C56" s="229"/>
      <c r="D56" s="18"/>
      <c r="E56" s="18"/>
      <c r="F56" s="18"/>
      <c r="G56" s="18"/>
      <c r="H56" s="18"/>
      <c r="I56" s="18"/>
      <c r="J56" s="18"/>
      <c r="K56" s="18"/>
      <c r="L56" s="18"/>
      <c r="M56" s="117"/>
      <c r="N56" s="17"/>
      <c r="O56" s="17"/>
      <c r="P56" s="17"/>
      <c r="Q56" s="17"/>
    </row>
    <row r="57" spans="1:17" ht="9" customHeight="1">
      <c r="A57" s="141"/>
      <c r="C57" s="229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</row>
    <row r="58" spans="1:17" ht="9" customHeight="1">
      <c r="A58" s="142"/>
      <c r="C58" s="229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</row>
    <row r="59" spans="1:17" ht="9" customHeight="1">
      <c r="A59" s="16"/>
      <c r="C59" s="229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</row>
    <row r="60" spans="1:17" ht="9" customHeight="1">
      <c r="A60" s="16"/>
      <c r="C60" s="229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</row>
    <row r="61" spans="1:17" ht="9" customHeight="1">
      <c r="A61" s="16"/>
      <c r="C61" s="229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6"/>
      <c r="C62" s="229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40"/>
      <c r="C63" s="229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42"/>
      <c r="C64" s="229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29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29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6"/>
      <c r="C67" s="229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6"/>
      <c r="C68" s="229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40"/>
      <c r="C69" s="229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42"/>
      <c r="C70" s="229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29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29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6"/>
      <c r="C73" s="229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29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>
      <c r="A75" s="16"/>
      <c r="C75" s="230"/>
      <c r="D75" s="37"/>
      <c r="E75" s="37"/>
      <c r="F75" s="37"/>
      <c r="G75" s="37"/>
      <c r="H75" s="37"/>
      <c r="I75" s="37"/>
      <c r="J75" s="37"/>
      <c r="K75" s="37"/>
      <c r="L75" s="37"/>
    </row>
    <row r="76" spans="1:17">
      <c r="A76" s="16"/>
      <c r="C76" s="230"/>
      <c r="D76" s="37"/>
      <c r="E76" s="37"/>
      <c r="F76" s="37"/>
      <c r="G76" s="37"/>
      <c r="H76" s="37"/>
      <c r="I76" s="37"/>
      <c r="J76" s="37"/>
      <c r="K76" s="37"/>
      <c r="L76" s="37"/>
    </row>
    <row r="77" spans="1:17">
      <c r="A77" s="16"/>
      <c r="C77" s="230"/>
      <c r="D77" s="37"/>
      <c r="E77" s="37"/>
      <c r="F77" s="37"/>
      <c r="G77" s="37"/>
      <c r="H77" s="37"/>
      <c r="I77" s="37"/>
      <c r="J77" s="37"/>
      <c r="K77" s="37"/>
      <c r="L77" s="37"/>
    </row>
    <row r="78" spans="1:17">
      <c r="A78" s="16"/>
      <c r="C78" s="230"/>
      <c r="D78" s="37"/>
      <c r="E78" s="37"/>
      <c r="F78" s="37"/>
      <c r="G78" s="37"/>
      <c r="H78" s="37"/>
      <c r="I78" s="37"/>
      <c r="J78" s="37"/>
      <c r="K78" s="37"/>
      <c r="L78" s="37"/>
    </row>
    <row r="79" spans="1:17">
      <c r="A79" s="140"/>
      <c r="C79" s="230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42"/>
      <c r="C80" s="230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30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30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6"/>
      <c r="C83" s="230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6"/>
      <c r="C84" s="230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30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30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30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30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30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42"/>
      <c r="C90" s="230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30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30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30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43"/>
      <c r="C94" s="230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43"/>
      <c r="C95" s="230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43"/>
      <c r="C96" s="230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43"/>
      <c r="C97" s="230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43"/>
      <c r="C98" s="230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43"/>
      <c r="C99" s="230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43"/>
      <c r="C100" s="230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43"/>
      <c r="C101" s="230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43"/>
      <c r="C102" s="230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44"/>
      <c r="C103" s="230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44"/>
      <c r="C104" s="230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44"/>
      <c r="C105" s="230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44"/>
      <c r="C106" s="230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44"/>
      <c r="C107" s="230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44"/>
      <c r="C108" s="230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44"/>
      <c r="C109" s="230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44"/>
      <c r="C110" s="230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44"/>
      <c r="C111" s="230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44"/>
      <c r="C112" s="230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44"/>
      <c r="C113" s="230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44"/>
      <c r="C114" s="230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44"/>
      <c r="C115" s="230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44"/>
    </row>
    <row r="117" spans="1:12">
      <c r="A117" s="144"/>
    </row>
    <row r="118" spans="1:12">
      <c r="A118" s="144"/>
    </row>
    <row r="119" spans="1:12">
      <c r="A119" s="144"/>
    </row>
    <row r="120" spans="1:12">
      <c r="A120" s="144"/>
    </row>
    <row r="121" spans="1:12">
      <c r="A121" s="144"/>
    </row>
    <row r="122" spans="1:12">
      <c r="A122" s="144"/>
    </row>
    <row r="123" spans="1:12">
      <c r="A123" s="144"/>
    </row>
    <row r="124" spans="1:12">
      <c r="A124" s="144"/>
    </row>
    <row r="125" spans="1:12">
      <c r="A125" s="144"/>
    </row>
    <row r="126" spans="1:12">
      <c r="A126" s="144"/>
    </row>
    <row r="127" spans="1:12">
      <c r="A127" s="144"/>
    </row>
    <row r="128" spans="1:12">
      <c r="A128" s="144"/>
    </row>
    <row r="129" spans="1:1">
      <c r="A129" s="144"/>
    </row>
    <row r="130" spans="1:1">
      <c r="A130" s="144"/>
    </row>
    <row r="131" spans="1:1">
      <c r="A131" s="144"/>
    </row>
    <row r="132" spans="1:1">
      <c r="A132" s="144"/>
    </row>
    <row r="133" spans="1:1">
      <c r="A133" s="144"/>
    </row>
    <row r="134" spans="1:1">
      <c r="A134" s="144"/>
    </row>
    <row r="135" spans="1:1">
      <c r="A135" s="144"/>
    </row>
    <row r="136" spans="1:1">
      <c r="A136" s="144"/>
    </row>
    <row r="137" spans="1:1">
      <c r="A137" s="144"/>
    </row>
    <row r="138" spans="1:1">
      <c r="A138" s="144"/>
    </row>
    <row r="139" spans="1:1">
      <c r="A139" s="144"/>
    </row>
    <row r="140" spans="1:1">
      <c r="A140" s="144"/>
    </row>
    <row r="141" spans="1:1">
      <c r="A141" s="144"/>
    </row>
    <row r="142" spans="1:1">
      <c r="A142" s="144"/>
    </row>
    <row r="143" spans="1:1">
      <c r="A143" s="144"/>
    </row>
    <row r="144" spans="1:1">
      <c r="A144" s="144"/>
    </row>
    <row r="145" spans="1:1">
      <c r="A145" s="144"/>
    </row>
    <row r="146" spans="1:1">
      <c r="A146" s="144"/>
    </row>
    <row r="147" spans="1:1">
      <c r="A147" s="144"/>
    </row>
    <row r="148" spans="1:1">
      <c r="A148" s="144"/>
    </row>
    <row r="149" spans="1:1">
      <c r="A149" s="144"/>
    </row>
    <row r="150" spans="1:1">
      <c r="A150" s="144"/>
    </row>
    <row r="151" spans="1:1">
      <c r="A151" s="144"/>
    </row>
    <row r="152" spans="1:1">
      <c r="A152" s="144"/>
    </row>
    <row r="153" spans="1:1">
      <c r="A153" s="144"/>
    </row>
    <row r="154" spans="1:1">
      <c r="A154" s="144"/>
    </row>
    <row r="155" spans="1:1">
      <c r="A155" s="144"/>
    </row>
    <row r="156" spans="1:1">
      <c r="A156" s="144"/>
    </row>
    <row r="157" spans="1:1">
      <c r="A157" s="144"/>
    </row>
    <row r="158" spans="1:1">
      <c r="A158" s="144"/>
    </row>
    <row r="159" spans="1:1">
      <c r="A159" s="144"/>
    </row>
    <row r="160" spans="1:1">
      <c r="A160" s="144"/>
    </row>
    <row r="161" spans="1:1">
      <c r="A161" s="144"/>
    </row>
    <row r="162" spans="1:1">
      <c r="A162" s="144"/>
    </row>
    <row r="163" spans="1:1">
      <c r="A163" s="144"/>
    </row>
    <row r="164" spans="1:1">
      <c r="A164" s="144"/>
    </row>
    <row r="165" spans="1:1">
      <c r="A165" s="144"/>
    </row>
    <row r="166" spans="1:1">
      <c r="A166" s="144"/>
    </row>
    <row r="167" spans="1:1">
      <c r="A167" s="144"/>
    </row>
    <row r="168" spans="1:1">
      <c r="A168" s="144"/>
    </row>
    <row r="169" spans="1:1">
      <c r="A169" s="144"/>
    </row>
    <row r="170" spans="1:1">
      <c r="A170" s="144"/>
    </row>
    <row r="171" spans="1:1">
      <c r="A171" s="144"/>
    </row>
    <row r="172" spans="1:1">
      <c r="A172" s="144"/>
    </row>
    <row r="173" spans="1:1">
      <c r="A173" s="144"/>
    </row>
    <row r="174" spans="1:1">
      <c r="A174" s="144"/>
    </row>
    <row r="175" spans="1:1">
      <c r="A175" s="144"/>
    </row>
    <row r="176" spans="1:1">
      <c r="A176" s="144"/>
    </row>
    <row r="177" spans="1:1">
      <c r="A177" s="144"/>
    </row>
    <row r="178" spans="1:1">
      <c r="A178" s="144"/>
    </row>
    <row r="179" spans="1:1">
      <c r="A179" s="144"/>
    </row>
    <row r="180" spans="1:1">
      <c r="A180" s="144"/>
    </row>
    <row r="181" spans="1:1">
      <c r="A181" s="144"/>
    </row>
    <row r="182" spans="1:1">
      <c r="A182" s="144"/>
    </row>
    <row r="183" spans="1:1">
      <c r="A183" s="144"/>
    </row>
    <row r="184" spans="1:1">
      <c r="A184" s="144"/>
    </row>
    <row r="185" spans="1:1">
      <c r="A185" s="144"/>
    </row>
    <row r="186" spans="1:1">
      <c r="A186" s="144"/>
    </row>
    <row r="187" spans="1:1">
      <c r="A187" s="144"/>
    </row>
    <row r="188" spans="1:1">
      <c r="A188" s="144"/>
    </row>
    <row r="189" spans="1:1">
      <c r="A189" s="144"/>
    </row>
    <row r="190" spans="1:1">
      <c r="A190" s="144"/>
    </row>
    <row r="191" spans="1:1">
      <c r="A191" s="144"/>
    </row>
    <row r="192" spans="1:1">
      <c r="A192" s="144"/>
    </row>
    <row r="193" spans="1:1">
      <c r="A193" s="144"/>
    </row>
    <row r="194" spans="1:1">
      <c r="A194" s="144"/>
    </row>
    <row r="195" spans="1:1">
      <c r="A195" s="144"/>
    </row>
    <row r="196" spans="1:1">
      <c r="A196" s="144"/>
    </row>
    <row r="197" spans="1:1">
      <c r="A197" s="144"/>
    </row>
    <row r="198" spans="1:1">
      <c r="A198" s="144"/>
    </row>
    <row r="199" spans="1:1">
      <c r="A199" s="144"/>
    </row>
    <row r="200" spans="1:1">
      <c r="A200" s="144"/>
    </row>
    <row r="201" spans="1:1">
      <c r="A201" s="144"/>
    </row>
    <row r="202" spans="1:1">
      <c r="A202" s="144"/>
    </row>
    <row r="203" spans="1:1">
      <c r="A203" s="144"/>
    </row>
    <row r="204" spans="1:1">
      <c r="A204" s="144"/>
    </row>
    <row r="205" spans="1:1">
      <c r="A205" s="144"/>
    </row>
    <row r="206" spans="1:1">
      <c r="A206" s="144"/>
    </row>
    <row r="207" spans="1:1">
      <c r="A207" s="144"/>
    </row>
    <row r="208" spans="1:1">
      <c r="A208" s="144"/>
    </row>
    <row r="209" spans="1:1">
      <c r="A209" s="144"/>
    </row>
    <row r="210" spans="1:1">
      <c r="A210" s="144"/>
    </row>
    <row r="211" spans="1:1">
      <c r="A211" s="144"/>
    </row>
    <row r="212" spans="1:1">
      <c r="A212" s="144"/>
    </row>
    <row r="213" spans="1:1">
      <c r="A213" s="144"/>
    </row>
    <row r="214" spans="1:1">
      <c r="A214" s="144"/>
    </row>
    <row r="215" spans="1:1">
      <c r="A215" s="144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4">
    <pageSetUpPr fitToPage="1"/>
  </sheetPr>
  <dimension ref="A1:Z649"/>
  <sheetViews>
    <sheetView showGridLines="0" topLeftCell="A2" zoomScale="25" zoomScaleNormal="25" workbookViewId="0">
      <selection activeCell="E13" sqref="E13"/>
    </sheetView>
  </sheetViews>
  <sheetFormatPr defaultColWidth="11.42578125" defaultRowHeight="60"/>
  <cols>
    <col min="1" max="1" width="174.7109375" style="20" customWidth="1"/>
    <col min="2" max="2" width="39.42578125" style="394" customWidth="1"/>
    <col min="3" max="3" width="48.7109375" style="635" customWidth="1"/>
    <col min="4" max="4" width="41.140625" style="394" customWidth="1"/>
    <col min="5" max="5" width="48.7109375" style="394" customWidth="1"/>
    <col min="6" max="6" width="51.140625" style="394" customWidth="1"/>
    <col min="7" max="7" width="48.7109375" style="394" customWidth="1"/>
    <col min="8" max="8" width="64" style="394" customWidth="1"/>
    <col min="9" max="9" width="42.42578125" style="394" customWidth="1"/>
    <col min="10" max="10" width="39.42578125" style="394" customWidth="1"/>
    <col min="11" max="11" width="48.7109375" style="394" customWidth="1"/>
    <col min="12" max="12" width="41.140625" style="394" customWidth="1"/>
    <col min="13" max="13" width="48.7109375" style="394" customWidth="1"/>
    <col min="14" max="14" width="51.140625" style="394" customWidth="1"/>
    <col min="15" max="15" width="48.7109375" style="394" customWidth="1"/>
    <col min="16" max="16" width="58.28515625" style="394" customWidth="1"/>
    <col min="17" max="17" width="42.42578125" style="394" customWidth="1"/>
    <col min="18" max="18" width="6.5703125" style="204" customWidth="1"/>
    <col min="19" max="24" width="9.140625" style="394" customWidth="1"/>
    <col min="25" max="25" width="11.28515625" style="394" bestFit="1" customWidth="1"/>
    <col min="26" max="26" width="10.140625" style="394" bestFit="1" customWidth="1"/>
    <col min="27" max="28" width="9.140625" style="394" customWidth="1"/>
    <col min="29" max="29" width="10.140625" style="394" bestFit="1" customWidth="1"/>
    <col min="30" max="256" width="11.42578125" style="394"/>
    <col min="257" max="257" width="174.7109375" style="394" customWidth="1"/>
    <col min="258" max="258" width="39.42578125" style="394" customWidth="1"/>
    <col min="259" max="259" width="48.7109375" style="394" customWidth="1"/>
    <col min="260" max="260" width="41.140625" style="394" customWidth="1"/>
    <col min="261" max="261" width="48.7109375" style="394" customWidth="1"/>
    <col min="262" max="262" width="51.140625" style="394" customWidth="1"/>
    <col min="263" max="263" width="48.7109375" style="394" customWidth="1"/>
    <col min="264" max="264" width="64" style="394" customWidth="1"/>
    <col min="265" max="265" width="42.42578125" style="394" customWidth="1"/>
    <col min="266" max="266" width="39.42578125" style="394" customWidth="1"/>
    <col min="267" max="267" width="48.7109375" style="394" customWidth="1"/>
    <col min="268" max="268" width="41.140625" style="394" customWidth="1"/>
    <col min="269" max="269" width="48.7109375" style="394" customWidth="1"/>
    <col min="270" max="270" width="51.140625" style="394" customWidth="1"/>
    <col min="271" max="271" width="48.7109375" style="394" customWidth="1"/>
    <col min="272" max="272" width="58.28515625" style="394" customWidth="1"/>
    <col min="273" max="273" width="42.42578125" style="394" customWidth="1"/>
    <col min="274" max="274" width="6.5703125" style="394" customWidth="1"/>
    <col min="275" max="280" width="9.140625" style="394" customWidth="1"/>
    <col min="281" max="281" width="11.28515625" style="394" bestFit="1" customWidth="1"/>
    <col min="282" max="282" width="10.140625" style="394" bestFit="1" customWidth="1"/>
    <col min="283" max="284" width="9.140625" style="394" customWidth="1"/>
    <col min="285" max="285" width="10.140625" style="394" bestFit="1" customWidth="1"/>
    <col min="286" max="512" width="11.42578125" style="394"/>
    <col min="513" max="513" width="174.7109375" style="394" customWidth="1"/>
    <col min="514" max="514" width="39.42578125" style="394" customWidth="1"/>
    <col min="515" max="515" width="48.7109375" style="394" customWidth="1"/>
    <col min="516" max="516" width="41.140625" style="394" customWidth="1"/>
    <col min="517" max="517" width="48.7109375" style="394" customWidth="1"/>
    <col min="518" max="518" width="51.140625" style="394" customWidth="1"/>
    <col min="519" max="519" width="48.7109375" style="394" customWidth="1"/>
    <col min="520" max="520" width="64" style="394" customWidth="1"/>
    <col min="521" max="521" width="42.42578125" style="394" customWidth="1"/>
    <col min="522" max="522" width="39.42578125" style="394" customWidth="1"/>
    <col min="523" max="523" width="48.7109375" style="394" customWidth="1"/>
    <col min="524" max="524" width="41.140625" style="394" customWidth="1"/>
    <col min="525" max="525" width="48.7109375" style="394" customWidth="1"/>
    <col min="526" max="526" width="51.140625" style="394" customWidth="1"/>
    <col min="527" max="527" width="48.7109375" style="394" customWidth="1"/>
    <col min="528" max="528" width="58.28515625" style="394" customWidth="1"/>
    <col min="529" max="529" width="42.42578125" style="394" customWidth="1"/>
    <col min="530" max="530" width="6.5703125" style="394" customWidth="1"/>
    <col min="531" max="536" width="9.140625" style="394" customWidth="1"/>
    <col min="537" max="537" width="11.28515625" style="394" bestFit="1" customWidth="1"/>
    <col min="538" max="538" width="10.140625" style="394" bestFit="1" customWidth="1"/>
    <col min="539" max="540" width="9.140625" style="394" customWidth="1"/>
    <col min="541" max="541" width="10.140625" style="394" bestFit="1" customWidth="1"/>
    <col min="542" max="768" width="11.42578125" style="394"/>
    <col min="769" max="769" width="174.7109375" style="394" customWidth="1"/>
    <col min="770" max="770" width="39.42578125" style="394" customWidth="1"/>
    <col min="771" max="771" width="48.7109375" style="394" customWidth="1"/>
    <col min="772" max="772" width="41.140625" style="394" customWidth="1"/>
    <col min="773" max="773" width="48.7109375" style="394" customWidth="1"/>
    <col min="774" max="774" width="51.140625" style="394" customWidth="1"/>
    <col min="775" max="775" width="48.7109375" style="394" customWidth="1"/>
    <col min="776" max="776" width="64" style="394" customWidth="1"/>
    <col min="777" max="777" width="42.42578125" style="394" customWidth="1"/>
    <col min="778" max="778" width="39.42578125" style="394" customWidth="1"/>
    <col min="779" max="779" width="48.7109375" style="394" customWidth="1"/>
    <col min="780" max="780" width="41.140625" style="394" customWidth="1"/>
    <col min="781" max="781" width="48.7109375" style="394" customWidth="1"/>
    <col min="782" max="782" width="51.140625" style="394" customWidth="1"/>
    <col min="783" max="783" width="48.7109375" style="394" customWidth="1"/>
    <col min="784" max="784" width="58.28515625" style="394" customWidth="1"/>
    <col min="785" max="785" width="42.42578125" style="394" customWidth="1"/>
    <col min="786" max="786" width="6.5703125" style="394" customWidth="1"/>
    <col min="787" max="792" width="9.140625" style="394" customWidth="1"/>
    <col min="793" max="793" width="11.28515625" style="394" bestFit="1" customWidth="1"/>
    <col min="794" max="794" width="10.140625" style="394" bestFit="1" customWidth="1"/>
    <col min="795" max="796" width="9.140625" style="394" customWidth="1"/>
    <col min="797" max="797" width="10.140625" style="394" bestFit="1" customWidth="1"/>
    <col min="798" max="1024" width="11.42578125" style="394"/>
    <col min="1025" max="1025" width="174.7109375" style="394" customWidth="1"/>
    <col min="1026" max="1026" width="39.42578125" style="394" customWidth="1"/>
    <col min="1027" max="1027" width="48.7109375" style="394" customWidth="1"/>
    <col min="1028" max="1028" width="41.140625" style="394" customWidth="1"/>
    <col min="1029" max="1029" width="48.7109375" style="394" customWidth="1"/>
    <col min="1030" max="1030" width="51.140625" style="394" customWidth="1"/>
    <col min="1031" max="1031" width="48.7109375" style="394" customWidth="1"/>
    <col min="1032" max="1032" width="64" style="394" customWidth="1"/>
    <col min="1033" max="1033" width="42.42578125" style="394" customWidth="1"/>
    <col min="1034" max="1034" width="39.42578125" style="394" customWidth="1"/>
    <col min="1035" max="1035" width="48.7109375" style="394" customWidth="1"/>
    <col min="1036" max="1036" width="41.140625" style="394" customWidth="1"/>
    <col min="1037" max="1037" width="48.7109375" style="394" customWidth="1"/>
    <col min="1038" max="1038" width="51.140625" style="394" customWidth="1"/>
    <col min="1039" max="1039" width="48.7109375" style="394" customWidth="1"/>
    <col min="1040" max="1040" width="58.28515625" style="394" customWidth="1"/>
    <col min="1041" max="1041" width="42.42578125" style="394" customWidth="1"/>
    <col min="1042" max="1042" width="6.5703125" style="394" customWidth="1"/>
    <col min="1043" max="1048" width="9.140625" style="394" customWidth="1"/>
    <col min="1049" max="1049" width="11.28515625" style="394" bestFit="1" customWidth="1"/>
    <col min="1050" max="1050" width="10.140625" style="394" bestFit="1" customWidth="1"/>
    <col min="1051" max="1052" width="9.140625" style="394" customWidth="1"/>
    <col min="1053" max="1053" width="10.140625" style="394" bestFit="1" customWidth="1"/>
    <col min="1054" max="1280" width="11.42578125" style="394"/>
    <col min="1281" max="1281" width="174.7109375" style="394" customWidth="1"/>
    <col min="1282" max="1282" width="39.42578125" style="394" customWidth="1"/>
    <col min="1283" max="1283" width="48.7109375" style="394" customWidth="1"/>
    <col min="1284" max="1284" width="41.140625" style="394" customWidth="1"/>
    <col min="1285" max="1285" width="48.7109375" style="394" customWidth="1"/>
    <col min="1286" max="1286" width="51.140625" style="394" customWidth="1"/>
    <col min="1287" max="1287" width="48.7109375" style="394" customWidth="1"/>
    <col min="1288" max="1288" width="64" style="394" customWidth="1"/>
    <col min="1289" max="1289" width="42.42578125" style="394" customWidth="1"/>
    <col min="1290" max="1290" width="39.42578125" style="394" customWidth="1"/>
    <col min="1291" max="1291" width="48.7109375" style="394" customWidth="1"/>
    <col min="1292" max="1292" width="41.140625" style="394" customWidth="1"/>
    <col min="1293" max="1293" width="48.7109375" style="394" customWidth="1"/>
    <col min="1294" max="1294" width="51.140625" style="394" customWidth="1"/>
    <col min="1295" max="1295" width="48.7109375" style="394" customWidth="1"/>
    <col min="1296" max="1296" width="58.28515625" style="394" customWidth="1"/>
    <col min="1297" max="1297" width="42.42578125" style="394" customWidth="1"/>
    <col min="1298" max="1298" width="6.5703125" style="394" customWidth="1"/>
    <col min="1299" max="1304" width="9.140625" style="394" customWidth="1"/>
    <col min="1305" max="1305" width="11.28515625" style="394" bestFit="1" customWidth="1"/>
    <col min="1306" max="1306" width="10.140625" style="394" bestFit="1" customWidth="1"/>
    <col min="1307" max="1308" width="9.140625" style="394" customWidth="1"/>
    <col min="1309" max="1309" width="10.140625" style="394" bestFit="1" customWidth="1"/>
    <col min="1310" max="1536" width="11.42578125" style="394"/>
    <col min="1537" max="1537" width="174.7109375" style="394" customWidth="1"/>
    <col min="1538" max="1538" width="39.42578125" style="394" customWidth="1"/>
    <col min="1539" max="1539" width="48.7109375" style="394" customWidth="1"/>
    <col min="1540" max="1540" width="41.140625" style="394" customWidth="1"/>
    <col min="1541" max="1541" width="48.7109375" style="394" customWidth="1"/>
    <col min="1542" max="1542" width="51.140625" style="394" customWidth="1"/>
    <col min="1543" max="1543" width="48.7109375" style="394" customWidth="1"/>
    <col min="1544" max="1544" width="64" style="394" customWidth="1"/>
    <col min="1545" max="1545" width="42.42578125" style="394" customWidth="1"/>
    <col min="1546" max="1546" width="39.42578125" style="394" customWidth="1"/>
    <col min="1547" max="1547" width="48.7109375" style="394" customWidth="1"/>
    <col min="1548" max="1548" width="41.140625" style="394" customWidth="1"/>
    <col min="1549" max="1549" width="48.7109375" style="394" customWidth="1"/>
    <col min="1550" max="1550" width="51.140625" style="394" customWidth="1"/>
    <col min="1551" max="1551" width="48.7109375" style="394" customWidth="1"/>
    <col min="1552" max="1552" width="58.28515625" style="394" customWidth="1"/>
    <col min="1553" max="1553" width="42.42578125" style="394" customWidth="1"/>
    <col min="1554" max="1554" width="6.5703125" style="394" customWidth="1"/>
    <col min="1555" max="1560" width="9.140625" style="394" customWidth="1"/>
    <col min="1561" max="1561" width="11.28515625" style="394" bestFit="1" customWidth="1"/>
    <col min="1562" max="1562" width="10.140625" style="394" bestFit="1" customWidth="1"/>
    <col min="1563" max="1564" width="9.140625" style="394" customWidth="1"/>
    <col min="1565" max="1565" width="10.140625" style="394" bestFit="1" customWidth="1"/>
    <col min="1566" max="1792" width="11.42578125" style="394"/>
    <col min="1793" max="1793" width="174.7109375" style="394" customWidth="1"/>
    <col min="1794" max="1794" width="39.42578125" style="394" customWidth="1"/>
    <col min="1795" max="1795" width="48.7109375" style="394" customWidth="1"/>
    <col min="1796" max="1796" width="41.140625" style="394" customWidth="1"/>
    <col min="1797" max="1797" width="48.7109375" style="394" customWidth="1"/>
    <col min="1798" max="1798" width="51.140625" style="394" customWidth="1"/>
    <col min="1799" max="1799" width="48.7109375" style="394" customWidth="1"/>
    <col min="1800" max="1800" width="64" style="394" customWidth="1"/>
    <col min="1801" max="1801" width="42.42578125" style="394" customWidth="1"/>
    <col min="1802" max="1802" width="39.42578125" style="394" customWidth="1"/>
    <col min="1803" max="1803" width="48.7109375" style="394" customWidth="1"/>
    <col min="1804" max="1804" width="41.140625" style="394" customWidth="1"/>
    <col min="1805" max="1805" width="48.7109375" style="394" customWidth="1"/>
    <col min="1806" max="1806" width="51.140625" style="394" customWidth="1"/>
    <col min="1807" max="1807" width="48.7109375" style="394" customWidth="1"/>
    <col min="1808" max="1808" width="58.28515625" style="394" customWidth="1"/>
    <col min="1809" max="1809" width="42.42578125" style="394" customWidth="1"/>
    <col min="1810" max="1810" width="6.5703125" style="394" customWidth="1"/>
    <col min="1811" max="1816" width="9.140625" style="394" customWidth="1"/>
    <col min="1817" max="1817" width="11.28515625" style="394" bestFit="1" customWidth="1"/>
    <col min="1818" max="1818" width="10.140625" style="394" bestFit="1" customWidth="1"/>
    <col min="1819" max="1820" width="9.140625" style="394" customWidth="1"/>
    <col min="1821" max="1821" width="10.140625" style="394" bestFit="1" customWidth="1"/>
    <col min="1822" max="2048" width="11.42578125" style="394"/>
    <col min="2049" max="2049" width="174.7109375" style="394" customWidth="1"/>
    <col min="2050" max="2050" width="39.42578125" style="394" customWidth="1"/>
    <col min="2051" max="2051" width="48.7109375" style="394" customWidth="1"/>
    <col min="2052" max="2052" width="41.140625" style="394" customWidth="1"/>
    <col min="2053" max="2053" width="48.7109375" style="394" customWidth="1"/>
    <col min="2054" max="2054" width="51.140625" style="394" customWidth="1"/>
    <col min="2055" max="2055" width="48.7109375" style="394" customWidth="1"/>
    <col min="2056" max="2056" width="64" style="394" customWidth="1"/>
    <col min="2057" max="2057" width="42.42578125" style="394" customWidth="1"/>
    <col min="2058" max="2058" width="39.42578125" style="394" customWidth="1"/>
    <col min="2059" max="2059" width="48.7109375" style="394" customWidth="1"/>
    <col min="2060" max="2060" width="41.140625" style="394" customWidth="1"/>
    <col min="2061" max="2061" width="48.7109375" style="394" customWidth="1"/>
    <col min="2062" max="2062" width="51.140625" style="394" customWidth="1"/>
    <col min="2063" max="2063" width="48.7109375" style="394" customWidth="1"/>
    <col min="2064" max="2064" width="58.28515625" style="394" customWidth="1"/>
    <col min="2065" max="2065" width="42.42578125" style="394" customWidth="1"/>
    <col min="2066" max="2066" width="6.5703125" style="394" customWidth="1"/>
    <col min="2067" max="2072" width="9.140625" style="394" customWidth="1"/>
    <col min="2073" max="2073" width="11.28515625" style="394" bestFit="1" customWidth="1"/>
    <col min="2074" max="2074" width="10.140625" style="394" bestFit="1" customWidth="1"/>
    <col min="2075" max="2076" width="9.140625" style="394" customWidth="1"/>
    <col min="2077" max="2077" width="10.140625" style="394" bestFit="1" customWidth="1"/>
    <col min="2078" max="2304" width="11.42578125" style="394"/>
    <col min="2305" max="2305" width="174.7109375" style="394" customWidth="1"/>
    <col min="2306" max="2306" width="39.42578125" style="394" customWidth="1"/>
    <col min="2307" max="2307" width="48.7109375" style="394" customWidth="1"/>
    <col min="2308" max="2308" width="41.140625" style="394" customWidth="1"/>
    <col min="2309" max="2309" width="48.7109375" style="394" customWidth="1"/>
    <col min="2310" max="2310" width="51.140625" style="394" customWidth="1"/>
    <col min="2311" max="2311" width="48.7109375" style="394" customWidth="1"/>
    <col min="2312" max="2312" width="64" style="394" customWidth="1"/>
    <col min="2313" max="2313" width="42.42578125" style="394" customWidth="1"/>
    <col min="2314" max="2314" width="39.42578125" style="394" customWidth="1"/>
    <col min="2315" max="2315" width="48.7109375" style="394" customWidth="1"/>
    <col min="2316" max="2316" width="41.140625" style="394" customWidth="1"/>
    <col min="2317" max="2317" width="48.7109375" style="394" customWidth="1"/>
    <col min="2318" max="2318" width="51.140625" style="394" customWidth="1"/>
    <col min="2319" max="2319" width="48.7109375" style="394" customWidth="1"/>
    <col min="2320" max="2320" width="58.28515625" style="394" customWidth="1"/>
    <col min="2321" max="2321" width="42.42578125" style="394" customWidth="1"/>
    <col min="2322" max="2322" width="6.5703125" style="394" customWidth="1"/>
    <col min="2323" max="2328" width="9.140625" style="394" customWidth="1"/>
    <col min="2329" max="2329" width="11.28515625" style="394" bestFit="1" customWidth="1"/>
    <col min="2330" max="2330" width="10.140625" style="394" bestFit="1" customWidth="1"/>
    <col min="2331" max="2332" width="9.140625" style="394" customWidth="1"/>
    <col min="2333" max="2333" width="10.140625" style="394" bestFit="1" customWidth="1"/>
    <col min="2334" max="2560" width="11.42578125" style="394"/>
    <col min="2561" max="2561" width="174.7109375" style="394" customWidth="1"/>
    <col min="2562" max="2562" width="39.42578125" style="394" customWidth="1"/>
    <col min="2563" max="2563" width="48.7109375" style="394" customWidth="1"/>
    <col min="2564" max="2564" width="41.140625" style="394" customWidth="1"/>
    <col min="2565" max="2565" width="48.7109375" style="394" customWidth="1"/>
    <col min="2566" max="2566" width="51.140625" style="394" customWidth="1"/>
    <col min="2567" max="2567" width="48.7109375" style="394" customWidth="1"/>
    <col min="2568" max="2568" width="64" style="394" customWidth="1"/>
    <col min="2569" max="2569" width="42.42578125" style="394" customWidth="1"/>
    <col min="2570" max="2570" width="39.42578125" style="394" customWidth="1"/>
    <col min="2571" max="2571" width="48.7109375" style="394" customWidth="1"/>
    <col min="2572" max="2572" width="41.140625" style="394" customWidth="1"/>
    <col min="2573" max="2573" width="48.7109375" style="394" customWidth="1"/>
    <col min="2574" max="2574" width="51.140625" style="394" customWidth="1"/>
    <col min="2575" max="2575" width="48.7109375" style="394" customWidth="1"/>
    <col min="2576" max="2576" width="58.28515625" style="394" customWidth="1"/>
    <col min="2577" max="2577" width="42.42578125" style="394" customWidth="1"/>
    <col min="2578" max="2578" width="6.5703125" style="394" customWidth="1"/>
    <col min="2579" max="2584" width="9.140625" style="394" customWidth="1"/>
    <col min="2585" max="2585" width="11.28515625" style="394" bestFit="1" customWidth="1"/>
    <col min="2586" max="2586" width="10.140625" style="394" bestFit="1" customWidth="1"/>
    <col min="2587" max="2588" width="9.140625" style="394" customWidth="1"/>
    <col min="2589" max="2589" width="10.140625" style="394" bestFit="1" customWidth="1"/>
    <col min="2590" max="2816" width="11.42578125" style="394"/>
    <col min="2817" max="2817" width="174.7109375" style="394" customWidth="1"/>
    <col min="2818" max="2818" width="39.42578125" style="394" customWidth="1"/>
    <col min="2819" max="2819" width="48.7109375" style="394" customWidth="1"/>
    <col min="2820" max="2820" width="41.140625" style="394" customWidth="1"/>
    <col min="2821" max="2821" width="48.7109375" style="394" customWidth="1"/>
    <col min="2822" max="2822" width="51.140625" style="394" customWidth="1"/>
    <col min="2823" max="2823" width="48.7109375" style="394" customWidth="1"/>
    <col min="2824" max="2824" width="64" style="394" customWidth="1"/>
    <col min="2825" max="2825" width="42.42578125" style="394" customWidth="1"/>
    <col min="2826" max="2826" width="39.42578125" style="394" customWidth="1"/>
    <col min="2827" max="2827" width="48.7109375" style="394" customWidth="1"/>
    <col min="2828" max="2828" width="41.140625" style="394" customWidth="1"/>
    <col min="2829" max="2829" width="48.7109375" style="394" customWidth="1"/>
    <col min="2830" max="2830" width="51.140625" style="394" customWidth="1"/>
    <col min="2831" max="2831" width="48.7109375" style="394" customWidth="1"/>
    <col min="2832" max="2832" width="58.28515625" style="394" customWidth="1"/>
    <col min="2833" max="2833" width="42.42578125" style="394" customWidth="1"/>
    <col min="2834" max="2834" width="6.5703125" style="394" customWidth="1"/>
    <col min="2835" max="2840" width="9.140625" style="394" customWidth="1"/>
    <col min="2841" max="2841" width="11.28515625" style="394" bestFit="1" customWidth="1"/>
    <col min="2842" max="2842" width="10.140625" style="394" bestFit="1" customWidth="1"/>
    <col min="2843" max="2844" width="9.140625" style="394" customWidth="1"/>
    <col min="2845" max="2845" width="10.140625" style="394" bestFit="1" customWidth="1"/>
    <col min="2846" max="3072" width="11.42578125" style="394"/>
    <col min="3073" max="3073" width="174.7109375" style="394" customWidth="1"/>
    <col min="3074" max="3074" width="39.42578125" style="394" customWidth="1"/>
    <col min="3075" max="3075" width="48.7109375" style="394" customWidth="1"/>
    <col min="3076" max="3076" width="41.140625" style="394" customWidth="1"/>
    <col min="3077" max="3077" width="48.7109375" style="394" customWidth="1"/>
    <col min="3078" max="3078" width="51.140625" style="394" customWidth="1"/>
    <col min="3079" max="3079" width="48.7109375" style="394" customWidth="1"/>
    <col min="3080" max="3080" width="64" style="394" customWidth="1"/>
    <col min="3081" max="3081" width="42.42578125" style="394" customWidth="1"/>
    <col min="3082" max="3082" width="39.42578125" style="394" customWidth="1"/>
    <col min="3083" max="3083" width="48.7109375" style="394" customWidth="1"/>
    <col min="3084" max="3084" width="41.140625" style="394" customWidth="1"/>
    <col min="3085" max="3085" width="48.7109375" style="394" customWidth="1"/>
    <col min="3086" max="3086" width="51.140625" style="394" customWidth="1"/>
    <col min="3087" max="3087" width="48.7109375" style="394" customWidth="1"/>
    <col min="3088" max="3088" width="58.28515625" style="394" customWidth="1"/>
    <col min="3089" max="3089" width="42.42578125" style="394" customWidth="1"/>
    <col min="3090" max="3090" width="6.5703125" style="394" customWidth="1"/>
    <col min="3091" max="3096" width="9.140625" style="394" customWidth="1"/>
    <col min="3097" max="3097" width="11.28515625" style="394" bestFit="1" customWidth="1"/>
    <col min="3098" max="3098" width="10.140625" style="394" bestFit="1" customWidth="1"/>
    <col min="3099" max="3100" width="9.140625" style="394" customWidth="1"/>
    <col min="3101" max="3101" width="10.140625" style="394" bestFit="1" customWidth="1"/>
    <col min="3102" max="3328" width="11.42578125" style="394"/>
    <col min="3329" max="3329" width="174.7109375" style="394" customWidth="1"/>
    <col min="3330" max="3330" width="39.42578125" style="394" customWidth="1"/>
    <col min="3331" max="3331" width="48.7109375" style="394" customWidth="1"/>
    <col min="3332" max="3332" width="41.140625" style="394" customWidth="1"/>
    <col min="3333" max="3333" width="48.7109375" style="394" customWidth="1"/>
    <col min="3334" max="3334" width="51.140625" style="394" customWidth="1"/>
    <col min="3335" max="3335" width="48.7109375" style="394" customWidth="1"/>
    <col min="3336" max="3336" width="64" style="394" customWidth="1"/>
    <col min="3337" max="3337" width="42.42578125" style="394" customWidth="1"/>
    <col min="3338" max="3338" width="39.42578125" style="394" customWidth="1"/>
    <col min="3339" max="3339" width="48.7109375" style="394" customWidth="1"/>
    <col min="3340" max="3340" width="41.140625" style="394" customWidth="1"/>
    <col min="3341" max="3341" width="48.7109375" style="394" customWidth="1"/>
    <col min="3342" max="3342" width="51.140625" style="394" customWidth="1"/>
    <col min="3343" max="3343" width="48.7109375" style="394" customWidth="1"/>
    <col min="3344" max="3344" width="58.28515625" style="394" customWidth="1"/>
    <col min="3345" max="3345" width="42.42578125" style="394" customWidth="1"/>
    <col min="3346" max="3346" width="6.5703125" style="394" customWidth="1"/>
    <col min="3347" max="3352" width="9.140625" style="394" customWidth="1"/>
    <col min="3353" max="3353" width="11.28515625" style="394" bestFit="1" customWidth="1"/>
    <col min="3354" max="3354" width="10.140625" style="394" bestFit="1" customWidth="1"/>
    <col min="3355" max="3356" width="9.140625" style="394" customWidth="1"/>
    <col min="3357" max="3357" width="10.140625" style="394" bestFit="1" customWidth="1"/>
    <col min="3358" max="3584" width="11.42578125" style="394"/>
    <col min="3585" max="3585" width="174.7109375" style="394" customWidth="1"/>
    <col min="3586" max="3586" width="39.42578125" style="394" customWidth="1"/>
    <col min="3587" max="3587" width="48.7109375" style="394" customWidth="1"/>
    <col min="3588" max="3588" width="41.140625" style="394" customWidth="1"/>
    <col min="3589" max="3589" width="48.7109375" style="394" customWidth="1"/>
    <col min="3590" max="3590" width="51.140625" style="394" customWidth="1"/>
    <col min="3591" max="3591" width="48.7109375" style="394" customWidth="1"/>
    <col min="3592" max="3592" width="64" style="394" customWidth="1"/>
    <col min="3593" max="3593" width="42.42578125" style="394" customWidth="1"/>
    <col min="3594" max="3594" width="39.42578125" style="394" customWidth="1"/>
    <col min="3595" max="3595" width="48.7109375" style="394" customWidth="1"/>
    <col min="3596" max="3596" width="41.140625" style="394" customWidth="1"/>
    <col min="3597" max="3597" width="48.7109375" style="394" customWidth="1"/>
    <col min="3598" max="3598" width="51.140625" style="394" customWidth="1"/>
    <col min="3599" max="3599" width="48.7109375" style="394" customWidth="1"/>
    <col min="3600" max="3600" width="58.28515625" style="394" customWidth="1"/>
    <col min="3601" max="3601" width="42.42578125" style="394" customWidth="1"/>
    <col min="3602" max="3602" width="6.5703125" style="394" customWidth="1"/>
    <col min="3603" max="3608" width="9.140625" style="394" customWidth="1"/>
    <col min="3609" max="3609" width="11.28515625" style="394" bestFit="1" customWidth="1"/>
    <col min="3610" max="3610" width="10.140625" style="394" bestFit="1" customWidth="1"/>
    <col min="3611" max="3612" width="9.140625" style="394" customWidth="1"/>
    <col min="3613" max="3613" width="10.140625" style="394" bestFit="1" customWidth="1"/>
    <col min="3614" max="3840" width="11.42578125" style="394"/>
    <col min="3841" max="3841" width="174.7109375" style="394" customWidth="1"/>
    <col min="3842" max="3842" width="39.42578125" style="394" customWidth="1"/>
    <col min="3843" max="3843" width="48.7109375" style="394" customWidth="1"/>
    <col min="3844" max="3844" width="41.140625" style="394" customWidth="1"/>
    <col min="3845" max="3845" width="48.7109375" style="394" customWidth="1"/>
    <col min="3846" max="3846" width="51.140625" style="394" customWidth="1"/>
    <col min="3847" max="3847" width="48.7109375" style="394" customWidth="1"/>
    <col min="3848" max="3848" width="64" style="394" customWidth="1"/>
    <col min="3849" max="3849" width="42.42578125" style="394" customWidth="1"/>
    <col min="3850" max="3850" width="39.42578125" style="394" customWidth="1"/>
    <col min="3851" max="3851" width="48.7109375" style="394" customWidth="1"/>
    <col min="3852" max="3852" width="41.140625" style="394" customWidth="1"/>
    <col min="3853" max="3853" width="48.7109375" style="394" customWidth="1"/>
    <col min="3854" max="3854" width="51.140625" style="394" customWidth="1"/>
    <col min="3855" max="3855" width="48.7109375" style="394" customWidth="1"/>
    <col min="3856" max="3856" width="58.28515625" style="394" customWidth="1"/>
    <col min="3857" max="3857" width="42.42578125" style="394" customWidth="1"/>
    <col min="3858" max="3858" width="6.5703125" style="394" customWidth="1"/>
    <col min="3859" max="3864" width="9.140625" style="394" customWidth="1"/>
    <col min="3865" max="3865" width="11.28515625" style="394" bestFit="1" customWidth="1"/>
    <col min="3866" max="3866" width="10.140625" style="394" bestFit="1" customWidth="1"/>
    <col min="3867" max="3868" width="9.140625" style="394" customWidth="1"/>
    <col min="3869" max="3869" width="10.140625" style="394" bestFit="1" customWidth="1"/>
    <col min="3870" max="4096" width="11.42578125" style="394"/>
    <col min="4097" max="4097" width="174.7109375" style="394" customWidth="1"/>
    <col min="4098" max="4098" width="39.42578125" style="394" customWidth="1"/>
    <col min="4099" max="4099" width="48.7109375" style="394" customWidth="1"/>
    <col min="4100" max="4100" width="41.140625" style="394" customWidth="1"/>
    <col min="4101" max="4101" width="48.7109375" style="394" customWidth="1"/>
    <col min="4102" max="4102" width="51.140625" style="394" customWidth="1"/>
    <col min="4103" max="4103" width="48.7109375" style="394" customWidth="1"/>
    <col min="4104" max="4104" width="64" style="394" customWidth="1"/>
    <col min="4105" max="4105" width="42.42578125" style="394" customWidth="1"/>
    <col min="4106" max="4106" width="39.42578125" style="394" customWidth="1"/>
    <col min="4107" max="4107" width="48.7109375" style="394" customWidth="1"/>
    <col min="4108" max="4108" width="41.140625" style="394" customWidth="1"/>
    <col min="4109" max="4109" width="48.7109375" style="394" customWidth="1"/>
    <col min="4110" max="4110" width="51.140625" style="394" customWidth="1"/>
    <col min="4111" max="4111" width="48.7109375" style="394" customWidth="1"/>
    <col min="4112" max="4112" width="58.28515625" style="394" customWidth="1"/>
    <col min="4113" max="4113" width="42.42578125" style="394" customWidth="1"/>
    <col min="4114" max="4114" width="6.5703125" style="394" customWidth="1"/>
    <col min="4115" max="4120" width="9.140625" style="394" customWidth="1"/>
    <col min="4121" max="4121" width="11.28515625" style="394" bestFit="1" customWidth="1"/>
    <col min="4122" max="4122" width="10.140625" style="394" bestFit="1" customWidth="1"/>
    <col min="4123" max="4124" width="9.140625" style="394" customWidth="1"/>
    <col min="4125" max="4125" width="10.140625" style="394" bestFit="1" customWidth="1"/>
    <col min="4126" max="4352" width="11.42578125" style="394"/>
    <col min="4353" max="4353" width="174.7109375" style="394" customWidth="1"/>
    <col min="4354" max="4354" width="39.42578125" style="394" customWidth="1"/>
    <col min="4355" max="4355" width="48.7109375" style="394" customWidth="1"/>
    <col min="4356" max="4356" width="41.140625" style="394" customWidth="1"/>
    <col min="4357" max="4357" width="48.7109375" style="394" customWidth="1"/>
    <col min="4358" max="4358" width="51.140625" style="394" customWidth="1"/>
    <col min="4359" max="4359" width="48.7109375" style="394" customWidth="1"/>
    <col min="4360" max="4360" width="64" style="394" customWidth="1"/>
    <col min="4361" max="4361" width="42.42578125" style="394" customWidth="1"/>
    <col min="4362" max="4362" width="39.42578125" style="394" customWidth="1"/>
    <col min="4363" max="4363" width="48.7109375" style="394" customWidth="1"/>
    <col min="4364" max="4364" width="41.140625" style="394" customWidth="1"/>
    <col min="4365" max="4365" width="48.7109375" style="394" customWidth="1"/>
    <col min="4366" max="4366" width="51.140625" style="394" customWidth="1"/>
    <col min="4367" max="4367" width="48.7109375" style="394" customWidth="1"/>
    <col min="4368" max="4368" width="58.28515625" style="394" customWidth="1"/>
    <col min="4369" max="4369" width="42.42578125" style="394" customWidth="1"/>
    <col min="4370" max="4370" width="6.5703125" style="394" customWidth="1"/>
    <col min="4371" max="4376" width="9.140625" style="394" customWidth="1"/>
    <col min="4377" max="4377" width="11.28515625" style="394" bestFit="1" customWidth="1"/>
    <col min="4378" max="4378" width="10.140625" style="394" bestFit="1" customWidth="1"/>
    <col min="4379" max="4380" width="9.140625" style="394" customWidth="1"/>
    <col min="4381" max="4381" width="10.140625" style="394" bestFit="1" customWidth="1"/>
    <col min="4382" max="4608" width="11.42578125" style="394"/>
    <col min="4609" max="4609" width="174.7109375" style="394" customWidth="1"/>
    <col min="4610" max="4610" width="39.42578125" style="394" customWidth="1"/>
    <col min="4611" max="4611" width="48.7109375" style="394" customWidth="1"/>
    <col min="4612" max="4612" width="41.140625" style="394" customWidth="1"/>
    <col min="4613" max="4613" width="48.7109375" style="394" customWidth="1"/>
    <col min="4614" max="4614" width="51.140625" style="394" customWidth="1"/>
    <col min="4615" max="4615" width="48.7109375" style="394" customWidth="1"/>
    <col min="4616" max="4616" width="64" style="394" customWidth="1"/>
    <col min="4617" max="4617" width="42.42578125" style="394" customWidth="1"/>
    <col min="4618" max="4618" width="39.42578125" style="394" customWidth="1"/>
    <col min="4619" max="4619" width="48.7109375" style="394" customWidth="1"/>
    <col min="4620" max="4620" width="41.140625" style="394" customWidth="1"/>
    <col min="4621" max="4621" width="48.7109375" style="394" customWidth="1"/>
    <col min="4622" max="4622" width="51.140625" style="394" customWidth="1"/>
    <col min="4623" max="4623" width="48.7109375" style="394" customWidth="1"/>
    <col min="4624" max="4624" width="58.28515625" style="394" customWidth="1"/>
    <col min="4625" max="4625" width="42.42578125" style="394" customWidth="1"/>
    <col min="4626" max="4626" width="6.5703125" style="394" customWidth="1"/>
    <col min="4627" max="4632" width="9.140625" style="394" customWidth="1"/>
    <col min="4633" max="4633" width="11.28515625" style="394" bestFit="1" customWidth="1"/>
    <col min="4634" max="4634" width="10.140625" style="394" bestFit="1" customWidth="1"/>
    <col min="4635" max="4636" width="9.140625" style="394" customWidth="1"/>
    <col min="4637" max="4637" width="10.140625" style="394" bestFit="1" customWidth="1"/>
    <col min="4638" max="4864" width="11.42578125" style="394"/>
    <col min="4865" max="4865" width="174.7109375" style="394" customWidth="1"/>
    <col min="4866" max="4866" width="39.42578125" style="394" customWidth="1"/>
    <col min="4867" max="4867" width="48.7109375" style="394" customWidth="1"/>
    <col min="4868" max="4868" width="41.140625" style="394" customWidth="1"/>
    <col min="4869" max="4869" width="48.7109375" style="394" customWidth="1"/>
    <col min="4870" max="4870" width="51.140625" style="394" customWidth="1"/>
    <col min="4871" max="4871" width="48.7109375" style="394" customWidth="1"/>
    <col min="4872" max="4872" width="64" style="394" customWidth="1"/>
    <col min="4873" max="4873" width="42.42578125" style="394" customWidth="1"/>
    <col min="4874" max="4874" width="39.42578125" style="394" customWidth="1"/>
    <col min="4875" max="4875" width="48.7109375" style="394" customWidth="1"/>
    <col min="4876" max="4876" width="41.140625" style="394" customWidth="1"/>
    <col min="4877" max="4877" width="48.7109375" style="394" customWidth="1"/>
    <col min="4878" max="4878" width="51.140625" style="394" customWidth="1"/>
    <col min="4879" max="4879" width="48.7109375" style="394" customWidth="1"/>
    <col min="4880" max="4880" width="58.28515625" style="394" customWidth="1"/>
    <col min="4881" max="4881" width="42.42578125" style="394" customWidth="1"/>
    <col min="4882" max="4882" width="6.5703125" style="394" customWidth="1"/>
    <col min="4883" max="4888" width="9.140625" style="394" customWidth="1"/>
    <col min="4889" max="4889" width="11.28515625" style="394" bestFit="1" customWidth="1"/>
    <col min="4890" max="4890" width="10.140625" style="394" bestFit="1" customWidth="1"/>
    <col min="4891" max="4892" width="9.140625" style="394" customWidth="1"/>
    <col min="4893" max="4893" width="10.140625" style="394" bestFit="1" customWidth="1"/>
    <col min="4894" max="5120" width="11.42578125" style="394"/>
    <col min="5121" max="5121" width="174.7109375" style="394" customWidth="1"/>
    <col min="5122" max="5122" width="39.42578125" style="394" customWidth="1"/>
    <col min="5123" max="5123" width="48.7109375" style="394" customWidth="1"/>
    <col min="5124" max="5124" width="41.140625" style="394" customWidth="1"/>
    <col min="5125" max="5125" width="48.7109375" style="394" customWidth="1"/>
    <col min="5126" max="5126" width="51.140625" style="394" customWidth="1"/>
    <col min="5127" max="5127" width="48.7109375" style="394" customWidth="1"/>
    <col min="5128" max="5128" width="64" style="394" customWidth="1"/>
    <col min="5129" max="5129" width="42.42578125" style="394" customWidth="1"/>
    <col min="5130" max="5130" width="39.42578125" style="394" customWidth="1"/>
    <col min="5131" max="5131" width="48.7109375" style="394" customWidth="1"/>
    <col min="5132" max="5132" width="41.140625" style="394" customWidth="1"/>
    <col min="5133" max="5133" width="48.7109375" style="394" customWidth="1"/>
    <col min="5134" max="5134" width="51.140625" style="394" customWidth="1"/>
    <col min="5135" max="5135" width="48.7109375" style="394" customWidth="1"/>
    <col min="5136" max="5136" width="58.28515625" style="394" customWidth="1"/>
    <col min="5137" max="5137" width="42.42578125" style="394" customWidth="1"/>
    <col min="5138" max="5138" width="6.5703125" style="394" customWidth="1"/>
    <col min="5139" max="5144" width="9.140625" style="394" customWidth="1"/>
    <col min="5145" max="5145" width="11.28515625" style="394" bestFit="1" customWidth="1"/>
    <col min="5146" max="5146" width="10.140625" style="394" bestFit="1" customWidth="1"/>
    <col min="5147" max="5148" width="9.140625" style="394" customWidth="1"/>
    <col min="5149" max="5149" width="10.140625" style="394" bestFit="1" customWidth="1"/>
    <col min="5150" max="5376" width="11.42578125" style="394"/>
    <col min="5377" max="5377" width="174.7109375" style="394" customWidth="1"/>
    <col min="5378" max="5378" width="39.42578125" style="394" customWidth="1"/>
    <col min="5379" max="5379" width="48.7109375" style="394" customWidth="1"/>
    <col min="5380" max="5380" width="41.140625" style="394" customWidth="1"/>
    <col min="5381" max="5381" width="48.7109375" style="394" customWidth="1"/>
    <col min="5382" max="5382" width="51.140625" style="394" customWidth="1"/>
    <col min="5383" max="5383" width="48.7109375" style="394" customWidth="1"/>
    <col min="5384" max="5384" width="64" style="394" customWidth="1"/>
    <col min="5385" max="5385" width="42.42578125" style="394" customWidth="1"/>
    <col min="5386" max="5386" width="39.42578125" style="394" customWidth="1"/>
    <col min="5387" max="5387" width="48.7109375" style="394" customWidth="1"/>
    <col min="5388" max="5388" width="41.140625" style="394" customWidth="1"/>
    <col min="5389" max="5389" width="48.7109375" style="394" customWidth="1"/>
    <col min="5390" max="5390" width="51.140625" style="394" customWidth="1"/>
    <col min="5391" max="5391" width="48.7109375" style="394" customWidth="1"/>
    <col min="5392" max="5392" width="58.28515625" style="394" customWidth="1"/>
    <col min="5393" max="5393" width="42.42578125" style="394" customWidth="1"/>
    <col min="5394" max="5394" width="6.5703125" style="394" customWidth="1"/>
    <col min="5395" max="5400" width="9.140625" style="394" customWidth="1"/>
    <col min="5401" max="5401" width="11.28515625" style="394" bestFit="1" customWidth="1"/>
    <col min="5402" max="5402" width="10.140625" style="394" bestFit="1" customWidth="1"/>
    <col min="5403" max="5404" width="9.140625" style="394" customWidth="1"/>
    <col min="5405" max="5405" width="10.140625" style="394" bestFit="1" customWidth="1"/>
    <col min="5406" max="5632" width="11.42578125" style="394"/>
    <col min="5633" max="5633" width="174.7109375" style="394" customWidth="1"/>
    <col min="5634" max="5634" width="39.42578125" style="394" customWidth="1"/>
    <col min="5635" max="5635" width="48.7109375" style="394" customWidth="1"/>
    <col min="5636" max="5636" width="41.140625" style="394" customWidth="1"/>
    <col min="5637" max="5637" width="48.7109375" style="394" customWidth="1"/>
    <col min="5638" max="5638" width="51.140625" style="394" customWidth="1"/>
    <col min="5639" max="5639" width="48.7109375" style="394" customWidth="1"/>
    <col min="5640" max="5640" width="64" style="394" customWidth="1"/>
    <col min="5641" max="5641" width="42.42578125" style="394" customWidth="1"/>
    <col min="5642" max="5642" width="39.42578125" style="394" customWidth="1"/>
    <col min="5643" max="5643" width="48.7109375" style="394" customWidth="1"/>
    <col min="5644" max="5644" width="41.140625" style="394" customWidth="1"/>
    <col min="5645" max="5645" width="48.7109375" style="394" customWidth="1"/>
    <col min="5646" max="5646" width="51.140625" style="394" customWidth="1"/>
    <col min="5647" max="5647" width="48.7109375" style="394" customWidth="1"/>
    <col min="5648" max="5648" width="58.28515625" style="394" customWidth="1"/>
    <col min="5649" max="5649" width="42.42578125" style="394" customWidth="1"/>
    <col min="5650" max="5650" width="6.5703125" style="394" customWidth="1"/>
    <col min="5651" max="5656" width="9.140625" style="394" customWidth="1"/>
    <col min="5657" max="5657" width="11.28515625" style="394" bestFit="1" customWidth="1"/>
    <col min="5658" max="5658" width="10.140625" style="394" bestFit="1" customWidth="1"/>
    <col min="5659" max="5660" width="9.140625" style="394" customWidth="1"/>
    <col min="5661" max="5661" width="10.140625" style="394" bestFit="1" customWidth="1"/>
    <col min="5662" max="5888" width="11.42578125" style="394"/>
    <col min="5889" max="5889" width="174.7109375" style="394" customWidth="1"/>
    <col min="5890" max="5890" width="39.42578125" style="394" customWidth="1"/>
    <col min="5891" max="5891" width="48.7109375" style="394" customWidth="1"/>
    <col min="5892" max="5892" width="41.140625" style="394" customWidth="1"/>
    <col min="5893" max="5893" width="48.7109375" style="394" customWidth="1"/>
    <col min="5894" max="5894" width="51.140625" style="394" customWidth="1"/>
    <col min="5895" max="5895" width="48.7109375" style="394" customWidth="1"/>
    <col min="5896" max="5896" width="64" style="394" customWidth="1"/>
    <col min="5897" max="5897" width="42.42578125" style="394" customWidth="1"/>
    <col min="5898" max="5898" width="39.42578125" style="394" customWidth="1"/>
    <col min="5899" max="5899" width="48.7109375" style="394" customWidth="1"/>
    <col min="5900" max="5900" width="41.140625" style="394" customWidth="1"/>
    <col min="5901" max="5901" width="48.7109375" style="394" customWidth="1"/>
    <col min="5902" max="5902" width="51.140625" style="394" customWidth="1"/>
    <col min="5903" max="5903" width="48.7109375" style="394" customWidth="1"/>
    <col min="5904" max="5904" width="58.28515625" style="394" customWidth="1"/>
    <col min="5905" max="5905" width="42.42578125" style="394" customWidth="1"/>
    <col min="5906" max="5906" width="6.5703125" style="394" customWidth="1"/>
    <col min="5907" max="5912" width="9.140625" style="394" customWidth="1"/>
    <col min="5913" max="5913" width="11.28515625" style="394" bestFit="1" customWidth="1"/>
    <col min="5914" max="5914" width="10.140625" style="394" bestFit="1" customWidth="1"/>
    <col min="5915" max="5916" width="9.140625" style="394" customWidth="1"/>
    <col min="5917" max="5917" width="10.140625" style="394" bestFit="1" customWidth="1"/>
    <col min="5918" max="6144" width="11.42578125" style="394"/>
    <col min="6145" max="6145" width="174.7109375" style="394" customWidth="1"/>
    <col min="6146" max="6146" width="39.42578125" style="394" customWidth="1"/>
    <col min="6147" max="6147" width="48.7109375" style="394" customWidth="1"/>
    <col min="6148" max="6148" width="41.140625" style="394" customWidth="1"/>
    <col min="6149" max="6149" width="48.7109375" style="394" customWidth="1"/>
    <col min="6150" max="6150" width="51.140625" style="394" customWidth="1"/>
    <col min="6151" max="6151" width="48.7109375" style="394" customWidth="1"/>
    <col min="6152" max="6152" width="64" style="394" customWidth="1"/>
    <col min="6153" max="6153" width="42.42578125" style="394" customWidth="1"/>
    <col min="6154" max="6154" width="39.42578125" style="394" customWidth="1"/>
    <col min="6155" max="6155" width="48.7109375" style="394" customWidth="1"/>
    <col min="6156" max="6156" width="41.140625" style="394" customWidth="1"/>
    <col min="6157" max="6157" width="48.7109375" style="394" customWidth="1"/>
    <col min="6158" max="6158" width="51.140625" style="394" customWidth="1"/>
    <col min="6159" max="6159" width="48.7109375" style="394" customWidth="1"/>
    <col min="6160" max="6160" width="58.28515625" style="394" customWidth="1"/>
    <col min="6161" max="6161" width="42.42578125" style="394" customWidth="1"/>
    <col min="6162" max="6162" width="6.5703125" style="394" customWidth="1"/>
    <col min="6163" max="6168" width="9.140625" style="394" customWidth="1"/>
    <col min="6169" max="6169" width="11.28515625" style="394" bestFit="1" customWidth="1"/>
    <col min="6170" max="6170" width="10.140625" style="394" bestFit="1" customWidth="1"/>
    <col min="6171" max="6172" width="9.140625" style="394" customWidth="1"/>
    <col min="6173" max="6173" width="10.140625" style="394" bestFit="1" customWidth="1"/>
    <col min="6174" max="6400" width="11.42578125" style="394"/>
    <col min="6401" max="6401" width="174.7109375" style="394" customWidth="1"/>
    <col min="6402" max="6402" width="39.42578125" style="394" customWidth="1"/>
    <col min="6403" max="6403" width="48.7109375" style="394" customWidth="1"/>
    <col min="6404" max="6404" width="41.140625" style="394" customWidth="1"/>
    <col min="6405" max="6405" width="48.7109375" style="394" customWidth="1"/>
    <col min="6406" max="6406" width="51.140625" style="394" customWidth="1"/>
    <col min="6407" max="6407" width="48.7109375" style="394" customWidth="1"/>
    <col min="6408" max="6408" width="64" style="394" customWidth="1"/>
    <col min="6409" max="6409" width="42.42578125" style="394" customWidth="1"/>
    <col min="6410" max="6410" width="39.42578125" style="394" customWidth="1"/>
    <col min="6411" max="6411" width="48.7109375" style="394" customWidth="1"/>
    <col min="6412" max="6412" width="41.140625" style="394" customWidth="1"/>
    <col min="6413" max="6413" width="48.7109375" style="394" customWidth="1"/>
    <col min="6414" max="6414" width="51.140625" style="394" customWidth="1"/>
    <col min="6415" max="6415" width="48.7109375" style="394" customWidth="1"/>
    <col min="6416" max="6416" width="58.28515625" style="394" customWidth="1"/>
    <col min="6417" max="6417" width="42.42578125" style="394" customWidth="1"/>
    <col min="6418" max="6418" width="6.5703125" style="394" customWidth="1"/>
    <col min="6419" max="6424" width="9.140625" style="394" customWidth="1"/>
    <col min="6425" max="6425" width="11.28515625" style="394" bestFit="1" customWidth="1"/>
    <col min="6426" max="6426" width="10.140625" style="394" bestFit="1" customWidth="1"/>
    <col min="6427" max="6428" width="9.140625" style="394" customWidth="1"/>
    <col min="6429" max="6429" width="10.140625" style="394" bestFit="1" customWidth="1"/>
    <col min="6430" max="6656" width="11.42578125" style="394"/>
    <col min="6657" max="6657" width="174.7109375" style="394" customWidth="1"/>
    <col min="6658" max="6658" width="39.42578125" style="394" customWidth="1"/>
    <col min="6659" max="6659" width="48.7109375" style="394" customWidth="1"/>
    <col min="6660" max="6660" width="41.140625" style="394" customWidth="1"/>
    <col min="6661" max="6661" width="48.7109375" style="394" customWidth="1"/>
    <col min="6662" max="6662" width="51.140625" style="394" customWidth="1"/>
    <col min="6663" max="6663" width="48.7109375" style="394" customWidth="1"/>
    <col min="6664" max="6664" width="64" style="394" customWidth="1"/>
    <col min="6665" max="6665" width="42.42578125" style="394" customWidth="1"/>
    <col min="6666" max="6666" width="39.42578125" style="394" customWidth="1"/>
    <col min="6667" max="6667" width="48.7109375" style="394" customWidth="1"/>
    <col min="6668" max="6668" width="41.140625" style="394" customWidth="1"/>
    <col min="6669" max="6669" width="48.7109375" style="394" customWidth="1"/>
    <col min="6670" max="6670" width="51.140625" style="394" customWidth="1"/>
    <col min="6671" max="6671" width="48.7109375" style="394" customWidth="1"/>
    <col min="6672" max="6672" width="58.28515625" style="394" customWidth="1"/>
    <col min="6673" max="6673" width="42.42578125" style="394" customWidth="1"/>
    <col min="6674" max="6674" width="6.5703125" style="394" customWidth="1"/>
    <col min="6675" max="6680" width="9.140625" style="394" customWidth="1"/>
    <col min="6681" max="6681" width="11.28515625" style="394" bestFit="1" customWidth="1"/>
    <col min="6682" max="6682" width="10.140625" style="394" bestFit="1" customWidth="1"/>
    <col min="6683" max="6684" width="9.140625" style="394" customWidth="1"/>
    <col min="6685" max="6685" width="10.140625" style="394" bestFit="1" customWidth="1"/>
    <col min="6686" max="6912" width="11.42578125" style="394"/>
    <col min="6913" max="6913" width="174.7109375" style="394" customWidth="1"/>
    <col min="6914" max="6914" width="39.42578125" style="394" customWidth="1"/>
    <col min="6915" max="6915" width="48.7109375" style="394" customWidth="1"/>
    <col min="6916" max="6916" width="41.140625" style="394" customWidth="1"/>
    <col min="6917" max="6917" width="48.7109375" style="394" customWidth="1"/>
    <col min="6918" max="6918" width="51.140625" style="394" customWidth="1"/>
    <col min="6919" max="6919" width="48.7109375" style="394" customWidth="1"/>
    <col min="6920" max="6920" width="64" style="394" customWidth="1"/>
    <col min="6921" max="6921" width="42.42578125" style="394" customWidth="1"/>
    <col min="6922" max="6922" width="39.42578125" style="394" customWidth="1"/>
    <col min="6923" max="6923" width="48.7109375" style="394" customWidth="1"/>
    <col min="6924" max="6924" width="41.140625" style="394" customWidth="1"/>
    <col min="6925" max="6925" width="48.7109375" style="394" customWidth="1"/>
    <col min="6926" max="6926" width="51.140625" style="394" customWidth="1"/>
    <col min="6927" max="6927" width="48.7109375" style="394" customWidth="1"/>
    <col min="6928" max="6928" width="58.28515625" style="394" customWidth="1"/>
    <col min="6929" max="6929" width="42.42578125" style="394" customWidth="1"/>
    <col min="6930" max="6930" width="6.5703125" style="394" customWidth="1"/>
    <col min="6931" max="6936" width="9.140625" style="394" customWidth="1"/>
    <col min="6937" max="6937" width="11.28515625" style="394" bestFit="1" customWidth="1"/>
    <col min="6938" max="6938" width="10.140625" style="394" bestFit="1" customWidth="1"/>
    <col min="6939" max="6940" width="9.140625" style="394" customWidth="1"/>
    <col min="6941" max="6941" width="10.140625" style="394" bestFit="1" customWidth="1"/>
    <col min="6942" max="7168" width="11.42578125" style="394"/>
    <col min="7169" max="7169" width="174.7109375" style="394" customWidth="1"/>
    <col min="7170" max="7170" width="39.42578125" style="394" customWidth="1"/>
    <col min="7171" max="7171" width="48.7109375" style="394" customWidth="1"/>
    <col min="7172" max="7172" width="41.140625" style="394" customWidth="1"/>
    <col min="7173" max="7173" width="48.7109375" style="394" customWidth="1"/>
    <col min="7174" max="7174" width="51.140625" style="394" customWidth="1"/>
    <col min="7175" max="7175" width="48.7109375" style="394" customWidth="1"/>
    <col min="7176" max="7176" width="64" style="394" customWidth="1"/>
    <col min="7177" max="7177" width="42.42578125" style="394" customWidth="1"/>
    <col min="7178" max="7178" width="39.42578125" style="394" customWidth="1"/>
    <col min="7179" max="7179" width="48.7109375" style="394" customWidth="1"/>
    <col min="7180" max="7180" width="41.140625" style="394" customWidth="1"/>
    <col min="7181" max="7181" width="48.7109375" style="394" customWidth="1"/>
    <col min="7182" max="7182" width="51.140625" style="394" customWidth="1"/>
    <col min="7183" max="7183" width="48.7109375" style="394" customWidth="1"/>
    <col min="7184" max="7184" width="58.28515625" style="394" customWidth="1"/>
    <col min="7185" max="7185" width="42.42578125" style="394" customWidth="1"/>
    <col min="7186" max="7186" width="6.5703125" style="394" customWidth="1"/>
    <col min="7187" max="7192" width="9.140625" style="394" customWidth="1"/>
    <col min="7193" max="7193" width="11.28515625" style="394" bestFit="1" customWidth="1"/>
    <col min="7194" max="7194" width="10.140625" style="394" bestFit="1" customWidth="1"/>
    <col min="7195" max="7196" width="9.140625" style="394" customWidth="1"/>
    <col min="7197" max="7197" width="10.140625" style="394" bestFit="1" customWidth="1"/>
    <col min="7198" max="7424" width="11.42578125" style="394"/>
    <col min="7425" max="7425" width="174.7109375" style="394" customWidth="1"/>
    <col min="7426" max="7426" width="39.42578125" style="394" customWidth="1"/>
    <col min="7427" max="7427" width="48.7109375" style="394" customWidth="1"/>
    <col min="7428" max="7428" width="41.140625" style="394" customWidth="1"/>
    <col min="7429" max="7429" width="48.7109375" style="394" customWidth="1"/>
    <col min="7430" max="7430" width="51.140625" style="394" customWidth="1"/>
    <col min="7431" max="7431" width="48.7109375" style="394" customWidth="1"/>
    <col min="7432" max="7432" width="64" style="394" customWidth="1"/>
    <col min="7433" max="7433" width="42.42578125" style="394" customWidth="1"/>
    <col min="7434" max="7434" width="39.42578125" style="394" customWidth="1"/>
    <col min="7435" max="7435" width="48.7109375" style="394" customWidth="1"/>
    <col min="7436" max="7436" width="41.140625" style="394" customWidth="1"/>
    <col min="7437" max="7437" width="48.7109375" style="394" customWidth="1"/>
    <col min="7438" max="7438" width="51.140625" style="394" customWidth="1"/>
    <col min="7439" max="7439" width="48.7109375" style="394" customWidth="1"/>
    <col min="7440" max="7440" width="58.28515625" style="394" customWidth="1"/>
    <col min="7441" max="7441" width="42.42578125" style="394" customWidth="1"/>
    <col min="7442" max="7442" width="6.5703125" style="394" customWidth="1"/>
    <col min="7443" max="7448" width="9.140625" style="394" customWidth="1"/>
    <col min="7449" max="7449" width="11.28515625" style="394" bestFit="1" customWidth="1"/>
    <col min="7450" max="7450" width="10.140625" style="394" bestFit="1" customWidth="1"/>
    <col min="7451" max="7452" width="9.140625" style="394" customWidth="1"/>
    <col min="7453" max="7453" width="10.140625" style="394" bestFit="1" customWidth="1"/>
    <col min="7454" max="7680" width="11.42578125" style="394"/>
    <col min="7681" max="7681" width="174.7109375" style="394" customWidth="1"/>
    <col min="7682" max="7682" width="39.42578125" style="394" customWidth="1"/>
    <col min="7683" max="7683" width="48.7109375" style="394" customWidth="1"/>
    <col min="7684" max="7684" width="41.140625" style="394" customWidth="1"/>
    <col min="7685" max="7685" width="48.7109375" style="394" customWidth="1"/>
    <col min="7686" max="7686" width="51.140625" style="394" customWidth="1"/>
    <col min="7687" max="7687" width="48.7109375" style="394" customWidth="1"/>
    <col min="7688" max="7688" width="64" style="394" customWidth="1"/>
    <col min="7689" max="7689" width="42.42578125" style="394" customWidth="1"/>
    <col min="7690" max="7690" width="39.42578125" style="394" customWidth="1"/>
    <col min="7691" max="7691" width="48.7109375" style="394" customWidth="1"/>
    <col min="7692" max="7692" width="41.140625" style="394" customWidth="1"/>
    <col min="7693" max="7693" width="48.7109375" style="394" customWidth="1"/>
    <col min="7694" max="7694" width="51.140625" style="394" customWidth="1"/>
    <col min="7695" max="7695" width="48.7109375" style="394" customWidth="1"/>
    <col min="7696" max="7696" width="58.28515625" style="394" customWidth="1"/>
    <col min="7697" max="7697" width="42.42578125" style="394" customWidth="1"/>
    <col min="7698" max="7698" width="6.5703125" style="394" customWidth="1"/>
    <col min="7699" max="7704" width="9.140625" style="394" customWidth="1"/>
    <col min="7705" max="7705" width="11.28515625" style="394" bestFit="1" customWidth="1"/>
    <col min="7706" max="7706" width="10.140625" style="394" bestFit="1" customWidth="1"/>
    <col min="7707" max="7708" width="9.140625" style="394" customWidth="1"/>
    <col min="7709" max="7709" width="10.140625" style="394" bestFit="1" customWidth="1"/>
    <col min="7710" max="7936" width="11.42578125" style="394"/>
    <col min="7937" max="7937" width="174.7109375" style="394" customWidth="1"/>
    <col min="7938" max="7938" width="39.42578125" style="394" customWidth="1"/>
    <col min="7939" max="7939" width="48.7109375" style="394" customWidth="1"/>
    <col min="7940" max="7940" width="41.140625" style="394" customWidth="1"/>
    <col min="7941" max="7941" width="48.7109375" style="394" customWidth="1"/>
    <col min="7942" max="7942" width="51.140625" style="394" customWidth="1"/>
    <col min="7943" max="7943" width="48.7109375" style="394" customWidth="1"/>
    <col min="7944" max="7944" width="64" style="394" customWidth="1"/>
    <col min="7945" max="7945" width="42.42578125" style="394" customWidth="1"/>
    <col min="7946" max="7946" width="39.42578125" style="394" customWidth="1"/>
    <col min="7947" max="7947" width="48.7109375" style="394" customWidth="1"/>
    <col min="7948" max="7948" width="41.140625" style="394" customWidth="1"/>
    <col min="7949" max="7949" width="48.7109375" style="394" customWidth="1"/>
    <col min="7950" max="7950" width="51.140625" style="394" customWidth="1"/>
    <col min="7951" max="7951" width="48.7109375" style="394" customWidth="1"/>
    <col min="7952" max="7952" width="58.28515625" style="394" customWidth="1"/>
    <col min="7953" max="7953" width="42.42578125" style="394" customWidth="1"/>
    <col min="7954" max="7954" width="6.5703125" style="394" customWidth="1"/>
    <col min="7955" max="7960" width="9.140625" style="394" customWidth="1"/>
    <col min="7961" max="7961" width="11.28515625" style="394" bestFit="1" customWidth="1"/>
    <col min="7962" max="7962" width="10.140625" style="394" bestFit="1" customWidth="1"/>
    <col min="7963" max="7964" width="9.140625" style="394" customWidth="1"/>
    <col min="7965" max="7965" width="10.140625" style="394" bestFit="1" customWidth="1"/>
    <col min="7966" max="8192" width="11.42578125" style="394"/>
    <col min="8193" max="8193" width="174.7109375" style="394" customWidth="1"/>
    <col min="8194" max="8194" width="39.42578125" style="394" customWidth="1"/>
    <col min="8195" max="8195" width="48.7109375" style="394" customWidth="1"/>
    <col min="8196" max="8196" width="41.140625" style="394" customWidth="1"/>
    <col min="8197" max="8197" width="48.7109375" style="394" customWidth="1"/>
    <col min="8198" max="8198" width="51.140625" style="394" customWidth="1"/>
    <col min="8199" max="8199" width="48.7109375" style="394" customWidth="1"/>
    <col min="8200" max="8200" width="64" style="394" customWidth="1"/>
    <col min="8201" max="8201" width="42.42578125" style="394" customWidth="1"/>
    <col min="8202" max="8202" width="39.42578125" style="394" customWidth="1"/>
    <col min="8203" max="8203" width="48.7109375" style="394" customWidth="1"/>
    <col min="8204" max="8204" width="41.140625" style="394" customWidth="1"/>
    <col min="8205" max="8205" width="48.7109375" style="394" customWidth="1"/>
    <col min="8206" max="8206" width="51.140625" style="394" customWidth="1"/>
    <col min="8207" max="8207" width="48.7109375" style="394" customWidth="1"/>
    <col min="8208" max="8208" width="58.28515625" style="394" customWidth="1"/>
    <col min="8209" max="8209" width="42.42578125" style="394" customWidth="1"/>
    <col min="8210" max="8210" width="6.5703125" style="394" customWidth="1"/>
    <col min="8211" max="8216" width="9.140625" style="394" customWidth="1"/>
    <col min="8217" max="8217" width="11.28515625" style="394" bestFit="1" customWidth="1"/>
    <col min="8218" max="8218" width="10.140625" style="394" bestFit="1" customWidth="1"/>
    <col min="8219" max="8220" width="9.140625" style="394" customWidth="1"/>
    <col min="8221" max="8221" width="10.140625" style="394" bestFit="1" customWidth="1"/>
    <col min="8222" max="8448" width="11.42578125" style="394"/>
    <col min="8449" max="8449" width="174.7109375" style="394" customWidth="1"/>
    <col min="8450" max="8450" width="39.42578125" style="394" customWidth="1"/>
    <col min="8451" max="8451" width="48.7109375" style="394" customWidth="1"/>
    <col min="8452" max="8452" width="41.140625" style="394" customWidth="1"/>
    <col min="8453" max="8453" width="48.7109375" style="394" customWidth="1"/>
    <col min="8454" max="8454" width="51.140625" style="394" customWidth="1"/>
    <col min="8455" max="8455" width="48.7109375" style="394" customWidth="1"/>
    <col min="8456" max="8456" width="64" style="394" customWidth="1"/>
    <col min="8457" max="8457" width="42.42578125" style="394" customWidth="1"/>
    <col min="8458" max="8458" width="39.42578125" style="394" customWidth="1"/>
    <col min="8459" max="8459" width="48.7109375" style="394" customWidth="1"/>
    <col min="8460" max="8460" width="41.140625" style="394" customWidth="1"/>
    <col min="8461" max="8461" width="48.7109375" style="394" customWidth="1"/>
    <col min="8462" max="8462" width="51.140625" style="394" customWidth="1"/>
    <col min="8463" max="8463" width="48.7109375" style="394" customWidth="1"/>
    <col min="8464" max="8464" width="58.28515625" style="394" customWidth="1"/>
    <col min="8465" max="8465" width="42.42578125" style="394" customWidth="1"/>
    <col min="8466" max="8466" width="6.5703125" style="394" customWidth="1"/>
    <col min="8467" max="8472" width="9.140625" style="394" customWidth="1"/>
    <col min="8473" max="8473" width="11.28515625" style="394" bestFit="1" customWidth="1"/>
    <col min="8474" max="8474" width="10.140625" style="394" bestFit="1" customWidth="1"/>
    <col min="8475" max="8476" width="9.140625" style="394" customWidth="1"/>
    <col min="8477" max="8477" width="10.140625" style="394" bestFit="1" customWidth="1"/>
    <col min="8478" max="8704" width="11.42578125" style="394"/>
    <col min="8705" max="8705" width="174.7109375" style="394" customWidth="1"/>
    <col min="8706" max="8706" width="39.42578125" style="394" customWidth="1"/>
    <col min="8707" max="8707" width="48.7109375" style="394" customWidth="1"/>
    <col min="8708" max="8708" width="41.140625" style="394" customWidth="1"/>
    <col min="8709" max="8709" width="48.7109375" style="394" customWidth="1"/>
    <col min="8710" max="8710" width="51.140625" style="394" customWidth="1"/>
    <col min="8711" max="8711" width="48.7109375" style="394" customWidth="1"/>
    <col min="8712" max="8712" width="64" style="394" customWidth="1"/>
    <col min="8713" max="8713" width="42.42578125" style="394" customWidth="1"/>
    <col min="8714" max="8714" width="39.42578125" style="394" customWidth="1"/>
    <col min="8715" max="8715" width="48.7109375" style="394" customWidth="1"/>
    <col min="8716" max="8716" width="41.140625" style="394" customWidth="1"/>
    <col min="8717" max="8717" width="48.7109375" style="394" customWidth="1"/>
    <col min="8718" max="8718" width="51.140625" style="394" customWidth="1"/>
    <col min="8719" max="8719" width="48.7109375" style="394" customWidth="1"/>
    <col min="8720" max="8720" width="58.28515625" style="394" customWidth="1"/>
    <col min="8721" max="8721" width="42.42578125" style="394" customWidth="1"/>
    <col min="8722" max="8722" width="6.5703125" style="394" customWidth="1"/>
    <col min="8723" max="8728" width="9.140625" style="394" customWidth="1"/>
    <col min="8729" max="8729" width="11.28515625" style="394" bestFit="1" customWidth="1"/>
    <col min="8730" max="8730" width="10.140625" style="394" bestFit="1" customWidth="1"/>
    <col min="8731" max="8732" width="9.140625" style="394" customWidth="1"/>
    <col min="8733" max="8733" width="10.140625" style="394" bestFit="1" customWidth="1"/>
    <col min="8734" max="8960" width="11.42578125" style="394"/>
    <col min="8961" max="8961" width="174.7109375" style="394" customWidth="1"/>
    <col min="8962" max="8962" width="39.42578125" style="394" customWidth="1"/>
    <col min="8963" max="8963" width="48.7109375" style="394" customWidth="1"/>
    <col min="8964" max="8964" width="41.140625" style="394" customWidth="1"/>
    <col min="8965" max="8965" width="48.7109375" style="394" customWidth="1"/>
    <col min="8966" max="8966" width="51.140625" style="394" customWidth="1"/>
    <col min="8967" max="8967" width="48.7109375" style="394" customWidth="1"/>
    <col min="8968" max="8968" width="64" style="394" customWidth="1"/>
    <col min="8969" max="8969" width="42.42578125" style="394" customWidth="1"/>
    <col min="8970" max="8970" width="39.42578125" style="394" customWidth="1"/>
    <col min="8971" max="8971" width="48.7109375" style="394" customWidth="1"/>
    <col min="8972" max="8972" width="41.140625" style="394" customWidth="1"/>
    <col min="8973" max="8973" width="48.7109375" style="394" customWidth="1"/>
    <col min="8974" max="8974" width="51.140625" style="394" customWidth="1"/>
    <col min="8975" max="8975" width="48.7109375" style="394" customWidth="1"/>
    <col min="8976" max="8976" width="58.28515625" style="394" customWidth="1"/>
    <col min="8977" max="8977" width="42.42578125" style="394" customWidth="1"/>
    <col min="8978" max="8978" width="6.5703125" style="394" customWidth="1"/>
    <col min="8979" max="8984" width="9.140625" style="394" customWidth="1"/>
    <col min="8985" max="8985" width="11.28515625" style="394" bestFit="1" customWidth="1"/>
    <col min="8986" max="8986" width="10.140625" style="394" bestFit="1" customWidth="1"/>
    <col min="8987" max="8988" width="9.140625" style="394" customWidth="1"/>
    <col min="8989" max="8989" width="10.140625" style="394" bestFit="1" customWidth="1"/>
    <col min="8990" max="9216" width="11.42578125" style="394"/>
    <col min="9217" max="9217" width="174.7109375" style="394" customWidth="1"/>
    <col min="9218" max="9218" width="39.42578125" style="394" customWidth="1"/>
    <col min="9219" max="9219" width="48.7109375" style="394" customWidth="1"/>
    <col min="9220" max="9220" width="41.140625" style="394" customWidth="1"/>
    <col min="9221" max="9221" width="48.7109375" style="394" customWidth="1"/>
    <col min="9222" max="9222" width="51.140625" style="394" customWidth="1"/>
    <col min="9223" max="9223" width="48.7109375" style="394" customWidth="1"/>
    <col min="9224" max="9224" width="64" style="394" customWidth="1"/>
    <col min="9225" max="9225" width="42.42578125" style="394" customWidth="1"/>
    <col min="9226" max="9226" width="39.42578125" style="394" customWidth="1"/>
    <col min="9227" max="9227" width="48.7109375" style="394" customWidth="1"/>
    <col min="9228" max="9228" width="41.140625" style="394" customWidth="1"/>
    <col min="9229" max="9229" width="48.7109375" style="394" customWidth="1"/>
    <col min="9230" max="9230" width="51.140625" style="394" customWidth="1"/>
    <col min="9231" max="9231" width="48.7109375" style="394" customWidth="1"/>
    <col min="9232" max="9232" width="58.28515625" style="394" customWidth="1"/>
    <col min="9233" max="9233" width="42.42578125" style="394" customWidth="1"/>
    <col min="9234" max="9234" width="6.5703125" style="394" customWidth="1"/>
    <col min="9235" max="9240" width="9.140625" style="394" customWidth="1"/>
    <col min="9241" max="9241" width="11.28515625" style="394" bestFit="1" customWidth="1"/>
    <col min="9242" max="9242" width="10.140625" style="394" bestFit="1" customWidth="1"/>
    <col min="9243" max="9244" width="9.140625" style="394" customWidth="1"/>
    <col min="9245" max="9245" width="10.140625" style="394" bestFit="1" customWidth="1"/>
    <col min="9246" max="9472" width="11.42578125" style="394"/>
    <col min="9473" max="9473" width="174.7109375" style="394" customWidth="1"/>
    <col min="9474" max="9474" width="39.42578125" style="394" customWidth="1"/>
    <col min="9475" max="9475" width="48.7109375" style="394" customWidth="1"/>
    <col min="9476" max="9476" width="41.140625" style="394" customWidth="1"/>
    <col min="9477" max="9477" width="48.7109375" style="394" customWidth="1"/>
    <col min="9478" max="9478" width="51.140625" style="394" customWidth="1"/>
    <col min="9479" max="9479" width="48.7109375" style="394" customWidth="1"/>
    <col min="9480" max="9480" width="64" style="394" customWidth="1"/>
    <col min="9481" max="9481" width="42.42578125" style="394" customWidth="1"/>
    <col min="9482" max="9482" width="39.42578125" style="394" customWidth="1"/>
    <col min="9483" max="9483" width="48.7109375" style="394" customWidth="1"/>
    <col min="9484" max="9484" width="41.140625" style="394" customWidth="1"/>
    <col min="9485" max="9485" width="48.7109375" style="394" customWidth="1"/>
    <col min="9486" max="9486" width="51.140625" style="394" customWidth="1"/>
    <col min="9487" max="9487" width="48.7109375" style="394" customWidth="1"/>
    <col min="9488" max="9488" width="58.28515625" style="394" customWidth="1"/>
    <col min="9489" max="9489" width="42.42578125" style="394" customWidth="1"/>
    <col min="9490" max="9490" width="6.5703125" style="394" customWidth="1"/>
    <col min="9491" max="9496" width="9.140625" style="394" customWidth="1"/>
    <col min="9497" max="9497" width="11.28515625" style="394" bestFit="1" customWidth="1"/>
    <col min="9498" max="9498" width="10.140625" style="394" bestFit="1" customWidth="1"/>
    <col min="9499" max="9500" width="9.140625" style="394" customWidth="1"/>
    <col min="9501" max="9501" width="10.140625" style="394" bestFit="1" customWidth="1"/>
    <col min="9502" max="9728" width="11.42578125" style="394"/>
    <col min="9729" max="9729" width="174.7109375" style="394" customWidth="1"/>
    <col min="9730" max="9730" width="39.42578125" style="394" customWidth="1"/>
    <col min="9731" max="9731" width="48.7109375" style="394" customWidth="1"/>
    <col min="9732" max="9732" width="41.140625" style="394" customWidth="1"/>
    <col min="9733" max="9733" width="48.7109375" style="394" customWidth="1"/>
    <col min="9734" max="9734" width="51.140625" style="394" customWidth="1"/>
    <col min="9735" max="9735" width="48.7109375" style="394" customWidth="1"/>
    <col min="9736" max="9736" width="64" style="394" customWidth="1"/>
    <col min="9737" max="9737" width="42.42578125" style="394" customWidth="1"/>
    <col min="9738" max="9738" width="39.42578125" style="394" customWidth="1"/>
    <col min="9739" max="9739" width="48.7109375" style="394" customWidth="1"/>
    <col min="9740" max="9740" width="41.140625" style="394" customWidth="1"/>
    <col min="9741" max="9741" width="48.7109375" style="394" customWidth="1"/>
    <col min="9742" max="9742" width="51.140625" style="394" customWidth="1"/>
    <col min="9743" max="9743" width="48.7109375" style="394" customWidth="1"/>
    <col min="9744" max="9744" width="58.28515625" style="394" customWidth="1"/>
    <col min="9745" max="9745" width="42.42578125" style="394" customWidth="1"/>
    <col min="9746" max="9746" width="6.5703125" style="394" customWidth="1"/>
    <col min="9747" max="9752" width="9.140625" style="394" customWidth="1"/>
    <col min="9753" max="9753" width="11.28515625" style="394" bestFit="1" customWidth="1"/>
    <col min="9754" max="9754" width="10.140625" style="394" bestFit="1" customWidth="1"/>
    <col min="9755" max="9756" width="9.140625" style="394" customWidth="1"/>
    <col min="9757" max="9757" width="10.140625" style="394" bestFit="1" customWidth="1"/>
    <col min="9758" max="9984" width="11.42578125" style="394"/>
    <col min="9985" max="9985" width="174.7109375" style="394" customWidth="1"/>
    <col min="9986" max="9986" width="39.42578125" style="394" customWidth="1"/>
    <col min="9987" max="9987" width="48.7109375" style="394" customWidth="1"/>
    <col min="9988" max="9988" width="41.140625" style="394" customWidth="1"/>
    <col min="9989" max="9989" width="48.7109375" style="394" customWidth="1"/>
    <col min="9990" max="9990" width="51.140625" style="394" customWidth="1"/>
    <col min="9991" max="9991" width="48.7109375" style="394" customWidth="1"/>
    <col min="9992" max="9992" width="64" style="394" customWidth="1"/>
    <col min="9993" max="9993" width="42.42578125" style="394" customWidth="1"/>
    <col min="9994" max="9994" width="39.42578125" style="394" customWidth="1"/>
    <col min="9995" max="9995" width="48.7109375" style="394" customWidth="1"/>
    <col min="9996" max="9996" width="41.140625" style="394" customWidth="1"/>
    <col min="9997" max="9997" width="48.7109375" style="394" customWidth="1"/>
    <col min="9998" max="9998" width="51.140625" style="394" customWidth="1"/>
    <col min="9999" max="9999" width="48.7109375" style="394" customWidth="1"/>
    <col min="10000" max="10000" width="58.28515625" style="394" customWidth="1"/>
    <col min="10001" max="10001" width="42.42578125" style="394" customWidth="1"/>
    <col min="10002" max="10002" width="6.5703125" style="394" customWidth="1"/>
    <col min="10003" max="10008" width="9.140625" style="394" customWidth="1"/>
    <col min="10009" max="10009" width="11.28515625" style="394" bestFit="1" customWidth="1"/>
    <col min="10010" max="10010" width="10.140625" style="394" bestFit="1" customWidth="1"/>
    <col min="10011" max="10012" width="9.140625" style="394" customWidth="1"/>
    <col min="10013" max="10013" width="10.140625" style="394" bestFit="1" customWidth="1"/>
    <col min="10014" max="10240" width="11.42578125" style="394"/>
    <col min="10241" max="10241" width="174.7109375" style="394" customWidth="1"/>
    <col min="10242" max="10242" width="39.42578125" style="394" customWidth="1"/>
    <col min="10243" max="10243" width="48.7109375" style="394" customWidth="1"/>
    <col min="10244" max="10244" width="41.140625" style="394" customWidth="1"/>
    <col min="10245" max="10245" width="48.7109375" style="394" customWidth="1"/>
    <col min="10246" max="10246" width="51.140625" style="394" customWidth="1"/>
    <col min="10247" max="10247" width="48.7109375" style="394" customWidth="1"/>
    <col min="10248" max="10248" width="64" style="394" customWidth="1"/>
    <col min="10249" max="10249" width="42.42578125" style="394" customWidth="1"/>
    <col min="10250" max="10250" width="39.42578125" style="394" customWidth="1"/>
    <col min="10251" max="10251" width="48.7109375" style="394" customWidth="1"/>
    <col min="10252" max="10252" width="41.140625" style="394" customWidth="1"/>
    <col min="10253" max="10253" width="48.7109375" style="394" customWidth="1"/>
    <col min="10254" max="10254" width="51.140625" style="394" customWidth="1"/>
    <col min="10255" max="10255" width="48.7109375" style="394" customWidth="1"/>
    <col min="10256" max="10256" width="58.28515625" style="394" customWidth="1"/>
    <col min="10257" max="10257" width="42.42578125" style="394" customWidth="1"/>
    <col min="10258" max="10258" width="6.5703125" style="394" customWidth="1"/>
    <col min="10259" max="10264" width="9.140625" style="394" customWidth="1"/>
    <col min="10265" max="10265" width="11.28515625" style="394" bestFit="1" customWidth="1"/>
    <col min="10266" max="10266" width="10.140625" style="394" bestFit="1" customWidth="1"/>
    <col min="10267" max="10268" width="9.140625" style="394" customWidth="1"/>
    <col min="10269" max="10269" width="10.140625" style="394" bestFit="1" customWidth="1"/>
    <col min="10270" max="10496" width="11.42578125" style="394"/>
    <col min="10497" max="10497" width="174.7109375" style="394" customWidth="1"/>
    <col min="10498" max="10498" width="39.42578125" style="394" customWidth="1"/>
    <col min="10499" max="10499" width="48.7109375" style="394" customWidth="1"/>
    <col min="10500" max="10500" width="41.140625" style="394" customWidth="1"/>
    <col min="10501" max="10501" width="48.7109375" style="394" customWidth="1"/>
    <col min="10502" max="10502" width="51.140625" style="394" customWidth="1"/>
    <col min="10503" max="10503" width="48.7109375" style="394" customWidth="1"/>
    <col min="10504" max="10504" width="64" style="394" customWidth="1"/>
    <col min="10505" max="10505" width="42.42578125" style="394" customWidth="1"/>
    <col min="10506" max="10506" width="39.42578125" style="394" customWidth="1"/>
    <col min="10507" max="10507" width="48.7109375" style="394" customWidth="1"/>
    <col min="10508" max="10508" width="41.140625" style="394" customWidth="1"/>
    <col min="10509" max="10509" width="48.7109375" style="394" customWidth="1"/>
    <col min="10510" max="10510" width="51.140625" style="394" customWidth="1"/>
    <col min="10511" max="10511" width="48.7109375" style="394" customWidth="1"/>
    <col min="10512" max="10512" width="58.28515625" style="394" customWidth="1"/>
    <col min="10513" max="10513" width="42.42578125" style="394" customWidth="1"/>
    <col min="10514" max="10514" width="6.5703125" style="394" customWidth="1"/>
    <col min="10515" max="10520" width="9.140625" style="394" customWidth="1"/>
    <col min="10521" max="10521" width="11.28515625" style="394" bestFit="1" customWidth="1"/>
    <col min="10522" max="10522" width="10.140625" style="394" bestFit="1" customWidth="1"/>
    <col min="10523" max="10524" width="9.140625" style="394" customWidth="1"/>
    <col min="10525" max="10525" width="10.140625" style="394" bestFit="1" customWidth="1"/>
    <col min="10526" max="10752" width="11.42578125" style="394"/>
    <col min="10753" max="10753" width="174.7109375" style="394" customWidth="1"/>
    <col min="10754" max="10754" width="39.42578125" style="394" customWidth="1"/>
    <col min="10755" max="10755" width="48.7109375" style="394" customWidth="1"/>
    <col min="10756" max="10756" width="41.140625" style="394" customWidth="1"/>
    <col min="10757" max="10757" width="48.7109375" style="394" customWidth="1"/>
    <col min="10758" max="10758" width="51.140625" style="394" customWidth="1"/>
    <col min="10759" max="10759" width="48.7109375" style="394" customWidth="1"/>
    <col min="10760" max="10760" width="64" style="394" customWidth="1"/>
    <col min="10761" max="10761" width="42.42578125" style="394" customWidth="1"/>
    <col min="10762" max="10762" width="39.42578125" style="394" customWidth="1"/>
    <col min="10763" max="10763" width="48.7109375" style="394" customWidth="1"/>
    <col min="10764" max="10764" width="41.140625" style="394" customWidth="1"/>
    <col min="10765" max="10765" width="48.7109375" style="394" customWidth="1"/>
    <col min="10766" max="10766" width="51.140625" style="394" customWidth="1"/>
    <col min="10767" max="10767" width="48.7109375" style="394" customWidth="1"/>
    <col min="10768" max="10768" width="58.28515625" style="394" customWidth="1"/>
    <col min="10769" max="10769" width="42.42578125" style="394" customWidth="1"/>
    <col min="10770" max="10770" width="6.5703125" style="394" customWidth="1"/>
    <col min="10771" max="10776" width="9.140625" style="394" customWidth="1"/>
    <col min="10777" max="10777" width="11.28515625" style="394" bestFit="1" customWidth="1"/>
    <col min="10778" max="10778" width="10.140625" style="394" bestFit="1" customWidth="1"/>
    <col min="10779" max="10780" width="9.140625" style="394" customWidth="1"/>
    <col min="10781" max="10781" width="10.140625" style="394" bestFit="1" customWidth="1"/>
    <col min="10782" max="11008" width="11.42578125" style="394"/>
    <col min="11009" max="11009" width="174.7109375" style="394" customWidth="1"/>
    <col min="11010" max="11010" width="39.42578125" style="394" customWidth="1"/>
    <col min="11011" max="11011" width="48.7109375" style="394" customWidth="1"/>
    <col min="11012" max="11012" width="41.140625" style="394" customWidth="1"/>
    <col min="11013" max="11013" width="48.7109375" style="394" customWidth="1"/>
    <col min="11014" max="11014" width="51.140625" style="394" customWidth="1"/>
    <col min="11015" max="11015" width="48.7109375" style="394" customWidth="1"/>
    <col min="11016" max="11016" width="64" style="394" customWidth="1"/>
    <col min="11017" max="11017" width="42.42578125" style="394" customWidth="1"/>
    <col min="11018" max="11018" width="39.42578125" style="394" customWidth="1"/>
    <col min="11019" max="11019" width="48.7109375" style="394" customWidth="1"/>
    <col min="11020" max="11020" width="41.140625" style="394" customWidth="1"/>
    <col min="11021" max="11021" width="48.7109375" style="394" customWidth="1"/>
    <col min="11022" max="11022" width="51.140625" style="394" customWidth="1"/>
    <col min="11023" max="11023" width="48.7109375" style="394" customWidth="1"/>
    <col min="11024" max="11024" width="58.28515625" style="394" customWidth="1"/>
    <col min="11025" max="11025" width="42.42578125" style="394" customWidth="1"/>
    <col min="11026" max="11026" width="6.5703125" style="394" customWidth="1"/>
    <col min="11027" max="11032" width="9.140625" style="394" customWidth="1"/>
    <col min="11033" max="11033" width="11.28515625" style="394" bestFit="1" customWidth="1"/>
    <col min="11034" max="11034" width="10.140625" style="394" bestFit="1" customWidth="1"/>
    <col min="11035" max="11036" width="9.140625" style="394" customWidth="1"/>
    <col min="11037" max="11037" width="10.140625" style="394" bestFit="1" customWidth="1"/>
    <col min="11038" max="11264" width="11.42578125" style="394"/>
    <col min="11265" max="11265" width="174.7109375" style="394" customWidth="1"/>
    <col min="11266" max="11266" width="39.42578125" style="394" customWidth="1"/>
    <col min="11267" max="11267" width="48.7109375" style="394" customWidth="1"/>
    <col min="11268" max="11268" width="41.140625" style="394" customWidth="1"/>
    <col min="11269" max="11269" width="48.7109375" style="394" customWidth="1"/>
    <col min="11270" max="11270" width="51.140625" style="394" customWidth="1"/>
    <col min="11271" max="11271" width="48.7109375" style="394" customWidth="1"/>
    <col min="11272" max="11272" width="64" style="394" customWidth="1"/>
    <col min="11273" max="11273" width="42.42578125" style="394" customWidth="1"/>
    <col min="11274" max="11274" width="39.42578125" style="394" customWidth="1"/>
    <col min="11275" max="11275" width="48.7109375" style="394" customWidth="1"/>
    <col min="11276" max="11276" width="41.140625" style="394" customWidth="1"/>
    <col min="11277" max="11277" width="48.7109375" style="394" customWidth="1"/>
    <col min="11278" max="11278" width="51.140625" style="394" customWidth="1"/>
    <col min="11279" max="11279" width="48.7109375" style="394" customWidth="1"/>
    <col min="11280" max="11280" width="58.28515625" style="394" customWidth="1"/>
    <col min="11281" max="11281" width="42.42578125" style="394" customWidth="1"/>
    <col min="11282" max="11282" width="6.5703125" style="394" customWidth="1"/>
    <col min="11283" max="11288" width="9.140625" style="394" customWidth="1"/>
    <col min="11289" max="11289" width="11.28515625" style="394" bestFit="1" customWidth="1"/>
    <col min="11290" max="11290" width="10.140625" style="394" bestFit="1" customWidth="1"/>
    <col min="11291" max="11292" width="9.140625" style="394" customWidth="1"/>
    <col min="11293" max="11293" width="10.140625" style="394" bestFit="1" customWidth="1"/>
    <col min="11294" max="11520" width="11.42578125" style="394"/>
    <col min="11521" max="11521" width="174.7109375" style="394" customWidth="1"/>
    <col min="11522" max="11522" width="39.42578125" style="394" customWidth="1"/>
    <col min="11523" max="11523" width="48.7109375" style="394" customWidth="1"/>
    <col min="11524" max="11524" width="41.140625" style="394" customWidth="1"/>
    <col min="11525" max="11525" width="48.7109375" style="394" customWidth="1"/>
    <col min="11526" max="11526" width="51.140625" style="394" customWidth="1"/>
    <col min="11527" max="11527" width="48.7109375" style="394" customWidth="1"/>
    <col min="11528" max="11528" width="64" style="394" customWidth="1"/>
    <col min="11529" max="11529" width="42.42578125" style="394" customWidth="1"/>
    <col min="11530" max="11530" width="39.42578125" style="394" customWidth="1"/>
    <col min="11531" max="11531" width="48.7109375" style="394" customWidth="1"/>
    <col min="11532" max="11532" width="41.140625" style="394" customWidth="1"/>
    <col min="11533" max="11533" width="48.7109375" style="394" customWidth="1"/>
    <col min="11534" max="11534" width="51.140625" style="394" customWidth="1"/>
    <col min="11535" max="11535" width="48.7109375" style="394" customWidth="1"/>
    <col min="11536" max="11536" width="58.28515625" style="394" customWidth="1"/>
    <col min="11537" max="11537" width="42.42578125" style="394" customWidth="1"/>
    <col min="11538" max="11538" width="6.5703125" style="394" customWidth="1"/>
    <col min="11539" max="11544" width="9.140625" style="394" customWidth="1"/>
    <col min="11545" max="11545" width="11.28515625" style="394" bestFit="1" customWidth="1"/>
    <col min="11546" max="11546" width="10.140625" style="394" bestFit="1" customWidth="1"/>
    <col min="11547" max="11548" width="9.140625" style="394" customWidth="1"/>
    <col min="11549" max="11549" width="10.140625" style="394" bestFit="1" customWidth="1"/>
    <col min="11550" max="11776" width="11.42578125" style="394"/>
    <col min="11777" max="11777" width="174.7109375" style="394" customWidth="1"/>
    <col min="11778" max="11778" width="39.42578125" style="394" customWidth="1"/>
    <col min="11779" max="11779" width="48.7109375" style="394" customWidth="1"/>
    <col min="11780" max="11780" width="41.140625" style="394" customWidth="1"/>
    <col min="11781" max="11781" width="48.7109375" style="394" customWidth="1"/>
    <col min="11782" max="11782" width="51.140625" style="394" customWidth="1"/>
    <col min="11783" max="11783" width="48.7109375" style="394" customWidth="1"/>
    <col min="11784" max="11784" width="64" style="394" customWidth="1"/>
    <col min="11785" max="11785" width="42.42578125" style="394" customWidth="1"/>
    <col min="11786" max="11786" width="39.42578125" style="394" customWidth="1"/>
    <col min="11787" max="11787" width="48.7109375" style="394" customWidth="1"/>
    <col min="11788" max="11788" width="41.140625" style="394" customWidth="1"/>
    <col min="11789" max="11789" width="48.7109375" style="394" customWidth="1"/>
    <col min="11790" max="11790" width="51.140625" style="394" customWidth="1"/>
    <col min="11791" max="11791" width="48.7109375" style="394" customWidth="1"/>
    <col min="11792" max="11792" width="58.28515625" style="394" customWidth="1"/>
    <col min="11793" max="11793" width="42.42578125" style="394" customWidth="1"/>
    <col min="11794" max="11794" width="6.5703125" style="394" customWidth="1"/>
    <col min="11795" max="11800" width="9.140625" style="394" customWidth="1"/>
    <col min="11801" max="11801" width="11.28515625" style="394" bestFit="1" customWidth="1"/>
    <col min="11802" max="11802" width="10.140625" style="394" bestFit="1" customWidth="1"/>
    <col min="11803" max="11804" width="9.140625" style="394" customWidth="1"/>
    <col min="11805" max="11805" width="10.140625" style="394" bestFit="1" customWidth="1"/>
    <col min="11806" max="12032" width="11.42578125" style="394"/>
    <col min="12033" max="12033" width="174.7109375" style="394" customWidth="1"/>
    <col min="12034" max="12034" width="39.42578125" style="394" customWidth="1"/>
    <col min="12035" max="12035" width="48.7109375" style="394" customWidth="1"/>
    <col min="12036" max="12036" width="41.140625" style="394" customWidth="1"/>
    <col min="12037" max="12037" width="48.7109375" style="394" customWidth="1"/>
    <col min="12038" max="12038" width="51.140625" style="394" customWidth="1"/>
    <col min="12039" max="12039" width="48.7109375" style="394" customWidth="1"/>
    <col min="12040" max="12040" width="64" style="394" customWidth="1"/>
    <col min="12041" max="12041" width="42.42578125" style="394" customWidth="1"/>
    <col min="12042" max="12042" width="39.42578125" style="394" customWidth="1"/>
    <col min="12043" max="12043" width="48.7109375" style="394" customWidth="1"/>
    <col min="12044" max="12044" width="41.140625" style="394" customWidth="1"/>
    <col min="12045" max="12045" width="48.7109375" style="394" customWidth="1"/>
    <col min="12046" max="12046" width="51.140625" style="394" customWidth="1"/>
    <col min="12047" max="12047" width="48.7109375" style="394" customWidth="1"/>
    <col min="12048" max="12048" width="58.28515625" style="394" customWidth="1"/>
    <col min="12049" max="12049" width="42.42578125" style="394" customWidth="1"/>
    <col min="12050" max="12050" width="6.5703125" style="394" customWidth="1"/>
    <col min="12051" max="12056" width="9.140625" style="394" customWidth="1"/>
    <col min="12057" max="12057" width="11.28515625" style="394" bestFit="1" customWidth="1"/>
    <col min="12058" max="12058" width="10.140625" style="394" bestFit="1" customWidth="1"/>
    <col min="12059" max="12060" width="9.140625" style="394" customWidth="1"/>
    <col min="12061" max="12061" width="10.140625" style="394" bestFit="1" customWidth="1"/>
    <col min="12062" max="12288" width="11.42578125" style="394"/>
    <col min="12289" max="12289" width="174.7109375" style="394" customWidth="1"/>
    <col min="12290" max="12290" width="39.42578125" style="394" customWidth="1"/>
    <col min="12291" max="12291" width="48.7109375" style="394" customWidth="1"/>
    <col min="12292" max="12292" width="41.140625" style="394" customWidth="1"/>
    <col min="12293" max="12293" width="48.7109375" style="394" customWidth="1"/>
    <col min="12294" max="12294" width="51.140625" style="394" customWidth="1"/>
    <col min="12295" max="12295" width="48.7109375" style="394" customWidth="1"/>
    <col min="12296" max="12296" width="64" style="394" customWidth="1"/>
    <col min="12297" max="12297" width="42.42578125" style="394" customWidth="1"/>
    <col min="12298" max="12298" width="39.42578125" style="394" customWidth="1"/>
    <col min="12299" max="12299" width="48.7109375" style="394" customWidth="1"/>
    <col min="12300" max="12300" width="41.140625" style="394" customWidth="1"/>
    <col min="12301" max="12301" width="48.7109375" style="394" customWidth="1"/>
    <col min="12302" max="12302" width="51.140625" style="394" customWidth="1"/>
    <col min="12303" max="12303" width="48.7109375" style="394" customWidth="1"/>
    <col min="12304" max="12304" width="58.28515625" style="394" customWidth="1"/>
    <col min="12305" max="12305" width="42.42578125" style="394" customWidth="1"/>
    <col min="12306" max="12306" width="6.5703125" style="394" customWidth="1"/>
    <col min="12307" max="12312" width="9.140625" style="394" customWidth="1"/>
    <col min="12313" max="12313" width="11.28515625" style="394" bestFit="1" customWidth="1"/>
    <col min="12314" max="12314" width="10.140625" style="394" bestFit="1" customWidth="1"/>
    <col min="12315" max="12316" width="9.140625" style="394" customWidth="1"/>
    <col min="12317" max="12317" width="10.140625" style="394" bestFit="1" customWidth="1"/>
    <col min="12318" max="12544" width="11.42578125" style="394"/>
    <col min="12545" max="12545" width="174.7109375" style="394" customWidth="1"/>
    <col min="12546" max="12546" width="39.42578125" style="394" customWidth="1"/>
    <col min="12547" max="12547" width="48.7109375" style="394" customWidth="1"/>
    <col min="12548" max="12548" width="41.140625" style="394" customWidth="1"/>
    <col min="12549" max="12549" width="48.7109375" style="394" customWidth="1"/>
    <col min="12550" max="12550" width="51.140625" style="394" customWidth="1"/>
    <col min="12551" max="12551" width="48.7109375" style="394" customWidth="1"/>
    <col min="12552" max="12552" width="64" style="394" customWidth="1"/>
    <col min="12553" max="12553" width="42.42578125" style="394" customWidth="1"/>
    <col min="12554" max="12554" width="39.42578125" style="394" customWidth="1"/>
    <col min="12555" max="12555" width="48.7109375" style="394" customWidth="1"/>
    <col min="12556" max="12556" width="41.140625" style="394" customWidth="1"/>
    <col min="12557" max="12557" width="48.7109375" style="394" customWidth="1"/>
    <col min="12558" max="12558" width="51.140625" style="394" customWidth="1"/>
    <col min="12559" max="12559" width="48.7109375" style="394" customWidth="1"/>
    <col min="12560" max="12560" width="58.28515625" style="394" customWidth="1"/>
    <col min="12561" max="12561" width="42.42578125" style="394" customWidth="1"/>
    <col min="12562" max="12562" width="6.5703125" style="394" customWidth="1"/>
    <col min="12563" max="12568" width="9.140625" style="394" customWidth="1"/>
    <col min="12569" max="12569" width="11.28515625" style="394" bestFit="1" customWidth="1"/>
    <col min="12570" max="12570" width="10.140625" style="394" bestFit="1" customWidth="1"/>
    <col min="12571" max="12572" width="9.140625" style="394" customWidth="1"/>
    <col min="12573" max="12573" width="10.140625" style="394" bestFit="1" customWidth="1"/>
    <col min="12574" max="12800" width="11.42578125" style="394"/>
    <col min="12801" max="12801" width="174.7109375" style="394" customWidth="1"/>
    <col min="12802" max="12802" width="39.42578125" style="394" customWidth="1"/>
    <col min="12803" max="12803" width="48.7109375" style="394" customWidth="1"/>
    <col min="12804" max="12804" width="41.140625" style="394" customWidth="1"/>
    <col min="12805" max="12805" width="48.7109375" style="394" customWidth="1"/>
    <col min="12806" max="12806" width="51.140625" style="394" customWidth="1"/>
    <col min="12807" max="12807" width="48.7109375" style="394" customWidth="1"/>
    <col min="12808" max="12808" width="64" style="394" customWidth="1"/>
    <col min="12809" max="12809" width="42.42578125" style="394" customWidth="1"/>
    <col min="12810" max="12810" width="39.42578125" style="394" customWidth="1"/>
    <col min="12811" max="12811" width="48.7109375" style="394" customWidth="1"/>
    <col min="12812" max="12812" width="41.140625" style="394" customWidth="1"/>
    <col min="12813" max="12813" width="48.7109375" style="394" customWidth="1"/>
    <col min="12814" max="12814" width="51.140625" style="394" customWidth="1"/>
    <col min="12815" max="12815" width="48.7109375" style="394" customWidth="1"/>
    <col min="12816" max="12816" width="58.28515625" style="394" customWidth="1"/>
    <col min="12817" max="12817" width="42.42578125" style="394" customWidth="1"/>
    <col min="12818" max="12818" width="6.5703125" style="394" customWidth="1"/>
    <col min="12819" max="12824" width="9.140625" style="394" customWidth="1"/>
    <col min="12825" max="12825" width="11.28515625" style="394" bestFit="1" customWidth="1"/>
    <col min="12826" max="12826" width="10.140625" style="394" bestFit="1" customWidth="1"/>
    <col min="12827" max="12828" width="9.140625" style="394" customWidth="1"/>
    <col min="12829" max="12829" width="10.140625" style="394" bestFit="1" customWidth="1"/>
    <col min="12830" max="13056" width="11.42578125" style="394"/>
    <col min="13057" max="13057" width="174.7109375" style="394" customWidth="1"/>
    <col min="13058" max="13058" width="39.42578125" style="394" customWidth="1"/>
    <col min="13059" max="13059" width="48.7109375" style="394" customWidth="1"/>
    <col min="13060" max="13060" width="41.140625" style="394" customWidth="1"/>
    <col min="13061" max="13061" width="48.7109375" style="394" customWidth="1"/>
    <col min="13062" max="13062" width="51.140625" style="394" customWidth="1"/>
    <col min="13063" max="13063" width="48.7109375" style="394" customWidth="1"/>
    <col min="13064" max="13064" width="64" style="394" customWidth="1"/>
    <col min="13065" max="13065" width="42.42578125" style="394" customWidth="1"/>
    <col min="13066" max="13066" width="39.42578125" style="394" customWidth="1"/>
    <col min="13067" max="13067" width="48.7109375" style="394" customWidth="1"/>
    <col min="13068" max="13068" width="41.140625" style="394" customWidth="1"/>
    <col min="13069" max="13069" width="48.7109375" style="394" customWidth="1"/>
    <col min="13070" max="13070" width="51.140625" style="394" customWidth="1"/>
    <col min="13071" max="13071" width="48.7109375" style="394" customWidth="1"/>
    <col min="13072" max="13072" width="58.28515625" style="394" customWidth="1"/>
    <col min="13073" max="13073" width="42.42578125" style="394" customWidth="1"/>
    <col min="13074" max="13074" width="6.5703125" style="394" customWidth="1"/>
    <col min="13075" max="13080" width="9.140625" style="394" customWidth="1"/>
    <col min="13081" max="13081" width="11.28515625" style="394" bestFit="1" customWidth="1"/>
    <col min="13082" max="13082" width="10.140625" style="394" bestFit="1" customWidth="1"/>
    <col min="13083" max="13084" width="9.140625" style="394" customWidth="1"/>
    <col min="13085" max="13085" width="10.140625" style="394" bestFit="1" customWidth="1"/>
    <col min="13086" max="13312" width="11.42578125" style="394"/>
    <col min="13313" max="13313" width="174.7109375" style="394" customWidth="1"/>
    <col min="13314" max="13314" width="39.42578125" style="394" customWidth="1"/>
    <col min="13315" max="13315" width="48.7109375" style="394" customWidth="1"/>
    <col min="13316" max="13316" width="41.140625" style="394" customWidth="1"/>
    <col min="13317" max="13317" width="48.7109375" style="394" customWidth="1"/>
    <col min="13318" max="13318" width="51.140625" style="394" customWidth="1"/>
    <col min="13319" max="13319" width="48.7109375" style="394" customWidth="1"/>
    <col min="13320" max="13320" width="64" style="394" customWidth="1"/>
    <col min="13321" max="13321" width="42.42578125" style="394" customWidth="1"/>
    <col min="13322" max="13322" width="39.42578125" style="394" customWidth="1"/>
    <col min="13323" max="13323" width="48.7109375" style="394" customWidth="1"/>
    <col min="13324" max="13324" width="41.140625" style="394" customWidth="1"/>
    <col min="13325" max="13325" width="48.7109375" style="394" customWidth="1"/>
    <col min="13326" max="13326" width="51.140625" style="394" customWidth="1"/>
    <col min="13327" max="13327" width="48.7109375" style="394" customWidth="1"/>
    <col min="13328" max="13328" width="58.28515625" style="394" customWidth="1"/>
    <col min="13329" max="13329" width="42.42578125" style="394" customWidth="1"/>
    <col min="13330" max="13330" width="6.5703125" style="394" customWidth="1"/>
    <col min="13331" max="13336" width="9.140625" style="394" customWidth="1"/>
    <col min="13337" max="13337" width="11.28515625" style="394" bestFit="1" customWidth="1"/>
    <col min="13338" max="13338" width="10.140625" style="394" bestFit="1" customWidth="1"/>
    <col min="13339" max="13340" width="9.140625" style="394" customWidth="1"/>
    <col min="13341" max="13341" width="10.140625" style="394" bestFit="1" customWidth="1"/>
    <col min="13342" max="13568" width="11.42578125" style="394"/>
    <col min="13569" max="13569" width="174.7109375" style="394" customWidth="1"/>
    <col min="13570" max="13570" width="39.42578125" style="394" customWidth="1"/>
    <col min="13571" max="13571" width="48.7109375" style="394" customWidth="1"/>
    <col min="13572" max="13572" width="41.140625" style="394" customWidth="1"/>
    <col min="13573" max="13573" width="48.7109375" style="394" customWidth="1"/>
    <col min="13574" max="13574" width="51.140625" style="394" customWidth="1"/>
    <col min="13575" max="13575" width="48.7109375" style="394" customWidth="1"/>
    <col min="13576" max="13576" width="64" style="394" customWidth="1"/>
    <col min="13577" max="13577" width="42.42578125" style="394" customWidth="1"/>
    <col min="13578" max="13578" width="39.42578125" style="394" customWidth="1"/>
    <col min="13579" max="13579" width="48.7109375" style="394" customWidth="1"/>
    <col min="13580" max="13580" width="41.140625" style="394" customWidth="1"/>
    <col min="13581" max="13581" width="48.7109375" style="394" customWidth="1"/>
    <col min="13582" max="13582" width="51.140625" style="394" customWidth="1"/>
    <col min="13583" max="13583" width="48.7109375" style="394" customWidth="1"/>
    <col min="13584" max="13584" width="58.28515625" style="394" customWidth="1"/>
    <col min="13585" max="13585" width="42.42578125" style="394" customWidth="1"/>
    <col min="13586" max="13586" width="6.5703125" style="394" customWidth="1"/>
    <col min="13587" max="13592" width="9.140625" style="394" customWidth="1"/>
    <col min="13593" max="13593" width="11.28515625" style="394" bestFit="1" customWidth="1"/>
    <col min="13594" max="13594" width="10.140625" style="394" bestFit="1" customWidth="1"/>
    <col min="13595" max="13596" width="9.140625" style="394" customWidth="1"/>
    <col min="13597" max="13597" width="10.140625" style="394" bestFit="1" customWidth="1"/>
    <col min="13598" max="13824" width="11.42578125" style="394"/>
    <col min="13825" max="13825" width="174.7109375" style="394" customWidth="1"/>
    <col min="13826" max="13826" width="39.42578125" style="394" customWidth="1"/>
    <col min="13827" max="13827" width="48.7109375" style="394" customWidth="1"/>
    <col min="13828" max="13828" width="41.140625" style="394" customWidth="1"/>
    <col min="13829" max="13829" width="48.7109375" style="394" customWidth="1"/>
    <col min="13830" max="13830" width="51.140625" style="394" customWidth="1"/>
    <col min="13831" max="13831" width="48.7109375" style="394" customWidth="1"/>
    <col min="13832" max="13832" width="64" style="394" customWidth="1"/>
    <col min="13833" max="13833" width="42.42578125" style="394" customWidth="1"/>
    <col min="13834" max="13834" width="39.42578125" style="394" customWidth="1"/>
    <col min="13835" max="13835" width="48.7109375" style="394" customWidth="1"/>
    <col min="13836" max="13836" width="41.140625" style="394" customWidth="1"/>
    <col min="13837" max="13837" width="48.7109375" style="394" customWidth="1"/>
    <col min="13838" max="13838" width="51.140625" style="394" customWidth="1"/>
    <col min="13839" max="13839" width="48.7109375" style="394" customWidth="1"/>
    <col min="13840" max="13840" width="58.28515625" style="394" customWidth="1"/>
    <col min="13841" max="13841" width="42.42578125" style="394" customWidth="1"/>
    <col min="13842" max="13842" width="6.5703125" style="394" customWidth="1"/>
    <col min="13843" max="13848" width="9.140625" style="394" customWidth="1"/>
    <col min="13849" max="13849" width="11.28515625" style="394" bestFit="1" customWidth="1"/>
    <col min="13850" max="13850" width="10.140625" style="394" bestFit="1" customWidth="1"/>
    <col min="13851" max="13852" width="9.140625" style="394" customWidth="1"/>
    <col min="13853" max="13853" width="10.140625" style="394" bestFit="1" customWidth="1"/>
    <col min="13854" max="14080" width="11.42578125" style="394"/>
    <col min="14081" max="14081" width="174.7109375" style="394" customWidth="1"/>
    <col min="14082" max="14082" width="39.42578125" style="394" customWidth="1"/>
    <col min="14083" max="14083" width="48.7109375" style="394" customWidth="1"/>
    <col min="14084" max="14084" width="41.140625" style="394" customWidth="1"/>
    <col min="14085" max="14085" width="48.7109375" style="394" customWidth="1"/>
    <col min="14086" max="14086" width="51.140625" style="394" customWidth="1"/>
    <col min="14087" max="14087" width="48.7109375" style="394" customWidth="1"/>
    <col min="14088" max="14088" width="64" style="394" customWidth="1"/>
    <col min="14089" max="14089" width="42.42578125" style="394" customWidth="1"/>
    <col min="14090" max="14090" width="39.42578125" style="394" customWidth="1"/>
    <col min="14091" max="14091" width="48.7109375" style="394" customWidth="1"/>
    <col min="14092" max="14092" width="41.140625" style="394" customWidth="1"/>
    <col min="14093" max="14093" width="48.7109375" style="394" customWidth="1"/>
    <col min="14094" max="14094" width="51.140625" style="394" customWidth="1"/>
    <col min="14095" max="14095" width="48.7109375" style="394" customWidth="1"/>
    <col min="14096" max="14096" width="58.28515625" style="394" customWidth="1"/>
    <col min="14097" max="14097" width="42.42578125" style="394" customWidth="1"/>
    <col min="14098" max="14098" width="6.5703125" style="394" customWidth="1"/>
    <col min="14099" max="14104" width="9.140625" style="394" customWidth="1"/>
    <col min="14105" max="14105" width="11.28515625" style="394" bestFit="1" customWidth="1"/>
    <col min="14106" max="14106" width="10.140625" style="394" bestFit="1" customWidth="1"/>
    <col min="14107" max="14108" width="9.140625" style="394" customWidth="1"/>
    <col min="14109" max="14109" width="10.140625" style="394" bestFit="1" customWidth="1"/>
    <col min="14110" max="14336" width="11.42578125" style="394"/>
    <col min="14337" max="14337" width="174.7109375" style="394" customWidth="1"/>
    <col min="14338" max="14338" width="39.42578125" style="394" customWidth="1"/>
    <col min="14339" max="14339" width="48.7109375" style="394" customWidth="1"/>
    <col min="14340" max="14340" width="41.140625" style="394" customWidth="1"/>
    <col min="14341" max="14341" width="48.7109375" style="394" customWidth="1"/>
    <col min="14342" max="14342" width="51.140625" style="394" customWidth="1"/>
    <col min="14343" max="14343" width="48.7109375" style="394" customWidth="1"/>
    <col min="14344" max="14344" width="64" style="394" customWidth="1"/>
    <col min="14345" max="14345" width="42.42578125" style="394" customWidth="1"/>
    <col min="14346" max="14346" width="39.42578125" style="394" customWidth="1"/>
    <col min="14347" max="14347" width="48.7109375" style="394" customWidth="1"/>
    <col min="14348" max="14348" width="41.140625" style="394" customWidth="1"/>
    <col min="14349" max="14349" width="48.7109375" style="394" customWidth="1"/>
    <col min="14350" max="14350" width="51.140625" style="394" customWidth="1"/>
    <col min="14351" max="14351" width="48.7109375" style="394" customWidth="1"/>
    <col min="14352" max="14352" width="58.28515625" style="394" customWidth="1"/>
    <col min="14353" max="14353" width="42.42578125" style="394" customWidth="1"/>
    <col min="14354" max="14354" width="6.5703125" style="394" customWidth="1"/>
    <col min="14355" max="14360" width="9.140625" style="394" customWidth="1"/>
    <col min="14361" max="14361" width="11.28515625" style="394" bestFit="1" customWidth="1"/>
    <col min="14362" max="14362" width="10.140625" style="394" bestFit="1" customWidth="1"/>
    <col min="14363" max="14364" width="9.140625" style="394" customWidth="1"/>
    <col min="14365" max="14365" width="10.140625" style="394" bestFit="1" customWidth="1"/>
    <col min="14366" max="14592" width="11.42578125" style="394"/>
    <col min="14593" max="14593" width="174.7109375" style="394" customWidth="1"/>
    <col min="14594" max="14594" width="39.42578125" style="394" customWidth="1"/>
    <col min="14595" max="14595" width="48.7109375" style="394" customWidth="1"/>
    <col min="14596" max="14596" width="41.140625" style="394" customWidth="1"/>
    <col min="14597" max="14597" width="48.7109375" style="394" customWidth="1"/>
    <col min="14598" max="14598" width="51.140625" style="394" customWidth="1"/>
    <col min="14599" max="14599" width="48.7109375" style="394" customWidth="1"/>
    <col min="14600" max="14600" width="64" style="394" customWidth="1"/>
    <col min="14601" max="14601" width="42.42578125" style="394" customWidth="1"/>
    <col min="14602" max="14602" width="39.42578125" style="394" customWidth="1"/>
    <col min="14603" max="14603" width="48.7109375" style="394" customWidth="1"/>
    <col min="14604" max="14604" width="41.140625" style="394" customWidth="1"/>
    <col min="14605" max="14605" width="48.7109375" style="394" customWidth="1"/>
    <col min="14606" max="14606" width="51.140625" style="394" customWidth="1"/>
    <col min="14607" max="14607" width="48.7109375" style="394" customWidth="1"/>
    <col min="14608" max="14608" width="58.28515625" style="394" customWidth="1"/>
    <col min="14609" max="14609" width="42.42578125" style="394" customWidth="1"/>
    <col min="14610" max="14610" width="6.5703125" style="394" customWidth="1"/>
    <col min="14611" max="14616" width="9.140625" style="394" customWidth="1"/>
    <col min="14617" max="14617" width="11.28515625" style="394" bestFit="1" customWidth="1"/>
    <col min="14618" max="14618" width="10.140625" style="394" bestFit="1" customWidth="1"/>
    <col min="14619" max="14620" width="9.140625" style="394" customWidth="1"/>
    <col min="14621" max="14621" width="10.140625" style="394" bestFit="1" customWidth="1"/>
    <col min="14622" max="14848" width="11.42578125" style="394"/>
    <col min="14849" max="14849" width="174.7109375" style="394" customWidth="1"/>
    <col min="14850" max="14850" width="39.42578125" style="394" customWidth="1"/>
    <col min="14851" max="14851" width="48.7109375" style="394" customWidth="1"/>
    <col min="14852" max="14852" width="41.140625" style="394" customWidth="1"/>
    <col min="14853" max="14853" width="48.7109375" style="394" customWidth="1"/>
    <col min="14854" max="14854" width="51.140625" style="394" customWidth="1"/>
    <col min="14855" max="14855" width="48.7109375" style="394" customWidth="1"/>
    <col min="14856" max="14856" width="64" style="394" customWidth="1"/>
    <col min="14857" max="14857" width="42.42578125" style="394" customWidth="1"/>
    <col min="14858" max="14858" width="39.42578125" style="394" customWidth="1"/>
    <col min="14859" max="14859" width="48.7109375" style="394" customWidth="1"/>
    <col min="14860" max="14860" width="41.140625" style="394" customWidth="1"/>
    <col min="14861" max="14861" width="48.7109375" style="394" customWidth="1"/>
    <col min="14862" max="14862" width="51.140625" style="394" customWidth="1"/>
    <col min="14863" max="14863" width="48.7109375" style="394" customWidth="1"/>
    <col min="14864" max="14864" width="58.28515625" style="394" customWidth="1"/>
    <col min="14865" max="14865" width="42.42578125" style="394" customWidth="1"/>
    <col min="14866" max="14866" width="6.5703125" style="394" customWidth="1"/>
    <col min="14867" max="14872" width="9.140625" style="394" customWidth="1"/>
    <col min="14873" max="14873" width="11.28515625" style="394" bestFit="1" customWidth="1"/>
    <col min="14874" max="14874" width="10.140625" style="394" bestFit="1" customWidth="1"/>
    <col min="14875" max="14876" width="9.140625" style="394" customWidth="1"/>
    <col min="14877" max="14877" width="10.140625" style="394" bestFit="1" customWidth="1"/>
    <col min="14878" max="15104" width="11.42578125" style="394"/>
    <col min="15105" max="15105" width="174.7109375" style="394" customWidth="1"/>
    <col min="15106" max="15106" width="39.42578125" style="394" customWidth="1"/>
    <col min="15107" max="15107" width="48.7109375" style="394" customWidth="1"/>
    <col min="15108" max="15108" width="41.140625" style="394" customWidth="1"/>
    <col min="15109" max="15109" width="48.7109375" style="394" customWidth="1"/>
    <col min="15110" max="15110" width="51.140625" style="394" customWidth="1"/>
    <col min="15111" max="15111" width="48.7109375" style="394" customWidth="1"/>
    <col min="15112" max="15112" width="64" style="394" customWidth="1"/>
    <col min="15113" max="15113" width="42.42578125" style="394" customWidth="1"/>
    <col min="15114" max="15114" width="39.42578125" style="394" customWidth="1"/>
    <col min="15115" max="15115" width="48.7109375" style="394" customWidth="1"/>
    <col min="15116" max="15116" width="41.140625" style="394" customWidth="1"/>
    <col min="15117" max="15117" width="48.7109375" style="394" customWidth="1"/>
    <col min="15118" max="15118" width="51.140625" style="394" customWidth="1"/>
    <col min="15119" max="15119" width="48.7109375" style="394" customWidth="1"/>
    <col min="15120" max="15120" width="58.28515625" style="394" customWidth="1"/>
    <col min="15121" max="15121" width="42.42578125" style="394" customWidth="1"/>
    <col min="15122" max="15122" width="6.5703125" style="394" customWidth="1"/>
    <col min="15123" max="15128" width="9.140625" style="394" customWidth="1"/>
    <col min="15129" max="15129" width="11.28515625" style="394" bestFit="1" customWidth="1"/>
    <col min="15130" max="15130" width="10.140625" style="394" bestFit="1" customWidth="1"/>
    <col min="15131" max="15132" width="9.140625" style="394" customWidth="1"/>
    <col min="15133" max="15133" width="10.140625" style="394" bestFit="1" customWidth="1"/>
    <col min="15134" max="15360" width="11.42578125" style="394"/>
    <col min="15361" max="15361" width="174.7109375" style="394" customWidth="1"/>
    <col min="15362" max="15362" width="39.42578125" style="394" customWidth="1"/>
    <col min="15363" max="15363" width="48.7109375" style="394" customWidth="1"/>
    <col min="15364" max="15364" width="41.140625" style="394" customWidth="1"/>
    <col min="15365" max="15365" width="48.7109375" style="394" customWidth="1"/>
    <col min="15366" max="15366" width="51.140625" style="394" customWidth="1"/>
    <col min="15367" max="15367" width="48.7109375" style="394" customWidth="1"/>
    <col min="15368" max="15368" width="64" style="394" customWidth="1"/>
    <col min="15369" max="15369" width="42.42578125" style="394" customWidth="1"/>
    <col min="15370" max="15370" width="39.42578125" style="394" customWidth="1"/>
    <col min="15371" max="15371" width="48.7109375" style="394" customWidth="1"/>
    <col min="15372" max="15372" width="41.140625" style="394" customWidth="1"/>
    <col min="15373" max="15373" width="48.7109375" style="394" customWidth="1"/>
    <col min="15374" max="15374" width="51.140625" style="394" customWidth="1"/>
    <col min="15375" max="15375" width="48.7109375" style="394" customWidth="1"/>
    <col min="15376" max="15376" width="58.28515625" style="394" customWidth="1"/>
    <col min="15377" max="15377" width="42.42578125" style="394" customWidth="1"/>
    <col min="15378" max="15378" width="6.5703125" style="394" customWidth="1"/>
    <col min="15379" max="15384" width="9.140625" style="394" customWidth="1"/>
    <col min="15385" max="15385" width="11.28515625" style="394" bestFit="1" customWidth="1"/>
    <col min="15386" max="15386" width="10.140625" style="394" bestFit="1" customWidth="1"/>
    <col min="15387" max="15388" width="9.140625" style="394" customWidth="1"/>
    <col min="15389" max="15389" width="10.140625" style="394" bestFit="1" customWidth="1"/>
    <col min="15390" max="15616" width="11.42578125" style="394"/>
    <col min="15617" max="15617" width="174.7109375" style="394" customWidth="1"/>
    <col min="15618" max="15618" width="39.42578125" style="394" customWidth="1"/>
    <col min="15619" max="15619" width="48.7109375" style="394" customWidth="1"/>
    <col min="15620" max="15620" width="41.140625" style="394" customWidth="1"/>
    <col min="15621" max="15621" width="48.7109375" style="394" customWidth="1"/>
    <col min="15622" max="15622" width="51.140625" style="394" customWidth="1"/>
    <col min="15623" max="15623" width="48.7109375" style="394" customWidth="1"/>
    <col min="15624" max="15624" width="64" style="394" customWidth="1"/>
    <col min="15625" max="15625" width="42.42578125" style="394" customWidth="1"/>
    <col min="15626" max="15626" width="39.42578125" style="394" customWidth="1"/>
    <col min="15627" max="15627" width="48.7109375" style="394" customWidth="1"/>
    <col min="15628" max="15628" width="41.140625" style="394" customWidth="1"/>
    <col min="15629" max="15629" width="48.7109375" style="394" customWidth="1"/>
    <col min="15630" max="15630" width="51.140625" style="394" customWidth="1"/>
    <col min="15631" max="15631" width="48.7109375" style="394" customWidth="1"/>
    <col min="15632" max="15632" width="58.28515625" style="394" customWidth="1"/>
    <col min="15633" max="15633" width="42.42578125" style="394" customWidth="1"/>
    <col min="15634" max="15634" width="6.5703125" style="394" customWidth="1"/>
    <col min="15635" max="15640" width="9.140625" style="394" customWidth="1"/>
    <col min="15641" max="15641" width="11.28515625" style="394" bestFit="1" customWidth="1"/>
    <col min="15642" max="15642" width="10.140625" style="394" bestFit="1" customWidth="1"/>
    <col min="15643" max="15644" width="9.140625" style="394" customWidth="1"/>
    <col min="15645" max="15645" width="10.140625" style="394" bestFit="1" customWidth="1"/>
    <col min="15646" max="15872" width="11.42578125" style="394"/>
    <col min="15873" max="15873" width="174.7109375" style="394" customWidth="1"/>
    <col min="15874" max="15874" width="39.42578125" style="394" customWidth="1"/>
    <col min="15875" max="15875" width="48.7109375" style="394" customWidth="1"/>
    <col min="15876" max="15876" width="41.140625" style="394" customWidth="1"/>
    <col min="15877" max="15877" width="48.7109375" style="394" customWidth="1"/>
    <col min="15878" max="15878" width="51.140625" style="394" customWidth="1"/>
    <col min="15879" max="15879" width="48.7109375" style="394" customWidth="1"/>
    <col min="15880" max="15880" width="64" style="394" customWidth="1"/>
    <col min="15881" max="15881" width="42.42578125" style="394" customWidth="1"/>
    <col min="15882" max="15882" width="39.42578125" style="394" customWidth="1"/>
    <col min="15883" max="15883" width="48.7109375" style="394" customWidth="1"/>
    <col min="15884" max="15884" width="41.140625" style="394" customWidth="1"/>
    <col min="15885" max="15885" width="48.7109375" style="394" customWidth="1"/>
    <col min="15886" max="15886" width="51.140625" style="394" customWidth="1"/>
    <col min="15887" max="15887" width="48.7109375" style="394" customWidth="1"/>
    <col min="15888" max="15888" width="58.28515625" style="394" customWidth="1"/>
    <col min="15889" max="15889" width="42.42578125" style="394" customWidth="1"/>
    <col min="15890" max="15890" width="6.5703125" style="394" customWidth="1"/>
    <col min="15891" max="15896" width="9.140625" style="394" customWidth="1"/>
    <col min="15897" max="15897" width="11.28515625" style="394" bestFit="1" customWidth="1"/>
    <col min="15898" max="15898" width="10.140625" style="394" bestFit="1" customWidth="1"/>
    <col min="15899" max="15900" width="9.140625" style="394" customWidth="1"/>
    <col min="15901" max="15901" width="10.140625" style="394" bestFit="1" customWidth="1"/>
    <col min="15902" max="16128" width="11.42578125" style="394"/>
    <col min="16129" max="16129" width="174.7109375" style="394" customWidth="1"/>
    <col min="16130" max="16130" width="39.42578125" style="394" customWidth="1"/>
    <col min="16131" max="16131" width="48.7109375" style="394" customWidth="1"/>
    <col min="16132" max="16132" width="41.140625" style="394" customWidth="1"/>
    <col min="16133" max="16133" width="48.7109375" style="394" customWidth="1"/>
    <col min="16134" max="16134" width="51.140625" style="394" customWidth="1"/>
    <col min="16135" max="16135" width="48.7109375" style="394" customWidth="1"/>
    <col min="16136" max="16136" width="64" style="394" customWidth="1"/>
    <col min="16137" max="16137" width="42.42578125" style="394" customWidth="1"/>
    <col min="16138" max="16138" width="39.42578125" style="394" customWidth="1"/>
    <col min="16139" max="16139" width="48.7109375" style="394" customWidth="1"/>
    <col min="16140" max="16140" width="41.140625" style="394" customWidth="1"/>
    <col min="16141" max="16141" width="48.7109375" style="394" customWidth="1"/>
    <col min="16142" max="16142" width="51.140625" style="394" customWidth="1"/>
    <col min="16143" max="16143" width="48.7109375" style="394" customWidth="1"/>
    <col min="16144" max="16144" width="58.28515625" style="394" customWidth="1"/>
    <col min="16145" max="16145" width="42.42578125" style="394" customWidth="1"/>
    <col min="16146" max="16146" width="6.5703125" style="394" customWidth="1"/>
    <col min="16147" max="16152" width="9.140625" style="394" customWidth="1"/>
    <col min="16153" max="16153" width="11.28515625" style="394" bestFit="1" customWidth="1"/>
    <col min="16154" max="16154" width="10.140625" style="394" bestFit="1" customWidth="1"/>
    <col min="16155" max="16156" width="9.140625" style="394" customWidth="1"/>
    <col min="16157" max="16157" width="10.140625" style="394" bestFit="1" customWidth="1"/>
    <col min="16158" max="16384" width="11.42578125" style="394"/>
  </cols>
  <sheetData>
    <row r="1" spans="1:26" s="1" customFormat="1" ht="5.25" hidden="1" customHeight="1">
      <c r="A1" s="104"/>
      <c r="B1" s="105"/>
      <c r="C1" s="201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02"/>
    </row>
    <row r="2" spans="1:26" s="2" customFormat="1" ht="155.25" customHeight="1">
      <c r="A2" s="851" t="s">
        <v>569</v>
      </c>
      <c r="B2" s="851"/>
      <c r="C2" s="851"/>
      <c r="D2" s="851"/>
      <c r="E2" s="851"/>
      <c r="F2" s="851"/>
      <c r="G2" s="851"/>
      <c r="H2" s="851"/>
      <c r="I2" s="851"/>
      <c r="J2" s="851"/>
      <c r="K2" s="851"/>
      <c r="L2" s="851"/>
      <c r="M2" s="851"/>
      <c r="N2" s="851"/>
      <c r="O2" s="851"/>
      <c r="P2" s="851"/>
      <c r="Q2" s="851"/>
      <c r="R2" s="202"/>
    </row>
    <row r="3" spans="1:26" s="2" customFormat="1" ht="95.25" customHeight="1">
      <c r="A3" s="851" t="s">
        <v>241</v>
      </c>
      <c r="B3" s="851"/>
      <c r="C3" s="851"/>
      <c r="D3" s="851"/>
      <c r="E3" s="851"/>
      <c r="F3" s="851"/>
      <c r="G3" s="851"/>
      <c r="H3" s="851"/>
      <c r="I3" s="851"/>
      <c r="J3" s="851"/>
      <c r="K3" s="851"/>
      <c r="L3" s="851"/>
      <c r="M3" s="851"/>
      <c r="N3" s="851"/>
      <c r="O3" s="851"/>
      <c r="P3" s="851"/>
      <c r="Q3" s="851"/>
      <c r="R3" s="202"/>
    </row>
    <row r="4" spans="1:26" s="2" customFormat="1" ht="83.25" customHeight="1">
      <c r="A4" s="851" t="s">
        <v>852</v>
      </c>
      <c r="B4" s="851"/>
      <c r="C4" s="851"/>
      <c r="D4" s="851"/>
      <c r="E4" s="851"/>
      <c r="F4" s="851"/>
      <c r="G4" s="851"/>
      <c r="H4" s="851"/>
      <c r="I4" s="851"/>
      <c r="J4" s="851"/>
      <c r="K4" s="851"/>
      <c r="L4" s="851"/>
      <c r="M4" s="851"/>
      <c r="N4" s="851"/>
      <c r="O4" s="851"/>
      <c r="P4" s="851"/>
      <c r="Q4" s="851"/>
      <c r="R4" s="202"/>
    </row>
    <row r="5" spans="1:26" s="3" customFormat="1" ht="144.75" customHeight="1">
      <c r="A5" s="852" t="s">
        <v>764</v>
      </c>
      <c r="B5" s="852"/>
      <c r="C5" s="852"/>
      <c r="D5" s="852"/>
      <c r="E5" s="852"/>
      <c r="F5" s="852"/>
      <c r="G5" s="852"/>
      <c r="H5" s="852"/>
      <c r="I5" s="852"/>
      <c r="J5" s="852"/>
      <c r="K5" s="852"/>
      <c r="L5" s="852"/>
      <c r="M5" s="852"/>
      <c r="N5" s="852"/>
      <c r="O5" s="852"/>
      <c r="P5" s="852"/>
      <c r="Q5" s="852"/>
      <c r="R5" s="203"/>
    </row>
    <row r="6" spans="1:26" ht="6" customHeight="1"/>
    <row r="7" spans="1:26" ht="78.75" customHeight="1">
      <c r="A7" s="171"/>
      <c r="B7" s="172"/>
      <c r="C7" s="205"/>
      <c r="D7" s="173"/>
      <c r="E7" s="173"/>
      <c r="F7" s="172"/>
      <c r="G7" s="172"/>
      <c r="H7" s="172"/>
      <c r="I7" s="172"/>
      <c r="J7" s="172"/>
      <c r="K7" s="173"/>
      <c r="L7" s="172"/>
      <c r="M7" s="172"/>
      <c r="N7" s="173"/>
      <c r="O7" s="173"/>
      <c r="P7" s="172"/>
      <c r="Q7" s="173"/>
      <c r="R7" s="206"/>
    </row>
    <row r="8" spans="1:26" s="291" customFormat="1" ht="97.5" customHeight="1">
      <c r="A8" s="289"/>
      <c r="B8" s="857" t="s">
        <v>48</v>
      </c>
      <c r="C8" s="857"/>
      <c r="D8" s="857"/>
      <c r="E8" s="857"/>
      <c r="F8" s="857"/>
      <c r="G8" s="857"/>
      <c r="H8" s="857"/>
      <c r="I8" s="857"/>
      <c r="J8" s="857" t="s">
        <v>49</v>
      </c>
      <c r="K8" s="857"/>
      <c r="L8" s="857"/>
      <c r="M8" s="857"/>
      <c r="N8" s="857"/>
      <c r="O8" s="857"/>
      <c r="P8" s="857"/>
      <c r="Q8" s="857"/>
      <c r="R8" s="290"/>
      <c r="Y8" s="291">
        <v>1</v>
      </c>
      <c r="Z8" s="291">
        <v>1</v>
      </c>
    </row>
    <row r="9" spans="1:26" s="215" customFormat="1" ht="262.5" customHeight="1">
      <c r="A9" s="209"/>
      <c r="B9" s="209" t="s">
        <v>41</v>
      </c>
      <c r="C9" s="210" t="s">
        <v>170</v>
      </c>
      <c r="D9" s="209" t="s">
        <v>171</v>
      </c>
      <c r="E9" s="211" t="s">
        <v>172</v>
      </c>
      <c r="F9" s="212" t="s">
        <v>173</v>
      </c>
      <c r="G9" s="211" t="s">
        <v>174</v>
      </c>
      <c r="H9" s="209" t="s">
        <v>175</v>
      </c>
      <c r="I9" s="212" t="s">
        <v>43</v>
      </c>
      <c r="J9" s="209" t="s">
        <v>41</v>
      </c>
      <c r="K9" s="211" t="s">
        <v>170</v>
      </c>
      <c r="L9" s="212" t="s">
        <v>171</v>
      </c>
      <c r="M9" s="211" t="s">
        <v>172</v>
      </c>
      <c r="N9" s="209" t="s">
        <v>173</v>
      </c>
      <c r="O9" s="211" t="s">
        <v>174</v>
      </c>
      <c r="P9" s="209" t="s">
        <v>175</v>
      </c>
      <c r="Q9" s="209" t="s">
        <v>43</v>
      </c>
      <c r="R9" s="213"/>
      <c r="S9" s="214"/>
      <c r="T9" s="214"/>
      <c r="U9" s="213"/>
      <c r="V9" s="214"/>
      <c r="W9" s="214"/>
      <c r="X9" s="213"/>
      <c r="Y9" s="214">
        <v>1</v>
      </c>
      <c r="Z9" s="215">
        <v>1</v>
      </c>
    </row>
    <row r="10" spans="1:26" ht="117.75" customHeight="1">
      <c r="A10" s="216" t="s">
        <v>226</v>
      </c>
      <c r="B10" s="217">
        <v>36905.290820000002</v>
      </c>
      <c r="C10" s="217">
        <v>0</v>
      </c>
      <c r="D10" s="217">
        <v>0</v>
      </c>
      <c r="E10" s="217">
        <v>0</v>
      </c>
      <c r="F10" s="217">
        <v>0</v>
      </c>
      <c r="G10" s="217">
        <v>0</v>
      </c>
      <c r="H10" s="217">
        <v>37132.493999999999</v>
      </c>
      <c r="I10" s="217">
        <v>74037.784819999986</v>
      </c>
      <c r="J10" s="217">
        <v>234800.91665</v>
      </c>
      <c r="K10" s="217">
        <v>0</v>
      </c>
      <c r="L10" s="217">
        <v>0</v>
      </c>
      <c r="M10" s="217">
        <v>0</v>
      </c>
      <c r="N10" s="217">
        <v>0</v>
      </c>
      <c r="O10" s="217">
        <v>0</v>
      </c>
      <c r="P10" s="217">
        <v>213743.16944</v>
      </c>
      <c r="Q10" s="217">
        <v>448544.08609</v>
      </c>
      <c r="R10" s="206"/>
    </row>
    <row r="11" spans="1:26" ht="117.75" customHeight="1">
      <c r="A11" s="216" t="s">
        <v>227</v>
      </c>
      <c r="B11" s="218">
        <v>43121.503429999997</v>
      </c>
      <c r="C11" s="218">
        <v>0</v>
      </c>
      <c r="D11" s="218">
        <v>0</v>
      </c>
      <c r="E11" s="218">
        <v>0</v>
      </c>
      <c r="F11" s="218">
        <v>0</v>
      </c>
      <c r="G11" s="218">
        <v>0</v>
      </c>
      <c r="H11" s="218">
        <v>30630.538479999999</v>
      </c>
      <c r="I11" s="218">
        <v>73752.04191</v>
      </c>
      <c r="J11" s="218">
        <v>64195.499960000001</v>
      </c>
      <c r="K11" s="218">
        <v>0</v>
      </c>
      <c r="L11" s="217">
        <v>0</v>
      </c>
      <c r="M11" s="217">
        <v>0</v>
      </c>
      <c r="N11" s="217">
        <v>0</v>
      </c>
      <c r="O11" s="217">
        <v>0</v>
      </c>
      <c r="P11" s="217">
        <v>9046.1720299999997</v>
      </c>
      <c r="Q11" s="217">
        <v>73241.671989999988</v>
      </c>
      <c r="R11" s="206"/>
    </row>
    <row r="12" spans="1:26" ht="117.75" customHeight="1">
      <c r="A12" s="216" t="s">
        <v>228</v>
      </c>
      <c r="B12" s="218">
        <v>10022.52665</v>
      </c>
      <c r="C12" s="218">
        <v>0</v>
      </c>
      <c r="D12" s="218">
        <v>0</v>
      </c>
      <c r="E12" s="218">
        <v>0</v>
      </c>
      <c r="F12" s="218">
        <v>0</v>
      </c>
      <c r="G12" s="218">
        <v>0</v>
      </c>
      <c r="H12" s="218">
        <v>10325.54882</v>
      </c>
      <c r="I12" s="218">
        <v>20348.07547</v>
      </c>
      <c r="J12" s="218">
        <v>28145</v>
      </c>
      <c r="K12" s="218">
        <v>0</v>
      </c>
      <c r="L12" s="217">
        <v>0</v>
      </c>
      <c r="M12" s="217">
        <v>0</v>
      </c>
      <c r="N12" s="217">
        <v>0</v>
      </c>
      <c r="O12" s="217">
        <v>0</v>
      </c>
      <c r="P12" s="217">
        <v>4170.5999700000002</v>
      </c>
      <c r="Q12" s="217">
        <v>32315.599969999999</v>
      </c>
      <c r="R12" s="206"/>
    </row>
    <row r="13" spans="1:26" ht="117.75" customHeight="1">
      <c r="A13" s="216" t="s">
        <v>229</v>
      </c>
      <c r="B13" s="217">
        <v>17475.132739999997</v>
      </c>
      <c r="C13" s="217">
        <v>0</v>
      </c>
      <c r="D13" s="217">
        <v>0</v>
      </c>
      <c r="E13" s="217">
        <v>0</v>
      </c>
      <c r="F13" s="217">
        <v>0</v>
      </c>
      <c r="G13" s="217">
        <v>0</v>
      </c>
      <c r="H13" s="217">
        <v>1570.2076000000002</v>
      </c>
      <c r="I13" s="217">
        <v>19045.340339999999</v>
      </c>
      <c r="J13" s="217">
        <v>29209.7808</v>
      </c>
      <c r="K13" s="217">
        <v>0</v>
      </c>
      <c r="L13" s="217">
        <v>0</v>
      </c>
      <c r="M13" s="217">
        <v>0</v>
      </c>
      <c r="N13" s="217">
        <v>0</v>
      </c>
      <c r="O13" s="217">
        <v>0</v>
      </c>
      <c r="P13" s="217">
        <v>0</v>
      </c>
      <c r="Q13" s="217">
        <v>29209.7808</v>
      </c>
      <c r="R13" s="206"/>
    </row>
    <row r="14" spans="1:26" ht="117.75" customHeight="1">
      <c r="A14" s="216" t="s">
        <v>230</v>
      </c>
      <c r="B14" s="217">
        <v>4048.65164</v>
      </c>
      <c r="C14" s="217">
        <v>0</v>
      </c>
      <c r="D14" s="217">
        <v>0</v>
      </c>
      <c r="E14" s="217">
        <v>0</v>
      </c>
      <c r="F14" s="217">
        <v>0</v>
      </c>
      <c r="G14" s="217">
        <v>0</v>
      </c>
      <c r="H14" s="217">
        <v>1650.96028</v>
      </c>
      <c r="I14" s="217">
        <v>5699.6119200000003</v>
      </c>
      <c r="J14" s="217">
        <v>1843.5154499999999</v>
      </c>
      <c r="K14" s="217">
        <v>0</v>
      </c>
      <c r="L14" s="217">
        <v>0</v>
      </c>
      <c r="M14" s="217">
        <v>0</v>
      </c>
      <c r="N14" s="217">
        <v>0</v>
      </c>
      <c r="O14" s="217">
        <v>0</v>
      </c>
      <c r="P14" s="217">
        <v>0</v>
      </c>
      <c r="Q14" s="217">
        <v>1843.5154499999999</v>
      </c>
      <c r="R14" s="206"/>
    </row>
    <row r="15" spans="1:26" ht="117.75" customHeight="1">
      <c r="A15" s="216" t="s">
        <v>231</v>
      </c>
      <c r="B15" s="217">
        <v>3409.3833799999998</v>
      </c>
      <c r="C15" s="217">
        <v>0</v>
      </c>
      <c r="D15" s="217">
        <v>0</v>
      </c>
      <c r="E15" s="217">
        <v>0</v>
      </c>
      <c r="F15" s="217">
        <v>0</v>
      </c>
      <c r="G15" s="217">
        <v>0</v>
      </c>
      <c r="H15" s="217">
        <v>1227.89221</v>
      </c>
      <c r="I15" s="217">
        <v>4637.2755900000002</v>
      </c>
      <c r="J15" s="217">
        <v>640</v>
      </c>
      <c r="K15" s="217">
        <v>0</v>
      </c>
      <c r="L15" s="217">
        <v>0</v>
      </c>
      <c r="M15" s="217">
        <v>0</v>
      </c>
      <c r="N15" s="217">
        <v>0</v>
      </c>
      <c r="O15" s="217">
        <v>0</v>
      </c>
      <c r="P15" s="217">
        <v>0</v>
      </c>
      <c r="Q15" s="217">
        <v>640</v>
      </c>
      <c r="R15" s="206"/>
    </row>
    <row r="16" spans="1:26" ht="117.75" customHeight="1">
      <c r="A16" s="216" t="s">
        <v>232</v>
      </c>
      <c r="B16" s="217">
        <v>1234.3145300000001</v>
      </c>
      <c r="C16" s="217">
        <v>300.80889000000002</v>
      </c>
      <c r="D16" s="217">
        <v>0</v>
      </c>
      <c r="E16" s="217">
        <v>0</v>
      </c>
      <c r="F16" s="217">
        <v>0</v>
      </c>
      <c r="G16" s="217">
        <v>274.39999999999998</v>
      </c>
      <c r="H16" s="217">
        <v>1191.0073600000001</v>
      </c>
      <c r="I16" s="217">
        <v>3000.5307799999996</v>
      </c>
      <c r="J16" s="217">
        <v>0</v>
      </c>
      <c r="K16" s="217">
        <v>0</v>
      </c>
      <c r="L16" s="217">
        <v>0</v>
      </c>
      <c r="M16" s="217">
        <v>0</v>
      </c>
      <c r="N16" s="217">
        <v>0</v>
      </c>
      <c r="O16" s="217">
        <v>0</v>
      </c>
      <c r="P16" s="217">
        <v>944.15634</v>
      </c>
      <c r="Q16" s="217">
        <v>944.15634</v>
      </c>
      <c r="R16" s="206"/>
    </row>
    <row r="17" spans="1:18" ht="117.75" customHeight="1">
      <c r="A17" s="216" t="s">
        <v>233</v>
      </c>
      <c r="B17" s="217">
        <v>171.5</v>
      </c>
      <c r="C17" s="217">
        <v>0</v>
      </c>
      <c r="D17" s="217">
        <v>0</v>
      </c>
      <c r="E17" s="217">
        <v>0</v>
      </c>
      <c r="F17" s="217">
        <v>0</v>
      </c>
      <c r="G17" s="217">
        <v>0</v>
      </c>
      <c r="H17" s="217">
        <v>143.44533999999999</v>
      </c>
      <c r="I17" s="217">
        <v>314.94534000000004</v>
      </c>
      <c r="J17" s="217">
        <v>0</v>
      </c>
      <c r="K17" s="217">
        <v>0</v>
      </c>
      <c r="L17" s="217">
        <v>0</v>
      </c>
      <c r="M17" s="217">
        <v>0</v>
      </c>
      <c r="N17" s="217">
        <v>0</v>
      </c>
      <c r="O17" s="217">
        <v>0</v>
      </c>
      <c r="P17" s="217">
        <v>178.16175000000001</v>
      </c>
      <c r="Q17" s="217">
        <v>178.16175000000001</v>
      </c>
      <c r="R17" s="206"/>
    </row>
    <row r="18" spans="1:18" ht="117.75" customHeight="1">
      <c r="A18" s="216" t="s">
        <v>234</v>
      </c>
      <c r="B18" s="217">
        <v>117.7632</v>
      </c>
      <c r="C18" s="217">
        <v>0</v>
      </c>
      <c r="D18" s="217">
        <v>0</v>
      </c>
      <c r="E18" s="217">
        <v>0</v>
      </c>
      <c r="F18" s="217">
        <v>0</v>
      </c>
      <c r="G18" s="217">
        <v>0</v>
      </c>
      <c r="H18" s="217">
        <v>0</v>
      </c>
      <c r="I18" s="217">
        <v>117.7632</v>
      </c>
      <c r="J18" s="217">
        <v>0</v>
      </c>
      <c r="K18" s="217">
        <v>0</v>
      </c>
      <c r="L18" s="217">
        <v>0</v>
      </c>
      <c r="M18" s="217">
        <v>0</v>
      </c>
      <c r="N18" s="217">
        <v>0</v>
      </c>
      <c r="O18" s="217">
        <v>0</v>
      </c>
      <c r="P18" s="217">
        <v>0</v>
      </c>
      <c r="Q18" s="217">
        <v>0</v>
      </c>
      <c r="R18" s="206"/>
    </row>
    <row r="19" spans="1:18" ht="117.75" customHeight="1">
      <c r="A19" s="216" t="s">
        <v>235</v>
      </c>
      <c r="B19" s="217">
        <v>69.426000000000002</v>
      </c>
      <c r="C19" s="217">
        <v>0</v>
      </c>
      <c r="D19" s="217">
        <v>0</v>
      </c>
      <c r="E19" s="217">
        <v>0</v>
      </c>
      <c r="F19" s="217">
        <v>0</v>
      </c>
      <c r="G19" s="217">
        <v>0</v>
      </c>
      <c r="H19" s="217">
        <v>237.66322</v>
      </c>
      <c r="I19" s="217">
        <v>307.08921999999995</v>
      </c>
      <c r="J19" s="217">
        <v>0</v>
      </c>
      <c r="K19" s="217">
        <v>0</v>
      </c>
      <c r="L19" s="217">
        <v>0</v>
      </c>
      <c r="M19" s="217">
        <v>0</v>
      </c>
      <c r="N19" s="217">
        <v>0</v>
      </c>
      <c r="O19" s="217">
        <v>0</v>
      </c>
      <c r="P19" s="217">
        <v>94.781880000000001</v>
      </c>
      <c r="Q19" s="217">
        <v>94.781880000000001</v>
      </c>
      <c r="R19" s="206"/>
    </row>
    <row r="20" spans="1:18" ht="117.75" customHeight="1">
      <c r="A20" s="216" t="s">
        <v>236</v>
      </c>
      <c r="B20" s="217">
        <v>783.72005000000001</v>
      </c>
      <c r="C20" s="217">
        <v>0</v>
      </c>
      <c r="D20" s="217">
        <v>0</v>
      </c>
      <c r="E20" s="217">
        <v>0</v>
      </c>
      <c r="F20" s="217">
        <v>0</v>
      </c>
      <c r="G20" s="217">
        <v>0</v>
      </c>
      <c r="H20" s="217">
        <v>37.969000000000001</v>
      </c>
      <c r="I20" s="217">
        <v>821.68905000000007</v>
      </c>
      <c r="J20" s="217">
        <v>0</v>
      </c>
      <c r="K20" s="217">
        <v>0</v>
      </c>
      <c r="L20" s="217">
        <v>0</v>
      </c>
      <c r="M20" s="217">
        <v>0</v>
      </c>
      <c r="N20" s="217">
        <v>0</v>
      </c>
      <c r="O20" s="217">
        <v>0</v>
      </c>
      <c r="P20" s="217">
        <v>0</v>
      </c>
      <c r="Q20" s="217">
        <v>0</v>
      </c>
      <c r="R20" s="206"/>
    </row>
    <row r="21" spans="1:18" ht="117.75" customHeight="1">
      <c r="A21" s="216" t="s">
        <v>237</v>
      </c>
      <c r="B21" s="217">
        <v>1404.60257</v>
      </c>
      <c r="C21" s="217">
        <v>0</v>
      </c>
      <c r="D21" s="217">
        <v>15.46322</v>
      </c>
      <c r="E21" s="217">
        <v>0</v>
      </c>
      <c r="F21" s="217">
        <v>0</v>
      </c>
      <c r="G21" s="217">
        <v>0</v>
      </c>
      <c r="H21" s="217">
        <v>77.725999999999999</v>
      </c>
      <c r="I21" s="217">
        <v>1497.79179</v>
      </c>
      <c r="J21" s="217">
        <v>0</v>
      </c>
      <c r="K21" s="217">
        <v>0</v>
      </c>
      <c r="L21" s="217">
        <v>0</v>
      </c>
      <c r="M21" s="217">
        <v>0</v>
      </c>
      <c r="N21" s="217">
        <v>0</v>
      </c>
      <c r="O21" s="217">
        <v>0</v>
      </c>
      <c r="P21" s="217">
        <v>12.00774</v>
      </c>
      <c r="Q21" s="217">
        <v>12.00774</v>
      </c>
      <c r="R21" s="206"/>
    </row>
    <row r="22" spans="1:18" ht="117.75" customHeight="1">
      <c r="A22" s="216" t="s">
        <v>238</v>
      </c>
      <c r="B22" s="217">
        <v>22.05228</v>
      </c>
      <c r="C22" s="217">
        <v>0</v>
      </c>
      <c r="D22" s="217">
        <v>0</v>
      </c>
      <c r="E22" s="217">
        <v>0</v>
      </c>
      <c r="F22" s="217">
        <v>0</v>
      </c>
      <c r="G22" s="217">
        <v>0</v>
      </c>
      <c r="H22" s="217">
        <v>5.7252299999999998</v>
      </c>
      <c r="I22" s="217">
        <v>27.777509999999999</v>
      </c>
      <c r="J22" s="217">
        <v>0</v>
      </c>
      <c r="K22" s="217">
        <v>0</v>
      </c>
      <c r="L22" s="217">
        <v>0</v>
      </c>
      <c r="M22" s="217">
        <v>0</v>
      </c>
      <c r="N22" s="217">
        <v>0</v>
      </c>
      <c r="O22" s="217">
        <v>0</v>
      </c>
      <c r="P22" s="217">
        <v>0</v>
      </c>
      <c r="Q22" s="217">
        <v>0</v>
      </c>
      <c r="R22" s="206"/>
    </row>
    <row r="23" spans="1:18" s="153" customFormat="1" ht="117.75" customHeight="1" thickBot="1">
      <c r="A23" s="219" t="s">
        <v>239</v>
      </c>
      <c r="B23" s="220">
        <v>9.3094999999999999</v>
      </c>
      <c r="C23" s="220">
        <v>0</v>
      </c>
      <c r="D23" s="220">
        <v>0</v>
      </c>
      <c r="E23" s="220">
        <v>0</v>
      </c>
      <c r="F23" s="220">
        <v>0</v>
      </c>
      <c r="G23" s="220">
        <v>0</v>
      </c>
      <c r="H23" s="220">
        <v>4.1364000000000001</v>
      </c>
      <c r="I23" s="220">
        <v>13.4459</v>
      </c>
      <c r="J23" s="220">
        <v>0</v>
      </c>
      <c r="K23" s="220">
        <v>0</v>
      </c>
      <c r="L23" s="220">
        <v>0</v>
      </c>
      <c r="M23" s="220">
        <v>0</v>
      </c>
      <c r="N23" s="220">
        <v>0</v>
      </c>
      <c r="O23" s="220">
        <v>0</v>
      </c>
      <c r="P23" s="220">
        <v>0</v>
      </c>
      <c r="Q23" s="220">
        <v>0</v>
      </c>
      <c r="R23" s="221"/>
    </row>
    <row r="24" spans="1:18" s="153" customFormat="1" ht="106.5" customHeight="1" thickTop="1" thickBot="1">
      <c r="A24" s="222" t="s">
        <v>168</v>
      </c>
      <c r="B24" s="223">
        <f>SUM(B10:B23)</f>
        <v>118795.17679000003</v>
      </c>
      <c r="C24" s="223">
        <f t="shared" ref="C24:Q24" si="0">SUM(C10:C23)</f>
        <v>300.80889000000002</v>
      </c>
      <c r="D24" s="223">
        <f t="shared" si="0"/>
        <v>15.46322</v>
      </c>
      <c r="E24" s="223">
        <f t="shared" si="0"/>
        <v>0</v>
      </c>
      <c r="F24" s="223">
        <f t="shared" si="0"/>
        <v>0</v>
      </c>
      <c r="G24" s="223">
        <f t="shared" si="0"/>
        <v>274.39999999999998</v>
      </c>
      <c r="H24" s="223">
        <f t="shared" si="0"/>
        <v>84235.313939999993</v>
      </c>
      <c r="I24" s="223">
        <f t="shared" si="0"/>
        <v>203621.16283999995</v>
      </c>
      <c r="J24" s="223">
        <f t="shared" si="0"/>
        <v>358834.71286000003</v>
      </c>
      <c r="K24" s="223">
        <f t="shared" si="0"/>
        <v>0</v>
      </c>
      <c r="L24" s="223">
        <f t="shared" si="0"/>
        <v>0</v>
      </c>
      <c r="M24" s="223">
        <f t="shared" si="0"/>
        <v>0</v>
      </c>
      <c r="N24" s="223">
        <f t="shared" si="0"/>
        <v>0</v>
      </c>
      <c r="O24" s="223">
        <f t="shared" si="0"/>
        <v>0</v>
      </c>
      <c r="P24" s="223">
        <f t="shared" si="0"/>
        <v>228189.04914999998</v>
      </c>
      <c r="Q24" s="223">
        <f t="shared" si="0"/>
        <v>587023.76200999995</v>
      </c>
      <c r="R24" s="221"/>
    </row>
    <row r="25" spans="1:18" ht="27.75" customHeight="1" thickTop="1" thickBot="1">
      <c r="A25" s="192"/>
      <c r="B25" s="193"/>
      <c r="C25" s="275"/>
      <c r="D25" s="194"/>
      <c r="E25" s="194"/>
      <c r="F25" s="194"/>
      <c r="G25" s="194"/>
      <c r="H25" s="194"/>
      <c r="I25" s="194"/>
      <c r="J25" s="194"/>
      <c r="K25" s="194"/>
      <c r="L25" s="193"/>
      <c r="M25" s="193"/>
      <c r="N25" s="193"/>
      <c r="O25" s="193"/>
      <c r="P25" s="193"/>
      <c r="Q25" s="193"/>
      <c r="R25" s="206"/>
    </row>
    <row r="26" spans="1:18" ht="87" customHeight="1" thickTop="1">
      <c r="A26" s="635" t="s">
        <v>765</v>
      </c>
      <c r="B26" s="136"/>
      <c r="C26" s="228"/>
      <c r="D26" s="161"/>
      <c r="E26" s="161"/>
      <c r="F26" s="161"/>
      <c r="G26" s="161"/>
      <c r="H26" s="161"/>
      <c r="I26" s="161"/>
      <c r="J26" s="161"/>
      <c r="K26" s="161"/>
      <c r="L26" s="162"/>
      <c r="M26" s="162"/>
      <c r="N26" s="17"/>
      <c r="O26" s="17"/>
      <c r="P26" s="17"/>
      <c r="Q26" s="17"/>
    </row>
    <row r="27" spans="1:18" ht="38.25" customHeight="1">
      <c r="A27" s="16"/>
      <c r="B27" s="37"/>
      <c r="C27" s="229"/>
      <c r="D27" s="18"/>
      <c r="E27" s="18"/>
      <c r="F27" s="18"/>
      <c r="G27" s="18"/>
      <c r="H27" s="18"/>
      <c r="I27" s="18"/>
      <c r="J27" s="18"/>
      <c r="K27" s="18"/>
      <c r="L27" s="18"/>
      <c r="M27" s="117"/>
      <c r="N27" s="17"/>
      <c r="O27" s="17"/>
      <c r="P27" s="17"/>
      <c r="Q27" s="17"/>
    </row>
    <row r="28" spans="1:18" ht="38.25" customHeight="1">
      <c r="A28" s="16"/>
      <c r="B28" s="37"/>
      <c r="C28" s="229"/>
      <c r="D28" s="18"/>
      <c r="E28" s="18"/>
      <c r="F28" s="18"/>
      <c r="G28" s="18"/>
      <c r="H28" s="18"/>
      <c r="I28" s="18"/>
      <c r="J28" s="18"/>
      <c r="K28" s="18"/>
      <c r="L28" s="18"/>
      <c r="M28" s="117"/>
      <c r="N28" s="17"/>
      <c r="O28" s="17"/>
      <c r="P28" s="17"/>
      <c r="Q28" s="17"/>
    </row>
    <row r="29" spans="1:18" ht="13.5" customHeight="1">
      <c r="A29" s="16"/>
      <c r="B29" s="37"/>
      <c r="C29" s="229"/>
      <c r="D29" s="18"/>
      <c r="E29" s="18"/>
      <c r="F29" s="18"/>
      <c r="G29" s="18"/>
      <c r="H29" s="18"/>
      <c r="I29" s="18"/>
      <c r="J29" s="18"/>
      <c r="K29" s="18"/>
      <c r="L29" s="18"/>
      <c r="M29" s="117"/>
      <c r="N29" s="17"/>
      <c r="O29" s="17"/>
      <c r="P29" s="17"/>
      <c r="Q29" s="17"/>
    </row>
    <row r="30" spans="1:18" ht="13.5" customHeight="1">
      <c r="A30" s="16"/>
      <c r="B30" s="37"/>
      <c r="C30" s="229"/>
      <c r="D30" s="18"/>
      <c r="E30" s="18"/>
      <c r="F30" s="18"/>
      <c r="G30" s="18"/>
      <c r="H30" s="18"/>
      <c r="I30" s="18"/>
      <c r="J30" s="18"/>
      <c r="K30" s="18"/>
      <c r="L30" s="18"/>
      <c r="M30" s="117"/>
      <c r="N30" s="17"/>
      <c r="O30" s="17"/>
      <c r="P30" s="17"/>
      <c r="Q30" s="17"/>
    </row>
    <row r="31" spans="1:18" ht="13.5" customHeight="1">
      <c r="A31" s="16"/>
      <c r="B31" s="37"/>
      <c r="C31" s="229"/>
      <c r="D31" s="18"/>
      <c r="E31" s="18"/>
      <c r="F31" s="18"/>
      <c r="G31" s="18"/>
      <c r="H31" s="18"/>
      <c r="I31" s="18"/>
      <c r="J31" s="18"/>
      <c r="K31" s="18"/>
      <c r="L31" s="18"/>
      <c r="M31" s="117"/>
      <c r="N31" s="17"/>
      <c r="O31" s="17"/>
      <c r="P31" s="17"/>
      <c r="Q31" s="17"/>
    </row>
    <row r="32" spans="1:18" ht="13.5" customHeight="1">
      <c r="A32" s="16"/>
      <c r="B32" s="37"/>
      <c r="C32" s="229"/>
      <c r="D32" s="18"/>
      <c r="E32" s="18"/>
      <c r="F32" s="18"/>
      <c r="G32" s="18"/>
      <c r="H32" s="18"/>
      <c r="I32" s="18"/>
      <c r="J32" s="18"/>
      <c r="K32" s="18"/>
      <c r="L32" s="18"/>
      <c r="M32" s="117"/>
      <c r="N32" s="17"/>
      <c r="O32" s="17"/>
      <c r="P32" s="17"/>
      <c r="Q32" s="17"/>
    </row>
    <row r="33" spans="1:17" ht="13.5" customHeight="1">
      <c r="A33" s="142"/>
      <c r="B33" s="200"/>
      <c r="C33" s="229"/>
      <c r="D33" s="18"/>
      <c r="E33" s="18"/>
      <c r="F33" s="18"/>
      <c r="G33" s="18"/>
      <c r="H33" s="18"/>
      <c r="I33" s="18"/>
      <c r="J33" s="18"/>
      <c r="K33" s="18"/>
      <c r="L33" s="18"/>
      <c r="M33" s="117"/>
      <c r="N33" s="17"/>
      <c r="O33" s="17"/>
      <c r="P33" s="17"/>
      <c r="Q33" s="17"/>
    </row>
    <row r="34" spans="1:17" ht="13.5" customHeight="1">
      <c r="A34" s="16"/>
      <c r="B34" s="200"/>
      <c r="C34" s="229"/>
      <c r="D34" s="18"/>
      <c r="E34" s="18"/>
      <c r="F34" s="18"/>
      <c r="G34" s="18"/>
      <c r="H34" s="18"/>
      <c r="I34" s="18"/>
      <c r="J34" s="18"/>
      <c r="K34" s="18"/>
      <c r="L34" s="18"/>
      <c r="M34" s="117"/>
      <c r="N34" s="17"/>
      <c r="O34" s="17"/>
      <c r="P34" s="17"/>
      <c r="Q34" s="17"/>
    </row>
    <row r="35" spans="1:17" ht="13.5" customHeight="1">
      <c r="A35" s="16"/>
      <c r="B35" s="200"/>
      <c r="C35" s="229"/>
      <c r="D35" s="18"/>
      <c r="E35" s="18"/>
      <c r="F35" s="18"/>
      <c r="G35" s="18"/>
      <c r="H35" s="18"/>
      <c r="I35" s="18"/>
      <c r="J35" s="18"/>
      <c r="K35" s="18"/>
      <c r="L35" s="18"/>
      <c r="M35" s="117"/>
      <c r="N35" s="17"/>
      <c r="O35" s="17"/>
      <c r="P35" s="17"/>
      <c r="Q35" s="17"/>
    </row>
    <row r="36" spans="1:17" ht="13.5" customHeight="1">
      <c r="A36" s="16"/>
      <c r="B36" s="200"/>
      <c r="C36" s="229"/>
      <c r="D36" s="18"/>
      <c r="E36" s="18"/>
      <c r="F36" s="18"/>
      <c r="G36" s="18"/>
      <c r="H36" s="18"/>
      <c r="I36" s="18"/>
      <c r="J36" s="18"/>
      <c r="K36" s="18"/>
      <c r="L36" s="18"/>
      <c r="M36" s="117"/>
      <c r="N36" s="17"/>
      <c r="O36" s="17"/>
      <c r="P36" s="17"/>
      <c r="Q36" s="17"/>
    </row>
    <row r="37" spans="1:17" ht="13.5" customHeight="1">
      <c r="A37" s="16"/>
      <c r="B37" s="200"/>
      <c r="C37" s="229"/>
      <c r="D37" s="18"/>
      <c r="E37" s="18"/>
      <c r="F37" s="18"/>
      <c r="G37" s="18"/>
      <c r="H37" s="18"/>
      <c r="I37" s="18"/>
      <c r="J37" s="18"/>
      <c r="K37" s="18"/>
      <c r="L37" s="18"/>
      <c r="M37" s="117"/>
      <c r="N37" s="17"/>
      <c r="O37" s="17"/>
      <c r="P37" s="17"/>
      <c r="Q37" s="17"/>
    </row>
    <row r="38" spans="1:17" ht="13.5" customHeight="1">
      <c r="A38" s="16"/>
      <c r="B38" s="200"/>
      <c r="C38" s="229"/>
      <c r="D38" s="18"/>
      <c r="E38" s="18"/>
      <c r="F38" s="18"/>
      <c r="G38" s="18"/>
      <c r="H38" s="18"/>
      <c r="I38" s="18"/>
      <c r="J38" s="18"/>
      <c r="K38" s="18"/>
      <c r="L38" s="18"/>
      <c r="M38" s="117"/>
      <c r="N38" s="17"/>
      <c r="O38" s="17"/>
      <c r="P38" s="17"/>
      <c r="Q38" s="17"/>
    </row>
    <row r="39" spans="1:17" ht="13.5" customHeight="1">
      <c r="A39" s="142"/>
      <c r="B39" s="200"/>
      <c r="C39" s="229"/>
      <c r="D39" s="18"/>
      <c r="E39" s="18"/>
      <c r="F39" s="18"/>
      <c r="G39" s="18"/>
      <c r="H39" s="18"/>
      <c r="I39" s="18"/>
      <c r="J39" s="18"/>
      <c r="K39" s="18"/>
      <c r="L39" s="18"/>
      <c r="M39" s="117"/>
      <c r="N39" s="17"/>
      <c r="O39" s="17"/>
      <c r="P39" s="17"/>
      <c r="Q39" s="17"/>
    </row>
    <row r="40" spans="1:17" ht="13.5" customHeight="1">
      <c r="A40" s="16"/>
      <c r="B40" s="37"/>
      <c r="C40" s="229"/>
      <c r="D40" s="18"/>
      <c r="E40" s="18"/>
      <c r="F40" s="18"/>
      <c r="G40" s="18"/>
      <c r="H40" s="18"/>
      <c r="I40" s="18"/>
      <c r="J40" s="18"/>
      <c r="K40" s="18"/>
      <c r="L40" s="18"/>
      <c r="M40" s="117"/>
      <c r="N40" s="17"/>
      <c r="O40" s="17"/>
      <c r="P40" s="17"/>
      <c r="Q40" s="17"/>
    </row>
    <row r="41" spans="1:17" ht="13.5" customHeight="1">
      <c r="A41" s="16"/>
      <c r="B41" s="37"/>
      <c r="C41" s="229"/>
      <c r="D41" s="18"/>
      <c r="E41" s="18"/>
      <c r="F41" s="18"/>
      <c r="G41" s="18"/>
      <c r="H41" s="18"/>
      <c r="I41" s="18"/>
      <c r="J41" s="18"/>
      <c r="K41" s="18"/>
      <c r="L41" s="18"/>
      <c r="M41" s="117"/>
      <c r="N41" s="17"/>
      <c r="O41" s="17"/>
      <c r="P41" s="17"/>
      <c r="Q41" s="17"/>
    </row>
    <row r="42" spans="1:17" ht="13.5" customHeight="1">
      <c r="A42" s="16"/>
      <c r="B42" s="37"/>
      <c r="C42" s="229"/>
      <c r="D42" s="18"/>
      <c r="E42" s="18"/>
      <c r="F42" s="18"/>
      <c r="G42" s="18"/>
      <c r="H42" s="18"/>
      <c r="I42" s="18"/>
      <c r="J42" s="18"/>
      <c r="K42" s="18"/>
      <c r="L42" s="18"/>
      <c r="M42" s="117"/>
      <c r="N42" s="17"/>
      <c r="O42" s="17"/>
      <c r="P42" s="17"/>
      <c r="Q42" s="17"/>
    </row>
    <row r="43" spans="1:17" ht="13.5" customHeight="1">
      <c r="A43" s="142"/>
      <c r="B43" s="37"/>
      <c r="C43" s="229"/>
      <c r="D43" s="18"/>
      <c r="E43" s="18"/>
      <c r="F43" s="18"/>
      <c r="G43" s="18"/>
      <c r="H43" s="18"/>
      <c r="I43" s="18"/>
      <c r="J43" s="18"/>
      <c r="K43" s="18"/>
      <c r="L43" s="18"/>
      <c r="M43" s="117"/>
      <c r="N43" s="17"/>
      <c r="O43" s="17"/>
      <c r="P43" s="17"/>
      <c r="Q43" s="17"/>
    </row>
    <row r="44" spans="1:17" ht="13.5" customHeight="1">
      <c r="A44" s="16"/>
      <c r="B44" s="37"/>
      <c r="C44" s="229"/>
      <c r="D44" s="18"/>
      <c r="E44" s="18"/>
      <c r="F44" s="18"/>
      <c r="G44" s="18"/>
      <c r="H44" s="18"/>
      <c r="I44" s="18"/>
      <c r="J44" s="18"/>
      <c r="K44" s="18"/>
      <c r="L44" s="18"/>
      <c r="M44" s="117"/>
      <c r="N44" s="17"/>
      <c r="O44" s="17"/>
      <c r="P44" s="17"/>
      <c r="Q44" s="17"/>
    </row>
    <row r="45" spans="1:17" ht="13.5" customHeight="1">
      <c r="A45" s="16"/>
      <c r="B45" s="37"/>
      <c r="C45" s="229"/>
      <c r="D45" s="18"/>
      <c r="E45" s="18"/>
      <c r="F45" s="18"/>
      <c r="G45" s="18"/>
      <c r="H45" s="18"/>
      <c r="I45" s="18"/>
      <c r="J45" s="18"/>
      <c r="K45" s="18"/>
      <c r="L45" s="18"/>
      <c r="M45" s="117"/>
      <c r="N45" s="17"/>
      <c r="O45" s="17"/>
      <c r="P45" s="17"/>
      <c r="Q45" s="17"/>
    </row>
    <row r="46" spans="1:17" ht="13.5" customHeight="1">
      <c r="A46" s="16"/>
      <c r="B46" s="37"/>
      <c r="C46" s="229"/>
      <c r="D46" s="18"/>
      <c r="E46" s="18"/>
      <c r="F46" s="18"/>
      <c r="G46" s="18"/>
      <c r="H46" s="18"/>
      <c r="I46" s="18"/>
      <c r="J46" s="18"/>
      <c r="K46" s="18"/>
      <c r="L46" s="18"/>
      <c r="M46" s="117"/>
      <c r="N46" s="17"/>
      <c r="O46" s="17"/>
      <c r="P46" s="17"/>
      <c r="Q46" s="17"/>
    </row>
    <row r="47" spans="1:17" ht="13.5" customHeight="1">
      <c r="A47" s="16"/>
      <c r="B47" s="37"/>
      <c r="C47" s="229"/>
      <c r="D47" s="18"/>
      <c r="E47" s="18"/>
      <c r="F47" s="18"/>
      <c r="G47" s="18"/>
      <c r="H47" s="18"/>
      <c r="I47" s="18"/>
      <c r="J47" s="18"/>
      <c r="K47" s="18"/>
      <c r="L47" s="18"/>
      <c r="M47" s="117"/>
      <c r="N47" s="17"/>
      <c r="O47" s="17"/>
      <c r="P47" s="17"/>
      <c r="Q47" s="17"/>
    </row>
    <row r="48" spans="1:17" ht="13.5" customHeight="1">
      <c r="A48" s="142"/>
      <c r="B48" s="37"/>
      <c r="C48" s="229"/>
      <c r="D48" s="18"/>
      <c r="E48" s="18"/>
      <c r="F48" s="18"/>
      <c r="G48" s="18"/>
      <c r="H48" s="18"/>
      <c r="I48" s="18"/>
      <c r="J48" s="18"/>
      <c r="K48" s="18"/>
      <c r="L48" s="18"/>
      <c r="M48" s="117"/>
      <c r="N48" s="17"/>
      <c r="O48" s="17"/>
      <c r="P48" s="17"/>
      <c r="Q48" s="17"/>
    </row>
    <row r="49" spans="1:17" ht="13.5" customHeight="1">
      <c r="A49" s="16"/>
      <c r="B49" s="37"/>
      <c r="C49" s="229"/>
      <c r="D49" s="18"/>
      <c r="E49" s="18"/>
      <c r="F49" s="18"/>
      <c r="G49" s="18"/>
      <c r="H49" s="18"/>
      <c r="I49" s="18"/>
      <c r="J49" s="18"/>
      <c r="K49" s="18"/>
      <c r="L49" s="18"/>
      <c r="M49" s="117"/>
      <c r="N49" s="17"/>
      <c r="O49" s="17"/>
      <c r="P49" s="17"/>
      <c r="Q49" s="17"/>
    </row>
    <row r="50" spans="1:17" ht="13.5" customHeight="1">
      <c r="A50" s="16"/>
      <c r="B50" s="37"/>
      <c r="C50" s="229"/>
      <c r="D50" s="18"/>
      <c r="E50" s="18"/>
      <c r="F50" s="18"/>
      <c r="G50" s="18"/>
      <c r="H50" s="18"/>
      <c r="I50" s="18"/>
      <c r="J50" s="18"/>
      <c r="K50" s="18"/>
      <c r="L50" s="18"/>
      <c r="M50" s="117"/>
      <c r="N50" s="17"/>
      <c r="O50" s="17"/>
      <c r="P50" s="17"/>
      <c r="Q50" s="17"/>
    </row>
    <row r="51" spans="1:17" ht="13.5" customHeight="1">
      <c r="A51" s="16"/>
      <c r="B51" s="37"/>
      <c r="C51" s="229"/>
      <c r="D51" s="18"/>
      <c r="E51" s="18"/>
      <c r="F51" s="18"/>
      <c r="G51" s="18"/>
      <c r="H51" s="18"/>
      <c r="I51" s="18"/>
      <c r="J51" s="18"/>
      <c r="K51" s="18"/>
      <c r="L51" s="18"/>
      <c r="M51" s="117"/>
      <c r="N51" s="17"/>
      <c r="O51" s="17"/>
      <c r="P51" s="17"/>
      <c r="Q51" s="17"/>
    </row>
    <row r="52" spans="1:17" ht="9" customHeight="1">
      <c r="A52" s="140"/>
      <c r="B52" s="37"/>
      <c r="C52" s="229"/>
      <c r="D52" s="18"/>
      <c r="E52" s="18"/>
      <c r="F52" s="18"/>
      <c r="G52" s="18"/>
      <c r="H52" s="18"/>
      <c r="I52" s="18"/>
      <c r="J52" s="18"/>
      <c r="K52" s="18"/>
      <c r="L52" s="18"/>
      <c r="M52" s="117"/>
      <c r="N52" s="17"/>
      <c r="O52" s="17"/>
      <c r="P52" s="17"/>
      <c r="Q52" s="17"/>
    </row>
    <row r="53" spans="1:17" ht="9" customHeight="1">
      <c r="A53" s="140"/>
      <c r="B53" s="37"/>
      <c r="C53" s="229"/>
      <c r="D53" s="18"/>
      <c r="E53" s="18"/>
      <c r="F53" s="18"/>
      <c r="G53" s="18"/>
      <c r="H53" s="18"/>
      <c r="I53" s="18"/>
      <c r="J53" s="18"/>
      <c r="K53" s="18"/>
      <c r="L53" s="18"/>
      <c r="M53" s="117"/>
      <c r="N53" s="17"/>
      <c r="O53" s="17"/>
      <c r="P53" s="17"/>
      <c r="Q53" s="17"/>
    </row>
    <row r="54" spans="1:17" ht="9" customHeight="1">
      <c r="A54" s="140"/>
      <c r="B54" s="37"/>
      <c r="C54" s="229"/>
      <c r="D54" s="18"/>
      <c r="E54" s="18"/>
      <c r="F54" s="18"/>
      <c r="G54" s="18"/>
      <c r="H54" s="18"/>
      <c r="I54" s="18"/>
      <c r="J54" s="18"/>
      <c r="K54" s="18"/>
      <c r="L54" s="18"/>
      <c r="M54" s="117"/>
      <c r="N54" s="17"/>
      <c r="O54" s="17"/>
      <c r="P54" s="17"/>
      <c r="Q54" s="17"/>
    </row>
    <row r="55" spans="1:17" ht="9" customHeight="1">
      <c r="A55" s="140"/>
      <c r="B55" s="37"/>
      <c r="C55" s="229"/>
      <c r="D55" s="18"/>
      <c r="E55" s="18"/>
      <c r="F55" s="18"/>
      <c r="G55" s="18"/>
      <c r="H55" s="18"/>
      <c r="I55" s="18"/>
      <c r="J55" s="18"/>
      <c r="K55" s="18"/>
      <c r="L55" s="18"/>
      <c r="M55" s="117"/>
      <c r="N55" s="17"/>
      <c r="O55" s="17"/>
      <c r="P55" s="17"/>
      <c r="Q55" s="17"/>
    </row>
    <row r="56" spans="1:17" ht="9" customHeight="1">
      <c r="A56" s="141"/>
      <c r="B56" s="37"/>
      <c r="C56" s="229"/>
      <c r="D56" s="18"/>
      <c r="E56" s="18"/>
      <c r="F56" s="18"/>
      <c r="G56" s="18"/>
      <c r="H56" s="18"/>
      <c r="I56" s="18"/>
      <c r="J56" s="18"/>
      <c r="K56" s="18"/>
      <c r="L56" s="18"/>
      <c r="M56" s="117"/>
      <c r="N56" s="17"/>
      <c r="O56" s="17"/>
      <c r="P56" s="17"/>
      <c r="Q56" s="17"/>
    </row>
    <row r="57" spans="1:17" ht="9" customHeight="1">
      <c r="A57" s="141"/>
      <c r="C57" s="229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</row>
    <row r="58" spans="1:17" ht="9" customHeight="1">
      <c r="A58" s="142"/>
      <c r="C58" s="229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</row>
    <row r="59" spans="1:17" ht="9" customHeight="1">
      <c r="A59" s="16"/>
      <c r="C59" s="229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</row>
    <row r="60" spans="1:17" ht="9" customHeight="1">
      <c r="A60" s="16"/>
      <c r="C60" s="229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</row>
    <row r="61" spans="1:17" ht="9" customHeight="1">
      <c r="A61" s="16"/>
      <c r="C61" s="229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6"/>
      <c r="C62" s="229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40"/>
      <c r="C63" s="229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42"/>
      <c r="C64" s="229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29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29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6"/>
      <c r="C67" s="229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6"/>
      <c r="C68" s="229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40"/>
      <c r="C69" s="229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42"/>
      <c r="C70" s="229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29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29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6"/>
      <c r="C73" s="229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29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>
      <c r="A75" s="16"/>
      <c r="C75" s="230"/>
      <c r="D75" s="37"/>
      <c r="E75" s="37"/>
      <c r="F75" s="37"/>
      <c r="G75" s="37"/>
      <c r="H75" s="37"/>
      <c r="I75" s="37"/>
      <c r="J75" s="37"/>
      <c r="K75" s="37"/>
      <c r="L75" s="37"/>
    </row>
    <row r="76" spans="1:17">
      <c r="A76" s="16"/>
      <c r="C76" s="230"/>
      <c r="D76" s="37"/>
      <c r="E76" s="37"/>
      <c r="F76" s="37"/>
      <c r="G76" s="37"/>
      <c r="H76" s="37"/>
      <c r="I76" s="37"/>
      <c r="J76" s="37"/>
      <c r="K76" s="37"/>
      <c r="L76" s="37"/>
    </row>
    <row r="77" spans="1:17">
      <c r="A77" s="16"/>
      <c r="C77" s="230"/>
      <c r="D77" s="37"/>
      <c r="E77" s="37"/>
      <c r="F77" s="37"/>
      <c r="G77" s="37"/>
      <c r="H77" s="37"/>
      <c r="I77" s="37"/>
      <c r="J77" s="37"/>
      <c r="K77" s="37"/>
      <c r="L77" s="37"/>
    </row>
    <row r="78" spans="1:17">
      <c r="A78" s="16"/>
      <c r="C78" s="230"/>
      <c r="D78" s="37"/>
      <c r="E78" s="37"/>
      <c r="F78" s="37"/>
      <c r="G78" s="37"/>
      <c r="H78" s="37"/>
      <c r="I78" s="37"/>
      <c r="J78" s="37"/>
      <c r="K78" s="37"/>
      <c r="L78" s="37"/>
    </row>
    <row r="79" spans="1:17">
      <c r="A79" s="140"/>
      <c r="C79" s="230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42"/>
      <c r="C80" s="230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30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30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6"/>
      <c r="C83" s="230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6"/>
      <c r="C84" s="230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30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30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30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30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30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42"/>
      <c r="C90" s="230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30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30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30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43"/>
      <c r="C94" s="230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43"/>
      <c r="C95" s="230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43"/>
      <c r="C96" s="230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43"/>
      <c r="C97" s="230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43"/>
      <c r="C98" s="230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43"/>
      <c r="C99" s="230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43"/>
      <c r="C100" s="230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43"/>
      <c r="C101" s="230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43"/>
      <c r="C102" s="230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44"/>
      <c r="C103" s="230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44"/>
      <c r="C104" s="230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44"/>
      <c r="C105" s="230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44"/>
      <c r="C106" s="230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44"/>
      <c r="C107" s="230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44"/>
      <c r="C108" s="230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44"/>
      <c r="C109" s="230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44"/>
      <c r="C110" s="230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44"/>
      <c r="C111" s="230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44"/>
      <c r="C112" s="230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44"/>
      <c r="C113" s="230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44"/>
      <c r="C114" s="230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44"/>
      <c r="C115" s="230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44"/>
    </row>
    <row r="117" spans="1:12">
      <c r="A117" s="144"/>
    </row>
    <row r="118" spans="1:12">
      <c r="A118" s="144"/>
    </row>
    <row r="119" spans="1:12">
      <c r="A119" s="144"/>
    </row>
    <row r="120" spans="1:12">
      <c r="A120" s="144"/>
    </row>
    <row r="121" spans="1:12">
      <c r="A121" s="144"/>
    </row>
    <row r="122" spans="1:12">
      <c r="A122" s="144"/>
    </row>
    <row r="123" spans="1:12">
      <c r="A123" s="144"/>
    </row>
    <row r="124" spans="1:12">
      <c r="A124" s="144"/>
    </row>
    <row r="125" spans="1:12">
      <c r="A125" s="144"/>
    </row>
    <row r="126" spans="1:12">
      <c r="A126" s="144"/>
    </row>
    <row r="127" spans="1:12">
      <c r="A127" s="144"/>
    </row>
    <row r="128" spans="1:12">
      <c r="A128" s="144"/>
    </row>
    <row r="129" spans="1:1">
      <c r="A129" s="144"/>
    </row>
    <row r="130" spans="1:1">
      <c r="A130" s="144"/>
    </row>
    <row r="131" spans="1:1">
      <c r="A131" s="144"/>
    </row>
    <row r="132" spans="1:1">
      <c r="A132" s="144"/>
    </row>
    <row r="133" spans="1:1">
      <c r="A133" s="144"/>
    </row>
    <row r="134" spans="1:1">
      <c r="A134" s="144"/>
    </row>
    <row r="135" spans="1:1">
      <c r="A135" s="144"/>
    </row>
    <row r="136" spans="1:1">
      <c r="A136" s="144"/>
    </row>
    <row r="137" spans="1:1">
      <c r="A137" s="144"/>
    </row>
    <row r="138" spans="1:1">
      <c r="A138" s="144"/>
    </row>
    <row r="139" spans="1:1">
      <c r="A139" s="144"/>
    </row>
    <row r="140" spans="1:1">
      <c r="A140" s="144"/>
    </row>
    <row r="141" spans="1:1">
      <c r="A141" s="144"/>
    </row>
    <row r="142" spans="1:1">
      <c r="A142" s="144"/>
    </row>
    <row r="143" spans="1:1">
      <c r="A143" s="144"/>
    </row>
    <row r="144" spans="1:1">
      <c r="A144" s="144"/>
    </row>
    <row r="145" spans="1:1">
      <c r="A145" s="144"/>
    </row>
    <row r="146" spans="1:1">
      <c r="A146" s="144"/>
    </row>
    <row r="147" spans="1:1">
      <c r="A147" s="144"/>
    </row>
    <row r="148" spans="1:1">
      <c r="A148" s="144"/>
    </row>
    <row r="149" spans="1:1">
      <c r="A149" s="144"/>
    </row>
    <row r="150" spans="1:1">
      <c r="A150" s="144"/>
    </row>
    <row r="151" spans="1:1">
      <c r="A151" s="144"/>
    </row>
    <row r="152" spans="1:1">
      <c r="A152" s="144"/>
    </row>
    <row r="153" spans="1:1">
      <c r="A153" s="144"/>
    </row>
    <row r="154" spans="1:1">
      <c r="A154" s="144"/>
    </row>
    <row r="155" spans="1:1">
      <c r="A155" s="144"/>
    </row>
    <row r="156" spans="1:1">
      <c r="A156" s="144"/>
    </row>
    <row r="157" spans="1:1">
      <c r="A157" s="144"/>
    </row>
    <row r="158" spans="1:1">
      <c r="A158" s="144"/>
    </row>
    <row r="159" spans="1:1">
      <c r="A159" s="144"/>
    </row>
    <row r="160" spans="1:1">
      <c r="A160" s="144"/>
    </row>
    <row r="161" spans="1:1">
      <c r="A161" s="144"/>
    </row>
    <row r="162" spans="1:1">
      <c r="A162" s="144"/>
    </row>
    <row r="163" spans="1:1">
      <c r="A163" s="144"/>
    </row>
    <row r="164" spans="1:1">
      <c r="A164" s="144"/>
    </row>
    <row r="165" spans="1:1">
      <c r="A165" s="144"/>
    </row>
    <row r="166" spans="1:1">
      <c r="A166" s="144"/>
    </row>
    <row r="167" spans="1:1">
      <c r="A167" s="144"/>
    </row>
    <row r="168" spans="1:1">
      <c r="A168" s="144"/>
    </row>
    <row r="169" spans="1:1">
      <c r="A169" s="144"/>
    </row>
    <row r="170" spans="1:1">
      <c r="A170" s="144"/>
    </row>
    <row r="171" spans="1:1">
      <c r="A171" s="144"/>
    </row>
    <row r="172" spans="1:1">
      <c r="A172" s="144"/>
    </row>
    <row r="173" spans="1:1">
      <c r="A173" s="144"/>
    </row>
    <row r="174" spans="1:1">
      <c r="A174" s="144"/>
    </row>
    <row r="175" spans="1:1">
      <c r="A175" s="144"/>
    </row>
    <row r="176" spans="1:1">
      <c r="A176" s="144"/>
    </row>
    <row r="177" spans="1:1">
      <c r="A177" s="144"/>
    </row>
    <row r="178" spans="1:1">
      <c r="A178" s="144"/>
    </row>
    <row r="179" spans="1:1">
      <c r="A179" s="144"/>
    </row>
    <row r="180" spans="1:1">
      <c r="A180" s="144"/>
    </row>
    <row r="181" spans="1:1">
      <c r="A181" s="144"/>
    </row>
    <row r="182" spans="1:1">
      <c r="A182" s="144"/>
    </row>
    <row r="183" spans="1:1">
      <c r="A183" s="144"/>
    </row>
    <row r="184" spans="1:1">
      <c r="A184" s="144"/>
    </row>
    <row r="185" spans="1:1">
      <c r="A185" s="144"/>
    </row>
    <row r="186" spans="1:1">
      <c r="A186" s="144"/>
    </row>
    <row r="187" spans="1:1">
      <c r="A187" s="144"/>
    </row>
    <row r="188" spans="1:1">
      <c r="A188" s="144"/>
    </row>
    <row r="189" spans="1:1">
      <c r="A189" s="144"/>
    </row>
    <row r="190" spans="1:1">
      <c r="A190" s="144"/>
    </row>
    <row r="191" spans="1:1">
      <c r="A191" s="144"/>
    </row>
    <row r="192" spans="1:1">
      <c r="A192" s="144"/>
    </row>
    <row r="193" spans="1:1">
      <c r="A193" s="144"/>
    </row>
    <row r="194" spans="1:1">
      <c r="A194" s="144"/>
    </row>
    <row r="195" spans="1:1">
      <c r="A195" s="144"/>
    </row>
    <row r="196" spans="1:1">
      <c r="A196" s="144"/>
    </row>
    <row r="197" spans="1:1">
      <c r="A197" s="144"/>
    </row>
    <row r="198" spans="1:1">
      <c r="A198" s="144"/>
    </row>
    <row r="199" spans="1:1">
      <c r="A199" s="144"/>
    </row>
    <row r="200" spans="1:1">
      <c r="A200" s="144"/>
    </row>
    <row r="201" spans="1:1">
      <c r="A201" s="144"/>
    </row>
    <row r="202" spans="1:1">
      <c r="A202" s="144"/>
    </row>
    <row r="203" spans="1:1">
      <c r="A203" s="144"/>
    </row>
    <row r="204" spans="1:1">
      <c r="A204" s="144"/>
    </row>
    <row r="205" spans="1:1">
      <c r="A205" s="144"/>
    </row>
    <row r="206" spans="1:1">
      <c r="A206" s="144"/>
    </row>
    <row r="207" spans="1:1">
      <c r="A207" s="144"/>
    </row>
    <row r="208" spans="1:1">
      <c r="A208" s="144"/>
    </row>
    <row r="209" spans="1:1">
      <c r="A209" s="144"/>
    </row>
    <row r="210" spans="1:1">
      <c r="A210" s="144"/>
    </row>
    <row r="211" spans="1:1">
      <c r="A211" s="144"/>
    </row>
    <row r="212" spans="1:1">
      <c r="A212" s="144"/>
    </row>
    <row r="213" spans="1:1">
      <c r="A213" s="144"/>
    </row>
    <row r="214" spans="1:1">
      <c r="A214" s="144"/>
    </row>
    <row r="215" spans="1:1">
      <c r="A215" s="144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5">
    <pageSetUpPr fitToPage="1"/>
  </sheetPr>
  <dimension ref="A1:Y649"/>
  <sheetViews>
    <sheetView showGridLines="0" topLeftCell="A2" zoomScale="25" zoomScaleNormal="25" workbookViewId="0">
      <selection activeCell="B10" sqref="B10"/>
    </sheetView>
  </sheetViews>
  <sheetFormatPr defaultColWidth="11.42578125" defaultRowHeight="60"/>
  <cols>
    <col min="1" max="1" width="174.7109375" style="20" customWidth="1"/>
    <col min="2" max="2" width="39.42578125" style="394" customWidth="1"/>
    <col min="3" max="3" width="48.7109375" style="635" customWidth="1"/>
    <col min="4" max="4" width="41.140625" style="394" customWidth="1"/>
    <col min="5" max="5" width="48.7109375" style="394" customWidth="1"/>
    <col min="6" max="6" width="51.140625" style="394" customWidth="1"/>
    <col min="7" max="7" width="48.7109375" style="394" customWidth="1"/>
    <col min="8" max="8" width="64" style="394" customWidth="1"/>
    <col min="9" max="9" width="42.42578125" style="394" customWidth="1"/>
    <col min="10" max="10" width="39.42578125" style="394" customWidth="1"/>
    <col min="11" max="11" width="48.7109375" style="394" customWidth="1"/>
    <col min="12" max="12" width="41.140625" style="394" customWidth="1"/>
    <col min="13" max="13" width="48.7109375" style="394" customWidth="1"/>
    <col min="14" max="14" width="51.140625" style="394" customWidth="1"/>
    <col min="15" max="15" width="48.7109375" style="394" customWidth="1"/>
    <col min="16" max="16" width="58.28515625" style="394" customWidth="1"/>
    <col min="17" max="17" width="42.42578125" style="394" customWidth="1"/>
    <col min="18" max="18" width="6.5703125" style="204" customWidth="1"/>
    <col min="19" max="24" width="9.140625" style="394" customWidth="1"/>
    <col min="25" max="25" width="11.28515625" style="394" bestFit="1" customWidth="1"/>
    <col min="26" max="26" width="10.140625" style="394" bestFit="1" customWidth="1"/>
    <col min="27" max="28" width="9.140625" style="394" customWidth="1"/>
    <col min="29" max="29" width="10.140625" style="394" bestFit="1" customWidth="1"/>
    <col min="30" max="256" width="11.42578125" style="394"/>
    <col min="257" max="257" width="174.7109375" style="394" customWidth="1"/>
    <col min="258" max="258" width="39.42578125" style="394" customWidth="1"/>
    <col min="259" max="259" width="48.7109375" style="394" customWidth="1"/>
    <col min="260" max="260" width="41.140625" style="394" customWidth="1"/>
    <col min="261" max="261" width="48.7109375" style="394" customWidth="1"/>
    <col min="262" max="262" width="51.140625" style="394" customWidth="1"/>
    <col min="263" max="263" width="48.7109375" style="394" customWidth="1"/>
    <col min="264" max="264" width="64" style="394" customWidth="1"/>
    <col min="265" max="265" width="42.42578125" style="394" customWidth="1"/>
    <col min="266" max="266" width="39.42578125" style="394" customWidth="1"/>
    <col min="267" max="267" width="48.7109375" style="394" customWidth="1"/>
    <col min="268" max="268" width="41.140625" style="394" customWidth="1"/>
    <col min="269" max="269" width="48.7109375" style="394" customWidth="1"/>
    <col min="270" max="270" width="51.140625" style="394" customWidth="1"/>
    <col min="271" max="271" width="48.7109375" style="394" customWidth="1"/>
    <col min="272" max="272" width="58.28515625" style="394" customWidth="1"/>
    <col min="273" max="273" width="42.42578125" style="394" customWidth="1"/>
    <col min="274" max="274" width="6.5703125" style="394" customWidth="1"/>
    <col min="275" max="280" width="9.140625" style="394" customWidth="1"/>
    <col min="281" max="281" width="11.28515625" style="394" bestFit="1" customWidth="1"/>
    <col min="282" max="282" width="10.140625" style="394" bestFit="1" customWidth="1"/>
    <col min="283" max="284" width="9.140625" style="394" customWidth="1"/>
    <col min="285" max="285" width="10.140625" style="394" bestFit="1" customWidth="1"/>
    <col min="286" max="512" width="11.42578125" style="394"/>
    <col min="513" max="513" width="174.7109375" style="394" customWidth="1"/>
    <col min="514" max="514" width="39.42578125" style="394" customWidth="1"/>
    <col min="515" max="515" width="48.7109375" style="394" customWidth="1"/>
    <col min="516" max="516" width="41.140625" style="394" customWidth="1"/>
    <col min="517" max="517" width="48.7109375" style="394" customWidth="1"/>
    <col min="518" max="518" width="51.140625" style="394" customWidth="1"/>
    <col min="519" max="519" width="48.7109375" style="394" customWidth="1"/>
    <col min="520" max="520" width="64" style="394" customWidth="1"/>
    <col min="521" max="521" width="42.42578125" style="394" customWidth="1"/>
    <col min="522" max="522" width="39.42578125" style="394" customWidth="1"/>
    <col min="523" max="523" width="48.7109375" style="394" customWidth="1"/>
    <col min="524" max="524" width="41.140625" style="394" customWidth="1"/>
    <col min="525" max="525" width="48.7109375" style="394" customWidth="1"/>
    <col min="526" max="526" width="51.140625" style="394" customWidth="1"/>
    <col min="527" max="527" width="48.7109375" style="394" customWidth="1"/>
    <col min="528" max="528" width="58.28515625" style="394" customWidth="1"/>
    <col min="529" max="529" width="42.42578125" style="394" customWidth="1"/>
    <col min="530" max="530" width="6.5703125" style="394" customWidth="1"/>
    <col min="531" max="536" width="9.140625" style="394" customWidth="1"/>
    <col min="537" max="537" width="11.28515625" style="394" bestFit="1" customWidth="1"/>
    <col min="538" max="538" width="10.140625" style="394" bestFit="1" customWidth="1"/>
    <col min="539" max="540" width="9.140625" style="394" customWidth="1"/>
    <col min="541" max="541" width="10.140625" style="394" bestFit="1" customWidth="1"/>
    <col min="542" max="768" width="11.42578125" style="394"/>
    <col min="769" max="769" width="174.7109375" style="394" customWidth="1"/>
    <col min="770" max="770" width="39.42578125" style="394" customWidth="1"/>
    <col min="771" max="771" width="48.7109375" style="394" customWidth="1"/>
    <col min="772" max="772" width="41.140625" style="394" customWidth="1"/>
    <col min="773" max="773" width="48.7109375" style="394" customWidth="1"/>
    <col min="774" max="774" width="51.140625" style="394" customWidth="1"/>
    <col min="775" max="775" width="48.7109375" style="394" customWidth="1"/>
    <col min="776" max="776" width="64" style="394" customWidth="1"/>
    <col min="777" max="777" width="42.42578125" style="394" customWidth="1"/>
    <col min="778" max="778" width="39.42578125" style="394" customWidth="1"/>
    <col min="779" max="779" width="48.7109375" style="394" customWidth="1"/>
    <col min="780" max="780" width="41.140625" style="394" customWidth="1"/>
    <col min="781" max="781" width="48.7109375" style="394" customWidth="1"/>
    <col min="782" max="782" width="51.140625" style="394" customWidth="1"/>
    <col min="783" max="783" width="48.7109375" style="394" customWidth="1"/>
    <col min="784" max="784" width="58.28515625" style="394" customWidth="1"/>
    <col min="785" max="785" width="42.42578125" style="394" customWidth="1"/>
    <col min="786" max="786" width="6.5703125" style="394" customWidth="1"/>
    <col min="787" max="792" width="9.140625" style="394" customWidth="1"/>
    <col min="793" max="793" width="11.28515625" style="394" bestFit="1" customWidth="1"/>
    <col min="794" max="794" width="10.140625" style="394" bestFit="1" customWidth="1"/>
    <col min="795" max="796" width="9.140625" style="394" customWidth="1"/>
    <col min="797" max="797" width="10.140625" style="394" bestFit="1" customWidth="1"/>
    <col min="798" max="1024" width="11.42578125" style="394"/>
    <col min="1025" max="1025" width="174.7109375" style="394" customWidth="1"/>
    <col min="1026" max="1026" width="39.42578125" style="394" customWidth="1"/>
    <col min="1027" max="1027" width="48.7109375" style="394" customWidth="1"/>
    <col min="1028" max="1028" width="41.140625" style="394" customWidth="1"/>
    <col min="1029" max="1029" width="48.7109375" style="394" customWidth="1"/>
    <col min="1030" max="1030" width="51.140625" style="394" customWidth="1"/>
    <col min="1031" max="1031" width="48.7109375" style="394" customWidth="1"/>
    <col min="1032" max="1032" width="64" style="394" customWidth="1"/>
    <col min="1033" max="1033" width="42.42578125" style="394" customWidth="1"/>
    <col min="1034" max="1034" width="39.42578125" style="394" customWidth="1"/>
    <col min="1035" max="1035" width="48.7109375" style="394" customWidth="1"/>
    <col min="1036" max="1036" width="41.140625" style="394" customWidth="1"/>
    <col min="1037" max="1037" width="48.7109375" style="394" customWidth="1"/>
    <col min="1038" max="1038" width="51.140625" style="394" customWidth="1"/>
    <col min="1039" max="1039" width="48.7109375" style="394" customWidth="1"/>
    <col min="1040" max="1040" width="58.28515625" style="394" customWidth="1"/>
    <col min="1041" max="1041" width="42.42578125" style="394" customWidth="1"/>
    <col min="1042" max="1042" width="6.5703125" style="394" customWidth="1"/>
    <col min="1043" max="1048" width="9.140625" style="394" customWidth="1"/>
    <col min="1049" max="1049" width="11.28515625" style="394" bestFit="1" customWidth="1"/>
    <col min="1050" max="1050" width="10.140625" style="394" bestFit="1" customWidth="1"/>
    <col min="1051" max="1052" width="9.140625" style="394" customWidth="1"/>
    <col min="1053" max="1053" width="10.140625" style="394" bestFit="1" customWidth="1"/>
    <col min="1054" max="1280" width="11.42578125" style="394"/>
    <col min="1281" max="1281" width="174.7109375" style="394" customWidth="1"/>
    <col min="1282" max="1282" width="39.42578125" style="394" customWidth="1"/>
    <col min="1283" max="1283" width="48.7109375" style="394" customWidth="1"/>
    <col min="1284" max="1284" width="41.140625" style="394" customWidth="1"/>
    <col min="1285" max="1285" width="48.7109375" style="394" customWidth="1"/>
    <col min="1286" max="1286" width="51.140625" style="394" customWidth="1"/>
    <col min="1287" max="1287" width="48.7109375" style="394" customWidth="1"/>
    <col min="1288" max="1288" width="64" style="394" customWidth="1"/>
    <col min="1289" max="1289" width="42.42578125" style="394" customWidth="1"/>
    <col min="1290" max="1290" width="39.42578125" style="394" customWidth="1"/>
    <col min="1291" max="1291" width="48.7109375" style="394" customWidth="1"/>
    <col min="1292" max="1292" width="41.140625" style="394" customWidth="1"/>
    <col min="1293" max="1293" width="48.7109375" style="394" customWidth="1"/>
    <col min="1294" max="1294" width="51.140625" style="394" customWidth="1"/>
    <col min="1295" max="1295" width="48.7109375" style="394" customWidth="1"/>
    <col min="1296" max="1296" width="58.28515625" style="394" customWidth="1"/>
    <col min="1297" max="1297" width="42.42578125" style="394" customWidth="1"/>
    <col min="1298" max="1298" width="6.5703125" style="394" customWidth="1"/>
    <col min="1299" max="1304" width="9.140625" style="394" customWidth="1"/>
    <col min="1305" max="1305" width="11.28515625" style="394" bestFit="1" customWidth="1"/>
    <col min="1306" max="1306" width="10.140625" style="394" bestFit="1" customWidth="1"/>
    <col min="1307" max="1308" width="9.140625" style="394" customWidth="1"/>
    <col min="1309" max="1309" width="10.140625" style="394" bestFit="1" customWidth="1"/>
    <col min="1310" max="1536" width="11.42578125" style="394"/>
    <col min="1537" max="1537" width="174.7109375" style="394" customWidth="1"/>
    <col min="1538" max="1538" width="39.42578125" style="394" customWidth="1"/>
    <col min="1539" max="1539" width="48.7109375" style="394" customWidth="1"/>
    <col min="1540" max="1540" width="41.140625" style="394" customWidth="1"/>
    <col min="1541" max="1541" width="48.7109375" style="394" customWidth="1"/>
    <col min="1542" max="1542" width="51.140625" style="394" customWidth="1"/>
    <col min="1543" max="1543" width="48.7109375" style="394" customWidth="1"/>
    <col min="1544" max="1544" width="64" style="394" customWidth="1"/>
    <col min="1545" max="1545" width="42.42578125" style="394" customWidth="1"/>
    <col min="1546" max="1546" width="39.42578125" style="394" customWidth="1"/>
    <col min="1547" max="1547" width="48.7109375" style="394" customWidth="1"/>
    <col min="1548" max="1548" width="41.140625" style="394" customWidth="1"/>
    <col min="1549" max="1549" width="48.7109375" style="394" customWidth="1"/>
    <col min="1550" max="1550" width="51.140625" style="394" customWidth="1"/>
    <col min="1551" max="1551" width="48.7109375" style="394" customWidth="1"/>
    <col min="1552" max="1552" width="58.28515625" style="394" customWidth="1"/>
    <col min="1553" max="1553" width="42.42578125" style="394" customWidth="1"/>
    <col min="1554" max="1554" width="6.5703125" style="394" customWidth="1"/>
    <col min="1555" max="1560" width="9.140625" style="394" customWidth="1"/>
    <col min="1561" max="1561" width="11.28515625" style="394" bestFit="1" customWidth="1"/>
    <col min="1562" max="1562" width="10.140625" style="394" bestFit="1" customWidth="1"/>
    <col min="1563" max="1564" width="9.140625" style="394" customWidth="1"/>
    <col min="1565" max="1565" width="10.140625" style="394" bestFit="1" customWidth="1"/>
    <col min="1566" max="1792" width="11.42578125" style="394"/>
    <col min="1793" max="1793" width="174.7109375" style="394" customWidth="1"/>
    <col min="1794" max="1794" width="39.42578125" style="394" customWidth="1"/>
    <col min="1795" max="1795" width="48.7109375" style="394" customWidth="1"/>
    <col min="1796" max="1796" width="41.140625" style="394" customWidth="1"/>
    <col min="1797" max="1797" width="48.7109375" style="394" customWidth="1"/>
    <col min="1798" max="1798" width="51.140625" style="394" customWidth="1"/>
    <col min="1799" max="1799" width="48.7109375" style="394" customWidth="1"/>
    <col min="1800" max="1800" width="64" style="394" customWidth="1"/>
    <col min="1801" max="1801" width="42.42578125" style="394" customWidth="1"/>
    <col min="1802" max="1802" width="39.42578125" style="394" customWidth="1"/>
    <col min="1803" max="1803" width="48.7109375" style="394" customWidth="1"/>
    <col min="1804" max="1804" width="41.140625" style="394" customWidth="1"/>
    <col min="1805" max="1805" width="48.7109375" style="394" customWidth="1"/>
    <col min="1806" max="1806" width="51.140625" style="394" customWidth="1"/>
    <col min="1807" max="1807" width="48.7109375" style="394" customWidth="1"/>
    <col min="1808" max="1808" width="58.28515625" style="394" customWidth="1"/>
    <col min="1809" max="1809" width="42.42578125" style="394" customWidth="1"/>
    <col min="1810" max="1810" width="6.5703125" style="394" customWidth="1"/>
    <col min="1811" max="1816" width="9.140625" style="394" customWidth="1"/>
    <col min="1817" max="1817" width="11.28515625" style="394" bestFit="1" customWidth="1"/>
    <col min="1818" max="1818" width="10.140625" style="394" bestFit="1" customWidth="1"/>
    <col min="1819" max="1820" width="9.140625" style="394" customWidth="1"/>
    <col min="1821" max="1821" width="10.140625" style="394" bestFit="1" customWidth="1"/>
    <col min="1822" max="2048" width="11.42578125" style="394"/>
    <col min="2049" max="2049" width="174.7109375" style="394" customWidth="1"/>
    <col min="2050" max="2050" width="39.42578125" style="394" customWidth="1"/>
    <col min="2051" max="2051" width="48.7109375" style="394" customWidth="1"/>
    <col min="2052" max="2052" width="41.140625" style="394" customWidth="1"/>
    <col min="2053" max="2053" width="48.7109375" style="394" customWidth="1"/>
    <col min="2054" max="2054" width="51.140625" style="394" customWidth="1"/>
    <col min="2055" max="2055" width="48.7109375" style="394" customWidth="1"/>
    <col min="2056" max="2056" width="64" style="394" customWidth="1"/>
    <col min="2057" max="2057" width="42.42578125" style="394" customWidth="1"/>
    <col min="2058" max="2058" width="39.42578125" style="394" customWidth="1"/>
    <col min="2059" max="2059" width="48.7109375" style="394" customWidth="1"/>
    <col min="2060" max="2060" width="41.140625" style="394" customWidth="1"/>
    <col min="2061" max="2061" width="48.7109375" style="394" customWidth="1"/>
    <col min="2062" max="2062" width="51.140625" style="394" customWidth="1"/>
    <col min="2063" max="2063" width="48.7109375" style="394" customWidth="1"/>
    <col min="2064" max="2064" width="58.28515625" style="394" customWidth="1"/>
    <col min="2065" max="2065" width="42.42578125" style="394" customWidth="1"/>
    <col min="2066" max="2066" width="6.5703125" style="394" customWidth="1"/>
    <col min="2067" max="2072" width="9.140625" style="394" customWidth="1"/>
    <col min="2073" max="2073" width="11.28515625" style="394" bestFit="1" customWidth="1"/>
    <col min="2074" max="2074" width="10.140625" style="394" bestFit="1" customWidth="1"/>
    <col min="2075" max="2076" width="9.140625" style="394" customWidth="1"/>
    <col min="2077" max="2077" width="10.140625" style="394" bestFit="1" customWidth="1"/>
    <col min="2078" max="2304" width="11.42578125" style="394"/>
    <col min="2305" max="2305" width="174.7109375" style="394" customWidth="1"/>
    <col min="2306" max="2306" width="39.42578125" style="394" customWidth="1"/>
    <col min="2307" max="2307" width="48.7109375" style="394" customWidth="1"/>
    <col min="2308" max="2308" width="41.140625" style="394" customWidth="1"/>
    <col min="2309" max="2309" width="48.7109375" style="394" customWidth="1"/>
    <col min="2310" max="2310" width="51.140625" style="394" customWidth="1"/>
    <col min="2311" max="2311" width="48.7109375" style="394" customWidth="1"/>
    <col min="2312" max="2312" width="64" style="394" customWidth="1"/>
    <col min="2313" max="2313" width="42.42578125" style="394" customWidth="1"/>
    <col min="2314" max="2314" width="39.42578125" style="394" customWidth="1"/>
    <col min="2315" max="2315" width="48.7109375" style="394" customWidth="1"/>
    <col min="2316" max="2316" width="41.140625" style="394" customWidth="1"/>
    <col min="2317" max="2317" width="48.7109375" style="394" customWidth="1"/>
    <col min="2318" max="2318" width="51.140625" style="394" customWidth="1"/>
    <col min="2319" max="2319" width="48.7109375" style="394" customWidth="1"/>
    <col min="2320" max="2320" width="58.28515625" style="394" customWidth="1"/>
    <col min="2321" max="2321" width="42.42578125" style="394" customWidth="1"/>
    <col min="2322" max="2322" width="6.5703125" style="394" customWidth="1"/>
    <col min="2323" max="2328" width="9.140625" style="394" customWidth="1"/>
    <col min="2329" max="2329" width="11.28515625" style="394" bestFit="1" customWidth="1"/>
    <col min="2330" max="2330" width="10.140625" style="394" bestFit="1" customWidth="1"/>
    <col min="2331" max="2332" width="9.140625" style="394" customWidth="1"/>
    <col min="2333" max="2333" width="10.140625" style="394" bestFit="1" customWidth="1"/>
    <col min="2334" max="2560" width="11.42578125" style="394"/>
    <col min="2561" max="2561" width="174.7109375" style="394" customWidth="1"/>
    <col min="2562" max="2562" width="39.42578125" style="394" customWidth="1"/>
    <col min="2563" max="2563" width="48.7109375" style="394" customWidth="1"/>
    <col min="2564" max="2564" width="41.140625" style="394" customWidth="1"/>
    <col min="2565" max="2565" width="48.7109375" style="394" customWidth="1"/>
    <col min="2566" max="2566" width="51.140625" style="394" customWidth="1"/>
    <col min="2567" max="2567" width="48.7109375" style="394" customWidth="1"/>
    <col min="2568" max="2568" width="64" style="394" customWidth="1"/>
    <col min="2569" max="2569" width="42.42578125" style="394" customWidth="1"/>
    <col min="2570" max="2570" width="39.42578125" style="394" customWidth="1"/>
    <col min="2571" max="2571" width="48.7109375" style="394" customWidth="1"/>
    <col min="2572" max="2572" width="41.140625" style="394" customWidth="1"/>
    <col min="2573" max="2573" width="48.7109375" style="394" customWidth="1"/>
    <col min="2574" max="2574" width="51.140625" style="394" customWidth="1"/>
    <col min="2575" max="2575" width="48.7109375" style="394" customWidth="1"/>
    <col min="2576" max="2576" width="58.28515625" style="394" customWidth="1"/>
    <col min="2577" max="2577" width="42.42578125" style="394" customWidth="1"/>
    <col min="2578" max="2578" width="6.5703125" style="394" customWidth="1"/>
    <col min="2579" max="2584" width="9.140625" style="394" customWidth="1"/>
    <col min="2585" max="2585" width="11.28515625" style="394" bestFit="1" customWidth="1"/>
    <col min="2586" max="2586" width="10.140625" style="394" bestFit="1" customWidth="1"/>
    <col min="2587" max="2588" width="9.140625" style="394" customWidth="1"/>
    <col min="2589" max="2589" width="10.140625" style="394" bestFit="1" customWidth="1"/>
    <col min="2590" max="2816" width="11.42578125" style="394"/>
    <col min="2817" max="2817" width="174.7109375" style="394" customWidth="1"/>
    <col min="2818" max="2818" width="39.42578125" style="394" customWidth="1"/>
    <col min="2819" max="2819" width="48.7109375" style="394" customWidth="1"/>
    <col min="2820" max="2820" width="41.140625" style="394" customWidth="1"/>
    <col min="2821" max="2821" width="48.7109375" style="394" customWidth="1"/>
    <col min="2822" max="2822" width="51.140625" style="394" customWidth="1"/>
    <col min="2823" max="2823" width="48.7109375" style="394" customWidth="1"/>
    <col min="2824" max="2824" width="64" style="394" customWidth="1"/>
    <col min="2825" max="2825" width="42.42578125" style="394" customWidth="1"/>
    <col min="2826" max="2826" width="39.42578125" style="394" customWidth="1"/>
    <col min="2827" max="2827" width="48.7109375" style="394" customWidth="1"/>
    <col min="2828" max="2828" width="41.140625" style="394" customWidth="1"/>
    <col min="2829" max="2829" width="48.7109375" style="394" customWidth="1"/>
    <col min="2830" max="2830" width="51.140625" style="394" customWidth="1"/>
    <col min="2831" max="2831" width="48.7109375" style="394" customWidth="1"/>
    <col min="2832" max="2832" width="58.28515625" style="394" customWidth="1"/>
    <col min="2833" max="2833" width="42.42578125" style="394" customWidth="1"/>
    <col min="2834" max="2834" width="6.5703125" style="394" customWidth="1"/>
    <col min="2835" max="2840" width="9.140625" style="394" customWidth="1"/>
    <col min="2841" max="2841" width="11.28515625" style="394" bestFit="1" customWidth="1"/>
    <col min="2842" max="2842" width="10.140625" style="394" bestFit="1" customWidth="1"/>
    <col min="2843" max="2844" width="9.140625" style="394" customWidth="1"/>
    <col min="2845" max="2845" width="10.140625" style="394" bestFit="1" customWidth="1"/>
    <col min="2846" max="3072" width="11.42578125" style="394"/>
    <col min="3073" max="3073" width="174.7109375" style="394" customWidth="1"/>
    <col min="3074" max="3074" width="39.42578125" style="394" customWidth="1"/>
    <col min="3075" max="3075" width="48.7109375" style="394" customWidth="1"/>
    <col min="3076" max="3076" width="41.140625" style="394" customWidth="1"/>
    <col min="3077" max="3077" width="48.7109375" style="394" customWidth="1"/>
    <col min="3078" max="3078" width="51.140625" style="394" customWidth="1"/>
    <col min="3079" max="3079" width="48.7109375" style="394" customWidth="1"/>
    <col min="3080" max="3080" width="64" style="394" customWidth="1"/>
    <col min="3081" max="3081" width="42.42578125" style="394" customWidth="1"/>
    <col min="3082" max="3082" width="39.42578125" style="394" customWidth="1"/>
    <col min="3083" max="3083" width="48.7109375" style="394" customWidth="1"/>
    <col min="3084" max="3084" width="41.140625" style="394" customWidth="1"/>
    <col min="3085" max="3085" width="48.7109375" style="394" customWidth="1"/>
    <col min="3086" max="3086" width="51.140625" style="394" customWidth="1"/>
    <col min="3087" max="3087" width="48.7109375" style="394" customWidth="1"/>
    <col min="3088" max="3088" width="58.28515625" style="394" customWidth="1"/>
    <col min="3089" max="3089" width="42.42578125" style="394" customWidth="1"/>
    <col min="3090" max="3090" width="6.5703125" style="394" customWidth="1"/>
    <col min="3091" max="3096" width="9.140625" style="394" customWidth="1"/>
    <col min="3097" max="3097" width="11.28515625" style="394" bestFit="1" customWidth="1"/>
    <col min="3098" max="3098" width="10.140625" style="394" bestFit="1" customWidth="1"/>
    <col min="3099" max="3100" width="9.140625" style="394" customWidth="1"/>
    <col min="3101" max="3101" width="10.140625" style="394" bestFit="1" customWidth="1"/>
    <col min="3102" max="3328" width="11.42578125" style="394"/>
    <col min="3329" max="3329" width="174.7109375" style="394" customWidth="1"/>
    <col min="3330" max="3330" width="39.42578125" style="394" customWidth="1"/>
    <col min="3331" max="3331" width="48.7109375" style="394" customWidth="1"/>
    <col min="3332" max="3332" width="41.140625" style="394" customWidth="1"/>
    <col min="3333" max="3333" width="48.7109375" style="394" customWidth="1"/>
    <col min="3334" max="3334" width="51.140625" style="394" customWidth="1"/>
    <col min="3335" max="3335" width="48.7109375" style="394" customWidth="1"/>
    <col min="3336" max="3336" width="64" style="394" customWidth="1"/>
    <col min="3337" max="3337" width="42.42578125" style="394" customWidth="1"/>
    <col min="3338" max="3338" width="39.42578125" style="394" customWidth="1"/>
    <col min="3339" max="3339" width="48.7109375" style="394" customWidth="1"/>
    <col min="3340" max="3340" width="41.140625" style="394" customWidth="1"/>
    <col min="3341" max="3341" width="48.7109375" style="394" customWidth="1"/>
    <col min="3342" max="3342" width="51.140625" style="394" customWidth="1"/>
    <col min="3343" max="3343" width="48.7109375" style="394" customWidth="1"/>
    <col min="3344" max="3344" width="58.28515625" style="394" customWidth="1"/>
    <col min="3345" max="3345" width="42.42578125" style="394" customWidth="1"/>
    <col min="3346" max="3346" width="6.5703125" style="394" customWidth="1"/>
    <col min="3347" max="3352" width="9.140625" style="394" customWidth="1"/>
    <col min="3353" max="3353" width="11.28515625" style="394" bestFit="1" customWidth="1"/>
    <col min="3354" max="3354" width="10.140625" style="394" bestFit="1" customWidth="1"/>
    <col min="3355" max="3356" width="9.140625" style="394" customWidth="1"/>
    <col min="3357" max="3357" width="10.140625" style="394" bestFit="1" customWidth="1"/>
    <col min="3358" max="3584" width="11.42578125" style="394"/>
    <col min="3585" max="3585" width="174.7109375" style="394" customWidth="1"/>
    <col min="3586" max="3586" width="39.42578125" style="394" customWidth="1"/>
    <col min="3587" max="3587" width="48.7109375" style="394" customWidth="1"/>
    <col min="3588" max="3588" width="41.140625" style="394" customWidth="1"/>
    <col min="3589" max="3589" width="48.7109375" style="394" customWidth="1"/>
    <col min="3590" max="3590" width="51.140625" style="394" customWidth="1"/>
    <col min="3591" max="3591" width="48.7109375" style="394" customWidth="1"/>
    <col min="3592" max="3592" width="64" style="394" customWidth="1"/>
    <col min="3593" max="3593" width="42.42578125" style="394" customWidth="1"/>
    <col min="3594" max="3594" width="39.42578125" style="394" customWidth="1"/>
    <col min="3595" max="3595" width="48.7109375" style="394" customWidth="1"/>
    <col min="3596" max="3596" width="41.140625" style="394" customWidth="1"/>
    <col min="3597" max="3597" width="48.7109375" style="394" customWidth="1"/>
    <col min="3598" max="3598" width="51.140625" style="394" customWidth="1"/>
    <col min="3599" max="3599" width="48.7109375" style="394" customWidth="1"/>
    <col min="3600" max="3600" width="58.28515625" style="394" customWidth="1"/>
    <col min="3601" max="3601" width="42.42578125" style="394" customWidth="1"/>
    <col min="3602" max="3602" width="6.5703125" style="394" customWidth="1"/>
    <col min="3603" max="3608" width="9.140625" style="394" customWidth="1"/>
    <col min="3609" max="3609" width="11.28515625" style="394" bestFit="1" customWidth="1"/>
    <col min="3610" max="3610" width="10.140625" style="394" bestFit="1" customWidth="1"/>
    <col min="3611" max="3612" width="9.140625" style="394" customWidth="1"/>
    <col min="3613" max="3613" width="10.140625" style="394" bestFit="1" customWidth="1"/>
    <col min="3614" max="3840" width="11.42578125" style="394"/>
    <col min="3841" max="3841" width="174.7109375" style="394" customWidth="1"/>
    <col min="3842" max="3842" width="39.42578125" style="394" customWidth="1"/>
    <col min="3843" max="3843" width="48.7109375" style="394" customWidth="1"/>
    <col min="3844" max="3844" width="41.140625" style="394" customWidth="1"/>
    <col min="3845" max="3845" width="48.7109375" style="394" customWidth="1"/>
    <col min="3846" max="3846" width="51.140625" style="394" customWidth="1"/>
    <col min="3847" max="3847" width="48.7109375" style="394" customWidth="1"/>
    <col min="3848" max="3848" width="64" style="394" customWidth="1"/>
    <col min="3849" max="3849" width="42.42578125" style="394" customWidth="1"/>
    <col min="3850" max="3850" width="39.42578125" style="394" customWidth="1"/>
    <col min="3851" max="3851" width="48.7109375" style="394" customWidth="1"/>
    <col min="3852" max="3852" width="41.140625" style="394" customWidth="1"/>
    <col min="3853" max="3853" width="48.7109375" style="394" customWidth="1"/>
    <col min="3854" max="3854" width="51.140625" style="394" customWidth="1"/>
    <col min="3855" max="3855" width="48.7109375" style="394" customWidth="1"/>
    <col min="3856" max="3856" width="58.28515625" style="394" customWidth="1"/>
    <col min="3857" max="3857" width="42.42578125" style="394" customWidth="1"/>
    <col min="3858" max="3858" width="6.5703125" style="394" customWidth="1"/>
    <col min="3859" max="3864" width="9.140625" style="394" customWidth="1"/>
    <col min="3865" max="3865" width="11.28515625" style="394" bestFit="1" customWidth="1"/>
    <col min="3866" max="3866" width="10.140625" style="394" bestFit="1" customWidth="1"/>
    <col min="3867" max="3868" width="9.140625" style="394" customWidth="1"/>
    <col min="3869" max="3869" width="10.140625" style="394" bestFit="1" customWidth="1"/>
    <col min="3870" max="4096" width="11.42578125" style="394"/>
    <col min="4097" max="4097" width="174.7109375" style="394" customWidth="1"/>
    <col min="4098" max="4098" width="39.42578125" style="394" customWidth="1"/>
    <col min="4099" max="4099" width="48.7109375" style="394" customWidth="1"/>
    <col min="4100" max="4100" width="41.140625" style="394" customWidth="1"/>
    <col min="4101" max="4101" width="48.7109375" style="394" customWidth="1"/>
    <col min="4102" max="4102" width="51.140625" style="394" customWidth="1"/>
    <col min="4103" max="4103" width="48.7109375" style="394" customWidth="1"/>
    <col min="4104" max="4104" width="64" style="394" customWidth="1"/>
    <col min="4105" max="4105" width="42.42578125" style="394" customWidth="1"/>
    <col min="4106" max="4106" width="39.42578125" style="394" customWidth="1"/>
    <col min="4107" max="4107" width="48.7109375" style="394" customWidth="1"/>
    <col min="4108" max="4108" width="41.140625" style="394" customWidth="1"/>
    <col min="4109" max="4109" width="48.7109375" style="394" customWidth="1"/>
    <col min="4110" max="4110" width="51.140625" style="394" customWidth="1"/>
    <col min="4111" max="4111" width="48.7109375" style="394" customWidth="1"/>
    <col min="4112" max="4112" width="58.28515625" style="394" customWidth="1"/>
    <col min="4113" max="4113" width="42.42578125" style="394" customWidth="1"/>
    <col min="4114" max="4114" width="6.5703125" style="394" customWidth="1"/>
    <col min="4115" max="4120" width="9.140625" style="394" customWidth="1"/>
    <col min="4121" max="4121" width="11.28515625" style="394" bestFit="1" customWidth="1"/>
    <col min="4122" max="4122" width="10.140625" style="394" bestFit="1" customWidth="1"/>
    <col min="4123" max="4124" width="9.140625" style="394" customWidth="1"/>
    <col min="4125" max="4125" width="10.140625" style="394" bestFit="1" customWidth="1"/>
    <col min="4126" max="4352" width="11.42578125" style="394"/>
    <col min="4353" max="4353" width="174.7109375" style="394" customWidth="1"/>
    <col min="4354" max="4354" width="39.42578125" style="394" customWidth="1"/>
    <col min="4355" max="4355" width="48.7109375" style="394" customWidth="1"/>
    <col min="4356" max="4356" width="41.140625" style="394" customWidth="1"/>
    <col min="4357" max="4357" width="48.7109375" style="394" customWidth="1"/>
    <col min="4358" max="4358" width="51.140625" style="394" customWidth="1"/>
    <col min="4359" max="4359" width="48.7109375" style="394" customWidth="1"/>
    <col min="4360" max="4360" width="64" style="394" customWidth="1"/>
    <col min="4361" max="4361" width="42.42578125" style="394" customWidth="1"/>
    <col min="4362" max="4362" width="39.42578125" style="394" customWidth="1"/>
    <col min="4363" max="4363" width="48.7109375" style="394" customWidth="1"/>
    <col min="4364" max="4364" width="41.140625" style="394" customWidth="1"/>
    <col min="4365" max="4365" width="48.7109375" style="394" customWidth="1"/>
    <col min="4366" max="4366" width="51.140625" style="394" customWidth="1"/>
    <col min="4367" max="4367" width="48.7109375" style="394" customWidth="1"/>
    <col min="4368" max="4368" width="58.28515625" style="394" customWidth="1"/>
    <col min="4369" max="4369" width="42.42578125" style="394" customWidth="1"/>
    <col min="4370" max="4370" width="6.5703125" style="394" customWidth="1"/>
    <col min="4371" max="4376" width="9.140625" style="394" customWidth="1"/>
    <col min="4377" max="4377" width="11.28515625" style="394" bestFit="1" customWidth="1"/>
    <col min="4378" max="4378" width="10.140625" style="394" bestFit="1" customWidth="1"/>
    <col min="4379" max="4380" width="9.140625" style="394" customWidth="1"/>
    <col min="4381" max="4381" width="10.140625" style="394" bestFit="1" customWidth="1"/>
    <col min="4382" max="4608" width="11.42578125" style="394"/>
    <col min="4609" max="4609" width="174.7109375" style="394" customWidth="1"/>
    <col min="4610" max="4610" width="39.42578125" style="394" customWidth="1"/>
    <col min="4611" max="4611" width="48.7109375" style="394" customWidth="1"/>
    <col min="4612" max="4612" width="41.140625" style="394" customWidth="1"/>
    <col min="4613" max="4613" width="48.7109375" style="394" customWidth="1"/>
    <col min="4614" max="4614" width="51.140625" style="394" customWidth="1"/>
    <col min="4615" max="4615" width="48.7109375" style="394" customWidth="1"/>
    <col min="4616" max="4616" width="64" style="394" customWidth="1"/>
    <col min="4617" max="4617" width="42.42578125" style="394" customWidth="1"/>
    <col min="4618" max="4618" width="39.42578125" style="394" customWidth="1"/>
    <col min="4619" max="4619" width="48.7109375" style="394" customWidth="1"/>
    <col min="4620" max="4620" width="41.140625" style="394" customWidth="1"/>
    <col min="4621" max="4621" width="48.7109375" style="394" customWidth="1"/>
    <col min="4622" max="4622" width="51.140625" style="394" customWidth="1"/>
    <col min="4623" max="4623" width="48.7109375" style="394" customWidth="1"/>
    <col min="4624" max="4624" width="58.28515625" style="394" customWidth="1"/>
    <col min="4625" max="4625" width="42.42578125" style="394" customWidth="1"/>
    <col min="4626" max="4626" width="6.5703125" style="394" customWidth="1"/>
    <col min="4627" max="4632" width="9.140625" style="394" customWidth="1"/>
    <col min="4633" max="4633" width="11.28515625" style="394" bestFit="1" customWidth="1"/>
    <col min="4634" max="4634" width="10.140625" style="394" bestFit="1" customWidth="1"/>
    <col min="4635" max="4636" width="9.140625" style="394" customWidth="1"/>
    <col min="4637" max="4637" width="10.140625" style="394" bestFit="1" customWidth="1"/>
    <col min="4638" max="4864" width="11.42578125" style="394"/>
    <col min="4865" max="4865" width="174.7109375" style="394" customWidth="1"/>
    <col min="4866" max="4866" width="39.42578125" style="394" customWidth="1"/>
    <col min="4867" max="4867" width="48.7109375" style="394" customWidth="1"/>
    <col min="4868" max="4868" width="41.140625" style="394" customWidth="1"/>
    <col min="4869" max="4869" width="48.7109375" style="394" customWidth="1"/>
    <col min="4870" max="4870" width="51.140625" style="394" customWidth="1"/>
    <col min="4871" max="4871" width="48.7109375" style="394" customWidth="1"/>
    <col min="4872" max="4872" width="64" style="394" customWidth="1"/>
    <col min="4873" max="4873" width="42.42578125" style="394" customWidth="1"/>
    <col min="4874" max="4874" width="39.42578125" style="394" customWidth="1"/>
    <col min="4875" max="4875" width="48.7109375" style="394" customWidth="1"/>
    <col min="4876" max="4876" width="41.140625" style="394" customWidth="1"/>
    <col min="4877" max="4877" width="48.7109375" style="394" customWidth="1"/>
    <col min="4878" max="4878" width="51.140625" style="394" customWidth="1"/>
    <col min="4879" max="4879" width="48.7109375" style="394" customWidth="1"/>
    <col min="4880" max="4880" width="58.28515625" style="394" customWidth="1"/>
    <col min="4881" max="4881" width="42.42578125" style="394" customWidth="1"/>
    <col min="4882" max="4882" width="6.5703125" style="394" customWidth="1"/>
    <col min="4883" max="4888" width="9.140625" style="394" customWidth="1"/>
    <col min="4889" max="4889" width="11.28515625" style="394" bestFit="1" customWidth="1"/>
    <col min="4890" max="4890" width="10.140625" style="394" bestFit="1" customWidth="1"/>
    <col min="4891" max="4892" width="9.140625" style="394" customWidth="1"/>
    <col min="4893" max="4893" width="10.140625" style="394" bestFit="1" customWidth="1"/>
    <col min="4894" max="5120" width="11.42578125" style="394"/>
    <col min="5121" max="5121" width="174.7109375" style="394" customWidth="1"/>
    <col min="5122" max="5122" width="39.42578125" style="394" customWidth="1"/>
    <col min="5123" max="5123" width="48.7109375" style="394" customWidth="1"/>
    <col min="5124" max="5124" width="41.140625" style="394" customWidth="1"/>
    <col min="5125" max="5125" width="48.7109375" style="394" customWidth="1"/>
    <col min="5126" max="5126" width="51.140625" style="394" customWidth="1"/>
    <col min="5127" max="5127" width="48.7109375" style="394" customWidth="1"/>
    <col min="5128" max="5128" width="64" style="394" customWidth="1"/>
    <col min="5129" max="5129" width="42.42578125" style="394" customWidth="1"/>
    <col min="5130" max="5130" width="39.42578125" style="394" customWidth="1"/>
    <col min="5131" max="5131" width="48.7109375" style="394" customWidth="1"/>
    <col min="5132" max="5132" width="41.140625" style="394" customWidth="1"/>
    <col min="5133" max="5133" width="48.7109375" style="394" customWidth="1"/>
    <col min="5134" max="5134" width="51.140625" style="394" customWidth="1"/>
    <col min="5135" max="5135" width="48.7109375" style="394" customWidth="1"/>
    <col min="5136" max="5136" width="58.28515625" style="394" customWidth="1"/>
    <col min="5137" max="5137" width="42.42578125" style="394" customWidth="1"/>
    <col min="5138" max="5138" width="6.5703125" style="394" customWidth="1"/>
    <col min="5139" max="5144" width="9.140625" style="394" customWidth="1"/>
    <col min="5145" max="5145" width="11.28515625" style="394" bestFit="1" customWidth="1"/>
    <col min="5146" max="5146" width="10.140625" style="394" bestFit="1" customWidth="1"/>
    <col min="5147" max="5148" width="9.140625" style="394" customWidth="1"/>
    <col min="5149" max="5149" width="10.140625" style="394" bestFit="1" customWidth="1"/>
    <col min="5150" max="5376" width="11.42578125" style="394"/>
    <col min="5377" max="5377" width="174.7109375" style="394" customWidth="1"/>
    <col min="5378" max="5378" width="39.42578125" style="394" customWidth="1"/>
    <col min="5379" max="5379" width="48.7109375" style="394" customWidth="1"/>
    <col min="5380" max="5380" width="41.140625" style="394" customWidth="1"/>
    <col min="5381" max="5381" width="48.7109375" style="394" customWidth="1"/>
    <col min="5382" max="5382" width="51.140625" style="394" customWidth="1"/>
    <col min="5383" max="5383" width="48.7109375" style="394" customWidth="1"/>
    <col min="5384" max="5384" width="64" style="394" customWidth="1"/>
    <col min="5385" max="5385" width="42.42578125" style="394" customWidth="1"/>
    <col min="5386" max="5386" width="39.42578125" style="394" customWidth="1"/>
    <col min="5387" max="5387" width="48.7109375" style="394" customWidth="1"/>
    <col min="5388" max="5388" width="41.140625" style="394" customWidth="1"/>
    <col min="5389" max="5389" width="48.7109375" style="394" customWidth="1"/>
    <col min="5390" max="5390" width="51.140625" style="394" customWidth="1"/>
    <col min="5391" max="5391" width="48.7109375" style="394" customWidth="1"/>
    <col min="5392" max="5392" width="58.28515625" style="394" customWidth="1"/>
    <col min="5393" max="5393" width="42.42578125" style="394" customWidth="1"/>
    <col min="5394" max="5394" width="6.5703125" style="394" customWidth="1"/>
    <col min="5395" max="5400" width="9.140625" style="394" customWidth="1"/>
    <col min="5401" max="5401" width="11.28515625" style="394" bestFit="1" customWidth="1"/>
    <col min="5402" max="5402" width="10.140625" style="394" bestFit="1" customWidth="1"/>
    <col min="5403" max="5404" width="9.140625" style="394" customWidth="1"/>
    <col min="5405" max="5405" width="10.140625" style="394" bestFit="1" customWidth="1"/>
    <col min="5406" max="5632" width="11.42578125" style="394"/>
    <col min="5633" max="5633" width="174.7109375" style="394" customWidth="1"/>
    <col min="5634" max="5634" width="39.42578125" style="394" customWidth="1"/>
    <col min="5635" max="5635" width="48.7109375" style="394" customWidth="1"/>
    <col min="5636" max="5636" width="41.140625" style="394" customWidth="1"/>
    <col min="5637" max="5637" width="48.7109375" style="394" customWidth="1"/>
    <col min="5638" max="5638" width="51.140625" style="394" customWidth="1"/>
    <col min="5639" max="5639" width="48.7109375" style="394" customWidth="1"/>
    <col min="5640" max="5640" width="64" style="394" customWidth="1"/>
    <col min="5641" max="5641" width="42.42578125" style="394" customWidth="1"/>
    <col min="5642" max="5642" width="39.42578125" style="394" customWidth="1"/>
    <col min="5643" max="5643" width="48.7109375" style="394" customWidth="1"/>
    <col min="5644" max="5644" width="41.140625" style="394" customWidth="1"/>
    <col min="5645" max="5645" width="48.7109375" style="394" customWidth="1"/>
    <col min="5646" max="5646" width="51.140625" style="394" customWidth="1"/>
    <col min="5647" max="5647" width="48.7109375" style="394" customWidth="1"/>
    <col min="5648" max="5648" width="58.28515625" style="394" customWidth="1"/>
    <col min="5649" max="5649" width="42.42578125" style="394" customWidth="1"/>
    <col min="5650" max="5650" width="6.5703125" style="394" customWidth="1"/>
    <col min="5651" max="5656" width="9.140625" style="394" customWidth="1"/>
    <col min="5657" max="5657" width="11.28515625" style="394" bestFit="1" customWidth="1"/>
    <col min="5658" max="5658" width="10.140625" style="394" bestFit="1" customWidth="1"/>
    <col min="5659" max="5660" width="9.140625" style="394" customWidth="1"/>
    <col min="5661" max="5661" width="10.140625" style="394" bestFit="1" customWidth="1"/>
    <col min="5662" max="5888" width="11.42578125" style="394"/>
    <col min="5889" max="5889" width="174.7109375" style="394" customWidth="1"/>
    <col min="5890" max="5890" width="39.42578125" style="394" customWidth="1"/>
    <col min="5891" max="5891" width="48.7109375" style="394" customWidth="1"/>
    <col min="5892" max="5892" width="41.140625" style="394" customWidth="1"/>
    <col min="5893" max="5893" width="48.7109375" style="394" customWidth="1"/>
    <col min="5894" max="5894" width="51.140625" style="394" customWidth="1"/>
    <col min="5895" max="5895" width="48.7109375" style="394" customWidth="1"/>
    <col min="5896" max="5896" width="64" style="394" customWidth="1"/>
    <col min="5897" max="5897" width="42.42578125" style="394" customWidth="1"/>
    <col min="5898" max="5898" width="39.42578125" style="394" customWidth="1"/>
    <col min="5899" max="5899" width="48.7109375" style="394" customWidth="1"/>
    <col min="5900" max="5900" width="41.140625" style="394" customWidth="1"/>
    <col min="5901" max="5901" width="48.7109375" style="394" customWidth="1"/>
    <col min="5902" max="5902" width="51.140625" style="394" customWidth="1"/>
    <col min="5903" max="5903" width="48.7109375" style="394" customWidth="1"/>
    <col min="5904" max="5904" width="58.28515625" style="394" customWidth="1"/>
    <col min="5905" max="5905" width="42.42578125" style="394" customWidth="1"/>
    <col min="5906" max="5906" width="6.5703125" style="394" customWidth="1"/>
    <col min="5907" max="5912" width="9.140625" style="394" customWidth="1"/>
    <col min="5913" max="5913" width="11.28515625" style="394" bestFit="1" customWidth="1"/>
    <col min="5914" max="5914" width="10.140625" style="394" bestFit="1" customWidth="1"/>
    <col min="5915" max="5916" width="9.140625" style="394" customWidth="1"/>
    <col min="5917" max="5917" width="10.140625" style="394" bestFit="1" customWidth="1"/>
    <col min="5918" max="6144" width="11.42578125" style="394"/>
    <col min="6145" max="6145" width="174.7109375" style="394" customWidth="1"/>
    <col min="6146" max="6146" width="39.42578125" style="394" customWidth="1"/>
    <col min="6147" max="6147" width="48.7109375" style="394" customWidth="1"/>
    <col min="6148" max="6148" width="41.140625" style="394" customWidth="1"/>
    <col min="6149" max="6149" width="48.7109375" style="394" customWidth="1"/>
    <col min="6150" max="6150" width="51.140625" style="394" customWidth="1"/>
    <col min="6151" max="6151" width="48.7109375" style="394" customWidth="1"/>
    <col min="6152" max="6152" width="64" style="394" customWidth="1"/>
    <col min="6153" max="6153" width="42.42578125" style="394" customWidth="1"/>
    <col min="6154" max="6154" width="39.42578125" style="394" customWidth="1"/>
    <col min="6155" max="6155" width="48.7109375" style="394" customWidth="1"/>
    <col min="6156" max="6156" width="41.140625" style="394" customWidth="1"/>
    <col min="6157" max="6157" width="48.7109375" style="394" customWidth="1"/>
    <col min="6158" max="6158" width="51.140625" style="394" customWidth="1"/>
    <col min="6159" max="6159" width="48.7109375" style="394" customWidth="1"/>
    <col min="6160" max="6160" width="58.28515625" style="394" customWidth="1"/>
    <col min="6161" max="6161" width="42.42578125" style="394" customWidth="1"/>
    <col min="6162" max="6162" width="6.5703125" style="394" customWidth="1"/>
    <col min="6163" max="6168" width="9.140625" style="394" customWidth="1"/>
    <col min="6169" max="6169" width="11.28515625" style="394" bestFit="1" customWidth="1"/>
    <col min="6170" max="6170" width="10.140625" style="394" bestFit="1" customWidth="1"/>
    <col min="6171" max="6172" width="9.140625" style="394" customWidth="1"/>
    <col min="6173" max="6173" width="10.140625" style="394" bestFit="1" customWidth="1"/>
    <col min="6174" max="6400" width="11.42578125" style="394"/>
    <col min="6401" max="6401" width="174.7109375" style="394" customWidth="1"/>
    <col min="6402" max="6402" width="39.42578125" style="394" customWidth="1"/>
    <col min="6403" max="6403" width="48.7109375" style="394" customWidth="1"/>
    <col min="6404" max="6404" width="41.140625" style="394" customWidth="1"/>
    <col min="6405" max="6405" width="48.7109375" style="394" customWidth="1"/>
    <col min="6406" max="6406" width="51.140625" style="394" customWidth="1"/>
    <col min="6407" max="6407" width="48.7109375" style="394" customWidth="1"/>
    <col min="6408" max="6408" width="64" style="394" customWidth="1"/>
    <col min="6409" max="6409" width="42.42578125" style="394" customWidth="1"/>
    <col min="6410" max="6410" width="39.42578125" style="394" customWidth="1"/>
    <col min="6411" max="6411" width="48.7109375" style="394" customWidth="1"/>
    <col min="6412" max="6412" width="41.140625" style="394" customWidth="1"/>
    <col min="6413" max="6413" width="48.7109375" style="394" customWidth="1"/>
    <col min="6414" max="6414" width="51.140625" style="394" customWidth="1"/>
    <col min="6415" max="6415" width="48.7109375" style="394" customWidth="1"/>
    <col min="6416" max="6416" width="58.28515625" style="394" customWidth="1"/>
    <col min="6417" max="6417" width="42.42578125" style="394" customWidth="1"/>
    <col min="6418" max="6418" width="6.5703125" style="394" customWidth="1"/>
    <col min="6419" max="6424" width="9.140625" style="394" customWidth="1"/>
    <col min="6425" max="6425" width="11.28515625" style="394" bestFit="1" customWidth="1"/>
    <col min="6426" max="6426" width="10.140625" style="394" bestFit="1" customWidth="1"/>
    <col min="6427" max="6428" width="9.140625" style="394" customWidth="1"/>
    <col min="6429" max="6429" width="10.140625" style="394" bestFit="1" customWidth="1"/>
    <col min="6430" max="6656" width="11.42578125" style="394"/>
    <col min="6657" max="6657" width="174.7109375" style="394" customWidth="1"/>
    <col min="6658" max="6658" width="39.42578125" style="394" customWidth="1"/>
    <col min="6659" max="6659" width="48.7109375" style="394" customWidth="1"/>
    <col min="6660" max="6660" width="41.140625" style="394" customWidth="1"/>
    <col min="6661" max="6661" width="48.7109375" style="394" customWidth="1"/>
    <col min="6662" max="6662" width="51.140625" style="394" customWidth="1"/>
    <col min="6663" max="6663" width="48.7109375" style="394" customWidth="1"/>
    <col min="6664" max="6664" width="64" style="394" customWidth="1"/>
    <col min="6665" max="6665" width="42.42578125" style="394" customWidth="1"/>
    <col min="6666" max="6666" width="39.42578125" style="394" customWidth="1"/>
    <col min="6667" max="6667" width="48.7109375" style="394" customWidth="1"/>
    <col min="6668" max="6668" width="41.140625" style="394" customWidth="1"/>
    <col min="6669" max="6669" width="48.7109375" style="394" customWidth="1"/>
    <col min="6670" max="6670" width="51.140625" style="394" customWidth="1"/>
    <col min="6671" max="6671" width="48.7109375" style="394" customWidth="1"/>
    <col min="6672" max="6672" width="58.28515625" style="394" customWidth="1"/>
    <col min="6673" max="6673" width="42.42578125" style="394" customWidth="1"/>
    <col min="6674" max="6674" width="6.5703125" style="394" customWidth="1"/>
    <col min="6675" max="6680" width="9.140625" style="394" customWidth="1"/>
    <col min="6681" max="6681" width="11.28515625" style="394" bestFit="1" customWidth="1"/>
    <col min="6682" max="6682" width="10.140625" style="394" bestFit="1" customWidth="1"/>
    <col min="6683" max="6684" width="9.140625" style="394" customWidth="1"/>
    <col min="6685" max="6685" width="10.140625" style="394" bestFit="1" customWidth="1"/>
    <col min="6686" max="6912" width="11.42578125" style="394"/>
    <col min="6913" max="6913" width="174.7109375" style="394" customWidth="1"/>
    <col min="6914" max="6914" width="39.42578125" style="394" customWidth="1"/>
    <col min="6915" max="6915" width="48.7109375" style="394" customWidth="1"/>
    <col min="6916" max="6916" width="41.140625" style="394" customWidth="1"/>
    <col min="6917" max="6917" width="48.7109375" style="394" customWidth="1"/>
    <col min="6918" max="6918" width="51.140625" style="394" customWidth="1"/>
    <col min="6919" max="6919" width="48.7109375" style="394" customWidth="1"/>
    <col min="6920" max="6920" width="64" style="394" customWidth="1"/>
    <col min="6921" max="6921" width="42.42578125" style="394" customWidth="1"/>
    <col min="6922" max="6922" width="39.42578125" style="394" customWidth="1"/>
    <col min="6923" max="6923" width="48.7109375" style="394" customWidth="1"/>
    <col min="6924" max="6924" width="41.140625" style="394" customWidth="1"/>
    <col min="6925" max="6925" width="48.7109375" style="394" customWidth="1"/>
    <col min="6926" max="6926" width="51.140625" style="394" customWidth="1"/>
    <col min="6927" max="6927" width="48.7109375" style="394" customWidth="1"/>
    <col min="6928" max="6928" width="58.28515625" style="394" customWidth="1"/>
    <col min="6929" max="6929" width="42.42578125" style="394" customWidth="1"/>
    <col min="6930" max="6930" width="6.5703125" style="394" customWidth="1"/>
    <col min="6931" max="6936" width="9.140625" style="394" customWidth="1"/>
    <col min="6937" max="6937" width="11.28515625" style="394" bestFit="1" customWidth="1"/>
    <col min="6938" max="6938" width="10.140625" style="394" bestFit="1" customWidth="1"/>
    <col min="6939" max="6940" width="9.140625" style="394" customWidth="1"/>
    <col min="6941" max="6941" width="10.140625" style="394" bestFit="1" customWidth="1"/>
    <col min="6942" max="7168" width="11.42578125" style="394"/>
    <col min="7169" max="7169" width="174.7109375" style="394" customWidth="1"/>
    <col min="7170" max="7170" width="39.42578125" style="394" customWidth="1"/>
    <col min="7171" max="7171" width="48.7109375" style="394" customWidth="1"/>
    <col min="7172" max="7172" width="41.140625" style="394" customWidth="1"/>
    <col min="7173" max="7173" width="48.7109375" style="394" customWidth="1"/>
    <col min="7174" max="7174" width="51.140625" style="394" customWidth="1"/>
    <col min="7175" max="7175" width="48.7109375" style="394" customWidth="1"/>
    <col min="7176" max="7176" width="64" style="394" customWidth="1"/>
    <col min="7177" max="7177" width="42.42578125" style="394" customWidth="1"/>
    <col min="7178" max="7178" width="39.42578125" style="394" customWidth="1"/>
    <col min="7179" max="7179" width="48.7109375" style="394" customWidth="1"/>
    <col min="7180" max="7180" width="41.140625" style="394" customWidth="1"/>
    <col min="7181" max="7181" width="48.7109375" style="394" customWidth="1"/>
    <col min="7182" max="7182" width="51.140625" style="394" customWidth="1"/>
    <col min="7183" max="7183" width="48.7109375" style="394" customWidth="1"/>
    <col min="7184" max="7184" width="58.28515625" style="394" customWidth="1"/>
    <col min="7185" max="7185" width="42.42578125" style="394" customWidth="1"/>
    <col min="7186" max="7186" width="6.5703125" style="394" customWidth="1"/>
    <col min="7187" max="7192" width="9.140625" style="394" customWidth="1"/>
    <col min="7193" max="7193" width="11.28515625" style="394" bestFit="1" customWidth="1"/>
    <col min="7194" max="7194" width="10.140625" style="394" bestFit="1" customWidth="1"/>
    <col min="7195" max="7196" width="9.140625" style="394" customWidth="1"/>
    <col min="7197" max="7197" width="10.140625" style="394" bestFit="1" customWidth="1"/>
    <col min="7198" max="7424" width="11.42578125" style="394"/>
    <col min="7425" max="7425" width="174.7109375" style="394" customWidth="1"/>
    <col min="7426" max="7426" width="39.42578125" style="394" customWidth="1"/>
    <col min="7427" max="7427" width="48.7109375" style="394" customWidth="1"/>
    <col min="7428" max="7428" width="41.140625" style="394" customWidth="1"/>
    <col min="7429" max="7429" width="48.7109375" style="394" customWidth="1"/>
    <col min="7430" max="7430" width="51.140625" style="394" customWidth="1"/>
    <col min="7431" max="7431" width="48.7109375" style="394" customWidth="1"/>
    <col min="7432" max="7432" width="64" style="394" customWidth="1"/>
    <col min="7433" max="7433" width="42.42578125" style="394" customWidth="1"/>
    <col min="7434" max="7434" width="39.42578125" style="394" customWidth="1"/>
    <col min="7435" max="7435" width="48.7109375" style="394" customWidth="1"/>
    <col min="7436" max="7436" width="41.140625" style="394" customWidth="1"/>
    <col min="7437" max="7437" width="48.7109375" style="394" customWidth="1"/>
    <col min="7438" max="7438" width="51.140625" style="394" customWidth="1"/>
    <col min="7439" max="7439" width="48.7109375" style="394" customWidth="1"/>
    <col min="7440" max="7440" width="58.28515625" style="394" customWidth="1"/>
    <col min="7441" max="7441" width="42.42578125" style="394" customWidth="1"/>
    <col min="7442" max="7442" width="6.5703125" style="394" customWidth="1"/>
    <col min="7443" max="7448" width="9.140625" style="394" customWidth="1"/>
    <col min="7449" max="7449" width="11.28515625" style="394" bestFit="1" customWidth="1"/>
    <col min="7450" max="7450" width="10.140625" style="394" bestFit="1" customWidth="1"/>
    <col min="7451" max="7452" width="9.140625" style="394" customWidth="1"/>
    <col min="7453" max="7453" width="10.140625" style="394" bestFit="1" customWidth="1"/>
    <col min="7454" max="7680" width="11.42578125" style="394"/>
    <col min="7681" max="7681" width="174.7109375" style="394" customWidth="1"/>
    <col min="7682" max="7682" width="39.42578125" style="394" customWidth="1"/>
    <col min="7683" max="7683" width="48.7109375" style="394" customWidth="1"/>
    <col min="7684" max="7684" width="41.140625" style="394" customWidth="1"/>
    <col min="7685" max="7685" width="48.7109375" style="394" customWidth="1"/>
    <col min="7686" max="7686" width="51.140625" style="394" customWidth="1"/>
    <col min="7687" max="7687" width="48.7109375" style="394" customWidth="1"/>
    <col min="7688" max="7688" width="64" style="394" customWidth="1"/>
    <col min="7689" max="7689" width="42.42578125" style="394" customWidth="1"/>
    <col min="7690" max="7690" width="39.42578125" style="394" customWidth="1"/>
    <col min="7691" max="7691" width="48.7109375" style="394" customWidth="1"/>
    <col min="7692" max="7692" width="41.140625" style="394" customWidth="1"/>
    <col min="7693" max="7693" width="48.7109375" style="394" customWidth="1"/>
    <col min="7694" max="7694" width="51.140625" style="394" customWidth="1"/>
    <col min="7695" max="7695" width="48.7109375" style="394" customWidth="1"/>
    <col min="7696" max="7696" width="58.28515625" style="394" customWidth="1"/>
    <col min="7697" max="7697" width="42.42578125" style="394" customWidth="1"/>
    <col min="7698" max="7698" width="6.5703125" style="394" customWidth="1"/>
    <col min="7699" max="7704" width="9.140625" style="394" customWidth="1"/>
    <col min="7705" max="7705" width="11.28515625" style="394" bestFit="1" customWidth="1"/>
    <col min="7706" max="7706" width="10.140625" style="394" bestFit="1" customWidth="1"/>
    <col min="7707" max="7708" width="9.140625" style="394" customWidth="1"/>
    <col min="7709" max="7709" width="10.140625" style="394" bestFit="1" customWidth="1"/>
    <col min="7710" max="7936" width="11.42578125" style="394"/>
    <col min="7937" max="7937" width="174.7109375" style="394" customWidth="1"/>
    <col min="7938" max="7938" width="39.42578125" style="394" customWidth="1"/>
    <col min="7939" max="7939" width="48.7109375" style="394" customWidth="1"/>
    <col min="7940" max="7940" width="41.140625" style="394" customWidth="1"/>
    <col min="7941" max="7941" width="48.7109375" style="394" customWidth="1"/>
    <col min="7942" max="7942" width="51.140625" style="394" customWidth="1"/>
    <col min="7943" max="7943" width="48.7109375" style="394" customWidth="1"/>
    <col min="7944" max="7944" width="64" style="394" customWidth="1"/>
    <col min="7945" max="7945" width="42.42578125" style="394" customWidth="1"/>
    <col min="7946" max="7946" width="39.42578125" style="394" customWidth="1"/>
    <col min="7947" max="7947" width="48.7109375" style="394" customWidth="1"/>
    <col min="7948" max="7948" width="41.140625" style="394" customWidth="1"/>
    <col min="7949" max="7949" width="48.7109375" style="394" customWidth="1"/>
    <col min="7950" max="7950" width="51.140625" style="394" customWidth="1"/>
    <col min="7951" max="7951" width="48.7109375" style="394" customWidth="1"/>
    <col min="7952" max="7952" width="58.28515625" style="394" customWidth="1"/>
    <col min="7953" max="7953" width="42.42578125" style="394" customWidth="1"/>
    <col min="7954" max="7954" width="6.5703125" style="394" customWidth="1"/>
    <col min="7955" max="7960" width="9.140625" style="394" customWidth="1"/>
    <col min="7961" max="7961" width="11.28515625" style="394" bestFit="1" customWidth="1"/>
    <col min="7962" max="7962" width="10.140625" style="394" bestFit="1" customWidth="1"/>
    <col min="7963" max="7964" width="9.140625" style="394" customWidth="1"/>
    <col min="7965" max="7965" width="10.140625" style="394" bestFit="1" customWidth="1"/>
    <col min="7966" max="8192" width="11.42578125" style="394"/>
    <col min="8193" max="8193" width="174.7109375" style="394" customWidth="1"/>
    <col min="8194" max="8194" width="39.42578125" style="394" customWidth="1"/>
    <col min="8195" max="8195" width="48.7109375" style="394" customWidth="1"/>
    <col min="8196" max="8196" width="41.140625" style="394" customWidth="1"/>
    <col min="8197" max="8197" width="48.7109375" style="394" customWidth="1"/>
    <col min="8198" max="8198" width="51.140625" style="394" customWidth="1"/>
    <col min="8199" max="8199" width="48.7109375" style="394" customWidth="1"/>
    <col min="8200" max="8200" width="64" style="394" customWidth="1"/>
    <col min="8201" max="8201" width="42.42578125" style="394" customWidth="1"/>
    <col min="8202" max="8202" width="39.42578125" style="394" customWidth="1"/>
    <col min="8203" max="8203" width="48.7109375" style="394" customWidth="1"/>
    <col min="8204" max="8204" width="41.140625" style="394" customWidth="1"/>
    <col min="8205" max="8205" width="48.7109375" style="394" customWidth="1"/>
    <col min="8206" max="8206" width="51.140625" style="394" customWidth="1"/>
    <col min="8207" max="8207" width="48.7109375" style="394" customWidth="1"/>
    <col min="8208" max="8208" width="58.28515625" style="394" customWidth="1"/>
    <col min="8209" max="8209" width="42.42578125" style="394" customWidth="1"/>
    <col min="8210" max="8210" width="6.5703125" style="394" customWidth="1"/>
    <col min="8211" max="8216" width="9.140625" style="394" customWidth="1"/>
    <col min="8217" max="8217" width="11.28515625" style="394" bestFit="1" customWidth="1"/>
    <col min="8218" max="8218" width="10.140625" style="394" bestFit="1" customWidth="1"/>
    <col min="8219" max="8220" width="9.140625" style="394" customWidth="1"/>
    <col min="8221" max="8221" width="10.140625" style="394" bestFit="1" customWidth="1"/>
    <col min="8222" max="8448" width="11.42578125" style="394"/>
    <col min="8449" max="8449" width="174.7109375" style="394" customWidth="1"/>
    <col min="8450" max="8450" width="39.42578125" style="394" customWidth="1"/>
    <col min="8451" max="8451" width="48.7109375" style="394" customWidth="1"/>
    <col min="8452" max="8452" width="41.140625" style="394" customWidth="1"/>
    <col min="8453" max="8453" width="48.7109375" style="394" customWidth="1"/>
    <col min="8454" max="8454" width="51.140625" style="394" customWidth="1"/>
    <col min="8455" max="8455" width="48.7109375" style="394" customWidth="1"/>
    <col min="8456" max="8456" width="64" style="394" customWidth="1"/>
    <col min="8457" max="8457" width="42.42578125" style="394" customWidth="1"/>
    <col min="8458" max="8458" width="39.42578125" style="394" customWidth="1"/>
    <col min="8459" max="8459" width="48.7109375" style="394" customWidth="1"/>
    <col min="8460" max="8460" width="41.140625" style="394" customWidth="1"/>
    <col min="8461" max="8461" width="48.7109375" style="394" customWidth="1"/>
    <col min="8462" max="8462" width="51.140625" style="394" customWidth="1"/>
    <col min="8463" max="8463" width="48.7109375" style="394" customWidth="1"/>
    <col min="8464" max="8464" width="58.28515625" style="394" customWidth="1"/>
    <col min="8465" max="8465" width="42.42578125" style="394" customWidth="1"/>
    <col min="8466" max="8466" width="6.5703125" style="394" customWidth="1"/>
    <col min="8467" max="8472" width="9.140625" style="394" customWidth="1"/>
    <col min="8473" max="8473" width="11.28515625" style="394" bestFit="1" customWidth="1"/>
    <col min="8474" max="8474" width="10.140625" style="394" bestFit="1" customWidth="1"/>
    <col min="8475" max="8476" width="9.140625" style="394" customWidth="1"/>
    <col min="8477" max="8477" width="10.140625" style="394" bestFit="1" customWidth="1"/>
    <col min="8478" max="8704" width="11.42578125" style="394"/>
    <col min="8705" max="8705" width="174.7109375" style="394" customWidth="1"/>
    <col min="8706" max="8706" width="39.42578125" style="394" customWidth="1"/>
    <col min="8707" max="8707" width="48.7109375" style="394" customWidth="1"/>
    <col min="8708" max="8708" width="41.140625" style="394" customWidth="1"/>
    <col min="8709" max="8709" width="48.7109375" style="394" customWidth="1"/>
    <col min="8710" max="8710" width="51.140625" style="394" customWidth="1"/>
    <col min="8711" max="8711" width="48.7109375" style="394" customWidth="1"/>
    <col min="8712" max="8712" width="64" style="394" customWidth="1"/>
    <col min="8713" max="8713" width="42.42578125" style="394" customWidth="1"/>
    <col min="8714" max="8714" width="39.42578125" style="394" customWidth="1"/>
    <col min="8715" max="8715" width="48.7109375" style="394" customWidth="1"/>
    <col min="8716" max="8716" width="41.140625" style="394" customWidth="1"/>
    <col min="8717" max="8717" width="48.7109375" style="394" customWidth="1"/>
    <col min="8718" max="8718" width="51.140625" style="394" customWidth="1"/>
    <col min="8719" max="8719" width="48.7109375" style="394" customWidth="1"/>
    <col min="8720" max="8720" width="58.28515625" style="394" customWidth="1"/>
    <col min="8721" max="8721" width="42.42578125" style="394" customWidth="1"/>
    <col min="8722" max="8722" width="6.5703125" style="394" customWidth="1"/>
    <col min="8723" max="8728" width="9.140625" style="394" customWidth="1"/>
    <col min="8729" max="8729" width="11.28515625" style="394" bestFit="1" customWidth="1"/>
    <col min="8730" max="8730" width="10.140625" style="394" bestFit="1" customWidth="1"/>
    <col min="8731" max="8732" width="9.140625" style="394" customWidth="1"/>
    <col min="8733" max="8733" width="10.140625" style="394" bestFit="1" customWidth="1"/>
    <col min="8734" max="8960" width="11.42578125" style="394"/>
    <col min="8961" max="8961" width="174.7109375" style="394" customWidth="1"/>
    <col min="8962" max="8962" width="39.42578125" style="394" customWidth="1"/>
    <col min="8963" max="8963" width="48.7109375" style="394" customWidth="1"/>
    <col min="8964" max="8964" width="41.140625" style="394" customWidth="1"/>
    <col min="8965" max="8965" width="48.7109375" style="394" customWidth="1"/>
    <col min="8966" max="8966" width="51.140625" style="394" customWidth="1"/>
    <col min="8967" max="8967" width="48.7109375" style="394" customWidth="1"/>
    <col min="8968" max="8968" width="64" style="394" customWidth="1"/>
    <col min="8969" max="8969" width="42.42578125" style="394" customWidth="1"/>
    <col min="8970" max="8970" width="39.42578125" style="394" customWidth="1"/>
    <col min="8971" max="8971" width="48.7109375" style="394" customWidth="1"/>
    <col min="8972" max="8972" width="41.140625" style="394" customWidth="1"/>
    <col min="8973" max="8973" width="48.7109375" style="394" customWidth="1"/>
    <col min="8974" max="8974" width="51.140625" style="394" customWidth="1"/>
    <col min="8975" max="8975" width="48.7109375" style="394" customWidth="1"/>
    <col min="8976" max="8976" width="58.28515625" style="394" customWidth="1"/>
    <col min="8977" max="8977" width="42.42578125" style="394" customWidth="1"/>
    <col min="8978" max="8978" width="6.5703125" style="394" customWidth="1"/>
    <col min="8979" max="8984" width="9.140625" style="394" customWidth="1"/>
    <col min="8985" max="8985" width="11.28515625" style="394" bestFit="1" customWidth="1"/>
    <col min="8986" max="8986" width="10.140625" style="394" bestFit="1" customWidth="1"/>
    <col min="8987" max="8988" width="9.140625" style="394" customWidth="1"/>
    <col min="8989" max="8989" width="10.140625" style="394" bestFit="1" customWidth="1"/>
    <col min="8990" max="9216" width="11.42578125" style="394"/>
    <col min="9217" max="9217" width="174.7109375" style="394" customWidth="1"/>
    <col min="9218" max="9218" width="39.42578125" style="394" customWidth="1"/>
    <col min="9219" max="9219" width="48.7109375" style="394" customWidth="1"/>
    <col min="9220" max="9220" width="41.140625" style="394" customWidth="1"/>
    <col min="9221" max="9221" width="48.7109375" style="394" customWidth="1"/>
    <col min="9222" max="9222" width="51.140625" style="394" customWidth="1"/>
    <col min="9223" max="9223" width="48.7109375" style="394" customWidth="1"/>
    <col min="9224" max="9224" width="64" style="394" customWidth="1"/>
    <col min="9225" max="9225" width="42.42578125" style="394" customWidth="1"/>
    <col min="9226" max="9226" width="39.42578125" style="394" customWidth="1"/>
    <col min="9227" max="9227" width="48.7109375" style="394" customWidth="1"/>
    <col min="9228" max="9228" width="41.140625" style="394" customWidth="1"/>
    <col min="9229" max="9229" width="48.7109375" style="394" customWidth="1"/>
    <col min="9230" max="9230" width="51.140625" style="394" customWidth="1"/>
    <col min="9231" max="9231" width="48.7109375" style="394" customWidth="1"/>
    <col min="9232" max="9232" width="58.28515625" style="394" customWidth="1"/>
    <col min="9233" max="9233" width="42.42578125" style="394" customWidth="1"/>
    <col min="9234" max="9234" width="6.5703125" style="394" customWidth="1"/>
    <col min="9235" max="9240" width="9.140625" style="394" customWidth="1"/>
    <col min="9241" max="9241" width="11.28515625" style="394" bestFit="1" customWidth="1"/>
    <col min="9242" max="9242" width="10.140625" style="394" bestFit="1" customWidth="1"/>
    <col min="9243" max="9244" width="9.140625" style="394" customWidth="1"/>
    <col min="9245" max="9245" width="10.140625" style="394" bestFit="1" customWidth="1"/>
    <col min="9246" max="9472" width="11.42578125" style="394"/>
    <col min="9473" max="9473" width="174.7109375" style="394" customWidth="1"/>
    <col min="9474" max="9474" width="39.42578125" style="394" customWidth="1"/>
    <col min="9475" max="9475" width="48.7109375" style="394" customWidth="1"/>
    <col min="9476" max="9476" width="41.140625" style="394" customWidth="1"/>
    <col min="9477" max="9477" width="48.7109375" style="394" customWidth="1"/>
    <col min="9478" max="9478" width="51.140625" style="394" customWidth="1"/>
    <col min="9479" max="9479" width="48.7109375" style="394" customWidth="1"/>
    <col min="9480" max="9480" width="64" style="394" customWidth="1"/>
    <col min="9481" max="9481" width="42.42578125" style="394" customWidth="1"/>
    <col min="9482" max="9482" width="39.42578125" style="394" customWidth="1"/>
    <col min="9483" max="9483" width="48.7109375" style="394" customWidth="1"/>
    <col min="9484" max="9484" width="41.140625" style="394" customWidth="1"/>
    <col min="9485" max="9485" width="48.7109375" style="394" customWidth="1"/>
    <col min="9486" max="9486" width="51.140625" style="394" customWidth="1"/>
    <col min="9487" max="9487" width="48.7109375" style="394" customWidth="1"/>
    <col min="9488" max="9488" width="58.28515625" style="394" customWidth="1"/>
    <col min="9489" max="9489" width="42.42578125" style="394" customWidth="1"/>
    <col min="9490" max="9490" width="6.5703125" style="394" customWidth="1"/>
    <col min="9491" max="9496" width="9.140625" style="394" customWidth="1"/>
    <col min="9497" max="9497" width="11.28515625" style="394" bestFit="1" customWidth="1"/>
    <col min="9498" max="9498" width="10.140625" style="394" bestFit="1" customWidth="1"/>
    <col min="9499" max="9500" width="9.140625" style="394" customWidth="1"/>
    <col min="9501" max="9501" width="10.140625" style="394" bestFit="1" customWidth="1"/>
    <col min="9502" max="9728" width="11.42578125" style="394"/>
    <col min="9729" max="9729" width="174.7109375" style="394" customWidth="1"/>
    <col min="9730" max="9730" width="39.42578125" style="394" customWidth="1"/>
    <col min="9731" max="9731" width="48.7109375" style="394" customWidth="1"/>
    <col min="9732" max="9732" width="41.140625" style="394" customWidth="1"/>
    <col min="9733" max="9733" width="48.7109375" style="394" customWidth="1"/>
    <col min="9734" max="9734" width="51.140625" style="394" customWidth="1"/>
    <col min="9735" max="9735" width="48.7109375" style="394" customWidth="1"/>
    <col min="9736" max="9736" width="64" style="394" customWidth="1"/>
    <col min="9737" max="9737" width="42.42578125" style="394" customWidth="1"/>
    <col min="9738" max="9738" width="39.42578125" style="394" customWidth="1"/>
    <col min="9739" max="9739" width="48.7109375" style="394" customWidth="1"/>
    <col min="9740" max="9740" width="41.140625" style="394" customWidth="1"/>
    <col min="9741" max="9741" width="48.7109375" style="394" customWidth="1"/>
    <col min="9742" max="9742" width="51.140625" style="394" customWidth="1"/>
    <col min="9743" max="9743" width="48.7109375" style="394" customWidth="1"/>
    <col min="9744" max="9744" width="58.28515625" style="394" customWidth="1"/>
    <col min="9745" max="9745" width="42.42578125" style="394" customWidth="1"/>
    <col min="9746" max="9746" width="6.5703125" style="394" customWidth="1"/>
    <col min="9747" max="9752" width="9.140625" style="394" customWidth="1"/>
    <col min="9753" max="9753" width="11.28515625" style="394" bestFit="1" customWidth="1"/>
    <col min="9754" max="9754" width="10.140625" style="394" bestFit="1" customWidth="1"/>
    <col min="9755" max="9756" width="9.140625" style="394" customWidth="1"/>
    <col min="9757" max="9757" width="10.140625" style="394" bestFit="1" customWidth="1"/>
    <col min="9758" max="9984" width="11.42578125" style="394"/>
    <col min="9985" max="9985" width="174.7109375" style="394" customWidth="1"/>
    <col min="9986" max="9986" width="39.42578125" style="394" customWidth="1"/>
    <col min="9987" max="9987" width="48.7109375" style="394" customWidth="1"/>
    <col min="9988" max="9988" width="41.140625" style="394" customWidth="1"/>
    <col min="9989" max="9989" width="48.7109375" style="394" customWidth="1"/>
    <col min="9990" max="9990" width="51.140625" style="394" customWidth="1"/>
    <col min="9991" max="9991" width="48.7109375" style="394" customWidth="1"/>
    <col min="9992" max="9992" width="64" style="394" customWidth="1"/>
    <col min="9993" max="9993" width="42.42578125" style="394" customWidth="1"/>
    <col min="9994" max="9994" width="39.42578125" style="394" customWidth="1"/>
    <col min="9995" max="9995" width="48.7109375" style="394" customWidth="1"/>
    <col min="9996" max="9996" width="41.140625" style="394" customWidth="1"/>
    <col min="9997" max="9997" width="48.7109375" style="394" customWidth="1"/>
    <col min="9998" max="9998" width="51.140625" style="394" customWidth="1"/>
    <col min="9999" max="9999" width="48.7109375" style="394" customWidth="1"/>
    <col min="10000" max="10000" width="58.28515625" style="394" customWidth="1"/>
    <col min="10001" max="10001" width="42.42578125" style="394" customWidth="1"/>
    <col min="10002" max="10002" width="6.5703125" style="394" customWidth="1"/>
    <col min="10003" max="10008" width="9.140625" style="394" customWidth="1"/>
    <col min="10009" max="10009" width="11.28515625" style="394" bestFit="1" customWidth="1"/>
    <col min="10010" max="10010" width="10.140625" style="394" bestFit="1" customWidth="1"/>
    <col min="10011" max="10012" width="9.140625" style="394" customWidth="1"/>
    <col min="10013" max="10013" width="10.140625" style="394" bestFit="1" customWidth="1"/>
    <col min="10014" max="10240" width="11.42578125" style="394"/>
    <col min="10241" max="10241" width="174.7109375" style="394" customWidth="1"/>
    <col min="10242" max="10242" width="39.42578125" style="394" customWidth="1"/>
    <col min="10243" max="10243" width="48.7109375" style="394" customWidth="1"/>
    <col min="10244" max="10244" width="41.140625" style="394" customWidth="1"/>
    <col min="10245" max="10245" width="48.7109375" style="394" customWidth="1"/>
    <col min="10246" max="10246" width="51.140625" style="394" customWidth="1"/>
    <col min="10247" max="10247" width="48.7109375" style="394" customWidth="1"/>
    <col min="10248" max="10248" width="64" style="394" customWidth="1"/>
    <col min="10249" max="10249" width="42.42578125" style="394" customWidth="1"/>
    <col min="10250" max="10250" width="39.42578125" style="394" customWidth="1"/>
    <col min="10251" max="10251" width="48.7109375" style="394" customWidth="1"/>
    <col min="10252" max="10252" width="41.140625" style="394" customWidth="1"/>
    <col min="10253" max="10253" width="48.7109375" style="394" customWidth="1"/>
    <col min="10254" max="10254" width="51.140625" style="394" customWidth="1"/>
    <col min="10255" max="10255" width="48.7109375" style="394" customWidth="1"/>
    <col min="10256" max="10256" width="58.28515625" style="394" customWidth="1"/>
    <col min="10257" max="10257" width="42.42578125" style="394" customWidth="1"/>
    <col min="10258" max="10258" width="6.5703125" style="394" customWidth="1"/>
    <col min="10259" max="10264" width="9.140625" style="394" customWidth="1"/>
    <col min="10265" max="10265" width="11.28515625" style="394" bestFit="1" customWidth="1"/>
    <col min="10266" max="10266" width="10.140625" style="394" bestFit="1" customWidth="1"/>
    <col min="10267" max="10268" width="9.140625" style="394" customWidth="1"/>
    <col min="10269" max="10269" width="10.140625" style="394" bestFit="1" customWidth="1"/>
    <col min="10270" max="10496" width="11.42578125" style="394"/>
    <col min="10497" max="10497" width="174.7109375" style="394" customWidth="1"/>
    <col min="10498" max="10498" width="39.42578125" style="394" customWidth="1"/>
    <col min="10499" max="10499" width="48.7109375" style="394" customWidth="1"/>
    <col min="10500" max="10500" width="41.140625" style="394" customWidth="1"/>
    <col min="10501" max="10501" width="48.7109375" style="394" customWidth="1"/>
    <col min="10502" max="10502" width="51.140625" style="394" customWidth="1"/>
    <col min="10503" max="10503" width="48.7109375" style="394" customWidth="1"/>
    <col min="10504" max="10504" width="64" style="394" customWidth="1"/>
    <col min="10505" max="10505" width="42.42578125" style="394" customWidth="1"/>
    <col min="10506" max="10506" width="39.42578125" style="394" customWidth="1"/>
    <col min="10507" max="10507" width="48.7109375" style="394" customWidth="1"/>
    <col min="10508" max="10508" width="41.140625" style="394" customWidth="1"/>
    <col min="10509" max="10509" width="48.7109375" style="394" customWidth="1"/>
    <col min="10510" max="10510" width="51.140625" style="394" customWidth="1"/>
    <col min="10511" max="10511" width="48.7109375" style="394" customWidth="1"/>
    <col min="10512" max="10512" width="58.28515625" style="394" customWidth="1"/>
    <col min="10513" max="10513" width="42.42578125" style="394" customWidth="1"/>
    <col min="10514" max="10514" width="6.5703125" style="394" customWidth="1"/>
    <col min="10515" max="10520" width="9.140625" style="394" customWidth="1"/>
    <col min="10521" max="10521" width="11.28515625" style="394" bestFit="1" customWidth="1"/>
    <col min="10522" max="10522" width="10.140625" style="394" bestFit="1" customWidth="1"/>
    <col min="10523" max="10524" width="9.140625" style="394" customWidth="1"/>
    <col min="10525" max="10525" width="10.140625" style="394" bestFit="1" customWidth="1"/>
    <col min="10526" max="10752" width="11.42578125" style="394"/>
    <col min="10753" max="10753" width="174.7109375" style="394" customWidth="1"/>
    <col min="10754" max="10754" width="39.42578125" style="394" customWidth="1"/>
    <col min="10755" max="10755" width="48.7109375" style="394" customWidth="1"/>
    <col min="10756" max="10756" width="41.140625" style="394" customWidth="1"/>
    <col min="10757" max="10757" width="48.7109375" style="394" customWidth="1"/>
    <col min="10758" max="10758" width="51.140625" style="394" customWidth="1"/>
    <col min="10759" max="10759" width="48.7109375" style="394" customWidth="1"/>
    <col min="10760" max="10760" width="64" style="394" customWidth="1"/>
    <col min="10761" max="10761" width="42.42578125" style="394" customWidth="1"/>
    <col min="10762" max="10762" width="39.42578125" style="394" customWidth="1"/>
    <col min="10763" max="10763" width="48.7109375" style="394" customWidth="1"/>
    <col min="10764" max="10764" width="41.140625" style="394" customWidth="1"/>
    <col min="10765" max="10765" width="48.7109375" style="394" customWidth="1"/>
    <col min="10766" max="10766" width="51.140625" style="394" customWidth="1"/>
    <col min="10767" max="10767" width="48.7109375" style="394" customWidth="1"/>
    <col min="10768" max="10768" width="58.28515625" style="394" customWidth="1"/>
    <col min="10769" max="10769" width="42.42578125" style="394" customWidth="1"/>
    <col min="10770" max="10770" width="6.5703125" style="394" customWidth="1"/>
    <col min="10771" max="10776" width="9.140625" style="394" customWidth="1"/>
    <col min="10777" max="10777" width="11.28515625" style="394" bestFit="1" customWidth="1"/>
    <col min="10778" max="10778" width="10.140625" style="394" bestFit="1" customWidth="1"/>
    <col min="10779" max="10780" width="9.140625" style="394" customWidth="1"/>
    <col min="10781" max="10781" width="10.140625" style="394" bestFit="1" customWidth="1"/>
    <col min="10782" max="11008" width="11.42578125" style="394"/>
    <col min="11009" max="11009" width="174.7109375" style="394" customWidth="1"/>
    <col min="11010" max="11010" width="39.42578125" style="394" customWidth="1"/>
    <col min="11011" max="11011" width="48.7109375" style="394" customWidth="1"/>
    <col min="11012" max="11012" width="41.140625" style="394" customWidth="1"/>
    <col min="11013" max="11013" width="48.7109375" style="394" customWidth="1"/>
    <col min="11014" max="11014" width="51.140625" style="394" customWidth="1"/>
    <col min="11015" max="11015" width="48.7109375" style="394" customWidth="1"/>
    <col min="11016" max="11016" width="64" style="394" customWidth="1"/>
    <col min="11017" max="11017" width="42.42578125" style="394" customWidth="1"/>
    <col min="11018" max="11018" width="39.42578125" style="394" customWidth="1"/>
    <col min="11019" max="11019" width="48.7109375" style="394" customWidth="1"/>
    <col min="11020" max="11020" width="41.140625" style="394" customWidth="1"/>
    <col min="11021" max="11021" width="48.7109375" style="394" customWidth="1"/>
    <col min="11022" max="11022" width="51.140625" style="394" customWidth="1"/>
    <col min="11023" max="11023" width="48.7109375" style="394" customWidth="1"/>
    <col min="11024" max="11024" width="58.28515625" style="394" customWidth="1"/>
    <col min="11025" max="11025" width="42.42578125" style="394" customWidth="1"/>
    <col min="11026" max="11026" width="6.5703125" style="394" customWidth="1"/>
    <col min="11027" max="11032" width="9.140625" style="394" customWidth="1"/>
    <col min="11033" max="11033" width="11.28515625" style="394" bestFit="1" customWidth="1"/>
    <col min="11034" max="11034" width="10.140625" style="394" bestFit="1" customWidth="1"/>
    <col min="11035" max="11036" width="9.140625" style="394" customWidth="1"/>
    <col min="11037" max="11037" width="10.140625" style="394" bestFit="1" customWidth="1"/>
    <col min="11038" max="11264" width="11.42578125" style="394"/>
    <col min="11265" max="11265" width="174.7109375" style="394" customWidth="1"/>
    <col min="11266" max="11266" width="39.42578125" style="394" customWidth="1"/>
    <col min="11267" max="11267" width="48.7109375" style="394" customWidth="1"/>
    <col min="11268" max="11268" width="41.140625" style="394" customWidth="1"/>
    <col min="11269" max="11269" width="48.7109375" style="394" customWidth="1"/>
    <col min="11270" max="11270" width="51.140625" style="394" customWidth="1"/>
    <col min="11271" max="11271" width="48.7109375" style="394" customWidth="1"/>
    <col min="11272" max="11272" width="64" style="394" customWidth="1"/>
    <col min="11273" max="11273" width="42.42578125" style="394" customWidth="1"/>
    <col min="11274" max="11274" width="39.42578125" style="394" customWidth="1"/>
    <col min="11275" max="11275" width="48.7109375" style="394" customWidth="1"/>
    <col min="11276" max="11276" width="41.140625" style="394" customWidth="1"/>
    <col min="11277" max="11277" width="48.7109375" style="394" customWidth="1"/>
    <col min="11278" max="11278" width="51.140625" style="394" customWidth="1"/>
    <col min="11279" max="11279" width="48.7109375" style="394" customWidth="1"/>
    <col min="11280" max="11280" width="58.28515625" style="394" customWidth="1"/>
    <col min="11281" max="11281" width="42.42578125" style="394" customWidth="1"/>
    <col min="11282" max="11282" width="6.5703125" style="394" customWidth="1"/>
    <col min="11283" max="11288" width="9.140625" style="394" customWidth="1"/>
    <col min="11289" max="11289" width="11.28515625" style="394" bestFit="1" customWidth="1"/>
    <col min="11290" max="11290" width="10.140625" style="394" bestFit="1" customWidth="1"/>
    <col min="11291" max="11292" width="9.140625" style="394" customWidth="1"/>
    <col min="11293" max="11293" width="10.140625" style="394" bestFit="1" customWidth="1"/>
    <col min="11294" max="11520" width="11.42578125" style="394"/>
    <col min="11521" max="11521" width="174.7109375" style="394" customWidth="1"/>
    <col min="11522" max="11522" width="39.42578125" style="394" customWidth="1"/>
    <col min="11523" max="11523" width="48.7109375" style="394" customWidth="1"/>
    <col min="11524" max="11524" width="41.140625" style="394" customWidth="1"/>
    <col min="11525" max="11525" width="48.7109375" style="394" customWidth="1"/>
    <col min="11526" max="11526" width="51.140625" style="394" customWidth="1"/>
    <col min="11527" max="11527" width="48.7109375" style="394" customWidth="1"/>
    <col min="11528" max="11528" width="64" style="394" customWidth="1"/>
    <col min="11529" max="11529" width="42.42578125" style="394" customWidth="1"/>
    <col min="11530" max="11530" width="39.42578125" style="394" customWidth="1"/>
    <col min="11531" max="11531" width="48.7109375" style="394" customWidth="1"/>
    <col min="11532" max="11532" width="41.140625" style="394" customWidth="1"/>
    <col min="11533" max="11533" width="48.7109375" style="394" customWidth="1"/>
    <col min="11534" max="11534" width="51.140625" style="394" customWidth="1"/>
    <col min="11535" max="11535" width="48.7109375" style="394" customWidth="1"/>
    <col min="11536" max="11536" width="58.28515625" style="394" customWidth="1"/>
    <col min="11537" max="11537" width="42.42578125" style="394" customWidth="1"/>
    <col min="11538" max="11538" width="6.5703125" style="394" customWidth="1"/>
    <col min="11539" max="11544" width="9.140625" style="394" customWidth="1"/>
    <col min="11545" max="11545" width="11.28515625" style="394" bestFit="1" customWidth="1"/>
    <col min="11546" max="11546" width="10.140625" style="394" bestFit="1" customWidth="1"/>
    <col min="11547" max="11548" width="9.140625" style="394" customWidth="1"/>
    <col min="11549" max="11549" width="10.140625" style="394" bestFit="1" customWidth="1"/>
    <col min="11550" max="11776" width="11.42578125" style="394"/>
    <col min="11777" max="11777" width="174.7109375" style="394" customWidth="1"/>
    <col min="11778" max="11778" width="39.42578125" style="394" customWidth="1"/>
    <col min="11779" max="11779" width="48.7109375" style="394" customWidth="1"/>
    <col min="11780" max="11780" width="41.140625" style="394" customWidth="1"/>
    <col min="11781" max="11781" width="48.7109375" style="394" customWidth="1"/>
    <col min="11782" max="11782" width="51.140625" style="394" customWidth="1"/>
    <col min="11783" max="11783" width="48.7109375" style="394" customWidth="1"/>
    <col min="11784" max="11784" width="64" style="394" customWidth="1"/>
    <col min="11785" max="11785" width="42.42578125" style="394" customWidth="1"/>
    <col min="11786" max="11786" width="39.42578125" style="394" customWidth="1"/>
    <col min="11787" max="11787" width="48.7109375" style="394" customWidth="1"/>
    <col min="11788" max="11788" width="41.140625" style="394" customWidth="1"/>
    <col min="11789" max="11789" width="48.7109375" style="394" customWidth="1"/>
    <col min="11790" max="11790" width="51.140625" style="394" customWidth="1"/>
    <col min="11791" max="11791" width="48.7109375" style="394" customWidth="1"/>
    <col min="11792" max="11792" width="58.28515625" style="394" customWidth="1"/>
    <col min="11793" max="11793" width="42.42578125" style="394" customWidth="1"/>
    <col min="11794" max="11794" width="6.5703125" style="394" customWidth="1"/>
    <col min="11795" max="11800" width="9.140625" style="394" customWidth="1"/>
    <col min="11801" max="11801" width="11.28515625" style="394" bestFit="1" customWidth="1"/>
    <col min="11802" max="11802" width="10.140625" style="394" bestFit="1" customWidth="1"/>
    <col min="11803" max="11804" width="9.140625" style="394" customWidth="1"/>
    <col min="11805" max="11805" width="10.140625" style="394" bestFit="1" customWidth="1"/>
    <col min="11806" max="12032" width="11.42578125" style="394"/>
    <col min="12033" max="12033" width="174.7109375" style="394" customWidth="1"/>
    <col min="12034" max="12034" width="39.42578125" style="394" customWidth="1"/>
    <col min="12035" max="12035" width="48.7109375" style="394" customWidth="1"/>
    <col min="12036" max="12036" width="41.140625" style="394" customWidth="1"/>
    <col min="12037" max="12037" width="48.7109375" style="394" customWidth="1"/>
    <col min="12038" max="12038" width="51.140625" style="394" customWidth="1"/>
    <col min="12039" max="12039" width="48.7109375" style="394" customWidth="1"/>
    <col min="12040" max="12040" width="64" style="394" customWidth="1"/>
    <col min="12041" max="12041" width="42.42578125" style="394" customWidth="1"/>
    <col min="12042" max="12042" width="39.42578125" style="394" customWidth="1"/>
    <col min="12043" max="12043" width="48.7109375" style="394" customWidth="1"/>
    <col min="12044" max="12044" width="41.140625" style="394" customWidth="1"/>
    <col min="12045" max="12045" width="48.7109375" style="394" customWidth="1"/>
    <col min="12046" max="12046" width="51.140625" style="394" customWidth="1"/>
    <col min="12047" max="12047" width="48.7109375" style="394" customWidth="1"/>
    <col min="12048" max="12048" width="58.28515625" style="394" customWidth="1"/>
    <col min="12049" max="12049" width="42.42578125" style="394" customWidth="1"/>
    <col min="12050" max="12050" width="6.5703125" style="394" customWidth="1"/>
    <col min="12051" max="12056" width="9.140625" style="394" customWidth="1"/>
    <col min="12057" max="12057" width="11.28515625" style="394" bestFit="1" customWidth="1"/>
    <col min="12058" max="12058" width="10.140625" style="394" bestFit="1" customWidth="1"/>
    <col min="12059" max="12060" width="9.140625" style="394" customWidth="1"/>
    <col min="12061" max="12061" width="10.140625" style="394" bestFit="1" customWidth="1"/>
    <col min="12062" max="12288" width="11.42578125" style="394"/>
    <col min="12289" max="12289" width="174.7109375" style="394" customWidth="1"/>
    <col min="12290" max="12290" width="39.42578125" style="394" customWidth="1"/>
    <col min="12291" max="12291" width="48.7109375" style="394" customWidth="1"/>
    <col min="12292" max="12292" width="41.140625" style="394" customWidth="1"/>
    <col min="12293" max="12293" width="48.7109375" style="394" customWidth="1"/>
    <col min="12294" max="12294" width="51.140625" style="394" customWidth="1"/>
    <col min="12295" max="12295" width="48.7109375" style="394" customWidth="1"/>
    <col min="12296" max="12296" width="64" style="394" customWidth="1"/>
    <col min="12297" max="12297" width="42.42578125" style="394" customWidth="1"/>
    <col min="12298" max="12298" width="39.42578125" style="394" customWidth="1"/>
    <col min="12299" max="12299" width="48.7109375" style="394" customWidth="1"/>
    <col min="12300" max="12300" width="41.140625" style="394" customWidth="1"/>
    <col min="12301" max="12301" width="48.7109375" style="394" customWidth="1"/>
    <col min="12302" max="12302" width="51.140625" style="394" customWidth="1"/>
    <col min="12303" max="12303" width="48.7109375" style="394" customWidth="1"/>
    <col min="12304" max="12304" width="58.28515625" style="394" customWidth="1"/>
    <col min="12305" max="12305" width="42.42578125" style="394" customWidth="1"/>
    <col min="12306" max="12306" width="6.5703125" style="394" customWidth="1"/>
    <col min="12307" max="12312" width="9.140625" style="394" customWidth="1"/>
    <col min="12313" max="12313" width="11.28515625" style="394" bestFit="1" customWidth="1"/>
    <col min="12314" max="12314" width="10.140625" style="394" bestFit="1" customWidth="1"/>
    <col min="12315" max="12316" width="9.140625" style="394" customWidth="1"/>
    <col min="12317" max="12317" width="10.140625" style="394" bestFit="1" customWidth="1"/>
    <col min="12318" max="12544" width="11.42578125" style="394"/>
    <col min="12545" max="12545" width="174.7109375" style="394" customWidth="1"/>
    <col min="12546" max="12546" width="39.42578125" style="394" customWidth="1"/>
    <col min="12547" max="12547" width="48.7109375" style="394" customWidth="1"/>
    <col min="12548" max="12548" width="41.140625" style="394" customWidth="1"/>
    <col min="12549" max="12549" width="48.7109375" style="394" customWidth="1"/>
    <col min="12550" max="12550" width="51.140625" style="394" customWidth="1"/>
    <col min="12551" max="12551" width="48.7109375" style="394" customWidth="1"/>
    <col min="12552" max="12552" width="64" style="394" customWidth="1"/>
    <col min="12553" max="12553" width="42.42578125" style="394" customWidth="1"/>
    <col min="12554" max="12554" width="39.42578125" style="394" customWidth="1"/>
    <col min="12555" max="12555" width="48.7109375" style="394" customWidth="1"/>
    <col min="12556" max="12556" width="41.140625" style="394" customWidth="1"/>
    <col min="12557" max="12557" width="48.7109375" style="394" customWidth="1"/>
    <col min="12558" max="12558" width="51.140625" style="394" customWidth="1"/>
    <col min="12559" max="12559" width="48.7109375" style="394" customWidth="1"/>
    <col min="12560" max="12560" width="58.28515625" style="394" customWidth="1"/>
    <col min="12561" max="12561" width="42.42578125" style="394" customWidth="1"/>
    <col min="12562" max="12562" width="6.5703125" style="394" customWidth="1"/>
    <col min="12563" max="12568" width="9.140625" style="394" customWidth="1"/>
    <col min="12569" max="12569" width="11.28515625" style="394" bestFit="1" customWidth="1"/>
    <col min="12570" max="12570" width="10.140625" style="394" bestFit="1" customWidth="1"/>
    <col min="12571" max="12572" width="9.140625" style="394" customWidth="1"/>
    <col min="12573" max="12573" width="10.140625" style="394" bestFit="1" customWidth="1"/>
    <col min="12574" max="12800" width="11.42578125" style="394"/>
    <col min="12801" max="12801" width="174.7109375" style="394" customWidth="1"/>
    <col min="12802" max="12802" width="39.42578125" style="394" customWidth="1"/>
    <col min="12803" max="12803" width="48.7109375" style="394" customWidth="1"/>
    <col min="12804" max="12804" width="41.140625" style="394" customWidth="1"/>
    <col min="12805" max="12805" width="48.7109375" style="394" customWidth="1"/>
    <col min="12806" max="12806" width="51.140625" style="394" customWidth="1"/>
    <col min="12807" max="12807" width="48.7109375" style="394" customWidth="1"/>
    <col min="12808" max="12808" width="64" style="394" customWidth="1"/>
    <col min="12809" max="12809" width="42.42578125" style="394" customWidth="1"/>
    <col min="12810" max="12810" width="39.42578125" style="394" customWidth="1"/>
    <col min="12811" max="12811" width="48.7109375" style="394" customWidth="1"/>
    <col min="12812" max="12812" width="41.140625" style="394" customWidth="1"/>
    <col min="12813" max="12813" width="48.7109375" style="394" customWidth="1"/>
    <col min="12814" max="12814" width="51.140625" style="394" customWidth="1"/>
    <col min="12815" max="12815" width="48.7109375" style="394" customWidth="1"/>
    <col min="12816" max="12816" width="58.28515625" style="394" customWidth="1"/>
    <col min="12817" max="12817" width="42.42578125" style="394" customWidth="1"/>
    <col min="12818" max="12818" width="6.5703125" style="394" customWidth="1"/>
    <col min="12819" max="12824" width="9.140625" style="394" customWidth="1"/>
    <col min="12825" max="12825" width="11.28515625" style="394" bestFit="1" customWidth="1"/>
    <col min="12826" max="12826" width="10.140625" style="394" bestFit="1" customWidth="1"/>
    <col min="12827" max="12828" width="9.140625" style="394" customWidth="1"/>
    <col min="12829" max="12829" width="10.140625" style="394" bestFit="1" customWidth="1"/>
    <col min="12830" max="13056" width="11.42578125" style="394"/>
    <col min="13057" max="13057" width="174.7109375" style="394" customWidth="1"/>
    <col min="13058" max="13058" width="39.42578125" style="394" customWidth="1"/>
    <col min="13059" max="13059" width="48.7109375" style="394" customWidth="1"/>
    <col min="13060" max="13060" width="41.140625" style="394" customWidth="1"/>
    <col min="13061" max="13061" width="48.7109375" style="394" customWidth="1"/>
    <col min="13062" max="13062" width="51.140625" style="394" customWidth="1"/>
    <col min="13063" max="13063" width="48.7109375" style="394" customWidth="1"/>
    <col min="13064" max="13064" width="64" style="394" customWidth="1"/>
    <col min="13065" max="13065" width="42.42578125" style="394" customWidth="1"/>
    <col min="13066" max="13066" width="39.42578125" style="394" customWidth="1"/>
    <col min="13067" max="13067" width="48.7109375" style="394" customWidth="1"/>
    <col min="13068" max="13068" width="41.140625" style="394" customWidth="1"/>
    <col min="13069" max="13069" width="48.7109375" style="394" customWidth="1"/>
    <col min="13070" max="13070" width="51.140625" style="394" customWidth="1"/>
    <col min="13071" max="13071" width="48.7109375" style="394" customWidth="1"/>
    <col min="13072" max="13072" width="58.28515625" style="394" customWidth="1"/>
    <col min="13073" max="13073" width="42.42578125" style="394" customWidth="1"/>
    <col min="13074" max="13074" width="6.5703125" style="394" customWidth="1"/>
    <col min="13075" max="13080" width="9.140625" style="394" customWidth="1"/>
    <col min="13081" max="13081" width="11.28515625" style="394" bestFit="1" customWidth="1"/>
    <col min="13082" max="13082" width="10.140625" style="394" bestFit="1" customWidth="1"/>
    <col min="13083" max="13084" width="9.140625" style="394" customWidth="1"/>
    <col min="13085" max="13085" width="10.140625" style="394" bestFit="1" customWidth="1"/>
    <col min="13086" max="13312" width="11.42578125" style="394"/>
    <col min="13313" max="13313" width="174.7109375" style="394" customWidth="1"/>
    <col min="13314" max="13314" width="39.42578125" style="394" customWidth="1"/>
    <col min="13315" max="13315" width="48.7109375" style="394" customWidth="1"/>
    <col min="13316" max="13316" width="41.140625" style="394" customWidth="1"/>
    <col min="13317" max="13317" width="48.7109375" style="394" customWidth="1"/>
    <col min="13318" max="13318" width="51.140625" style="394" customWidth="1"/>
    <col min="13319" max="13319" width="48.7109375" style="394" customWidth="1"/>
    <col min="13320" max="13320" width="64" style="394" customWidth="1"/>
    <col min="13321" max="13321" width="42.42578125" style="394" customWidth="1"/>
    <col min="13322" max="13322" width="39.42578125" style="394" customWidth="1"/>
    <col min="13323" max="13323" width="48.7109375" style="394" customWidth="1"/>
    <col min="13324" max="13324" width="41.140625" style="394" customWidth="1"/>
    <col min="13325" max="13325" width="48.7109375" style="394" customWidth="1"/>
    <col min="13326" max="13326" width="51.140625" style="394" customWidth="1"/>
    <col min="13327" max="13327" width="48.7109375" style="394" customWidth="1"/>
    <col min="13328" max="13328" width="58.28515625" style="394" customWidth="1"/>
    <col min="13329" max="13329" width="42.42578125" style="394" customWidth="1"/>
    <col min="13330" max="13330" width="6.5703125" style="394" customWidth="1"/>
    <col min="13331" max="13336" width="9.140625" style="394" customWidth="1"/>
    <col min="13337" max="13337" width="11.28515625" style="394" bestFit="1" customWidth="1"/>
    <col min="13338" max="13338" width="10.140625" style="394" bestFit="1" customWidth="1"/>
    <col min="13339" max="13340" width="9.140625" style="394" customWidth="1"/>
    <col min="13341" max="13341" width="10.140625" style="394" bestFit="1" customWidth="1"/>
    <col min="13342" max="13568" width="11.42578125" style="394"/>
    <col min="13569" max="13569" width="174.7109375" style="394" customWidth="1"/>
    <col min="13570" max="13570" width="39.42578125" style="394" customWidth="1"/>
    <col min="13571" max="13571" width="48.7109375" style="394" customWidth="1"/>
    <col min="13572" max="13572" width="41.140625" style="394" customWidth="1"/>
    <col min="13573" max="13573" width="48.7109375" style="394" customWidth="1"/>
    <col min="13574" max="13574" width="51.140625" style="394" customWidth="1"/>
    <col min="13575" max="13575" width="48.7109375" style="394" customWidth="1"/>
    <col min="13576" max="13576" width="64" style="394" customWidth="1"/>
    <col min="13577" max="13577" width="42.42578125" style="394" customWidth="1"/>
    <col min="13578" max="13578" width="39.42578125" style="394" customWidth="1"/>
    <col min="13579" max="13579" width="48.7109375" style="394" customWidth="1"/>
    <col min="13580" max="13580" width="41.140625" style="394" customWidth="1"/>
    <col min="13581" max="13581" width="48.7109375" style="394" customWidth="1"/>
    <col min="13582" max="13582" width="51.140625" style="394" customWidth="1"/>
    <col min="13583" max="13583" width="48.7109375" style="394" customWidth="1"/>
    <col min="13584" max="13584" width="58.28515625" style="394" customWidth="1"/>
    <col min="13585" max="13585" width="42.42578125" style="394" customWidth="1"/>
    <col min="13586" max="13586" width="6.5703125" style="394" customWidth="1"/>
    <col min="13587" max="13592" width="9.140625" style="394" customWidth="1"/>
    <col min="13593" max="13593" width="11.28515625" style="394" bestFit="1" customWidth="1"/>
    <col min="13594" max="13594" width="10.140625" style="394" bestFit="1" customWidth="1"/>
    <col min="13595" max="13596" width="9.140625" style="394" customWidth="1"/>
    <col min="13597" max="13597" width="10.140625" style="394" bestFit="1" customWidth="1"/>
    <col min="13598" max="13824" width="11.42578125" style="394"/>
    <col min="13825" max="13825" width="174.7109375" style="394" customWidth="1"/>
    <col min="13826" max="13826" width="39.42578125" style="394" customWidth="1"/>
    <col min="13827" max="13827" width="48.7109375" style="394" customWidth="1"/>
    <col min="13828" max="13828" width="41.140625" style="394" customWidth="1"/>
    <col min="13829" max="13829" width="48.7109375" style="394" customWidth="1"/>
    <col min="13830" max="13830" width="51.140625" style="394" customWidth="1"/>
    <col min="13831" max="13831" width="48.7109375" style="394" customWidth="1"/>
    <col min="13832" max="13832" width="64" style="394" customWidth="1"/>
    <col min="13833" max="13833" width="42.42578125" style="394" customWidth="1"/>
    <col min="13834" max="13834" width="39.42578125" style="394" customWidth="1"/>
    <col min="13835" max="13835" width="48.7109375" style="394" customWidth="1"/>
    <col min="13836" max="13836" width="41.140625" style="394" customWidth="1"/>
    <col min="13837" max="13837" width="48.7109375" style="394" customWidth="1"/>
    <col min="13838" max="13838" width="51.140625" style="394" customWidth="1"/>
    <col min="13839" max="13839" width="48.7109375" style="394" customWidth="1"/>
    <col min="13840" max="13840" width="58.28515625" style="394" customWidth="1"/>
    <col min="13841" max="13841" width="42.42578125" style="394" customWidth="1"/>
    <col min="13842" max="13842" width="6.5703125" style="394" customWidth="1"/>
    <col min="13843" max="13848" width="9.140625" style="394" customWidth="1"/>
    <col min="13849" max="13849" width="11.28515625" style="394" bestFit="1" customWidth="1"/>
    <col min="13850" max="13850" width="10.140625" style="394" bestFit="1" customWidth="1"/>
    <col min="13851" max="13852" width="9.140625" style="394" customWidth="1"/>
    <col min="13853" max="13853" width="10.140625" style="394" bestFit="1" customWidth="1"/>
    <col min="13854" max="14080" width="11.42578125" style="394"/>
    <col min="14081" max="14081" width="174.7109375" style="394" customWidth="1"/>
    <col min="14082" max="14082" width="39.42578125" style="394" customWidth="1"/>
    <col min="14083" max="14083" width="48.7109375" style="394" customWidth="1"/>
    <col min="14084" max="14084" width="41.140625" style="394" customWidth="1"/>
    <col min="14085" max="14085" width="48.7109375" style="394" customWidth="1"/>
    <col min="14086" max="14086" width="51.140625" style="394" customWidth="1"/>
    <col min="14087" max="14087" width="48.7109375" style="394" customWidth="1"/>
    <col min="14088" max="14088" width="64" style="394" customWidth="1"/>
    <col min="14089" max="14089" width="42.42578125" style="394" customWidth="1"/>
    <col min="14090" max="14090" width="39.42578125" style="394" customWidth="1"/>
    <col min="14091" max="14091" width="48.7109375" style="394" customWidth="1"/>
    <col min="14092" max="14092" width="41.140625" style="394" customWidth="1"/>
    <col min="14093" max="14093" width="48.7109375" style="394" customWidth="1"/>
    <col min="14094" max="14094" width="51.140625" style="394" customWidth="1"/>
    <col min="14095" max="14095" width="48.7109375" style="394" customWidth="1"/>
    <col min="14096" max="14096" width="58.28515625" style="394" customWidth="1"/>
    <col min="14097" max="14097" width="42.42578125" style="394" customWidth="1"/>
    <col min="14098" max="14098" width="6.5703125" style="394" customWidth="1"/>
    <col min="14099" max="14104" width="9.140625" style="394" customWidth="1"/>
    <col min="14105" max="14105" width="11.28515625" style="394" bestFit="1" customWidth="1"/>
    <col min="14106" max="14106" width="10.140625" style="394" bestFit="1" customWidth="1"/>
    <col min="14107" max="14108" width="9.140625" style="394" customWidth="1"/>
    <col min="14109" max="14109" width="10.140625" style="394" bestFit="1" customWidth="1"/>
    <col min="14110" max="14336" width="11.42578125" style="394"/>
    <col min="14337" max="14337" width="174.7109375" style="394" customWidth="1"/>
    <col min="14338" max="14338" width="39.42578125" style="394" customWidth="1"/>
    <col min="14339" max="14339" width="48.7109375" style="394" customWidth="1"/>
    <col min="14340" max="14340" width="41.140625" style="394" customWidth="1"/>
    <col min="14341" max="14341" width="48.7109375" style="394" customWidth="1"/>
    <col min="14342" max="14342" width="51.140625" style="394" customWidth="1"/>
    <col min="14343" max="14343" width="48.7109375" style="394" customWidth="1"/>
    <col min="14344" max="14344" width="64" style="394" customWidth="1"/>
    <col min="14345" max="14345" width="42.42578125" style="394" customWidth="1"/>
    <col min="14346" max="14346" width="39.42578125" style="394" customWidth="1"/>
    <col min="14347" max="14347" width="48.7109375" style="394" customWidth="1"/>
    <col min="14348" max="14348" width="41.140625" style="394" customWidth="1"/>
    <col min="14349" max="14349" width="48.7109375" style="394" customWidth="1"/>
    <col min="14350" max="14350" width="51.140625" style="394" customWidth="1"/>
    <col min="14351" max="14351" width="48.7109375" style="394" customWidth="1"/>
    <col min="14352" max="14352" width="58.28515625" style="394" customWidth="1"/>
    <col min="14353" max="14353" width="42.42578125" style="394" customWidth="1"/>
    <col min="14354" max="14354" width="6.5703125" style="394" customWidth="1"/>
    <col min="14355" max="14360" width="9.140625" style="394" customWidth="1"/>
    <col min="14361" max="14361" width="11.28515625" style="394" bestFit="1" customWidth="1"/>
    <col min="14362" max="14362" width="10.140625" style="394" bestFit="1" customWidth="1"/>
    <col min="14363" max="14364" width="9.140625" style="394" customWidth="1"/>
    <col min="14365" max="14365" width="10.140625" style="394" bestFit="1" customWidth="1"/>
    <col min="14366" max="14592" width="11.42578125" style="394"/>
    <col min="14593" max="14593" width="174.7109375" style="394" customWidth="1"/>
    <col min="14594" max="14594" width="39.42578125" style="394" customWidth="1"/>
    <col min="14595" max="14595" width="48.7109375" style="394" customWidth="1"/>
    <col min="14596" max="14596" width="41.140625" style="394" customWidth="1"/>
    <col min="14597" max="14597" width="48.7109375" style="394" customWidth="1"/>
    <col min="14598" max="14598" width="51.140625" style="394" customWidth="1"/>
    <col min="14599" max="14599" width="48.7109375" style="394" customWidth="1"/>
    <col min="14600" max="14600" width="64" style="394" customWidth="1"/>
    <col min="14601" max="14601" width="42.42578125" style="394" customWidth="1"/>
    <col min="14602" max="14602" width="39.42578125" style="394" customWidth="1"/>
    <col min="14603" max="14603" width="48.7109375" style="394" customWidth="1"/>
    <col min="14604" max="14604" width="41.140625" style="394" customWidth="1"/>
    <col min="14605" max="14605" width="48.7109375" style="394" customWidth="1"/>
    <col min="14606" max="14606" width="51.140625" style="394" customWidth="1"/>
    <col min="14607" max="14607" width="48.7109375" style="394" customWidth="1"/>
    <col min="14608" max="14608" width="58.28515625" style="394" customWidth="1"/>
    <col min="14609" max="14609" width="42.42578125" style="394" customWidth="1"/>
    <col min="14610" max="14610" width="6.5703125" style="394" customWidth="1"/>
    <col min="14611" max="14616" width="9.140625" style="394" customWidth="1"/>
    <col min="14617" max="14617" width="11.28515625" style="394" bestFit="1" customWidth="1"/>
    <col min="14618" max="14618" width="10.140625" style="394" bestFit="1" customWidth="1"/>
    <col min="14619" max="14620" width="9.140625" style="394" customWidth="1"/>
    <col min="14621" max="14621" width="10.140625" style="394" bestFit="1" customWidth="1"/>
    <col min="14622" max="14848" width="11.42578125" style="394"/>
    <col min="14849" max="14849" width="174.7109375" style="394" customWidth="1"/>
    <col min="14850" max="14850" width="39.42578125" style="394" customWidth="1"/>
    <col min="14851" max="14851" width="48.7109375" style="394" customWidth="1"/>
    <col min="14852" max="14852" width="41.140625" style="394" customWidth="1"/>
    <col min="14853" max="14853" width="48.7109375" style="394" customWidth="1"/>
    <col min="14854" max="14854" width="51.140625" style="394" customWidth="1"/>
    <col min="14855" max="14855" width="48.7109375" style="394" customWidth="1"/>
    <col min="14856" max="14856" width="64" style="394" customWidth="1"/>
    <col min="14857" max="14857" width="42.42578125" style="394" customWidth="1"/>
    <col min="14858" max="14858" width="39.42578125" style="394" customWidth="1"/>
    <col min="14859" max="14859" width="48.7109375" style="394" customWidth="1"/>
    <col min="14860" max="14860" width="41.140625" style="394" customWidth="1"/>
    <col min="14861" max="14861" width="48.7109375" style="394" customWidth="1"/>
    <col min="14862" max="14862" width="51.140625" style="394" customWidth="1"/>
    <col min="14863" max="14863" width="48.7109375" style="394" customWidth="1"/>
    <col min="14864" max="14864" width="58.28515625" style="394" customWidth="1"/>
    <col min="14865" max="14865" width="42.42578125" style="394" customWidth="1"/>
    <col min="14866" max="14866" width="6.5703125" style="394" customWidth="1"/>
    <col min="14867" max="14872" width="9.140625" style="394" customWidth="1"/>
    <col min="14873" max="14873" width="11.28515625" style="394" bestFit="1" customWidth="1"/>
    <col min="14874" max="14874" width="10.140625" style="394" bestFit="1" customWidth="1"/>
    <col min="14875" max="14876" width="9.140625" style="394" customWidth="1"/>
    <col min="14877" max="14877" width="10.140625" style="394" bestFit="1" customWidth="1"/>
    <col min="14878" max="15104" width="11.42578125" style="394"/>
    <col min="15105" max="15105" width="174.7109375" style="394" customWidth="1"/>
    <col min="15106" max="15106" width="39.42578125" style="394" customWidth="1"/>
    <col min="15107" max="15107" width="48.7109375" style="394" customWidth="1"/>
    <col min="15108" max="15108" width="41.140625" style="394" customWidth="1"/>
    <col min="15109" max="15109" width="48.7109375" style="394" customWidth="1"/>
    <col min="15110" max="15110" width="51.140625" style="394" customWidth="1"/>
    <col min="15111" max="15111" width="48.7109375" style="394" customWidth="1"/>
    <col min="15112" max="15112" width="64" style="394" customWidth="1"/>
    <col min="15113" max="15113" width="42.42578125" style="394" customWidth="1"/>
    <col min="15114" max="15114" width="39.42578125" style="394" customWidth="1"/>
    <col min="15115" max="15115" width="48.7109375" style="394" customWidth="1"/>
    <col min="15116" max="15116" width="41.140625" style="394" customWidth="1"/>
    <col min="15117" max="15117" width="48.7109375" style="394" customWidth="1"/>
    <col min="15118" max="15118" width="51.140625" style="394" customWidth="1"/>
    <col min="15119" max="15119" width="48.7109375" style="394" customWidth="1"/>
    <col min="15120" max="15120" width="58.28515625" style="394" customWidth="1"/>
    <col min="15121" max="15121" width="42.42578125" style="394" customWidth="1"/>
    <col min="15122" max="15122" width="6.5703125" style="394" customWidth="1"/>
    <col min="15123" max="15128" width="9.140625" style="394" customWidth="1"/>
    <col min="15129" max="15129" width="11.28515625" style="394" bestFit="1" customWidth="1"/>
    <col min="15130" max="15130" width="10.140625" style="394" bestFit="1" customWidth="1"/>
    <col min="15131" max="15132" width="9.140625" style="394" customWidth="1"/>
    <col min="15133" max="15133" width="10.140625" style="394" bestFit="1" customWidth="1"/>
    <col min="15134" max="15360" width="11.42578125" style="394"/>
    <col min="15361" max="15361" width="174.7109375" style="394" customWidth="1"/>
    <col min="15362" max="15362" width="39.42578125" style="394" customWidth="1"/>
    <col min="15363" max="15363" width="48.7109375" style="394" customWidth="1"/>
    <col min="15364" max="15364" width="41.140625" style="394" customWidth="1"/>
    <col min="15365" max="15365" width="48.7109375" style="394" customWidth="1"/>
    <col min="15366" max="15366" width="51.140625" style="394" customWidth="1"/>
    <col min="15367" max="15367" width="48.7109375" style="394" customWidth="1"/>
    <col min="15368" max="15368" width="64" style="394" customWidth="1"/>
    <col min="15369" max="15369" width="42.42578125" style="394" customWidth="1"/>
    <col min="15370" max="15370" width="39.42578125" style="394" customWidth="1"/>
    <col min="15371" max="15371" width="48.7109375" style="394" customWidth="1"/>
    <col min="15372" max="15372" width="41.140625" style="394" customWidth="1"/>
    <col min="15373" max="15373" width="48.7109375" style="394" customWidth="1"/>
    <col min="15374" max="15374" width="51.140625" style="394" customWidth="1"/>
    <col min="15375" max="15375" width="48.7109375" style="394" customWidth="1"/>
    <col min="15376" max="15376" width="58.28515625" style="394" customWidth="1"/>
    <col min="15377" max="15377" width="42.42578125" style="394" customWidth="1"/>
    <col min="15378" max="15378" width="6.5703125" style="394" customWidth="1"/>
    <col min="15379" max="15384" width="9.140625" style="394" customWidth="1"/>
    <col min="15385" max="15385" width="11.28515625" style="394" bestFit="1" customWidth="1"/>
    <col min="15386" max="15386" width="10.140625" style="394" bestFit="1" customWidth="1"/>
    <col min="15387" max="15388" width="9.140625" style="394" customWidth="1"/>
    <col min="15389" max="15389" width="10.140625" style="394" bestFit="1" customWidth="1"/>
    <col min="15390" max="15616" width="11.42578125" style="394"/>
    <col min="15617" max="15617" width="174.7109375" style="394" customWidth="1"/>
    <col min="15618" max="15618" width="39.42578125" style="394" customWidth="1"/>
    <col min="15619" max="15619" width="48.7109375" style="394" customWidth="1"/>
    <col min="15620" max="15620" width="41.140625" style="394" customWidth="1"/>
    <col min="15621" max="15621" width="48.7109375" style="394" customWidth="1"/>
    <col min="15622" max="15622" width="51.140625" style="394" customWidth="1"/>
    <col min="15623" max="15623" width="48.7109375" style="394" customWidth="1"/>
    <col min="15624" max="15624" width="64" style="394" customWidth="1"/>
    <col min="15625" max="15625" width="42.42578125" style="394" customWidth="1"/>
    <col min="15626" max="15626" width="39.42578125" style="394" customWidth="1"/>
    <col min="15627" max="15627" width="48.7109375" style="394" customWidth="1"/>
    <col min="15628" max="15628" width="41.140625" style="394" customWidth="1"/>
    <col min="15629" max="15629" width="48.7109375" style="394" customWidth="1"/>
    <col min="15630" max="15630" width="51.140625" style="394" customWidth="1"/>
    <col min="15631" max="15631" width="48.7109375" style="394" customWidth="1"/>
    <col min="15632" max="15632" width="58.28515625" style="394" customWidth="1"/>
    <col min="15633" max="15633" width="42.42578125" style="394" customWidth="1"/>
    <col min="15634" max="15634" width="6.5703125" style="394" customWidth="1"/>
    <col min="15635" max="15640" width="9.140625" style="394" customWidth="1"/>
    <col min="15641" max="15641" width="11.28515625" style="394" bestFit="1" customWidth="1"/>
    <col min="15642" max="15642" width="10.140625" style="394" bestFit="1" customWidth="1"/>
    <col min="15643" max="15644" width="9.140625" style="394" customWidth="1"/>
    <col min="15645" max="15645" width="10.140625" style="394" bestFit="1" customWidth="1"/>
    <col min="15646" max="15872" width="11.42578125" style="394"/>
    <col min="15873" max="15873" width="174.7109375" style="394" customWidth="1"/>
    <col min="15874" max="15874" width="39.42578125" style="394" customWidth="1"/>
    <col min="15875" max="15875" width="48.7109375" style="394" customWidth="1"/>
    <col min="15876" max="15876" width="41.140625" style="394" customWidth="1"/>
    <col min="15877" max="15877" width="48.7109375" style="394" customWidth="1"/>
    <col min="15878" max="15878" width="51.140625" style="394" customWidth="1"/>
    <col min="15879" max="15879" width="48.7109375" style="394" customWidth="1"/>
    <col min="15880" max="15880" width="64" style="394" customWidth="1"/>
    <col min="15881" max="15881" width="42.42578125" style="394" customWidth="1"/>
    <col min="15882" max="15882" width="39.42578125" style="394" customWidth="1"/>
    <col min="15883" max="15883" width="48.7109375" style="394" customWidth="1"/>
    <col min="15884" max="15884" width="41.140625" style="394" customWidth="1"/>
    <col min="15885" max="15885" width="48.7109375" style="394" customWidth="1"/>
    <col min="15886" max="15886" width="51.140625" style="394" customWidth="1"/>
    <col min="15887" max="15887" width="48.7109375" style="394" customWidth="1"/>
    <col min="15888" max="15888" width="58.28515625" style="394" customWidth="1"/>
    <col min="15889" max="15889" width="42.42578125" style="394" customWidth="1"/>
    <col min="15890" max="15890" width="6.5703125" style="394" customWidth="1"/>
    <col min="15891" max="15896" width="9.140625" style="394" customWidth="1"/>
    <col min="15897" max="15897" width="11.28515625" style="394" bestFit="1" customWidth="1"/>
    <col min="15898" max="15898" width="10.140625" style="394" bestFit="1" customWidth="1"/>
    <col min="15899" max="15900" width="9.140625" style="394" customWidth="1"/>
    <col min="15901" max="15901" width="10.140625" style="394" bestFit="1" customWidth="1"/>
    <col min="15902" max="16128" width="11.42578125" style="394"/>
    <col min="16129" max="16129" width="174.7109375" style="394" customWidth="1"/>
    <col min="16130" max="16130" width="39.42578125" style="394" customWidth="1"/>
    <col min="16131" max="16131" width="48.7109375" style="394" customWidth="1"/>
    <col min="16132" max="16132" width="41.140625" style="394" customWidth="1"/>
    <col min="16133" max="16133" width="48.7109375" style="394" customWidth="1"/>
    <col min="16134" max="16134" width="51.140625" style="394" customWidth="1"/>
    <col min="16135" max="16135" width="48.7109375" style="394" customWidth="1"/>
    <col min="16136" max="16136" width="64" style="394" customWidth="1"/>
    <col min="16137" max="16137" width="42.42578125" style="394" customWidth="1"/>
    <col min="16138" max="16138" width="39.42578125" style="394" customWidth="1"/>
    <col min="16139" max="16139" width="48.7109375" style="394" customWidth="1"/>
    <col min="16140" max="16140" width="41.140625" style="394" customWidth="1"/>
    <col min="16141" max="16141" width="48.7109375" style="394" customWidth="1"/>
    <col min="16142" max="16142" width="51.140625" style="394" customWidth="1"/>
    <col min="16143" max="16143" width="48.7109375" style="394" customWidth="1"/>
    <col min="16144" max="16144" width="58.28515625" style="394" customWidth="1"/>
    <col min="16145" max="16145" width="42.42578125" style="394" customWidth="1"/>
    <col min="16146" max="16146" width="6.5703125" style="394" customWidth="1"/>
    <col min="16147" max="16152" width="9.140625" style="394" customWidth="1"/>
    <col min="16153" max="16153" width="11.28515625" style="394" bestFit="1" customWidth="1"/>
    <col min="16154" max="16154" width="10.140625" style="394" bestFit="1" customWidth="1"/>
    <col min="16155" max="16156" width="9.140625" style="394" customWidth="1"/>
    <col min="16157" max="16157" width="10.140625" style="394" bestFit="1" customWidth="1"/>
    <col min="16158" max="16384" width="11.42578125" style="394"/>
  </cols>
  <sheetData>
    <row r="1" spans="1:25" s="1" customFormat="1" ht="5.25" hidden="1" customHeight="1">
      <c r="A1" s="104"/>
      <c r="B1" s="105"/>
      <c r="C1" s="201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202"/>
    </row>
    <row r="2" spans="1:25" s="2" customFormat="1" ht="155.25" customHeight="1">
      <c r="A2" s="851" t="s">
        <v>569</v>
      </c>
      <c r="B2" s="851"/>
      <c r="C2" s="851"/>
      <c r="D2" s="851"/>
      <c r="E2" s="851"/>
      <c r="F2" s="851"/>
      <c r="G2" s="851"/>
      <c r="H2" s="851"/>
      <c r="I2" s="851"/>
      <c r="J2" s="851"/>
      <c r="K2" s="851"/>
      <c r="L2" s="851"/>
      <c r="M2" s="851"/>
      <c r="N2" s="851"/>
      <c r="O2" s="851"/>
      <c r="P2" s="851"/>
      <c r="Q2" s="851"/>
      <c r="R2" s="202"/>
    </row>
    <row r="3" spans="1:25" s="2" customFormat="1" ht="95.25" customHeight="1">
      <c r="A3" s="851" t="s">
        <v>242</v>
      </c>
      <c r="B3" s="851"/>
      <c r="C3" s="851"/>
      <c r="D3" s="851"/>
      <c r="E3" s="851"/>
      <c r="F3" s="851"/>
      <c r="G3" s="851"/>
      <c r="H3" s="851"/>
      <c r="I3" s="851"/>
      <c r="J3" s="851"/>
      <c r="K3" s="851"/>
      <c r="L3" s="851"/>
      <c r="M3" s="851"/>
      <c r="N3" s="851"/>
      <c r="O3" s="851"/>
      <c r="P3" s="851"/>
      <c r="Q3" s="851"/>
      <c r="R3" s="202"/>
    </row>
    <row r="4" spans="1:25" s="2" customFormat="1" ht="83.25" customHeight="1">
      <c r="A4" s="851" t="s">
        <v>852</v>
      </c>
      <c r="B4" s="851"/>
      <c r="C4" s="851"/>
      <c r="D4" s="851"/>
      <c r="E4" s="851"/>
      <c r="F4" s="851"/>
      <c r="G4" s="851"/>
      <c r="H4" s="851"/>
      <c r="I4" s="851"/>
      <c r="J4" s="851"/>
      <c r="K4" s="851"/>
      <c r="L4" s="851"/>
      <c r="M4" s="851"/>
      <c r="N4" s="851"/>
      <c r="O4" s="851"/>
      <c r="P4" s="851"/>
      <c r="Q4" s="851"/>
      <c r="R4" s="202"/>
    </row>
    <row r="5" spans="1:25" s="3" customFormat="1" ht="144.75" customHeight="1">
      <c r="A5" s="852" t="s">
        <v>764</v>
      </c>
      <c r="B5" s="852"/>
      <c r="C5" s="852"/>
      <c r="D5" s="852"/>
      <c r="E5" s="852"/>
      <c r="F5" s="852"/>
      <c r="G5" s="852"/>
      <c r="H5" s="852"/>
      <c r="I5" s="852"/>
      <c r="J5" s="852"/>
      <c r="K5" s="852"/>
      <c r="L5" s="852"/>
      <c r="M5" s="852"/>
      <c r="N5" s="852"/>
      <c r="O5" s="852"/>
      <c r="P5" s="852"/>
      <c r="Q5" s="852"/>
      <c r="R5" s="203"/>
    </row>
    <row r="6" spans="1:25" ht="6" customHeight="1"/>
    <row r="7" spans="1:25" ht="78.75" customHeight="1">
      <c r="A7" s="171"/>
      <c r="B7" s="172"/>
      <c r="C7" s="205"/>
      <c r="D7" s="173"/>
      <c r="E7" s="173"/>
      <c r="F7" s="172"/>
      <c r="G7" s="172"/>
      <c r="H7" s="172"/>
      <c r="I7" s="172"/>
      <c r="J7" s="172"/>
      <c r="K7" s="173"/>
      <c r="L7" s="172"/>
      <c r="M7" s="172"/>
      <c r="N7" s="173"/>
      <c r="O7" s="173"/>
      <c r="P7" s="172"/>
      <c r="Q7" s="173"/>
      <c r="R7" s="206"/>
    </row>
    <row r="8" spans="1:25" s="291" customFormat="1" ht="97.5" customHeight="1">
      <c r="A8" s="289"/>
      <c r="B8" s="857" t="s">
        <v>55</v>
      </c>
      <c r="C8" s="857"/>
      <c r="D8" s="857"/>
      <c r="E8" s="857"/>
      <c r="F8" s="857"/>
      <c r="G8" s="857"/>
      <c r="H8" s="857"/>
      <c r="I8" s="857"/>
      <c r="J8" s="857" t="s">
        <v>56</v>
      </c>
      <c r="K8" s="857"/>
      <c r="L8" s="857"/>
      <c r="M8" s="857"/>
      <c r="N8" s="857"/>
      <c r="O8" s="857"/>
      <c r="P8" s="857"/>
      <c r="Q8" s="857"/>
      <c r="R8" s="290"/>
    </row>
    <row r="9" spans="1:25" s="215" customFormat="1" ht="262.5" customHeight="1">
      <c r="A9" s="209"/>
      <c r="B9" s="209" t="s">
        <v>41</v>
      </c>
      <c r="C9" s="210" t="s">
        <v>170</v>
      </c>
      <c r="D9" s="209" t="s">
        <v>171</v>
      </c>
      <c r="E9" s="211" t="s">
        <v>172</v>
      </c>
      <c r="F9" s="212" t="s">
        <v>173</v>
      </c>
      <c r="G9" s="211" t="s">
        <v>174</v>
      </c>
      <c r="H9" s="209" t="s">
        <v>175</v>
      </c>
      <c r="I9" s="212" t="s">
        <v>43</v>
      </c>
      <c r="J9" s="209" t="s">
        <v>41</v>
      </c>
      <c r="K9" s="211" t="s">
        <v>170</v>
      </c>
      <c r="L9" s="212" t="s">
        <v>171</v>
      </c>
      <c r="M9" s="211" t="s">
        <v>172</v>
      </c>
      <c r="N9" s="209" t="s">
        <v>173</v>
      </c>
      <c r="O9" s="211" t="s">
        <v>174</v>
      </c>
      <c r="P9" s="209" t="s">
        <v>175</v>
      </c>
      <c r="Q9" s="209" t="s">
        <v>43</v>
      </c>
      <c r="R9" s="213"/>
      <c r="S9" s="214"/>
      <c r="T9" s="214"/>
      <c r="U9" s="213"/>
      <c r="V9" s="214"/>
      <c r="W9" s="214"/>
      <c r="X9" s="213"/>
      <c r="Y9" s="214"/>
    </row>
    <row r="10" spans="1:25" ht="183" customHeight="1">
      <c r="A10" s="216" t="s">
        <v>226</v>
      </c>
      <c r="B10" s="217">
        <v>571138.24297000002</v>
      </c>
      <c r="C10" s="217">
        <v>0</v>
      </c>
      <c r="D10" s="217">
        <v>0</v>
      </c>
      <c r="E10" s="217">
        <v>0</v>
      </c>
      <c r="F10" s="217">
        <v>0</v>
      </c>
      <c r="G10" s="217">
        <v>0</v>
      </c>
      <c r="H10" s="217">
        <v>0</v>
      </c>
      <c r="I10" s="217">
        <v>571138.24297000002</v>
      </c>
      <c r="J10" s="217">
        <v>174224.89043999999</v>
      </c>
      <c r="K10" s="217">
        <v>0</v>
      </c>
      <c r="L10" s="217">
        <v>0</v>
      </c>
      <c r="M10" s="217">
        <v>0</v>
      </c>
      <c r="N10" s="217">
        <v>0</v>
      </c>
      <c r="O10" s="217">
        <v>0</v>
      </c>
      <c r="P10" s="217">
        <v>0</v>
      </c>
      <c r="Q10" s="217">
        <v>174224.89043999999</v>
      </c>
      <c r="R10" s="206"/>
    </row>
    <row r="11" spans="1:25" ht="183" customHeight="1">
      <c r="A11" s="216" t="s">
        <v>227</v>
      </c>
      <c r="B11" s="218">
        <v>140248.28727999999</v>
      </c>
      <c r="C11" s="218">
        <v>10582.660039999999</v>
      </c>
      <c r="D11" s="218">
        <v>0</v>
      </c>
      <c r="E11" s="218">
        <v>0</v>
      </c>
      <c r="F11" s="218">
        <v>0</v>
      </c>
      <c r="G11" s="218">
        <v>0</v>
      </c>
      <c r="H11" s="218">
        <v>19482.812870000002</v>
      </c>
      <c r="I11" s="218">
        <v>170313.76019</v>
      </c>
      <c r="J11" s="218">
        <v>91599.845790000007</v>
      </c>
      <c r="K11" s="218">
        <v>0</v>
      </c>
      <c r="L11" s="217">
        <v>0</v>
      </c>
      <c r="M11" s="217">
        <v>0</v>
      </c>
      <c r="N11" s="217">
        <v>0</v>
      </c>
      <c r="O11" s="217">
        <v>0</v>
      </c>
      <c r="P11" s="217">
        <v>36087.238340000004</v>
      </c>
      <c r="Q11" s="217">
        <v>127687.08412999999</v>
      </c>
      <c r="R11" s="206"/>
    </row>
    <row r="12" spans="1:25" ht="183" customHeight="1">
      <c r="A12" s="216" t="s">
        <v>228</v>
      </c>
      <c r="B12" s="218">
        <v>115241.43418000001</v>
      </c>
      <c r="C12" s="218">
        <v>8604.20363</v>
      </c>
      <c r="D12" s="218">
        <v>0</v>
      </c>
      <c r="E12" s="218">
        <v>0</v>
      </c>
      <c r="F12" s="218">
        <v>0</v>
      </c>
      <c r="G12" s="218">
        <v>0</v>
      </c>
      <c r="H12" s="218">
        <v>2863.0821800000003</v>
      </c>
      <c r="I12" s="218">
        <v>126708.71999</v>
      </c>
      <c r="J12" s="218">
        <v>144481.80644999997</v>
      </c>
      <c r="K12" s="218">
        <v>5199.8220999999994</v>
      </c>
      <c r="L12" s="217">
        <v>2847.7539999999999</v>
      </c>
      <c r="M12" s="217">
        <v>0</v>
      </c>
      <c r="N12" s="217">
        <v>5895.4438700000001</v>
      </c>
      <c r="O12" s="217">
        <v>0</v>
      </c>
      <c r="P12" s="217">
        <v>20969.964179999999</v>
      </c>
      <c r="Q12" s="217">
        <v>179394.79060000001</v>
      </c>
      <c r="R12" s="206"/>
    </row>
    <row r="13" spans="1:25" ht="183" customHeight="1">
      <c r="A13" s="216" t="s">
        <v>229</v>
      </c>
      <c r="B13" s="217">
        <v>188314.94279</v>
      </c>
      <c r="C13" s="217">
        <v>6657.7736399999994</v>
      </c>
      <c r="D13" s="217">
        <v>4910.2874599999996</v>
      </c>
      <c r="E13" s="217">
        <v>6413.7984800000004</v>
      </c>
      <c r="F13" s="217">
        <v>5137.0895399999999</v>
      </c>
      <c r="G13" s="217">
        <v>2288.2257799999998</v>
      </c>
      <c r="H13" s="217">
        <v>6576.8975700000001</v>
      </c>
      <c r="I13" s="217">
        <v>220299.01525999999</v>
      </c>
      <c r="J13" s="217">
        <v>284368.87639999995</v>
      </c>
      <c r="K13" s="217">
        <v>13291.919599999999</v>
      </c>
      <c r="L13" s="217">
        <v>0</v>
      </c>
      <c r="M13" s="217">
        <v>0</v>
      </c>
      <c r="N13" s="217">
        <v>0</v>
      </c>
      <c r="O13" s="217">
        <v>0</v>
      </c>
      <c r="P13" s="217">
        <v>50928.04406</v>
      </c>
      <c r="Q13" s="217">
        <v>348588.84006000002</v>
      </c>
      <c r="R13" s="206"/>
    </row>
    <row r="14" spans="1:25" ht="183" customHeight="1">
      <c r="A14" s="216" t="s">
        <v>230</v>
      </c>
      <c r="B14" s="217">
        <v>265882.24733000004</v>
      </c>
      <c r="C14" s="217">
        <v>6098.93941</v>
      </c>
      <c r="D14" s="217">
        <v>3581.9639400000001</v>
      </c>
      <c r="E14" s="217">
        <v>798.87317000000007</v>
      </c>
      <c r="F14" s="217">
        <v>1612.5426200000002</v>
      </c>
      <c r="G14" s="217">
        <v>0</v>
      </c>
      <c r="H14" s="217">
        <v>3765.77045</v>
      </c>
      <c r="I14" s="217">
        <v>281740.33692000003</v>
      </c>
      <c r="J14" s="217">
        <v>281864.48118</v>
      </c>
      <c r="K14" s="217">
        <v>19243.808379999999</v>
      </c>
      <c r="L14" s="217">
        <v>1209.8040800000001</v>
      </c>
      <c r="M14" s="217">
        <v>0</v>
      </c>
      <c r="N14" s="217">
        <v>2245.4297299999998</v>
      </c>
      <c r="O14" s="217">
        <v>1010.98427</v>
      </c>
      <c r="P14" s="217">
        <v>23369.207539999999</v>
      </c>
      <c r="Q14" s="217">
        <v>328943.71518</v>
      </c>
      <c r="R14" s="206"/>
    </row>
    <row r="15" spans="1:25" ht="183" customHeight="1">
      <c r="A15" s="216" t="s">
        <v>231</v>
      </c>
      <c r="B15" s="217">
        <v>729153.74028999999</v>
      </c>
      <c r="C15" s="217">
        <v>4058.2403999999997</v>
      </c>
      <c r="D15" s="217">
        <v>5793.7914700000001</v>
      </c>
      <c r="E15" s="217">
        <v>1583.15327</v>
      </c>
      <c r="F15" s="217">
        <v>6274.7195700000002</v>
      </c>
      <c r="G15" s="217">
        <v>0</v>
      </c>
      <c r="H15" s="217">
        <v>4529.32017</v>
      </c>
      <c r="I15" s="217">
        <v>751392.96516999998</v>
      </c>
      <c r="J15" s="217">
        <v>340081.43748999998</v>
      </c>
      <c r="K15" s="217">
        <v>12531.716839999999</v>
      </c>
      <c r="L15" s="217">
        <v>1387.9711100000002</v>
      </c>
      <c r="M15" s="217">
        <v>1686.8741100000002</v>
      </c>
      <c r="N15" s="217">
        <v>2147.2490600000001</v>
      </c>
      <c r="O15" s="217">
        <v>1449.9167</v>
      </c>
      <c r="P15" s="217">
        <v>20282.672030000002</v>
      </c>
      <c r="Q15" s="217">
        <v>379567.83733999997</v>
      </c>
      <c r="R15" s="206"/>
    </row>
    <row r="16" spans="1:25" ht="183" customHeight="1">
      <c r="A16" s="216" t="s">
        <v>232</v>
      </c>
      <c r="B16" s="217">
        <v>1097318.72141</v>
      </c>
      <c r="C16" s="217">
        <v>4787.51577</v>
      </c>
      <c r="D16" s="217">
        <v>11562.842210000001</v>
      </c>
      <c r="E16" s="217">
        <v>1155.4821999999999</v>
      </c>
      <c r="F16" s="217">
        <v>8551.8617699999995</v>
      </c>
      <c r="G16" s="217">
        <v>223.58510999999999</v>
      </c>
      <c r="H16" s="217">
        <v>3047.03973</v>
      </c>
      <c r="I16" s="217">
        <v>1126647.0482000001</v>
      </c>
      <c r="J16" s="217">
        <v>257051.80843</v>
      </c>
      <c r="K16" s="217">
        <v>11084.68449</v>
      </c>
      <c r="L16" s="217">
        <v>1155.9351799999999</v>
      </c>
      <c r="M16" s="217">
        <v>0</v>
      </c>
      <c r="N16" s="217">
        <v>1902.05738</v>
      </c>
      <c r="O16" s="217">
        <v>662.20965999999999</v>
      </c>
      <c r="P16" s="217">
        <v>5030.2639600000002</v>
      </c>
      <c r="Q16" s="217">
        <v>276886.95910000004</v>
      </c>
      <c r="R16" s="206"/>
    </row>
    <row r="17" spans="1:18" ht="183" customHeight="1">
      <c r="A17" s="216" t="s">
        <v>233</v>
      </c>
      <c r="B17" s="217">
        <v>688536.76165</v>
      </c>
      <c r="C17" s="217">
        <v>2974.8010399999998</v>
      </c>
      <c r="D17" s="217">
        <v>4844.0423000000001</v>
      </c>
      <c r="E17" s="217">
        <v>158.46835000000002</v>
      </c>
      <c r="F17" s="217">
        <v>6879.1183300000002</v>
      </c>
      <c r="G17" s="217">
        <v>304.78921000000003</v>
      </c>
      <c r="H17" s="217">
        <v>1235.3924299999999</v>
      </c>
      <c r="I17" s="217">
        <v>704933.37330999994</v>
      </c>
      <c r="J17" s="217">
        <v>208224.98481999998</v>
      </c>
      <c r="K17" s="217">
        <v>6505.0083800000002</v>
      </c>
      <c r="L17" s="217">
        <v>1028.1937399999999</v>
      </c>
      <c r="M17" s="217">
        <v>0</v>
      </c>
      <c r="N17" s="217">
        <v>3678.4215899999999</v>
      </c>
      <c r="O17" s="217">
        <v>505.01535999999999</v>
      </c>
      <c r="P17" s="217">
        <v>11090.5692</v>
      </c>
      <c r="Q17" s="217">
        <v>231032.19309000002</v>
      </c>
      <c r="R17" s="206"/>
    </row>
    <row r="18" spans="1:18" ht="183" customHeight="1">
      <c r="A18" s="216" t="s">
        <v>234</v>
      </c>
      <c r="B18" s="217">
        <v>764025.75666999992</v>
      </c>
      <c r="C18" s="217">
        <v>1645.4439199999999</v>
      </c>
      <c r="D18" s="217">
        <v>3698.9734800000001</v>
      </c>
      <c r="E18" s="217">
        <v>215.13930999999999</v>
      </c>
      <c r="F18" s="217">
        <v>6261.7544600000001</v>
      </c>
      <c r="G18" s="217">
        <v>452.15429999999998</v>
      </c>
      <c r="H18" s="217">
        <v>1450.1262099999999</v>
      </c>
      <c r="I18" s="217">
        <v>777749.34834999999</v>
      </c>
      <c r="J18" s="217">
        <v>114212.36933</v>
      </c>
      <c r="K18" s="217">
        <v>3822.2261899999999</v>
      </c>
      <c r="L18" s="217">
        <v>121.98960000000001</v>
      </c>
      <c r="M18" s="217">
        <v>0</v>
      </c>
      <c r="N18" s="217">
        <v>2249.5470499999997</v>
      </c>
      <c r="O18" s="217">
        <v>584.73878999999999</v>
      </c>
      <c r="P18" s="217">
        <v>1149.58275</v>
      </c>
      <c r="Q18" s="217">
        <v>122140.45370999999</v>
      </c>
      <c r="R18" s="206"/>
    </row>
    <row r="19" spans="1:18" ht="183" customHeight="1">
      <c r="A19" s="216" t="s">
        <v>235</v>
      </c>
      <c r="B19" s="217">
        <v>1168823.8813499999</v>
      </c>
      <c r="C19" s="217">
        <v>4939.6728400000002</v>
      </c>
      <c r="D19" s="217">
        <v>9169.8787499999999</v>
      </c>
      <c r="E19" s="217">
        <v>950.74226999999996</v>
      </c>
      <c r="F19" s="217">
        <v>13038.116789999998</v>
      </c>
      <c r="G19" s="217">
        <v>1582.3427799999999</v>
      </c>
      <c r="H19" s="217">
        <v>1316.0790500000001</v>
      </c>
      <c r="I19" s="217">
        <v>1199820.71383</v>
      </c>
      <c r="J19" s="217">
        <v>139433.95159000001</v>
      </c>
      <c r="K19" s="217">
        <v>5978.4973</v>
      </c>
      <c r="L19" s="217">
        <v>1072.2341200000001</v>
      </c>
      <c r="M19" s="217">
        <v>185.50955999999999</v>
      </c>
      <c r="N19" s="217">
        <v>3295.8218299999999</v>
      </c>
      <c r="O19" s="217">
        <v>554.9359300000001</v>
      </c>
      <c r="P19" s="217">
        <v>3171.2034800000001</v>
      </c>
      <c r="Q19" s="217">
        <v>153692.15380999999</v>
      </c>
      <c r="R19" s="206"/>
    </row>
    <row r="20" spans="1:18" ht="183" customHeight="1">
      <c r="A20" s="216" t="s">
        <v>236</v>
      </c>
      <c r="B20" s="217">
        <v>1537711.0023800002</v>
      </c>
      <c r="C20" s="217">
        <v>9716.2298300000002</v>
      </c>
      <c r="D20" s="217">
        <v>17326.873050000002</v>
      </c>
      <c r="E20" s="217">
        <v>1862.1205199999999</v>
      </c>
      <c r="F20" s="217">
        <v>19324.256219999999</v>
      </c>
      <c r="G20" s="217">
        <v>2108.7670200000002</v>
      </c>
      <c r="H20" s="217">
        <v>2054.7102500000001</v>
      </c>
      <c r="I20" s="217">
        <v>1590103.95927</v>
      </c>
      <c r="J20" s="217">
        <v>182674.65840000001</v>
      </c>
      <c r="K20" s="217">
        <v>6729.6152699999993</v>
      </c>
      <c r="L20" s="217">
        <v>1269.6669099999999</v>
      </c>
      <c r="M20" s="217">
        <v>113.34613</v>
      </c>
      <c r="N20" s="217">
        <v>8431.1123900000002</v>
      </c>
      <c r="O20" s="217">
        <v>645.44147999999996</v>
      </c>
      <c r="P20" s="217">
        <v>4122.1316699999998</v>
      </c>
      <c r="Q20" s="217">
        <v>203985.97224999999</v>
      </c>
      <c r="R20" s="206"/>
    </row>
    <row r="21" spans="1:18" ht="183" customHeight="1">
      <c r="A21" s="216" t="s">
        <v>237</v>
      </c>
      <c r="B21" s="217">
        <v>1549931.0135599999</v>
      </c>
      <c r="C21" s="217">
        <v>8750.9216899999992</v>
      </c>
      <c r="D21" s="217">
        <v>45026.159350000002</v>
      </c>
      <c r="E21" s="217">
        <v>2032.9456100000002</v>
      </c>
      <c r="F21" s="217">
        <v>3824.5434300000002</v>
      </c>
      <c r="G21" s="217">
        <v>338.42646000000002</v>
      </c>
      <c r="H21" s="217">
        <v>2189.1403799999998</v>
      </c>
      <c r="I21" s="217">
        <v>1612093.1504800001</v>
      </c>
      <c r="J21" s="217">
        <v>73564.943520000001</v>
      </c>
      <c r="K21" s="217">
        <v>2582.4317700000001</v>
      </c>
      <c r="L21" s="217">
        <v>897.54703000000006</v>
      </c>
      <c r="M21" s="217">
        <v>61.750980000000006</v>
      </c>
      <c r="N21" s="217">
        <v>4038.3157099999999</v>
      </c>
      <c r="O21" s="217">
        <v>192.93764000000002</v>
      </c>
      <c r="P21" s="217">
        <v>4902.6323600000005</v>
      </c>
      <c r="Q21" s="217">
        <v>86240.559010000012</v>
      </c>
      <c r="R21" s="206"/>
    </row>
    <row r="22" spans="1:18" ht="183" customHeight="1">
      <c r="A22" s="216" t="s">
        <v>238</v>
      </c>
      <c r="B22" s="217">
        <v>146196.70130000002</v>
      </c>
      <c r="C22" s="217">
        <v>550.89582999999993</v>
      </c>
      <c r="D22" s="217">
        <v>7900.9087199999994</v>
      </c>
      <c r="E22" s="217">
        <v>143.43380999999999</v>
      </c>
      <c r="F22" s="217">
        <v>111.29655</v>
      </c>
      <c r="G22" s="217">
        <v>4.3416600000000001</v>
      </c>
      <c r="H22" s="217">
        <v>3043.0059500000002</v>
      </c>
      <c r="I22" s="217">
        <v>157950.58382</v>
      </c>
      <c r="J22" s="217">
        <v>2016.3777</v>
      </c>
      <c r="K22" s="217">
        <v>36.10089</v>
      </c>
      <c r="L22" s="217">
        <v>60.462809999999998</v>
      </c>
      <c r="M22" s="217">
        <v>3.83975</v>
      </c>
      <c r="N22" s="217">
        <v>94.530389999999997</v>
      </c>
      <c r="O22" s="217">
        <v>0</v>
      </c>
      <c r="P22" s="217">
        <v>401.84494000000001</v>
      </c>
      <c r="Q22" s="217">
        <v>2613.1564800000001</v>
      </c>
      <c r="R22" s="206"/>
    </row>
    <row r="23" spans="1:18" s="153" customFormat="1" ht="303" customHeight="1" thickBot="1">
      <c r="A23" s="219" t="s">
        <v>239</v>
      </c>
      <c r="B23" s="220">
        <v>56606.014390000004</v>
      </c>
      <c r="C23" s="220">
        <v>168.23404000000002</v>
      </c>
      <c r="D23" s="220">
        <v>4545.6477500000001</v>
      </c>
      <c r="E23" s="220">
        <v>52.817239999999998</v>
      </c>
      <c r="F23" s="220">
        <v>40.604759999999999</v>
      </c>
      <c r="G23" s="220">
        <v>0.2</v>
      </c>
      <c r="H23" s="220">
        <v>96.08202</v>
      </c>
      <c r="I23" s="220">
        <v>61509.600200000001</v>
      </c>
      <c r="J23" s="220">
        <v>644.91237000000001</v>
      </c>
      <c r="K23" s="220">
        <v>20.111599999999999</v>
      </c>
      <c r="L23" s="220">
        <v>13.75389</v>
      </c>
      <c r="M23" s="220">
        <v>0</v>
      </c>
      <c r="N23" s="220">
        <v>26.976740000000003</v>
      </c>
      <c r="O23" s="220">
        <v>0</v>
      </c>
      <c r="P23" s="220">
        <v>230130.52781999999</v>
      </c>
      <c r="Q23" s="220">
        <v>230836.28241999997</v>
      </c>
      <c r="R23" s="221"/>
    </row>
    <row r="24" spans="1:18" s="153" customFormat="1" ht="106.5" customHeight="1" thickTop="1" thickBot="1">
      <c r="A24" s="222" t="s">
        <v>168</v>
      </c>
      <c r="B24" s="223">
        <f>SUM(B10:B23)</f>
        <v>9019128.7475500014</v>
      </c>
      <c r="C24" s="223">
        <f t="shared" ref="C24:Q24" si="0">SUM(C10:C23)</f>
        <v>69535.53207999999</v>
      </c>
      <c r="D24" s="223">
        <f t="shared" si="0"/>
        <v>118361.36848</v>
      </c>
      <c r="E24" s="223">
        <f t="shared" si="0"/>
        <v>15366.974230000003</v>
      </c>
      <c r="F24" s="223">
        <f t="shared" si="0"/>
        <v>71055.904040000009</v>
      </c>
      <c r="G24" s="223">
        <f t="shared" si="0"/>
        <v>7302.8323199999995</v>
      </c>
      <c r="H24" s="223">
        <f t="shared" si="0"/>
        <v>51649.459259999996</v>
      </c>
      <c r="I24" s="223">
        <f t="shared" si="0"/>
        <v>9352400.8179599997</v>
      </c>
      <c r="J24" s="223">
        <f t="shared" si="0"/>
        <v>2294445.3439099998</v>
      </c>
      <c r="K24" s="223">
        <f t="shared" si="0"/>
        <v>87025.942810000008</v>
      </c>
      <c r="L24" s="223">
        <f t="shared" si="0"/>
        <v>11065.312469999999</v>
      </c>
      <c r="M24" s="223">
        <f t="shared" si="0"/>
        <v>2051.32053</v>
      </c>
      <c r="N24" s="223">
        <f t="shared" si="0"/>
        <v>34004.905740000002</v>
      </c>
      <c r="O24" s="223">
        <f t="shared" si="0"/>
        <v>5606.1798299999991</v>
      </c>
      <c r="P24" s="223">
        <f t="shared" si="0"/>
        <v>411635.88233000005</v>
      </c>
      <c r="Q24" s="223">
        <f t="shared" si="0"/>
        <v>2845834.8876199997</v>
      </c>
      <c r="R24" s="221"/>
    </row>
    <row r="25" spans="1:18" ht="27.75" customHeight="1" thickTop="1" thickBot="1">
      <c r="A25" s="192"/>
      <c r="B25" s="193"/>
      <c r="C25" s="275"/>
      <c r="D25" s="194"/>
      <c r="E25" s="194"/>
      <c r="F25" s="194"/>
      <c r="G25" s="194"/>
      <c r="H25" s="194"/>
      <c r="I25" s="194"/>
      <c r="J25" s="194"/>
      <c r="K25" s="194"/>
      <c r="L25" s="193"/>
      <c r="M25" s="193"/>
      <c r="N25" s="193"/>
      <c r="O25" s="193"/>
      <c r="P25" s="193"/>
      <c r="Q25" s="193"/>
      <c r="R25" s="206"/>
    </row>
    <row r="26" spans="1:18" ht="87" customHeight="1" thickTop="1">
      <c r="A26" s="635" t="s">
        <v>765</v>
      </c>
      <c r="B26" s="136"/>
      <c r="C26" s="228"/>
      <c r="D26" s="161"/>
      <c r="E26" s="161"/>
      <c r="F26" s="161"/>
      <c r="G26" s="161"/>
      <c r="H26" s="161"/>
      <c r="I26" s="161"/>
      <c r="J26" s="161"/>
      <c r="K26" s="161"/>
      <c r="L26" s="162"/>
      <c r="M26" s="162"/>
      <c r="N26" s="17"/>
      <c r="O26" s="17"/>
      <c r="P26" s="17"/>
      <c r="Q26" s="17"/>
    </row>
    <row r="27" spans="1:18" ht="38.25" customHeight="1">
      <c r="A27" s="16"/>
      <c r="B27" s="37"/>
      <c r="C27" s="229"/>
      <c r="D27" s="18"/>
      <c r="E27" s="18"/>
      <c r="F27" s="18"/>
      <c r="G27" s="18"/>
      <c r="H27" s="18"/>
      <c r="I27" s="18"/>
      <c r="J27" s="18"/>
      <c r="K27" s="18"/>
      <c r="L27" s="18"/>
      <c r="M27" s="117"/>
      <c r="N27" s="17"/>
      <c r="O27" s="17"/>
      <c r="P27" s="17"/>
      <c r="Q27" s="17"/>
    </row>
    <row r="28" spans="1:18" ht="38.25" customHeight="1">
      <c r="A28" s="16"/>
      <c r="B28" s="37"/>
      <c r="C28" s="229"/>
      <c r="D28" s="18"/>
      <c r="E28" s="18"/>
      <c r="F28" s="18"/>
      <c r="G28" s="18"/>
      <c r="H28" s="18"/>
      <c r="I28" s="18"/>
      <c r="J28" s="18"/>
      <c r="K28" s="18"/>
      <c r="L28" s="18"/>
      <c r="M28" s="117"/>
      <c r="N28" s="17"/>
      <c r="O28" s="17"/>
      <c r="P28" s="17"/>
      <c r="Q28" s="17"/>
    </row>
    <row r="29" spans="1:18" ht="13.5" customHeight="1">
      <c r="A29" s="16"/>
      <c r="B29" s="37"/>
      <c r="C29" s="229"/>
      <c r="D29" s="18"/>
      <c r="E29" s="18"/>
      <c r="F29" s="18"/>
      <c r="G29" s="18"/>
      <c r="H29" s="18"/>
      <c r="I29" s="18"/>
      <c r="J29" s="18"/>
      <c r="K29" s="18"/>
      <c r="L29" s="18"/>
      <c r="M29" s="117"/>
      <c r="N29" s="17"/>
      <c r="O29" s="17"/>
      <c r="P29" s="17"/>
      <c r="Q29" s="17"/>
    </row>
    <row r="30" spans="1:18" ht="13.5" customHeight="1">
      <c r="A30" s="16"/>
      <c r="B30" s="37"/>
      <c r="C30" s="229"/>
      <c r="D30" s="18"/>
      <c r="E30" s="18"/>
      <c r="F30" s="18"/>
      <c r="G30" s="18"/>
      <c r="H30" s="18"/>
      <c r="I30" s="18"/>
      <c r="J30" s="18"/>
      <c r="K30" s="18"/>
      <c r="L30" s="18"/>
      <c r="M30" s="117"/>
      <c r="N30" s="17"/>
      <c r="O30" s="17"/>
      <c r="P30" s="17"/>
      <c r="Q30" s="17"/>
    </row>
    <row r="31" spans="1:18" ht="13.5" customHeight="1">
      <c r="A31" s="16"/>
      <c r="B31" s="37"/>
      <c r="C31" s="229"/>
      <c r="D31" s="18"/>
      <c r="E31" s="18"/>
      <c r="F31" s="18"/>
      <c r="G31" s="18"/>
      <c r="H31" s="18"/>
      <c r="I31" s="18"/>
      <c r="J31" s="18"/>
      <c r="K31" s="18"/>
      <c r="L31" s="18"/>
      <c r="M31" s="117"/>
      <c r="N31" s="17"/>
      <c r="O31" s="17"/>
      <c r="P31" s="17"/>
      <c r="Q31" s="17"/>
    </row>
    <row r="32" spans="1:18" ht="13.5" customHeight="1">
      <c r="A32" s="16"/>
      <c r="B32" s="37"/>
      <c r="C32" s="229"/>
      <c r="D32" s="18"/>
      <c r="E32" s="18"/>
      <c r="F32" s="18"/>
      <c r="G32" s="18"/>
      <c r="H32" s="18"/>
      <c r="I32" s="18"/>
      <c r="J32" s="18"/>
      <c r="K32" s="18"/>
      <c r="L32" s="18"/>
      <c r="M32" s="117"/>
      <c r="N32" s="17"/>
      <c r="O32" s="17"/>
      <c r="P32" s="17"/>
      <c r="Q32" s="17"/>
    </row>
    <row r="33" spans="1:17" ht="13.5" customHeight="1">
      <c r="A33" s="142"/>
      <c r="B33" s="200"/>
      <c r="C33" s="229"/>
      <c r="D33" s="18"/>
      <c r="E33" s="18"/>
      <c r="F33" s="18"/>
      <c r="G33" s="18"/>
      <c r="H33" s="18"/>
      <c r="I33" s="18"/>
      <c r="J33" s="18"/>
      <c r="K33" s="18"/>
      <c r="L33" s="18"/>
      <c r="M33" s="117"/>
      <c r="N33" s="17"/>
      <c r="O33" s="17"/>
      <c r="P33" s="17"/>
      <c r="Q33" s="17"/>
    </row>
    <row r="34" spans="1:17" ht="13.5" customHeight="1">
      <c r="A34" s="16"/>
      <c r="B34" s="200"/>
      <c r="C34" s="229"/>
      <c r="D34" s="18"/>
      <c r="E34" s="18"/>
      <c r="F34" s="18"/>
      <c r="G34" s="18"/>
      <c r="H34" s="18"/>
      <c r="I34" s="18"/>
      <c r="J34" s="18"/>
      <c r="K34" s="18"/>
      <c r="L34" s="18"/>
      <c r="M34" s="117"/>
      <c r="N34" s="17"/>
      <c r="O34" s="17"/>
      <c r="P34" s="17"/>
      <c r="Q34" s="17"/>
    </row>
    <row r="35" spans="1:17" ht="13.5" customHeight="1">
      <c r="A35" s="16"/>
      <c r="B35" s="200"/>
      <c r="C35" s="229"/>
      <c r="D35" s="18"/>
      <c r="E35" s="18"/>
      <c r="F35" s="18"/>
      <c r="G35" s="18"/>
      <c r="H35" s="18"/>
      <c r="I35" s="18"/>
      <c r="J35" s="18"/>
      <c r="K35" s="18"/>
      <c r="L35" s="18"/>
      <c r="M35" s="117"/>
      <c r="N35" s="17"/>
      <c r="O35" s="17"/>
      <c r="P35" s="17"/>
      <c r="Q35" s="17"/>
    </row>
    <row r="36" spans="1:17" ht="13.5" customHeight="1">
      <c r="A36" s="16"/>
      <c r="B36" s="200"/>
      <c r="C36" s="229"/>
      <c r="D36" s="18"/>
      <c r="E36" s="18"/>
      <c r="F36" s="18"/>
      <c r="G36" s="18"/>
      <c r="H36" s="18"/>
      <c r="I36" s="18"/>
      <c r="J36" s="18"/>
      <c r="K36" s="18"/>
      <c r="L36" s="18"/>
      <c r="M36" s="117"/>
      <c r="N36" s="17"/>
      <c r="O36" s="17"/>
      <c r="P36" s="17"/>
      <c r="Q36" s="17"/>
    </row>
    <row r="37" spans="1:17" ht="13.5" customHeight="1">
      <c r="A37" s="16"/>
      <c r="B37" s="200"/>
      <c r="C37" s="229"/>
      <c r="D37" s="18"/>
      <c r="E37" s="18"/>
      <c r="F37" s="18"/>
      <c r="G37" s="18"/>
      <c r="H37" s="18"/>
      <c r="I37" s="18"/>
      <c r="J37" s="18"/>
      <c r="K37" s="18"/>
      <c r="L37" s="18"/>
      <c r="M37" s="117"/>
      <c r="N37" s="17"/>
      <c r="O37" s="17"/>
      <c r="P37" s="17"/>
      <c r="Q37" s="17"/>
    </row>
    <row r="38" spans="1:17" ht="13.5" customHeight="1">
      <c r="A38" s="16"/>
      <c r="B38" s="200"/>
      <c r="C38" s="229"/>
      <c r="D38" s="18"/>
      <c r="E38" s="18"/>
      <c r="F38" s="18"/>
      <c r="G38" s="18"/>
      <c r="H38" s="18"/>
      <c r="I38" s="18"/>
      <c r="J38" s="18"/>
      <c r="K38" s="18"/>
      <c r="L38" s="18"/>
      <c r="M38" s="117"/>
      <c r="N38" s="17"/>
      <c r="O38" s="17"/>
      <c r="P38" s="17"/>
      <c r="Q38" s="17"/>
    </row>
    <row r="39" spans="1:17" ht="13.5" customHeight="1">
      <c r="A39" s="142"/>
      <c r="B39" s="200"/>
      <c r="C39" s="229"/>
      <c r="D39" s="18"/>
      <c r="E39" s="18"/>
      <c r="F39" s="18"/>
      <c r="G39" s="18"/>
      <c r="H39" s="18"/>
      <c r="I39" s="18"/>
      <c r="J39" s="18"/>
      <c r="K39" s="18"/>
      <c r="L39" s="18"/>
      <c r="M39" s="117"/>
      <c r="N39" s="17"/>
      <c r="O39" s="17"/>
      <c r="P39" s="17"/>
      <c r="Q39" s="17"/>
    </row>
    <row r="40" spans="1:17" ht="13.5" customHeight="1">
      <c r="A40" s="16"/>
      <c r="B40" s="37"/>
      <c r="C40" s="229"/>
      <c r="D40" s="18"/>
      <c r="E40" s="18"/>
      <c r="F40" s="18"/>
      <c r="G40" s="18"/>
      <c r="H40" s="18"/>
      <c r="I40" s="18"/>
      <c r="J40" s="18"/>
      <c r="K40" s="18"/>
      <c r="L40" s="18"/>
      <c r="M40" s="117"/>
      <c r="N40" s="17"/>
      <c r="O40" s="17"/>
      <c r="P40" s="17"/>
      <c r="Q40" s="17"/>
    </row>
    <row r="41" spans="1:17" ht="13.5" customHeight="1">
      <c r="A41" s="16"/>
      <c r="B41" s="37"/>
      <c r="C41" s="229"/>
      <c r="D41" s="18"/>
      <c r="E41" s="18"/>
      <c r="F41" s="18"/>
      <c r="G41" s="18"/>
      <c r="H41" s="18"/>
      <c r="I41" s="18"/>
      <c r="J41" s="18"/>
      <c r="K41" s="18"/>
      <c r="L41" s="18"/>
      <c r="M41" s="117"/>
      <c r="N41" s="17"/>
      <c r="O41" s="17"/>
      <c r="P41" s="17"/>
      <c r="Q41" s="17"/>
    </row>
    <row r="42" spans="1:17" ht="13.5" customHeight="1">
      <c r="A42" s="16"/>
      <c r="B42" s="37"/>
      <c r="C42" s="229"/>
      <c r="D42" s="18"/>
      <c r="E42" s="18"/>
      <c r="F42" s="18"/>
      <c r="G42" s="18"/>
      <c r="H42" s="18"/>
      <c r="I42" s="18"/>
      <c r="J42" s="18"/>
      <c r="K42" s="18"/>
      <c r="L42" s="18"/>
      <c r="M42" s="117"/>
      <c r="N42" s="17"/>
      <c r="O42" s="17"/>
      <c r="P42" s="17"/>
      <c r="Q42" s="17"/>
    </row>
    <row r="43" spans="1:17" ht="13.5" customHeight="1">
      <c r="A43" s="142"/>
      <c r="B43" s="37"/>
      <c r="C43" s="229"/>
      <c r="D43" s="18"/>
      <c r="E43" s="18"/>
      <c r="F43" s="18"/>
      <c r="G43" s="18"/>
      <c r="H43" s="18"/>
      <c r="I43" s="18"/>
      <c r="J43" s="18"/>
      <c r="K43" s="18"/>
      <c r="L43" s="18"/>
      <c r="M43" s="117"/>
      <c r="N43" s="17"/>
      <c r="O43" s="17"/>
      <c r="P43" s="17"/>
      <c r="Q43" s="17"/>
    </row>
    <row r="44" spans="1:17" ht="13.5" customHeight="1">
      <c r="A44" s="16"/>
      <c r="B44" s="37"/>
      <c r="C44" s="229"/>
      <c r="D44" s="18"/>
      <c r="E44" s="18"/>
      <c r="F44" s="18"/>
      <c r="G44" s="18"/>
      <c r="H44" s="18"/>
      <c r="I44" s="18"/>
      <c r="J44" s="18"/>
      <c r="K44" s="18"/>
      <c r="L44" s="18"/>
      <c r="M44" s="117"/>
      <c r="N44" s="17"/>
      <c r="O44" s="17"/>
      <c r="P44" s="17"/>
      <c r="Q44" s="17"/>
    </row>
    <row r="45" spans="1:17" ht="13.5" customHeight="1">
      <c r="A45" s="16"/>
      <c r="B45" s="37"/>
      <c r="C45" s="229"/>
      <c r="D45" s="18"/>
      <c r="E45" s="18"/>
      <c r="F45" s="18"/>
      <c r="G45" s="18"/>
      <c r="H45" s="18"/>
      <c r="I45" s="18"/>
      <c r="J45" s="18"/>
      <c r="K45" s="18"/>
      <c r="L45" s="18"/>
      <c r="M45" s="117"/>
      <c r="N45" s="17"/>
      <c r="O45" s="17"/>
      <c r="P45" s="17"/>
      <c r="Q45" s="17"/>
    </row>
    <row r="46" spans="1:17" ht="13.5" customHeight="1">
      <c r="A46" s="16"/>
      <c r="B46" s="37"/>
      <c r="C46" s="229"/>
      <c r="D46" s="18"/>
      <c r="E46" s="18"/>
      <c r="F46" s="18"/>
      <c r="G46" s="18"/>
      <c r="H46" s="18"/>
      <c r="I46" s="18"/>
      <c r="J46" s="18"/>
      <c r="K46" s="18"/>
      <c r="L46" s="18"/>
      <c r="M46" s="117"/>
      <c r="N46" s="17"/>
      <c r="O46" s="17"/>
      <c r="P46" s="17"/>
      <c r="Q46" s="17"/>
    </row>
    <row r="47" spans="1:17" ht="13.5" customHeight="1">
      <c r="A47" s="16"/>
      <c r="B47" s="37"/>
      <c r="C47" s="229"/>
      <c r="D47" s="18"/>
      <c r="E47" s="18"/>
      <c r="F47" s="18"/>
      <c r="G47" s="18"/>
      <c r="H47" s="18"/>
      <c r="I47" s="18"/>
      <c r="J47" s="18"/>
      <c r="K47" s="18"/>
      <c r="L47" s="18"/>
      <c r="M47" s="117"/>
      <c r="N47" s="17"/>
      <c r="O47" s="17"/>
      <c r="P47" s="17"/>
      <c r="Q47" s="17"/>
    </row>
    <row r="48" spans="1:17" ht="13.5" customHeight="1">
      <c r="A48" s="142"/>
      <c r="B48" s="37"/>
      <c r="C48" s="229"/>
      <c r="D48" s="18"/>
      <c r="E48" s="18"/>
      <c r="F48" s="18"/>
      <c r="G48" s="18"/>
      <c r="H48" s="18"/>
      <c r="I48" s="18"/>
      <c r="J48" s="18"/>
      <c r="K48" s="18"/>
      <c r="L48" s="18"/>
      <c r="M48" s="117"/>
      <c r="N48" s="17"/>
      <c r="O48" s="17"/>
      <c r="P48" s="17"/>
      <c r="Q48" s="17"/>
    </row>
    <row r="49" spans="1:17" ht="13.5" customHeight="1">
      <c r="A49" s="16"/>
      <c r="B49" s="37"/>
      <c r="C49" s="229"/>
      <c r="D49" s="18"/>
      <c r="E49" s="18"/>
      <c r="F49" s="18"/>
      <c r="G49" s="18"/>
      <c r="H49" s="18"/>
      <c r="I49" s="18"/>
      <c r="J49" s="18"/>
      <c r="K49" s="18"/>
      <c r="L49" s="18"/>
      <c r="M49" s="117"/>
      <c r="N49" s="17"/>
      <c r="O49" s="17"/>
      <c r="P49" s="17"/>
      <c r="Q49" s="17"/>
    </row>
    <row r="50" spans="1:17" ht="13.5" customHeight="1">
      <c r="A50" s="16"/>
      <c r="B50" s="37"/>
      <c r="C50" s="229"/>
      <c r="D50" s="18"/>
      <c r="E50" s="18"/>
      <c r="F50" s="18"/>
      <c r="G50" s="18"/>
      <c r="H50" s="18"/>
      <c r="I50" s="18"/>
      <c r="J50" s="18"/>
      <c r="K50" s="18"/>
      <c r="L50" s="18"/>
      <c r="M50" s="117"/>
      <c r="N50" s="17"/>
      <c r="O50" s="17"/>
      <c r="P50" s="17"/>
      <c r="Q50" s="17"/>
    </row>
    <row r="51" spans="1:17" ht="13.5" customHeight="1">
      <c r="A51" s="16"/>
      <c r="B51" s="37"/>
      <c r="C51" s="229"/>
      <c r="D51" s="18"/>
      <c r="E51" s="18"/>
      <c r="F51" s="18"/>
      <c r="G51" s="18"/>
      <c r="H51" s="18"/>
      <c r="I51" s="18"/>
      <c r="J51" s="18"/>
      <c r="K51" s="18"/>
      <c r="L51" s="18"/>
      <c r="M51" s="117"/>
      <c r="N51" s="17"/>
      <c r="O51" s="17"/>
      <c r="P51" s="17"/>
      <c r="Q51" s="17"/>
    </row>
    <row r="52" spans="1:17" ht="9" customHeight="1">
      <c r="A52" s="140"/>
      <c r="B52" s="37"/>
      <c r="C52" s="229"/>
      <c r="D52" s="18"/>
      <c r="E52" s="18"/>
      <c r="F52" s="18"/>
      <c r="G52" s="18"/>
      <c r="H52" s="18"/>
      <c r="I52" s="18"/>
      <c r="J52" s="18"/>
      <c r="K52" s="18"/>
      <c r="L52" s="18"/>
      <c r="M52" s="117"/>
      <c r="N52" s="17"/>
      <c r="O52" s="17"/>
      <c r="P52" s="17"/>
      <c r="Q52" s="17"/>
    </row>
    <row r="53" spans="1:17" ht="9" customHeight="1">
      <c r="A53" s="140"/>
      <c r="B53" s="37"/>
      <c r="C53" s="229"/>
      <c r="D53" s="18"/>
      <c r="E53" s="18"/>
      <c r="F53" s="18"/>
      <c r="G53" s="18"/>
      <c r="H53" s="18"/>
      <c r="I53" s="18"/>
      <c r="J53" s="18"/>
      <c r="K53" s="18"/>
      <c r="L53" s="18"/>
      <c r="M53" s="117"/>
      <c r="N53" s="17"/>
      <c r="O53" s="17"/>
      <c r="P53" s="17"/>
      <c r="Q53" s="17"/>
    </row>
    <row r="54" spans="1:17" ht="9" customHeight="1">
      <c r="A54" s="140"/>
      <c r="B54" s="37"/>
      <c r="C54" s="229"/>
      <c r="D54" s="18"/>
      <c r="E54" s="18"/>
      <c r="F54" s="18"/>
      <c r="G54" s="18"/>
      <c r="H54" s="18"/>
      <c r="I54" s="18"/>
      <c r="J54" s="18"/>
      <c r="K54" s="18"/>
      <c r="L54" s="18"/>
      <c r="M54" s="117"/>
      <c r="N54" s="17"/>
      <c r="O54" s="17"/>
      <c r="P54" s="17"/>
      <c r="Q54" s="17"/>
    </row>
    <row r="55" spans="1:17" ht="9" customHeight="1">
      <c r="A55" s="140"/>
      <c r="B55" s="37"/>
      <c r="C55" s="229"/>
      <c r="D55" s="18"/>
      <c r="E55" s="18"/>
      <c r="F55" s="18"/>
      <c r="G55" s="18"/>
      <c r="H55" s="18"/>
      <c r="I55" s="18"/>
      <c r="J55" s="18"/>
      <c r="K55" s="18"/>
      <c r="L55" s="18"/>
      <c r="M55" s="117"/>
      <c r="N55" s="17"/>
      <c r="O55" s="17"/>
      <c r="P55" s="17"/>
      <c r="Q55" s="17"/>
    </row>
    <row r="56" spans="1:17" ht="9" customHeight="1">
      <c r="A56" s="141"/>
      <c r="B56" s="37"/>
      <c r="C56" s="229"/>
      <c r="D56" s="18"/>
      <c r="E56" s="18"/>
      <c r="F56" s="18"/>
      <c r="G56" s="18"/>
      <c r="H56" s="18"/>
      <c r="I56" s="18"/>
      <c r="J56" s="18"/>
      <c r="K56" s="18"/>
      <c r="L56" s="18"/>
      <c r="M56" s="117"/>
      <c r="N56" s="17"/>
      <c r="O56" s="17"/>
      <c r="P56" s="17"/>
      <c r="Q56" s="17"/>
    </row>
    <row r="57" spans="1:17" ht="9" customHeight="1">
      <c r="A57" s="141"/>
      <c r="C57" s="229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</row>
    <row r="58" spans="1:17" ht="9" customHeight="1">
      <c r="A58" s="142"/>
      <c r="C58" s="229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</row>
    <row r="59" spans="1:17" ht="9" customHeight="1">
      <c r="A59" s="16"/>
      <c r="C59" s="229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</row>
    <row r="60" spans="1:17" ht="9" customHeight="1">
      <c r="A60" s="16"/>
      <c r="C60" s="229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</row>
    <row r="61" spans="1:17" ht="9" customHeight="1">
      <c r="A61" s="16"/>
      <c r="C61" s="229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</row>
    <row r="62" spans="1:17" ht="9" customHeight="1">
      <c r="A62" s="16"/>
      <c r="C62" s="229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</row>
    <row r="63" spans="1:17" ht="9" customHeight="1">
      <c r="A63" s="140"/>
      <c r="C63" s="229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</row>
    <row r="64" spans="1:17" ht="9" customHeight="1">
      <c r="A64" s="142"/>
      <c r="C64" s="229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</row>
    <row r="65" spans="1:17" ht="9" customHeight="1">
      <c r="A65" s="16"/>
      <c r="C65" s="229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</row>
    <row r="66" spans="1:17" ht="9" customHeight="1">
      <c r="A66" s="16"/>
      <c r="C66" s="229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</row>
    <row r="67" spans="1:17" ht="9" customHeight="1">
      <c r="A67" s="16"/>
      <c r="C67" s="229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</row>
    <row r="68" spans="1:17" ht="9" customHeight="1">
      <c r="A68" s="16"/>
      <c r="C68" s="229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</row>
    <row r="69" spans="1:17" ht="9" customHeight="1">
      <c r="A69" s="140"/>
      <c r="C69" s="229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</row>
    <row r="70" spans="1:17" ht="9" customHeight="1">
      <c r="A70" s="142"/>
      <c r="C70" s="229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</row>
    <row r="71" spans="1:17" ht="9" customHeight="1">
      <c r="A71" s="16"/>
      <c r="C71" s="229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</row>
    <row r="72" spans="1:17" ht="9" customHeight="1">
      <c r="A72" s="16"/>
      <c r="C72" s="229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</row>
    <row r="73" spans="1:17" ht="9" customHeight="1">
      <c r="A73" s="16"/>
      <c r="C73" s="229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</row>
    <row r="74" spans="1:17" ht="9" customHeight="1">
      <c r="A74" s="16"/>
      <c r="C74" s="229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</row>
    <row r="75" spans="1:17">
      <c r="A75" s="16"/>
      <c r="C75" s="230"/>
      <c r="D75" s="37"/>
      <c r="E75" s="37"/>
      <c r="F75" s="37"/>
      <c r="G75" s="37"/>
      <c r="H75" s="37"/>
      <c r="I75" s="37"/>
      <c r="J75" s="37"/>
      <c r="K75" s="37"/>
      <c r="L75" s="37"/>
    </row>
    <row r="76" spans="1:17">
      <c r="A76" s="16"/>
      <c r="C76" s="230"/>
      <c r="D76" s="37"/>
      <c r="E76" s="37"/>
      <c r="F76" s="37"/>
      <c r="G76" s="37"/>
      <c r="H76" s="37"/>
      <c r="I76" s="37"/>
      <c r="J76" s="37"/>
      <c r="K76" s="37"/>
      <c r="L76" s="37"/>
    </row>
    <row r="77" spans="1:17">
      <c r="A77" s="16"/>
      <c r="C77" s="230"/>
      <c r="D77" s="37"/>
      <c r="E77" s="37"/>
      <c r="F77" s="37"/>
      <c r="G77" s="37"/>
      <c r="H77" s="37"/>
      <c r="I77" s="37"/>
      <c r="J77" s="37"/>
      <c r="K77" s="37"/>
      <c r="L77" s="37"/>
    </row>
    <row r="78" spans="1:17">
      <c r="A78" s="16"/>
      <c r="C78" s="230"/>
      <c r="D78" s="37"/>
      <c r="E78" s="37"/>
      <c r="F78" s="37"/>
      <c r="G78" s="37"/>
      <c r="H78" s="37"/>
      <c r="I78" s="37"/>
      <c r="J78" s="37"/>
      <c r="K78" s="37"/>
      <c r="L78" s="37"/>
    </row>
    <row r="79" spans="1:17">
      <c r="A79" s="140"/>
      <c r="C79" s="230"/>
      <c r="D79" s="37"/>
      <c r="E79" s="37"/>
      <c r="F79" s="37"/>
      <c r="G79" s="37"/>
      <c r="H79" s="37"/>
      <c r="I79" s="37"/>
      <c r="J79" s="37"/>
      <c r="K79" s="37"/>
      <c r="L79" s="37"/>
    </row>
    <row r="80" spans="1:17">
      <c r="A80" s="142"/>
      <c r="C80" s="230"/>
      <c r="D80" s="37"/>
      <c r="E80" s="37"/>
      <c r="F80" s="37"/>
      <c r="G80" s="37"/>
      <c r="H80" s="37"/>
      <c r="I80" s="37"/>
      <c r="J80" s="37"/>
      <c r="K80" s="37"/>
      <c r="L80" s="37"/>
    </row>
    <row r="81" spans="1:12">
      <c r="A81" s="16"/>
      <c r="C81" s="230"/>
      <c r="D81" s="37"/>
      <c r="E81" s="37"/>
      <c r="F81" s="37"/>
      <c r="G81" s="37"/>
      <c r="H81" s="37"/>
      <c r="I81" s="37"/>
      <c r="J81" s="37"/>
      <c r="K81" s="37"/>
      <c r="L81" s="37"/>
    </row>
    <row r="82" spans="1:12">
      <c r="A82" s="16"/>
      <c r="C82" s="230"/>
      <c r="D82" s="37"/>
      <c r="E82" s="37"/>
      <c r="F82" s="37"/>
      <c r="G82" s="37"/>
      <c r="H82" s="37"/>
      <c r="I82" s="37"/>
      <c r="J82" s="37"/>
      <c r="K82" s="37"/>
      <c r="L82" s="37"/>
    </row>
    <row r="83" spans="1:12">
      <c r="A83" s="16"/>
      <c r="C83" s="230"/>
      <c r="D83" s="37"/>
      <c r="E83" s="37"/>
      <c r="F83" s="37"/>
      <c r="G83" s="37"/>
      <c r="H83" s="37"/>
      <c r="I83" s="37"/>
      <c r="J83" s="37"/>
      <c r="K83" s="37"/>
      <c r="L83" s="37"/>
    </row>
    <row r="84" spans="1:12">
      <c r="A84" s="16"/>
      <c r="C84" s="230"/>
      <c r="D84" s="37"/>
      <c r="E84" s="37"/>
      <c r="F84" s="37"/>
      <c r="G84" s="37"/>
      <c r="H84" s="37"/>
      <c r="I84" s="37"/>
      <c r="J84" s="37"/>
      <c r="K84" s="37"/>
      <c r="L84" s="37"/>
    </row>
    <row r="85" spans="1:12">
      <c r="A85" s="16"/>
      <c r="C85" s="230"/>
      <c r="D85" s="37"/>
      <c r="E85" s="37"/>
      <c r="F85" s="37"/>
      <c r="G85" s="37"/>
      <c r="H85" s="37"/>
      <c r="I85" s="37"/>
      <c r="J85" s="37"/>
      <c r="K85" s="37"/>
      <c r="L85" s="37"/>
    </row>
    <row r="86" spans="1:12">
      <c r="A86" s="16"/>
      <c r="C86" s="230"/>
      <c r="D86" s="37"/>
      <c r="E86" s="37"/>
      <c r="F86" s="37"/>
      <c r="G86" s="37"/>
      <c r="H86" s="37"/>
      <c r="I86" s="37"/>
      <c r="J86" s="37"/>
      <c r="K86" s="37"/>
      <c r="L86" s="37"/>
    </row>
    <row r="87" spans="1:12">
      <c r="A87" s="16"/>
      <c r="C87" s="230"/>
      <c r="D87" s="37"/>
      <c r="E87" s="37"/>
      <c r="F87" s="37"/>
      <c r="G87" s="37"/>
      <c r="H87" s="37"/>
      <c r="I87" s="37"/>
      <c r="J87" s="37"/>
      <c r="K87" s="37"/>
      <c r="L87" s="37"/>
    </row>
    <row r="88" spans="1:12">
      <c r="A88" s="16"/>
      <c r="C88" s="230"/>
      <c r="D88" s="37"/>
      <c r="E88" s="37"/>
      <c r="F88" s="37"/>
      <c r="G88" s="37"/>
      <c r="H88" s="37"/>
      <c r="I88" s="37"/>
      <c r="J88" s="37"/>
      <c r="K88" s="37"/>
      <c r="L88" s="37"/>
    </row>
    <row r="89" spans="1:12">
      <c r="A89" s="16"/>
      <c r="C89" s="230"/>
      <c r="D89" s="37"/>
      <c r="E89" s="37"/>
      <c r="F89" s="37"/>
      <c r="G89" s="37"/>
      <c r="H89" s="37"/>
      <c r="I89" s="37"/>
      <c r="J89" s="37"/>
      <c r="K89" s="37"/>
      <c r="L89" s="37"/>
    </row>
    <row r="90" spans="1:12">
      <c r="A90" s="142"/>
      <c r="C90" s="230"/>
      <c r="D90" s="37"/>
      <c r="E90" s="37"/>
      <c r="F90" s="37"/>
      <c r="G90" s="37"/>
      <c r="H90" s="37"/>
      <c r="I90" s="37"/>
      <c r="J90" s="37"/>
      <c r="K90" s="37"/>
      <c r="L90" s="37"/>
    </row>
    <row r="91" spans="1:12">
      <c r="A91" s="16"/>
      <c r="C91" s="230"/>
      <c r="D91" s="37"/>
      <c r="E91" s="37"/>
      <c r="F91" s="37"/>
      <c r="G91" s="37"/>
      <c r="H91" s="37"/>
      <c r="I91" s="37"/>
      <c r="J91" s="37"/>
      <c r="K91" s="37"/>
      <c r="L91" s="37"/>
    </row>
    <row r="92" spans="1:12">
      <c r="A92" s="16"/>
      <c r="C92" s="230"/>
      <c r="D92" s="37"/>
      <c r="E92" s="37"/>
      <c r="F92" s="37"/>
      <c r="G92" s="37"/>
      <c r="H92" s="37"/>
      <c r="I92" s="37"/>
      <c r="J92" s="37"/>
      <c r="K92" s="37"/>
      <c r="L92" s="37"/>
    </row>
    <row r="93" spans="1:12">
      <c r="A93" s="16"/>
      <c r="C93" s="230"/>
      <c r="D93" s="37"/>
      <c r="E93" s="37"/>
      <c r="F93" s="37"/>
      <c r="G93" s="37"/>
      <c r="H93" s="37"/>
      <c r="I93" s="37"/>
      <c r="J93" s="37"/>
      <c r="K93" s="37"/>
      <c r="L93" s="37"/>
    </row>
    <row r="94" spans="1:12">
      <c r="A94" s="143"/>
      <c r="C94" s="230"/>
      <c r="D94" s="37"/>
      <c r="E94" s="37"/>
      <c r="F94" s="37"/>
      <c r="G94" s="37"/>
      <c r="H94" s="37"/>
      <c r="I94" s="37"/>
      <c r="J94" s="37"/>
      <c r="K94" s="37"/>
      <c r="L94" s="37"/>
    </row>
    <row r="95" spans="1:12">
      <c r="A95" s="143"/>
      <c r="C95" s="230"/>
      <c r="D95" s="37"/>
      <c r="E95" s="37"/>
      <c r="F95" s="37"/>
      <c r="G95" s="37"/>
      <c r="H95" s="37"/>
      <c r="I95" s="37"/>
      <c r="J95" s="37"/>
      <c r="K95" s="37"/>
      <c r="L95" s="37"/>
    </row>
    <row r="96" spans="1:12">
      <c r="A96" s="143"/>
      <c r="C96" s="230"/>
      <c r="D96" s="37"/>
      <c r="E96" s="37"/>
      <c r="F96" s="37"/>
      <c r="G96" s="37"/>
      <c r="H96" s="37"/>
      <c r="I96" s="37"/>
      <c r="J96" s="37"/>
      <c r="K96" s="37"/>
      <c r="L96" s="37"/>
    </row>
    <row r="97" spans="1:12">
      <c r="A97" s="143"/>
      <c r="C97" s="230"/>
      <c r="D97" s="37"/>
      <c r="E97" s="37"/>
      <c r="F97" s="37"/>
      <c r="G97" s="37"/>
      <c r="H97" s="37"/>
      <c r="I97" s="37"/>
      <c r="J97" s="37"/>
      <c r="K97" s="37"/>
      <c r="L97" s="37"/>
    </row>
    <row r="98" spans="1:12">
      <c r="A98" s="143"/>
      <c r="C98" s="230"/>
      <c r="D98" s="37"/>
      <c r="E98" s="37"/>
      <c r="F98" s="37"/>
      <c r="G98" s="37"/>
      <c r="H98" s="37"/>
      <c r="I98" s="37"/>
      <c r="J98" s="37"/>
      <c r="K98" s="37"/>
      <c r="L98" s="37"/>
    </row>
    <row r="99" spans="1:12">
      <c r="A99" s="143"/>
      <c r="C99" s="230"/>
      <c r="D99" s="37"/>
      <c r="E99" s="37"/>
      <c r="F99" s="37"/>
      <c r="G99" s="37"/>
      <c r="H99" s="37"/>
      <c r="I99" s="37"/>
      <c r="J99" s="37"/>
      <c r="K99" s="37"/>
      <c r="L99" s="37"/>
    </row>
    <row r="100" spans="1:12">
      <c r="A100" s="143"/>
      <c r="C100" s="230"/>
      <c r="D100" s="37"/>
      <c r="E100" s="37"/>
      <c r="F100" s="37"/>
      <c r="G100" s="37"/>
      <c r="H100" s="37"/>
      <c r="I100" s="37"/>
      <c r="J100" s="37"/>
      <c r="K100" s="37"/>
      <c r="L100" s="37"/>
    </row>
    <row r="101" spans="1:12">
      <c r="A101" s="143"/>
      <c r="C101" s="230"/>
      <c r="D101" s="37"/>
      <c r="E101" s="37"/>
      <c r="F101" s="37"/>
      <c r="G101" s="37"/>
      <c r="H101" s="37"/>
      <c r="I101" s="37"/>
      <c r="J101" s="37"/>
      <c r="K101" s="37"/>
      <c r="L101" s="37"/>
    </row>
    <row r="102" spans="1:12">
      <c r="A102" s="143"/>
      <c r="C102" s="230"/>
      <c r="D102" s="37"/>
      <c r="E102" s="37"/>
      <c r="F102" s="37"/>
      <c r="G102" s="37"/>
      <c r="H102" s="37"/>
      <c r="I102" s="37"/>
      <c r="J102" s="37"/>
      <c r="K102" s="37"/>
      <c r="L102" s="37"/>
    </row>
    <row r="103" spans="1:12">
      <c r="A103" s="144"/>
      <c r="C103" s="230"/>
      <c r="D103" s="37"/>
      <c r="E103" s="37"/>
      <c r="F103" s="37"/>
      <c r="G103" s="37"/>
      <c r="H103" s="37"/>
      <c r="I103" s="37"/>
      <c r="J103" s="37"/>
      <c r="K103" s="37"/>
      <c r="L103" s="37"/>
    </row>
    <row r="104" spans="1:12">
      <c r="A104" s="144"/>
      <c r="C104" s="230"/>
      <c r="D104" s="37"/>
      <c r="E104" s="37"/>
      <c r="F104" s="37"/>
      <c r="G104" s="37"/>
      <c r="H104" s="37"/>
      <c r="I104" s="37"/>
      <c r="J104" s="37"/>
      <c r="K104" s="37"/>
      <c r="L104" s="37"/>
    </row>
    <row r="105" spans="1:12">
      <c r="A105" s="144"/>
      <c r="C105" s="230"/>
      <c r="D105" s="37"/>
      <c r="E105" s="37"/>
      <c r="F105" s="37"/>
      <c r="G105" s="37"/>
      <c r="H105" s="37"/>
      <c r="I105" s="37"/>
      <c r="J105" s="37"/>
      <c r="K105" s="37"/>
      <c r="L105" s="37"/>
    </row>
    <row r="106" spans="1:12">
      <c r="A106" s="144"/>
      <c r="C106" s="230"/>
      <c r="D106" s="37"/>
      <c r="E106" s="37"/>
      <c r="F106" s="37"/>
      <c r="G106" s="37"/>
      <c r="H106" s="37"/>
      <c r="I106" s="37"/>
      <c r="J106" s="37"/>
      <c r="K106" s="37"/>
      <c r="L106" s="37"/>
    </row>
    <row r="107" spans="1:12">
      <c r="A107" s="144"/>
      <c r="C107" s="230"/>
      <c r="D107" s="37"/>
      <c r="E107" s="37"/>
      <c r="F107" s="37"/>
      <c r="G107" s="37"/>
      <c r="H107" s="37"/>
      <c r="I107" s="37"/>
      <c r="J107" s="37"/>
      <c r="K107" s="37"/>
      <c r="L107" s="37"/>
    </row>
    <row r="108" spans="1:12">
      <c r="A108" s="144"/>
      <c r="C108" s="230"/>
      <c r="D108" s="37"/>
      <c r="E108" s="37"/>
      <c r="F108" s="37"/>
      <c r="G108" s="37"/>
      <c r="H108" s="37"/>
      <c r="I108" s="37"/>
      <c r="J108" s="37"/>
      <c r="K108" s="37"/>
      <c r="L108" s="37"/>
    </row>
    <row r="109" spans="1:12">
      <c r="A109" s="144"/>
      <c r="C109" s="230"/>
      <c r="D109" s="37"/>
      <c r="E109" s="37"/>
      <c r="F109" s="37"/>
      <c r="G109" s="37"/>
      <c r="H109" s="37"/>
      <c r="I109" s="37"/>
      <c r="J109" s="37"/>
      <c r="K109" s="37"/>
      <c r="L109" s="37"/>
    </row>
    <row r="110" spans="1:12">
      <c r="A110" s="144"/>
      <c r="C110" s="230"/>
      <c r="D110" s="37"/>
      <c r="E110" s="37"/>
      <c r="F110" s="37"/>
      <c r="G110" s="37"/>
      <c r="H110" s="37"/>
      <c r="I110" s="37"/>
      <c r="J110" s="37"/>
      <c r="K110" s="37"/>
      <c r="L110" s="37"/>
    </row>
    <row r="111" spans="1:12">
      <c r="A111" s="144"/>
      <c r="C111" s="230"/>
      <c r="D111" s="37"/>
      <c r="E111" s="37"/>
      <c r="F111" s="37"/>
      <c r="G111" s="37"/>
      <c r="H111" s="37"/>
      <c r="I111" s="37"/>
      <c r="J111" s="37"/>
      <c r="K111" s="37"/>
      <c r="L111" s="37"/>
    </row>
    <row r="112" spans="1:12">
      <c r="A112" s="144"/>
      <c r="C112" s="230"/>
      <c r="D112" s="37"/>
      <c r="E112" s="37"/>
      <c r="F112" s="37"/>
      <c r="G112" s="37"/>
      <c r="H112" s="37"/>
      <c r="I112" s="37"/>
      <c r="J112" s="37"/>
      <c r="K112" s="37"/>
      <c r="L112" s="37"/>
    </row>
    <row r="113" spans="1:12">
      <c r="A113" s="144"/>
      <c r="C113" s="230"/>
      <c r="D113" s="37"/>
      <c r="E113" s="37"/>
      <c r="F113" s="37"/>
      <c r="G113" s="37"/>
      <c r="H113" s="37"/>
      <c r="I113" s="37"/>
      <c r="J113" s="37"/>
      <c r="K113" s="37"/>
      <c r="L113" s="37"/>
    </row>
    <row r="114" spans="1:12">
      <c r="A114" s="144"/>
      <c r="C114" s="230"/>
      <c r="D114" s="37"/>
      <c r="E114" s="37"/>
      <c r="F114" s="37"/>
      <c r="G114" s="37"/>
      <c r="H114" s="37"/>
      <c r="I114" s="37"/>
      <c r="J114" s="37"/>
      <c r="K114" s="37"/>
      <c r="L114" s="37"/>
    </row>
    <row r="115" spans="1:12">
      <c r="A115" s="144"/>
      <c r="C115" s="230"/>
      <c r="D115" s="37"/>
      <c r="E115" s="37"/>
      <c r="F115" s="37"/>
      <c r="G115" s="37"/>
      <c r="H115" s="37"/>
      <c r="I115" s="37"/>
      <c r="J115" s="37"/>
      <c r="K115" s="37"/>
      <c r="L115" s="37"/>
    </row>
    <row r="116" spans="1:12">
      <c r="A116" s="144"/>
    </row>
    <row r="117" spans="1:12">
      <c r="A117" s="144"/>
    </row>
    <row r="118" spans="1:12">
      <c r="A118" s="144"/>
    </row>
    <row r="119" spans="1:12">
      <c r="A119" s="144"/>
    </row>
    <row r="120" spans="1:12">
      <c r="A120" s="144"/>
    </row>
    <row r="121" spans="1:12">
      <c r="A121" s="144"/>
    </row>
    <row r="122" spans="1:12">
      <c r="A122" s="144"/>
    </row>
    <row r="123" spans="1:12">
      <c r="A123" s="144"/>
    </row>
    <row r="124" spans="1:12">
      <c r="A124" s="144"/>
    </row>
    <row r="125" spans="1:12">
      <c r="A125" s="144"/>
    </row>
    <row r="126" spans="1:12">
      <c r="A126" s="144"/>
    </row>
    <row r="127" spans="1:12">
      <c r="A127" s="144"/>
    </row>
    <row r="128" spans="1:12">
      <c r="A128" s="144"/>
    </row>
    <row r="129" spans="1:1">
      <c r="A129" s="144"/>
    </row>
    <row r="130" spans="1:1">
      <c r="A130" s="144"/>
    </row>
    <row r="131" spans="1:1">
      <c r="A131" s="144"/>
    </row>
    <row r="132" spans="1:1">
      <c r="A132" s="144"/>
    </row>
    <row r="133" spans="1:1">
      <c r="A133" s="144"/>
    </row>
    <row r="134" spans="1:1">
      <c r="A134" s="144"/>
    </row>
    <row r="135" spans="1:1">
      <c r="A135" s="144"/>
    </row>
    <row r="136" spans="1:1">
      <c r="A136" s="144"/>
    </row>
    <row r="137" spans="1:1">
      <c r="A137" s="144"/>
    </row>
    <row r="138" spans="1:1">
      <c r="A138" s="144"/>
    </row>
    <row r="139" spans="1:1">
      <c r="A139" s="144"/>
    </row>
    <row r="140" spans="1:1">
      <c r="A140" s="144"/>
    </row>
    <row r="141" spans="1:1">
      <c r="A141" s="144"/>
    </row>
    <row r="142" spans="1:1">
      <c r="A142" s="144"/>
    </row>
    <row r="143" spans="1:1">
      <c r="A143" s="144"/>
    </row>
    <row r="144" spans="1:1">
      <c r="A144" s="144"/>
    </row>
    <row r="145" spans="1:1">
      <c r="A145" s="144"/>
    </row>
    <row r="146" spans="1:1">
      <c r="A146" s="144"/>
    </row>
    <row r="147" spans="1:1">
      <c r="A147" s="144"/>
    </row>
    <row r="148" spans="1:1">
      <c r="A148" s="144"/>
    </row>
    <row r="149" spans="1:1">
      <c r="A149" s="144"/>
    </row>
    <row r="150" spans="1:1">
      <c r="A150" s="144"/>
    </row>
    <row r="151" spans="1:1">
      <c r="A151" s="144"/>
    </row>
    <row r="152" spans="1:1">
      <c r="A152" s="144"/>
    </row>
    <row r="153" spans="1:1">
      <c r="A153" s="144"/>
    </row>
    <row r="154" spans="1:1">
      <c r="A154" s="144"/>
    </row>
    <row r="155" spans="1:1">
      <c r="A155" s="144"/>
    </row>
    <row r="156" spans="1:1">
      <c r="A156" s="144"/>
    </row>
    <row r="157" spans="1:1">
      <c r="A157" s="144"/>
    </row>
    <row r="158" spans="1:1">
      <c r="A158" s="144"/>
    </row>
    <row r="159" spans="1:1">
      <c r="A159" s="144"/>
    </row>
    <row r="160" spans="1:1">
      <c r="A160" s="144"/>
    </row>
    <row r="161" spans="1:1">
      <c r="A161" s="144"/>
    </row>
    <row r="162" spans="1:1">
      <c r="A162" s="144"/>
    </row>
    <row r="163" spans="1:1">
      <c r="A163" s="144"/>
    </row>
    <row r="164" spans="1:1">
      <c r="A164" s="144"/>
    </row>
    <row r="165" spans="1:1">
      <c r="A165" s="144"/>
    </row>
    <row r="166" spans="1:1">
      <c r="A166" s="144"/>
    </row>
    <row r="167" spans="1:1">
      <c r="A167" s="144"/>
    </row>
    <row r="168" spans="1:1">
      <c r="A168" s="144"/>
    </row>
    <row r="169" spans="1:1">
      <c r="A169" s="144"/>
    </row>
    <row r="170" spans="1:1">
      <c r="A170" s="144"/>
    </row>
    <row r="171" spans="1:1">
      <c r="A171" s="144"/>
    </row>
    <row r="172" spans="1:1">
      <c r="A172" s="144"/>
    </row>
    <row r="173" spans="1:1">
      <c r="A173" s="144"/>
    </row>
    <row r="174" spans="1:1">
      <c r="A174" s="144"/>
    </row>
    <row r="175" spans="1:1">
      <c r="A175" s="144"/>
    </row>
    <row r="176" spans="1:1">
      <c r="A176" s="144"/>
    </row>
    <row r="177" spans="1:1">
      <c r="A177" s="144"/>
    </row>
    <row r="178" spans="1:1">
      <c r="A178" s="144"/>
    </row>
    <row r="179" spans="1:1">
      <c r="A179" s="144"/>
    </row>
    <row r="180" spans="1:1">
      <c r="A180" s="144"/>
    </row>
    <row r="181" spans="1:1">
      <c r="A181" s="144"/>
    </row>
    <row r="182" spans="1:1">
      <c r="A182" s="144"/>
    </row>
    <row r="183" spans="1:1">
      <c r="A183" s="144"/>
    </row>
    <row r="184" spans="1:1">
      <c r="A184" s="144"/>
    </row>
    <row r="185" spans="1:1">
      <c r="A185" s="144"/>
    </row>
    <row r="186" spans="1:1">
      <c r="A186" s="144"/>
    </row>
    <row r="187" spans="1:1">
      <c r="A187" s="144"/>
    </row>
    <row r="188" spans="1:1">
      <c r="A188" s="144"/>
    </row>
    <row r="189" spans="1:1">
      <c r="A189" s="144"/>
    </row>
    <row r="190" spans="1:1">
      <c r="A190" s="144"/>
    </row>
    <row r="191" spans="1:1">
      <c r="A191" s="144"/>
    </row>
    <row r="192" spans="1:1">
      <c r="A192" s="144"/>
    </row>
    <row r="193" spans="1:1">
      <c r="A193" s="144"/>
    </row>
    <row r="194" spans="1:1">
      <c r="A194" s="144"/>
    </row>
    <row r="195" spans="1:1">
      <c r="A195" s="144"/>
    </row>
    <row r="196" spans="1:1">
      <c r="A196" s="144"/>
    </row>
    <row r="197" spans="1:1">
      <c r="A197" s="144"/>
    </row>
    <row r="198" spans="1:1">
      <c r="A198" s="144"/>
    </row>
    <row r="199" spans="1:1">
      <c r="A199" s="144"/>
    </row>
    <row r="200" spans="1:1">
      <c r="A200" s="144"/>
    </row>
    <row r="201" spans="1:1">
      <c r="A201" s="144"/>
    </row>
    <row r="202" spans="1:1">
      <c r="A202" s="144"/>
    </row>
    <row r="203" spans="1:1">
      <c r="A203" s="144"/>
    </row>
    <row r="204" spans="1:1">
      <c r="A204" s="144"/>
    </row>
    <row r="205" spans="1:1">
      <c r="A205" s="144"/>
    </row>
    <row r="206" spans="1:1">
      <c r="A206" s="144"/>
    </row>
    <row r="207" spans="1:1">
      <c r="A207" s="144"/>
    </row>
    <row r="208" spans="1:1">
      <c r="A208" s="144"/>
    </row>
    <row r="209" spans="1:1">
      <c r="A209" s="144"/>
    </row>
    <row r="210" spans="1:1">
      <c r="A210" s="144"/>
    </row>
    <row r="211" spans="1:1">
      <c r="A211" s="144"/>
    </row>
    <row r="212" spans="1:1">
      <c r="A212" s="144"/>
    </row>
    <row r="213" spans="1:1">
      <c r="A213" s="144"/>
    </row>
    <row r="214" spans="1:1">
      <c r="A214" s="144"/>
    </row>
    <row r="215" spans="1:1">
      <c r="A215" s="144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6">
    <pageSetUpPr fitToPage="1"/>
  </sheetPr>
  <dimension ref="A1:AG649"/>
  <sheetViews>
    <sheetView showGridLines="0" topLeftCell="A2" zoomScale="25" zoomScaleNormal="25" workbookViewId="0">
      <selection activeCell="A3" sqref="A3:Y3"/>
    </sheetView>
  </sheetViews>
  <sheetFormatPr defaultRowHeight="60"/>
  <cols>
    <col min="1" max="1" width="174.7109375" style="20" customWidth="1"/>
    <col min="2" max="2" width="39.42578125" style="394" customWidth="1"/>
    <col min="3" max="3" width="48.7109375" style="635" customWidth="1"/>
    <col min="4" max="4" width="41.140625" style="394" customWidth="1"/>
    <col min="5" max="5" width="48.7109375" style="394" customWidth="1"/>
    <col min="6" max="6" width="51.140625" style="394" customWidth="1"/>
    <col min="7" max="7" width="48.7109375" style="394" customWidth="1"/>
    <col min="8" max="8" width="64" style="394" customWidth="1"/>
    <col min="9" max="9" width="42.42578125" style="394" customWidth="1"/>
    <col min="10" max="10" width="39.42578125" style="394" customWidth="1"/>
    <col min="11" max="11" width="48.7109375" style="635" customWidth="1"/>
    <col min="12" max="12" width="41.140625" style="394" customWidth="1"/>
    <col min="13" max="13" width="48.7109375" style="394" customWidth="1"/>
    <col min="14" max="14" width="51.140625" style="394" customWidth="1"/>
    <col min="15" max="15" width="48.7109375" style="394" customWidth="1"/>
    <col min="16" max="16" width="64" style="394" customWidth="1"/>
    <col min="17" max="17" width="42.42578125" style="394" customWidth="1"/>
    <col min="18" max="18" width="47.42578125" style="394" customWidth="1"/>
    <col min="19" max="19" width="48.7109375" style="394" customWidth="1"/>
    <col min="20" max="20" width="41.140625" style="394" customWidth="1"/>
    <col min="21" max="21" width="48.7109375" style="394" customWidth="1"/>
    <col min="22" max="22" width="51.140625" style="394" customWidth="1"/>
    <col min="23" max="23" width="48.7109375" style="394" customWidth="1"/>
    <col min="24" max="24" width="58.28515625" style="394" customWidth="1"/>
    <col min="25" max="25" width="47.5703125" style="394" customWidth="1"/>
    <col min="26" max="26" width="6.5703125" style="204" customWidth="1"/>
    <col min="27" max="32" width="9.140625" style="394" customWidth="1"/>
    <col min="33" max="33" width="11.28515625" style="394" bestFit="1" customWidth="1"/>
    <col min="34" max="34" width="10.140625" style="394" bestFit="1" customWidth="1"/>
    <col min="35" max="36" width="9.140625" style="394" customWidth="1"/>
    <col min="37" max="37" width="10.140625" style="394" bestFit="1" customWidth="1"/>
    <col min="38" max="256" width="9.140625" style="394"/>
    <col min="257" max="257" width="174.7109375" style="394" customWidth="1"/>
    <col min="258" max="258" width="39.42578125" style="394" customWidth="1"/>
    <col min="259" max="259" width="48.7109375" style="394" customWidth="1"/>
    <col min="260" max="260" width="41.140625" style="394" customWidth="1"/>
    <col min="261" max="261" width="48.7109375" style="394" customWidth="1"/>
    <col min="262" max="262" width="51.140625" style="394" customWidth="1"/>
    <col min="263" max="263" width="48.7109375" style="394" customWidth="1"/>
    <col min="264" max="264" width="64" style="394" customWidth="1"/>
    <col min="265" max="265" width="42.42578125" style="394" customWidth="1"/>
    <col min="266" max="266" width="39.42578125" style="394" customWidth="1"/>
    <col min="267" max="267" width="48.7109375" style="394" customWidth="1"/>
    <col min="268" max="268" width="41.140625" style="394" customWidth="1"/>
    <col min="269" max="269" width="48.7109375" style="394" customWidth="1"/>
    <col min="270" max="270" width="51.140625" style="394" customWidth="1"/>
    <col min="271" max="271" width="48.7109375" style="394" customWidth="1"/>
    <col min="272" max="272" width="64" style="394" customWidth="1"/>
    <col min="273" max="273" width="42.42578125" style="394" customWidth="1"/>
    <col min="274" max="274" width="47.42578125" style="394" customWidth="1"/>
    <col min="275" max="275" width="48.7109375" style="394" customWidth="1"/>
    <col min="276" max="276" width="41.140625" style="394" customWidth="1"/>
    <col min="277" max="277" width="48.7109375" style="394" customWidth="1"/>
    <col min="278" max="278" width="51.140625" style="394" customWidth="1"/>
    <col min="279" max="279" width="48.7109375" style="394" customWidth="1"/>
    <col min="280" max="280" width="58.28515625" style="394" customWidth="1"/>
    <col min="281" max="281" width="47.5703125" style="394" customWidth="1"/>
    <col min="282" max="282" width="6.5703125" style="394" customWidth="1"/>
    <col min="283" max="288" width="9.140625" style="394" customWidth="1"/>
    <col min="289" max="289" width="11.28515625" style="394" bestFit="1" customWidth="1"/>
    <col min="290" max="290" width="10.140625" style="394" bestFit="1" customWidth="1"/>
    <col min="291" max="292" width="9.140625" style="394" customWidth="1"/>
    <col min="293" max="293" width="10.140625" style="394" bestFit="1" customWidth="1"/>
    <col min="294" max="512" width="9.140625" style="394"/>
    <col min="513" max="513" width="174.7109375" style="394" customWidth="1"/>
    <col min="514" max="514" width="39.42578125" style="394" customWidth="1"/>
    <col min="515" max="515" width="48.7109375" style="394" customWidth="1"/>
    <col min="516" max="516" width="41.140625" style="394" customWidth="1"/>
    <col min="517" max="517" width="48.7109375" style="394" customWidth="1"/>
    <col min="518" max="518" width="51.140625" style="394" customWidth="1"/>
    <col min="519" max="519" width="48.7109375" style="394" customWidth="1"/>
    <col min="520" max="520" width="64" style="394" customWidth="1"/>
    <col min="521" max="521" width="42.42578125" style="394" customWidth="1"/>
    <col min="522" max="522" width="39.42578125" style="394" customWidth="1"/>
    <col min="523" max="523" width="48.7109375" style="394" customWidth="1"/>
    <col min="524" max="524" width="41.140625" style="394" customWidth="1"/>
    <col min="525" max="525" width="48.7109375" style="394" customWidth="1"/>
    <col min="526" max="526" width="51.140625" style="394" customWidth="1"/>
    <col min="527" max="527" width="48.7109375" style="394" customWidth="1"/>
    <col min="528" max="528" width="64" style="394" customWidth="1"/>
    <col min="529" max="529" width="42.42578125" style="394" customWidth="1"/>
    <col min="530" max="530" width="47.42578125" style="394" customWidth="1"/>
    <col min="531" max="531" width="48.7109375" style="394" customWidth="1"/>
    <col min="532" max="532" width="41.140625" style="394" customWidth="1"/>
    <col min="533" max="533" width="48.7109375" style="394" customWidth="1"/>
    <col min="534" max="534" width="51.140625" style="394" customWidth="1"/>
    <col min="535" max="535" width="48.7109375" style="394" customWidth="1"/>
    <col min="536" max="536" width="58.28515625" style="394" customWidth="1"/>
    <col min="537" max="537" width="47.5703125" style="394" customWidth="1"/>
    <col min="538" max="538" width="6.5703125" style="394" customWidth="1"/>
    <col min="539" max="544" width="9.140625" style="394" customWidth="1"/>
    <col min="545" max="545" width="11.28515625" style="394" bestFit="1" customWidth="1"/>
    <col min="546" max="546" width="10.140625" style="394" bestFit="1" customWidth="1"/>
    <col min="547" max="548" width="9.140625" style="394" customWidth="1"/>
    <col min="549" max="549" width="10.140625" style="394" bestFit="1" customWidth="1"/>
    <col min="550" max="768" width="9.140625" style="394"/>
    <col min="769" max="769" width="174.7109375" style="394" customWidth="1"/>
    <col min="770" max="770" width="39.42578125" style="394" customWidth="1"/>
    <col min="771" max="771" width="48.7109375" style="394" customWidth="1"/>
    <col min="772" max="772" width="41.140625" style="394" customWidth="1"/>
    <col min="773" max="773" width="48.7109375" style="394" customWidth="1"/>
    <col min="774" max="774" width="51.140625" style="394" customWidth="1"/>
    <col min="775" max="775" width="48.7109375" style="394" customWidth="1"/>
    <col min="776" max="776" width="64" style="394" customWidth="1"/>
    <col min="777" max="777" width="42.42578125" style="394" customWidth="1"/>
    <col min="778" max="778" width="39.42578125" style="394" customWidth="1"/>
    <col min="779" max="779" width="48.7109375" style="394" customWidth="1"/>
    <col min="780" max="780" width="41.140625" style="394" customWidth="1"/>
    <col min="781" max="781" width="48.7109375" style="394" customWidth="1"/>
    <col min="782" max="782" width="51.140625" style="394" customWidth="1"/>
    <col min="783" max="783" width="48.7109375" style="394" customWidth="1"/>
    <col min="784" max="784" width="64" style="394" customWidth="1"/>
    <col min="785" max="785" width="42.42578125" style="394" customWidth="1"/>
    <col min="786" max="786" width="47.42578125" style="394" customWidth="1"/>
    <col min="787" max="787" width="48.7109375" style="394" customWidth="1"/>
    <col min="788" max="788" width="41.140625" style="394" customWidth="1"/>
    <col min="789" max="789" width="48.7109375" style="394" customWidth="1"/>
    <col min="790" max="790" width="51.140625" style="394" customWidth="1"/>
    <col min="791" max="791" width="48.7109375" style="394" customWidth="1"/>
    <col min="792" max="792" width="58.28515625" style="394" customWidth="1"/>
    <col min="793" max="793" width="47.5703125" style="394" customWidth="1"/>
    <col min="794" max="794" width="6.5703125" style="394" customWidth="1"/>
    <col min="795" max="800" width="9.140625" style="394" customWidth="1"/>
    <col min="801" max="801" width="11.28515625" style="394" bestFit="1" customWidth="1"/>
    <col min="802" max="802" width="10.140625" style="394" bestFit="1" customWidth="1"/>
    <col min="803" max="804" width="9.140625" style="394" customWidth="1"/>
    <col min="805" max="805" width="10.140625" style="394" bestFit="1" customWidth="1"/>
    <col min="806" max="1024" width="9.140625" style="394"/>
    <col min="1025" max="1025" width="174.7109375" style="394" customWidth="1"/>
    <col min="1026" max="1026" width="39.42578125" style="394" customWidth="1"/>
    <col min="1027" max="1027" width="48.7109375" style="394" customWidth="1"/>
    <col min="1028" max="1028" width="41.140625" style="394" customWidth="1"/>
    <col min="1029" max="1029" width="48.7109375" style="394" customWidth="1"/>
    <col min="1030" max="1030" width="51.140625" style="394" customWidth="1"/>
    <col min="1031" max="1031" width="48.7109375" style="394" customWidth="1"/>
    <col min="1032" max="1032" width="64" style="394" customWidth="1"/>
    <col min="1033" max="1033" width="42.42578125" style="394" customWidth="1"/>
    <col min="1034" max="1034" width="39.42578125" style="394" customWidth="1"/>
    <col min="1035" max="1035" width="48.7109375" style="394" customWidth="1"/>
    <col min="1036" max="1036" width="41.140625" style="394" customWidth="1"/>
    <col min="1037" max="1037" width="48.7109375" style="394" customWidth="1"/>
    <col min="1038" max="1038" width="51.140625" style="394" customWidth="1"/>
    <col min="1039" max="1039" width="48.7109375" style="394" customWidth="1"/>
    <col min="1040" max="1040" width="64" style="394" customWidth="1"/>
    <col min="1041" max="1041" width="42.42578125" style="394" customWidth="1"/>
    <col min="1042" max="1042" width="47.42578125" style="394" customWidth="1"/>
    <col min="1043" max="1043" width="48.7109375" style="394" customWidth="1"/>
    <col min="1044" max="1044" width="41.140625" style="394" customWidth="1"/>
    <col min="1045" max="1045" width="48.7109375" style="394" customWidth="1"/>
    <col min="1046" max="1046" width="51.140625" style="394" customWidth="1"/>
    <col min="1047" max="1047" width="48.7109375" style="394" customWidth="1"/>
    <col min="1048" max="1048" width="58.28515625" style="394" customWidth="1"/>
    <col min="1049" max="1049" width="47.5703125" style="394" customWidth="1"/>
    <col min="1050" max="1050" width="6.5703125" style="394" customWidth="1"/>
    <col min="1051" max="1056" width="9.140625" style="394" customWidth="1"/>
    <col min="1057" max="1057" width="11.28515625" style="394" bestFit="1" customWidth="1"/>
    <col min="1058" max="1058" width="10.140625" style="394" bestFit="1" customWidth="1"/>
    <col min="1059" max="1060" width="9.140625" style="394" customWidth="1"/>
    <col min="1061" max="1061" width="10.140625" style="394" bestFit="1" customWidth="1"/>
    <col min="1062" max="1280" width="9.140625" style="394"/>
    <col min="1281" max="1281" width="174.7109375" style="394" customWidth="1"/>
    <col min="1282" max="1282" width="39.42578125" style="394" customWidth="1"/>
    <col min="1283" max="1283" width="48.7109375" style="394" customWidth="1"/>
    <col min="1284" max="1284" width="41.140625" style="394" customWidth="1"/>
    <col min="1285" max="1285" width="48.7109375" style="394" customWidth="1"/>
    <col min="1286" max="1286" width="51.140625" style="394" customWidth="1"/>
    <col min="1287" max="1287" width="48.7109375" style="394" customWidth="1"/>
    <col min="1288" max="1288" width="64" style="394" customWidth="1"/>
    <col min="1289" max="1289" width="42.42578125" style="394" customWidth="1"/>
    <col min="1290" max="1290" width="39.42578125" style="394" customWidth="1"/>
    <col min="1291" max="1291" width="48.7109375" style="394" customWidth="1"/>
    <col min="1292" max="1292" width="41.140625" style="394" customWidth="1"/>
    <col min="1293" max="1293" width="48.7109375" style="394" customWidth="1"/>
    <col min="1294" max="1294" width="51.140625" style="394" customWidth="1"/>
    <col min="1295" max="1295" width="48.7109375" style="394" customWidth="1"/>
    <col min="1296" max="1296" width="64" style="394" customWidth="1"/>
    <col min="1297" max="1297" width="42.42578125" style="394" customWidth="1"/>
    <col min="1298" max="1298" width="47.42578125" style="394" customWidth="1"/>
    <col min="1299" max="1299" width="48.7109375" style="394" customWidth="1"/>
    <col min="1300" max="1300" width="41.140625" style="394" customWidth="1"/>
    <col min="1301" max="1301" width="48.7109375" style="394" customWidth="1"/>
    <col min="1302" max="1302" width="51.140625" style="394" customWidth="1"/>
    <col min="1303" max="1303" width="48.7109375" style="394" customWidth="1"/>
    <col min="1304" max="1304" width="58.28515625" style="394" customWidth="1"/>
    <col min="1305" max="1305" width="47.5703125" style="394" customWidth="1"/>
    <col min="1306" max="1306" width="6.5703125" style="394" customWidth="1"/>
    <col min="1307" max="1312" width="9.140625" style="394" customWidth="1"/>
    <col min="1313" max="1313" width="11.28515625" style="394" bestFit="1" customWidth="1"/>
    <col min="1314" max="1314" width="10.140625" style="394" bestFit="1" customWidth="1"/>
    <col min="1315" max="1316" width="9.140625" style="394" customWidth="1"/>
    <col min="1317" max="1317" width="10.140625" style="394" bestFit="1" customWidth="1"/>
    <col min="1318" max="1536" width="9.140625" style="394"/>
    <col min="1537" max="1537" width="174.7109375" style="394" customWidth="1"/>
    <col min="1538" max="1538" width="39.42578125" style="394" customWidth="1"/>
    <col min="1539" max="1539" width="48.7109375" style="394" customWidth="1"/>
    <col min="1540" max="1540" width="41.140625" style="394" customWidth="1"/>
    <col min="1541" max="1541" width="48.7109375" style="394" customWidth="1"/>
    <col min="1542" max="1542" width="51.140625" style="394" customWidth="1"/>
    <col min="1543" max="1543" width="48.7109375" style="394" customWidth="1"/>
    <col min="1544" max="1544" width="64" style="394" customWidth="1"/>
    <col min="1545" max="1545" width="42.42578125" style="394" customWidth="1"/>
    <col min="1546" max="1546" width="39.42578125" style="394" customWidth="1"/>
    <col min="1547" max="1547" width="48.7109375" style="394" customWidth="1"/>
    <col min="1548" max="1548" width="41.140625" style="394" customWidth="1"/>
    <col min="1549" max="1549" width="48.7109375" style="394" customWidth="1"/>
    <col min="1550" max="1550" width="51.140625" style="394" customWidth="1"/>
    <col min="1551" max="1551" width="48.7109375" style="394" customWidth="1"/>
    <col min="1552" max="1552" width="64" style="394" customWidth="1"/>
    <col min="1553" max="1553" width="42.42578125" style="394" customWidth="1"/>
    <col min="1554" max="1554" width="47.42578125" style="394" customWidth="1"/>
    <col min="1555" max="1555" width="48.7109375" style="394" customWidth="1"/>
    <col min="1556" max="1556" width="41.140625" style="394" customWidth="1"/>
    <col min="1557" max="1557" width="48.7109375" style="394" customWidth="1"/>
    <col min="1558" max="1558" width="51.140625" style="394" customWidth="1"/>
    <col min="1559" max="1559" width="48.7109375" style="394" customWidth="1"/>
    <col min="1560" max="1560" width="58.28515625" style="394" customWidth="1"/>
    <col min="1561" max="1561" width="47.5703125" style="394" customWidth="1"/>
    <col min="1562" max="1562" width="6.5703125" style="394" customWidth="1"/>
    <col min="1563" max="1568" width="9.140625" style="394" customWidth="1"/>
    <col min="1569" max="1569" width="11.28515625" style="394" bestFit="1" customWidth="1"/>
    <col min="1570" max="1570" width="10.140625" style="394" bestFit="1" customWidth="1"/>
    <col min="1571" max="1572" width="9.140625" style="394" customWidth="1"/>
    <col min="1573" max="1573" width="10.140625" style="394" bestFit="1" customWidth="1"/>
    <col min="1574" max="1792" width="9.140625" style="394"/>
    <col min="1793" max="1793" width="174.7109375" style="394" customWidth="1"/>
    <col min="1794" max="1794" width="39.42578125" style="394" customWidth="1"/>
    <col min="1795" max="1795" width="48.7109375" style="394" customWidth="1"/>
    <col min="1796" max="1796" width="41.140625" style="394" customWidth="1"/>
    <col min="1797" max="1797" width="48.7109375" style="394" customWidth="1"/>
    <col min="1798" max="1798" width="51.140625" style="394" customWidth="1"/>
    <col min="1799" max="1799" width="48.7109375" style="394" customWidth="1"/>
    <col min="1800" max="1800" width="64" style="394" customWidth="1"/>
    <col min="1801" max="1801" width="42.42578125" style="394" customWidth="1"/>
    <col min="1802" max="1802" width="39.42578125" style="394" customWidth="1"/>
    <col min="1803" max="1803" width="48.7109375" style="394" customWidth="1"/>
    <col min="1804" max="1804" width="41.140625" style="394" customWidth="1"/>
    <col min="1805" max="1805" width="48.7109375" style="394" customWidth="1"/>
    <col min="1806" max="1806" width="51.140625" style="394" customWidth="1"/>
    <col min="1807" max="1807" width="48.7109375" style="394" customWidth="1"/>
    <col min="1808" max="1808" width="64" style="394" customWidth="1"/>
    <col min="1809" max="1809" width="42.42578125" style="394" customWidth="1"/>
    <col min="1810" max="1810" width="47.42578125" style="394" customWidth="1"/>
    <col min="1811" max="1811" width="48.7109375" style="394" customWidth="1"/>
    <col min="1812" max="1812" width="41.140625" style="394" customWidth="1"/>
    <col min="1813" max="1813" width="48.7109375" style="394" customWidth="1"/>
    <col min="1814" max="1814" width="51.140625" style="394" customWidth="1"/>
    <col min="1815" max="1815" width="48.7109375" style="394" customWidth="1"/>
    <col min="1816" max="1816" width="58.28515625" style="394" customWidth="1"/>
    <col min="1817" max="1817" width="47.5703125" style="394" customWidth="1"/>
    <col min="1818" max="1818" width="6.5703125" style="394" customWidth="1"/>
    <col min="1819" max="1824" width="9.140625" style="394" customWidth="1"/>
    <col min="1825" max="1825" width="11.28515625" style="394" bestFit="1" customWidth="1"/>
    <col min="1826" max="1826" width="10.140625" style="394" bestFit="1" customWidth="1"/>
    <col min="1827" max="1828" width="9.140625" style="394" customWidth="1"/>
    <col min="1829" max="1829" width="10.140625" style="394" bestFit="1" customWidth="1"/>
    <col min="1830" max="2048" width="9.140625" style="394"/>
    <col min="2049" max="2049" width="174.7109375" style="394" customWidth="1"/>
    <col min="2050" max="2050" width="39.42578125" style="394" customWidth="1"/>
    <col min="2051" max="2051" width="48.7109375" style="394" customWidth="1"/>
    <col min="2052" max="2052" width="41.140625" style="394" customWidth="1"/>
    <col min="2053" max="2053" width="48.7109375" style="394" customWidth="1"/>
    <col min="2054" max="2054" width="51.140625" style="394" customWidth="1"/>
    <col min="2055" max="2055" width="48.7109375" style="394" customWidth="1"/>
    <col min="2056" max="2056" width="64" style="394" customWidth="1"/>
    <col min="2057" max="2057" width="42.42578125" style="394" customWidth="1"/>
    <col min="2058" max="2058" width="39.42578125" style="394" customWidth="1"/>
    <col min="2059" max="2059" width="48.7109375" style="394" customWidth="1"/>
    <col min="2060" max="2060" width="41.140625" style="394" customWidth="1"/>
    <col min="2061" max="2061" width="48.7109375" style="394" customWidth="1"/>
    <col min="2062" max="2062" width="51.140625" style="394" customWidth="1"/>
    <col min="2063" max="2063" width="48.7109375" style="394" customWidth="1"/>
    <col min="2064" max="2064" width="64" style="394" customWidth="1"/>
    <col min="2065" max="2065" width="42.42578125" style="394" customWidth="1"/>
    <col min="2066" max="2066" width="47.42578125" style="394" customWidth="1"/>
    <col min="2067" max="2067" width="48.7109375" style="394" customWidth="1"/>
    <col min="2068" max="2068" width="41.140625" style="394" customWidth="1"/>
    <col min="2069" max="2069" width="48.7109375" style="394" customWidth="1"/>
    <col min="2070" max="2070" width="51.140625" style="394" customWidth="1"/>
    <col min="2071" max="2071" width="48.7109375" style="394" customWidth="1"/>
    <col min="2072" max="2072" width="58.28515625" style="394" customWidth="1"/>
    <col min="2073" max="2073" width="47.5703125" style="394" customWidth="1"/>
    <col min="2074" max="2074" width="6.5703125" style="394" customWidth="1"/>
    <col min="2075" max="2080" width="9.140625" style="394" customWidth="1"/>
    <col min="2081" max="2081" width="11.28515625" style="394" bestFit="1" customWidth="1"/>
    <col min="2082" max="2082" width="10.140625" style="394" bestFit="1" customWidth="1"/>
    <col min="2083" max="2084" width="9.140625" style="394" customWidth="1"/>
    <col min="2085" max="2085" width="10.140625" style="394" bestFit="1" customWidth="1"/>
    <col min="2086" max="2304" width="9.140625" style="394"/>
    <col min="2305" max="2305" width="174.7109375" style="394" customWidth="1"/>
    <col min="2306" max="2306" width="39.42578125" style="394" customWidth="1"/>
    <col min="2307" max="2307" width="48.7109375" style="394" customWidth="1"/>
    <col min="2308" max="2308" width="41.140625" style="394" customWidth="1"/>
    <col min="2309" max="2309" width="48.7109375" style="394" customWidth="1"/>
    <col min="2310" max="2310" width="51.140625" style="394" customWidth="1"/>
    <col min="2311" max="2311" width="48.7109375" style="394" customWidth="1"/>
    <col min="2312" max="2312" width="64" style="394" customWidth="1"/>
    <col min="2313" max="2313" width="42.42578125" style="394" customWidth="1"/>
    <col min="2314" max="2314" width="39.42578125" style="394" customWidth="1"/>
    <col min="2315" max="2315" width="48.7109375" style="394" customWidth="1"/>
    <col min="2316" max="2316" width="41.140625" style="394" customWidth="1"/>
    <col min="2317" max="2317" width="48.7109375" style="394" customWidth="1"/>
    <col min="2318" max="2318" width="51.140625" style="394" customWidth="1"/>
    <col min="2319" max="2319" width="48.7109375" style="394" customWidth="1"/>
    <col min="2320" max="2320" width="64" style="394" customWidth="1"/>
    <col min="2321" max="2321" width="42.42578125" style="394" customWidth="1"/>
    <col min="2322" max="2322" width="47.42578125" style="394" customWidth="1"/>
    <col min="2323" max="2323" width="48.7109375" style="394" customWidth="1"/>
    <col min="2324" max="2324" width="41.140625" style="394" customWidth="1"/>
    <col min="2325" max="2325" width="48.7109375" style="394" customWidth="1"/>
    <col min="2326" max="2326" width="51.140625" style="394" customWidth="1"/>
    <col min="2327" max="2327" width="48.7109375" style="394" customWidth="1"/>
    <col min="2328" max="2328" width="58.28515625" style="394" customWidth="1"/>
    <col min="2329" max="2329" width="47.5703125" style="394" customWidth="1"/>
    <col min="2330" max="2330" width="6.5703125" style="394" customWidth="1"/>
    <col min="2331" max="2336" width="9.140625" style="394" customWidth="1"/>
    <col min="2337" max="2337" width="11.28515625" style="394" bestFit="1" customWidth="1"/>
    <col min="2338" max="2338" width="10.140625" style="394" bestFit="1" customWidth="1"/>
    <col min="2339" max="2340" width="9.140625" style="394" customWidth="1"/>
    <col min="2341" max="2341" width="10.140625" style="394" bestFit="1" customWidth="1"/>
    <col min="2342" max="2560" width="9.140625" style="394"/>
    <col min="2561" max="2561" width="174.7109375" style="394" customWidth="1"/>
    <col min="2562" max="2562" width="39.42578125" style="394" customWidth="1"/>
    <col min="2563" max="2563" width="48.7109375" style="394" customWidth="1"/>
    <col min="2564" max="2564" width="41.140625" style="394" customWidth="1"/>
    <col min="2565" max="2565" width="48.7109375" style="394" customWidth="1"/>
    <col min="2566" max="2566" width="51.140625" style="394" customWidth="1"/>
    <col min="2567" max="2567" width="48.7109375" style="394" customWidth="1"/>
    <col min="2568" max="2568" width="64" style="394" customWidth="1"/>
    <col min="2569" max="2569" width="42.42578125" style="394" customWidth="1"/>
    <col min="2570" max="2570" width="39.42578125" style="394" customWidth="1"/>
    <col min="2571" max="2571" width="48.7109375" style="394" customWidth="1"/>
    <col min="2572" max="2572" width="41.140625" style="394" customWidth="1"/>
    <col min="2573" max="2573" width="48.7109375" style="394" customWidth="1"/>
    <col min="2574" max="2574" width="51.140625" style="394" customWidth="1"/>
    <col min="2575" max="2575" width="48.7109375" style="394" customWidth="1"/>
    <col min="2576" max="2576" width="64" style="394" customWidth="1"/>
    <col min="2577" max="2577" width="42.42578125" style="394" customWidth="1"/>
    <col min="2578" max="2578" width="47.42578125" style="394" customWidth="1"/>
    <col min="2579" max="2579" width="48.7109375" style="394" customWidth="1"/>
    <col min="2580" max="2580" width="41.140625" style="394" customWidth="1"/>
    <col min="2581" max="2581" width="48.7109375" style="394" customWidth="1"/>
    <col min="2582" max="2582" width="51.140625" style="394" customWidth="1"/>
    <col min="2583" max="2583" width="48.7109375" style="394" customWidth="1"/>
    <col min="2584" max="2584" width="58.28515625" style="394" customWidth="1"/>
    <col min="2585" max="2585" width="47.5703125" style="394" customWidth="1"/>
    <col min="2586" max="2586" width="6.5703125" style="394" customWidth="1"/>
    <col min="2587" max="2592" width="9.140625" style="394" customWidth="1"/>
    <col min="2593" max="2593" width="11.28515625" style="394" bestFit="1" customWidth="1"/>
    <col min="2594" max="2594" width="10.140625" style="394" bestFit="1" customWidth="1"/>
    <col min="2595" max="2596" width="9.140625" style="394" customWidth="1"/>
    <col min="2597" max="2597" width="10.140625" style="394" bestFit="1" customWidth="1"/>
    <col min="2598" max="2816" width="9.140625" style="394"/>
    <col min="2817" max="2817" width="174.7109375" style="394" customWidth="1"/>
    <col min="2818" max="2818" width="39.42578125" style="394" customWidth="1"/>
    <col min="2819" max="2819" width="48.7109375" style="394" customWidth="1"/>
    <col min="2820" max="2820" width="41.140625" style="394" customWidth="1"/>
    <col min="2821" max="2821" width="48.7109375" style="394" customWidth="1"/>
    <col min="2822" max="2822" width="51.140625" style="394" customWidth="1"/>
    <col min="2823" max="2823" width="48.7109375" style="394" customWidth="1"/>
    <col min="2824" max="2824" width="64" style="394" customWidth="1"/>
    <col min="2825" max="2825" width="42.42578125" style="394" customWidth="1"/>
    <col min="2826" max="2826" width="39.42578125" style="394" customWidth="1"/>
    <col min="2827" max="2827" width="48.7109375" style="394" customWidth="1"/>
    <col min="2828" max="2828" width="41.140625" style="394" customWidth="1"/>
    <col min="2829" max="2829" width="48.7109375" style="394" customWidth="1"/>
    <col min="2830" max="2830" width="51.140625" style="394" customWidth="1"/>
    <col min="2831" max="2831" width="48.7109375" style="394" customWidth="1"/>
    <col min="2832" max="2832" width="64" style="394" customWidth="1"/>
    <col min="2833" max="2833" width="42.42578125" style="394" customWidth="1"/>
    <col min="2834" max="2834" width="47.42578125" style="394" customWidth="1"/>
    <col min="2835" max="2835" width="48.7109375" style="394" customWidth="1"/>
    <col min="2836" max="2836" width="41.140625" style="394" customWidth="1"/>
    <col min="2837" max="2837" width="48.7109375" style="394" customWidth="1"/>
    <col min="2838" max="2838" width="51.140625" style="394" customWidth="1"/>
    <col min="2839" max="2839" width="48.7109375" style="394" customWidth="1"/>
    <col min="2840" max="2840" width="58.28515625" style="394" customWidth="1"/>
    <col min="2841" max="2841" width="47.5703125" style="394" customWidth="1"/>
    <col min="2842" max="2842" width="6.5703125" style="394" customWidth="1"/>
    <col min="2843" max="2848" width="9.140625" style="394" customWidth="1"/>
    <col min="2849" max="2849" width="11.28515625" style="394" bestFit="1" customWidth="1"/>
    <col min="2850" max="2850" width="10.140625" style="394" bestFit="1" customWidth="1"/>
    <col min="2851" max="2852" width="9.140625" style="394" customWidth="1"/>
    <col min="2853" max="2853" width="10.140625" style="394" bestFit="1" customWidth="1"/>
    <col min="2854" max="3072" width="9.140625" style="394"/>
    <col min="3073" max="3073" width="174.7109375" style="394" customWidth="1"/>
    <col min="3074" max="3074" width="39.42578125" style="394" customWidth="1"/>
    <col min="3075" max="3075" width="48.7109375" style="394" customWidth="1"/>
    <col min="3076" max="3076" width="41.140625" style="394" customWidth="1"/>
    <col min="3077" max="3077" width="48.7109375" style="394" customWidth="1"/>
    <col min="3078" max="3078" width="51.140625" style="394" customWidth="1"/>
    <col min="3079" max="3079" width="48.7109375" style="394" customWidth="1"/>
    <col min="3080" max="3080" width="64" style="394" customWidth="1"/>
    <col min="3081" max="3081" width="42.42578125" style="394" customWidth="1"/>
    <col min="3082" max="3082" width="39.42578125" style="394" customWidth="1"/>
    <col min="3083" max="3083" width="48.7109375" style="394" customWidth="1"/>
    <col min="3084" max="3084" width="41.140625" style="394" customWidth="1"/>
    <col min="3085" max="3085" width="48.7109375" style="394" customWidth="1"/>
    <col min="3086" max="3086" width="51.140625" style="394" customWidth="1"/>
    <col min="3087" max="3087" width="48.7109375" style="394" customWidth="1"/>
    <col min="3088" max="3088" width="64" style="394" customWidth="1"/>
    <col min="3089" max="3089" width="42.42578125" style="394" customWidth="1"/>
    <col min="3090" max="3090" width="47.42578125" style="394" customWidth="1"/>
    <col min="3091" max="3091" width="48.7109375" style="394" customWidth="1"/>
    <col min="3092" max="3092" width="41.140625" style="394" customWidth="1"/>
    <col min="3093" max="3093" width="48.7109375" style="394" customWidth="1"/>
    <col min="3094" max="3094" width="51.140625" style="394" customWidth="1"/>
    <col min="3095" max="3095" width="48.7109375" style="394" customWidth="1"/>
    <col min="3096" max="3096" width="58.28515625" style="394" customWidth="1"/>
    <col min="3097" max="3097" width="47.5703125" style="394" customWidth="1"/>
    <col min="3098" max="3098" width="6.5703125" style="394" customWidth="1"/>
    <col min="3099" max="3104" width="9.140625" style="394" customWidth="1"/>
    <col min="3105" max="3105" width="11.28515625" style="394" bestFit="1" customWidth="1"/>
    <col min="3106" max="3106" width="10.140625" style="394" bestFit="1" customWidth="1"/>
    <col min="3107" max="3108" width="9.140625" style="394" customWidth="1"/>
    <col min="3109" max="3109" width="10.140625" style="394" bestFit="1" customWidth="1"/>
    <col min="3110" max="3328" width="9.140625" style="394"/>
    <col min="3329" max="3329" width="174.7109375" style="394" customWidth="1"/>
    <col min="3330" max="3330" width="39.42578125" style="394" customWidth="1"/>
    <col min="3331" max="3331" width="48.7109375" style="394" customWidth="1"/>
    <col min="3332" max="3332" width="41.140625" style="394" customWidth="1"/>
    <col min="3333" max="3333" width="48.7109375" style="394" customWidth="1"/>
    <col min="3334" max="3334" width="51.140625" style="394" customWidth="1"/>
    <col min="3335" max="3335" width="48.7109375" style="394" customWidth="1"/>
    <col min="3336" max="3336" width="64" style="394" customWidth="1"/>
    <col min="3337" max="3337" width="42.42578125" style="394" customWidth="1"/>
    <col min="3338" max="3338" width="39.42578125" style="394" customWidth="1"/>
    <col min="3339" max="3339" width="48.7109375" style="394" customWidth="1"/>
    <col min="3340" max="3340" width="41.140625" style="394" customWidth="1"/>
    <col min="3341" max="3341" width="48.7109375" style="394" customWidth="1"/>
    <col min="3342" max="3342" width="51.140625" style="394" customWidth="1"/>
    <col min="3343" max="3343" width="48.7109375" style="394" customWidth="1"/>
    <col min="3344" max="3344" width="64" style="394" customWidth="1"/>
    <col min="3345" max="3345" width="42.42578125" style="394" customWidth="1"/>
    <col min="3346" max="3346" width="47.42578125" style="394" customWidth="1"/>
    <col min="3347" max="3347" width="48.7109375" style="394" customWidth="1"/>
    <col min="3348" max="3348" width="41.140625" style="394" customWidth="1"/>
    <col min="3349" max="3349" width="48.7109375" style="394" customWidth="1"/>
    <col min="3350" max="3350" width="51.140625" style="394" customWidth="1"/>
    <col min="3351" max="3351" width="48.7109375" style="394" customWidth="1"/>
    <col min="3352" max="3352" width="58.28515625" style="394" customWidth="1"/>
    <col min="3353" max="3353" width="47.5703125" style="394" customWidth="1"/>
    <col min="3354" max="3354" width="6.5703125" style="394" customWidth="1"/>
    <col min="3355" max="3360" width="9.140625" style="394" customWidth="1"/>
    <col min="3361" max="3361" width="11.28515625" style="394" bestFit="1" customWidth="1"/>
    <col min="3362" max="3362" width="10.140625" style="394" bestFit="1" customWidth="1"/>
    <col min="3363" max="3364" width="9.140625" style="394" customWidth="1"/>
    <col min="3365" max="3365" width="10.140625" style="394" bestFit="1" customWidth="1"/>
    <col min="3366" max="3584" width="9.140625" style="394"/>
    <col min="3585" max="3585" width="174.7109375" style="394" customWidth="1"/>
    <col min="3586" max="3586" width="39.42578125" style="394" customWidth="1"/>
    <col min="3587" max="3587" width="48.7109375" style="394" customWidth="1"/>
    <col min="3588" max="3588" width="41.140625" style="394" customWidth="1"/>
    <col min="3589" max="3589" width="48.7109375" style="394" customWidth="1"/>
    <col min="3590" max="3590" width="51.140625" style="394" customWidth="1"/>
    <col min="3591" max="3591" width="48.7109375" style="394" customWidth="1"/>
    <col min="3592" max="3592" width="64" style="394" customWidth="1"/>
    <col min="3593" max="3593" width="42.42578125" style="394" customWidth="1"/>
    <col min="3594" max="3594" width="39.42578125" style="394" customWidth="1"/>
    <col min="3595" max="3595" width="48.7109375" style="394" customWidth="1"/>
    <col min="3596" max="3596" width="41.140625" style="394" customWidth="1"/>
    <col min="3597" max="3597" width="48.7109375" style="394" customWidth="1"/>
    <col min="3598" max="3598" width="51.140625" style="394" customWidth="1"/>
    <col min="3599" max="3599" width="48.7109375" style="394" customWidth="1"/>
    <col min="3600" max="3600" width="64" style="394" customWidth="1"/>
    <col min="3601" max="3601" width="42.42578125" style="394" customWidth="1"/>
    <col min="3602" max="3602" width="47.42578125" style="394" customWidth="1"/>
    <col min="3603" max="3603" width="48.7109375" style="394" customWidth="1"/>
    <col min="3604" max="3604" width="41.140625" style="394" customWidth="1"/>
    <col min="3605" max="3605" width="48.7109375" style="394" customWidth="1"/>
    <col min="3606" max="3606" width="51.140625" style="394" customWidth="1"/>
    <col min="3607" max="3607" width="48.7109375" style="394" customWidth="1"/>
    <col min="3608" max="3608" width="58.28515625" style="394" customWidth="1"/>
    <col min="3609" max="3609" width="47.5703125" style="394" customWidth="1"/>
    <col min="3610" max="3610" width="6.5703125" style="394" customWidth="1"/>
    <col min="3611" max="3616" width="9.140625" style="394" customWidth="1"/>
    <col min="3617" max="3617" width="11.28515625" style="394" bestFit="1" customWidth="1"/>
    <col min="3618" max="3618" width="10.140625" style="394" bestFit="1" customWidth="1"/>
    <col min="3619" max="3620" width="9.140625" style="394" customWidth="1"/>
    <col min="3621" max="3621" width="10.140625" style="394" bestFit="1" customWidth="1"/>
    <col min="3622" max="3840" width="9.140625" style="394"/>
    <col min="3841" max="3841" width="174.7109375" style="394" customWidth="1"/>
    <col min="3842" max="3842" width="39.42578125" style="394" customWidth="1"/>
    <col min="3843" max="3843" width="48.7109375" style="394" customWidth="1"/>
    <col min="3844" max="3844" width="41.140625" style="394" customWidth="1"/>
    <col min="3845" max="3845" width="48.7109375" style="394" customWidth="1"/>
    <col min="3846" max="3846" width="51.140625" style="394" customWidth="1"/>
    <col min="3847" max="3847" width="48.7109375" style="394" customWidth="1"/>
    <col min="3848" max="3848" width="64" style="394" customWidth="1"/>
    <col min="3849" max="3849" width="42.42578125" style="394" customWidth="1"/>
    <col min="3850" max="3850" width="39.42578125" style="394" customWidth="1"/>
    <col min="3851" max="3851" width="48.7109375" style="394" customWidth="1"/>
    <col min="3852" max="3852" width="41.140625" style="394" customWidth="1"/>
    <col min="3853" max="3853" width="48.7109375" style="394" customWidth="1"/>
    <col min="3854" max="3854" width="51.140625" style="394" customWidth="1"/>
    <col min="3855" max="3855" width="48.7109375" style="394" customWidth="1"/>
    <col min="3856" max="3856" width="64" style="394" customWidth="1"/>
    <col min="3857" max="3857" width="42.42578125" style="394" customWidth="1"/>
    <col min="3858" max="3858" width="47.42578125" style="394" customWidth="1"/>
    <col min="3859" max="3859" width="48.7109375" style="394" customWidth="1"/>
    <col min="3860" max="3860" width="41.140625" style="394" customWidth="1"/>
    <col min="3861" max="3861" width="48.7109375" style="394" customWidth="1"/>
    <col min="3862" max="3862" width="51.140625" style="394" customWidth="1"/>
    <col min="3863" max="3863" width="48.7109375" style="394" customWidth="1"/>
    <col min="3864" max="3864" width="58.28515625" style="394" customWidth="1"/>
    <col min="3865" max="3865" width="47.5703125" style="394" customWidth="1"/>
    <col min="3866" max="3866" width="6.5703125" style="394" customWidth="1"/>
    <col min="3867" max="3872" width="9.140625" style="394" customWidth="1"/>
    <col min="3873" max="3873" width="11.28515625" style="394" bestFit="1" customWidth="1"/>
    <col min="3874" max="3874" width="10.140625" style="394" bestFit="1" customWidth="1"/>
    <col min="3875" max="3876" width="9.140625" style="394" customWidth="1"/>
    <col min="3877" max="3877" width="10.140625" style="394" bestFit="1" customWidth="1"/>
    <col min="3878" max="4096" width="9.140625" style="394"/>
    <col min="4097" max="4097" width="174.7109375" style="394" customWidth="1"/>
    <col min="4098" max="4098" width="39.42578125" style="394" customWidth="1"/>
    <col min="4099" max="4099" width="48.7109375" style="394" customWidth="1"/>
    <col min="4100" max="4100" width="41.140625" style="394" customWidth="1"/>
    <col min="4101" max="4101" width="48.7109375" style="394" customWidth="1"/>
    <col min="4102" max="4102" width="51.140625" style="394" customWidth="1"/>
    <col min="4103" max="4103" width="48.7109375" style="394" customWidth="1"/>
    <col min="4104" max="4104" width="64" style="394" customWidth="1"/>
    <col min="4105" max="4105" width="42.42578125" style="394" customWidth="1"/>
    <col min="4106" max="4106" width="39.42578125" style="394" customWidth="1"/>
    <col min="4107" max="4107" width="48.7109375" style="394" customWidth="1"/>
    <col min="4108" max="4108" width="41.140625" style="394" customWidth="1"/>
    <col min="4109" max="4109" width="48.7109375" style="394" customWidth="1"/>
    <col min="4110" max="4110" width="51.140625" style="394" customWidth="1"/>
    <col min="4111" max="4111" width="48.7109375" style="394" customWidth="1"/>
    <col min="4112" max="4112" width="64" style="394" customWidth="1"/>
    <col min="4113" max="4113" width="42.42578125" style="394" customWidth="1"/>
    <col min="4114" max="4114" width="47.42578125" style="394" customWidth="1"/>
    <col min="4115" max="4115" width="48.7109375" style="394" customWidth="1"/>
    <col min="4116" max="4116" width="41.140625" style="394" customWidth="1"/>
    <col min="4117" max="4117" width="48.7109375" style="394" customWidth="1"/>
    <col min="4118" max="4118" width="51.140625" style="394" customWidth="1"/>
    <col min="4119" max="4119" width="48.7109375" style="394" customWidth="1"/>
    <col min="4120" max="4120" width="58.28515625" style="394" customWidth="1"/>
    <col min="4121" max="4121" width="47.5703125" style="394" customWidth="1"/>
    <col min="4122" max="4122" width="6.5703125" style="394" customWidth="1"/>
    <col min="4123" max="4128" width="9.140625" style="394" customWidth="1"/>
    <col min="4129" max="4129" width="11.28515625" style="394" bestFit="1" customWidth="1"/>
    <col min="4130" max="4130" width="10.140625" style="394" bestFit="1" customWidth="1"/>
    <col min="4131" max="4132" width="9.140625" style="394" customWidth="1"/>
    <col min="4133" max="4133" width="10.140625" style="394" bestFit="1" customWidth="1"/>
    <col min="4134" max="4352" width="9.140625" style="394"/>
    <col min="4353" max="4353" width="174.7109375" style="394" customWidth="1"/>
    <col min="4354" max="4354" width="39.42578125" style="394" customWidth="1"/>
    <col min="4355" max="4355" width="48.7109375" style="394" customWidth="1"/>
    <col min="4356" max="4356" width="41.140625" style="394" customWidth="1"/>
    <col min="4357" max="4357" width="48.7109375" style="394" customWidth="1"/>
    <col min="4358" max="4358" width="51.140625" style="394" customWidth="1"/>
    <col min="4359" max="4359" width="48.7109375" style="394" customWidth="1"/>
    <col min="4360" max="4360" width="64" style="394" customWidth="1"/>
    <col min="4361" max="4361" width="42.42578125" style="394" customWidth="1"/>
    <col min="4362" max="4362" width="39.42578125" style="394" customWidth="1"/>
    <col min="4363" max="4363" width="48.7109375" style="394" customWidth="1"/>
    <col min="4364" max="4364" width="41.140625" style="394" customWidth="1"/>
    <col min="4365" max="4365" width="48.7109375" style="394" customWidth="1"/>
    <col min="4366" max="4366" width="51.140625" style="394" customWidth="1"/>
    <col min="4367" max="4367" width="48.7109375" style="394" customWidth="1"/>
    <col min="4368" max="4368" width="64" style="394" customWidth="1"/>
    <col min="4369" max="4369" width="42.42578125" style="394" customWidth="1"/>
    <col min="4370" max="4370" width="47.42578125" style="394" customWidth="1"/>
    <col min="4371" max="4371" width="48.7109375" style="394" customWidth="1"/>
    <col min="4372" max="4372" width="41.140625" style="394" customWidth="1"/>
    <col min="4373" max="4373" width="48.7109375" style="394" customWidth="1"/>
    <col min="4374" max="4374" width="51.140625" style="394" customWidth="1"/>
    <col min="4375" max="4375" width="48.7109375" style="394" customWidth="1"/>
    <col min="4376" max="4376" width="58.28515625" style="394" customWidth="1"/>
    <col min="4377" max="4377" width="47.5703125" style="394" customWidth="1"/>
    <col min="4378" max="4378" width="6.5703125" style="394" customWidth="1"/>
    <col min="4379" max="4384" width="9.140625" style="394" customWidth="1"/>
    <col min="4385" max="4385" width="11.28515625" style="394" bestFit="1" customWidth="1"/>
    <col min="4386" max="4386" width="10.140625" style="394" bestFit="1" customWidth="1"/>
    <col min="4387" max="4388" width="9.140625" style="394" customWidth="1"/>
    <col min="4389" max="4389" width="10.140625" style="394" bestFit="1" customWidth="1"/>
    <col min="4390" max="4608" width="9.140625" style="394"/>
    <col min="4609" max="4609" width="174.7109375" style="394" customWidth="1"/>
    <col min="4610" max="4610" width="39.42578125" style="394" customWidth="1"/>
    <col min="4611" max="4611" width="48.7109375" style="394" customWidth="1"/>
    <col min="4612" max="4612" width="41.140625" style="394" customWidth="1"/>
    <col min="4613" max="4613" width="48.7109375" style="394" customWidth="1"/>
    <col min="4614" max="4614" width="51.140625" style="394" customWidth="1"/>
    <col min="4615" max="4615" width="48.7109375" style="394" customWidth="1"/>
    <col min="4616" max="4616" width="64" style="394" customWidth="1"/>
    <col min="4617" max="4617" width="42.42578125" style="394" customWidth="1"/>
    <col min="4618" max="4618" width="39.42578125" style="394" customWidth="1"/>
    <col min="4619" max="4619" width="48.7109375" style="394" customWidth="1"/>
    <col min="4620" max="4620" width="41.140625" style="394" customWidth="1"/>
    <col min="4621" max="4621" width="48.7109375" style="394" customWidth="1"/>
    <col min="4622" max="4622" width="51.140625" style="394" customWidth="1"/>
    <col min="4623" max="4623" width="48.7109375" style="394" customWidth="1"/>
    <col min="4624" max="4624" width="64" style="394" customWidth="1"/>
    <col min="4625" max="4625" width="42.42578125" style="394" customWidth="1"/>
    <col min="4626" max="4626" width="47.42578125" style="394" customWidth="1"/>
    <col min="4627" max="4627" width="48.7109375" style="394" customWidth="1"/>
    <col min="4628" max="4628" width="41.140625" style="394" customWidth="1"/>
    <col min="4629" max="4629" width="48.7109375" style="394" customWidth="1"/>
    <col min="4630" max="4630" width="51.140625" style="394" customWidth="1"/>
    <col min="4631" max="4631" width="48.7109375" style="394" customWidth="1"/>
    <col min="4632" max="4632" width="58.28515625" style="394" customWidth="1"/>
    <col min="4633" max="4633" width="47.5703125" style="394" customWidth="1"/>
    <col min="4634" max="4634" width="6.5703125" style="394" customWidth="1"/>
    <col min="4635" max="4640" width="9.140625" style="394" customWidth="1"/>
    <col min="4641" max="4641" width="11.28515625" style="394" bestFit="1" customWidth="1"/>
    <col min="4642" max="4642" width="10.140625" style="394" bestFit="1" customWidth="1"/>
    <col min="4643" max="4644" width="9.140625" style="394" customWidth="1"/>
    <col min="4645" max="4645" width="10.140625" style="394" bestFit="1" customWidth="1"/>
    <col min="4646" max="4864" width="9.140625" style="394"/>
    <col min="4865" max="4865" width="174.7109375" style="394" customWidth="1"/>
    <col min="4866" max="4866" width="39.42578125" style="394" customWidth="1"/>
    <col min="4867" max="4867" width="48.7109375" style="394" customWidth="1"/>
    <col min="4868" max="4868" width="41.140625" style="394" customWidth="1"/>
    <col min="4869" max="4869" width="48.7109375" style="394" customWidth="1"/>
    <col min="4870" max="4870" width="51.140625" style="394" customWidth="1"/>
    <col min="4871" max="4871" width="48.7109375" style="394" customWidth="1"/>
    <col min="4872" max="4872" width="64" style="394" customWidth="1"/>
    <col min="4873" max="4873" width="42.42578125" style="394" customWidth="1"/>
    <col min="4874" max="4874" width="39.42578125" style="394" customWidth="1"/>
    <col min="4875" max="4875" width="48.7109375" style="394" customWidth="1"/>
    <col min="4876" max="4876" width="41.140625" style="394" customWidth="1"/>
    <col min="4877" max="4877" width="48.7109375" style="394" customWidth="1"/>
    <col min="4878" max="4878" width="51.140625" style="394" customWidth="1"/>
    <col min="4879" max="4879" width="48.7109375" style="394" customWidth="1"/>
    <col min="4880" max="4880" width="64" style="394" customWidth="1"/>
    <col min="4881" max="4881" width="42.42578125" style="394" customWidth="1"/>
    <col min="4882" max="4882" width="47.42578125" style="394" customWidth="1"/>
    <col min="4883" max="4883" width="48.7109375" style="394" customWidth="1"/>
    <col min="4884" max="4884" width="41.140625" style="394" customWidth="1"/>
    <col min="4885" max="4885" width="48.7109375" style="394" customWidth="1"/>
    <col min="4886" max="4886" width="51.140625" style="394" customWidth="1"/>
    <col min="4887" max="4887" width="48.7109375" style="394" customWidth="1"/>
    <col min="4888" max="4888" width="58.28515625" style="394" customWidth="1"/>
    <col min="4889" max="4889" width="47.5703125" style="394" customWidth="1"/>
    <col min="4890" max="4890" width="6.5703125" style="394" customWidth="1"/>
    <col min="4891" max="4896" width="9.140625" style="394" customWidth="1"/>
    <col min="4897" max="4897" width="11.28515625" style="394" bestFit="1" customWidth="1"/>
    <col min="4898" max="4898" width="10.140625" style="394" bestFit="1" customWidth="1"/>
    <col min="4899" max="4900" width="9.140625" style="394" customWidth="1"/>
    <col min="4901" max="4901" width="10.140625" style="394" bestFit="1" customWidth="1"/>
    <col min="4902" max="5120" width="9.140625" style="394"/>
    <col min="5121" max="5121" width="174.7109375" style="394" customWidth="1"/>
    <col min="5122" max="5122" width="39.42578125" style="394" customWidth="1"/>
    <col min="5123" max="5123" width="48.7109375" style="394" customWidth="1"/>
    <col min="5124" max="5124" width="41.140625" style="394" customWidth="1"/>
    <col min="5125" max="5125" width="48.7109375" style="394" customWidth="1"/>
    <col min="5126" max="5126" width="51.140625" style="394" customWidth="1"/>
    <col min="5127" max="5127" width="48.7109375" style="394" customWidth="1"/>
    <col min="5128" max="5128" width="64" style="394" customWidth="1"/>
    <col min="5129" max="5129" width="42.42578125" style="394" customWidth="1"/>
    <col min="5130" max="5130" width="39.42578125" style="394" customWidth="1"/>
    <col min="5131" max="5131" width="48.7109375" style="394" customWidth="1"/>
    <col min="5132" max="5132" width="41.140625" style="394" customWidth="1"/>
    <col min="5133" max="5133" width="48.7109375" style="394" customWidth="1"/>
    <col min="5134" max="5134" width="51.140625" style="394" customWidth="1"/>
    <col min="5135" max="5135" width="48.7109375" style="394" customWidth="1"/>
    <col min="5136" max="5136" width="64" style="394" customWidth="1"/>
    <col min="5137" max="5137" width="42.42578125" style="394" customWidth="1"/>
    <col min="5138" max="5138" width="47.42578125" style="394" customWidth="1"/>
    <col min="5139" max="5139" width="48.7109375" style="394" customWidth="1"/>
    <col min="5140" max="5140" width="41.140625" style="394" customWidth="1"/>
    <col min="5141" max="5141" width="48.7109375" style="394" customWidth="1"/>
    <col min="5142" max="5142" width="51.140625" style="394" customWidth="1"/>
    <col min="5143" max="5143" width="48.7109375" style="394" customWidth="1"/>
    <col min="5144" max="5144" width="58.28515625" style="394" customWidth="1"/>
    <col min="5145" max="5145" width="47.5703125" style="394" customWidth="1"/>
    <col min="5146" max="5146" width="6.5703125" style="394" customWidth="1"/>
    <col min="5147" max="5152" width="9.140625" style="394" customWidth="1"/>
    <col min="5153" max="5153" width="11.28515625" style="394" bestFit="1" customWidth="1"/>
    <col min="5154" max="5154" width="10.140625" style="394" bestFit="1" customWidth="1"/>
    <col min="5155" max="5156" width="9.140625" style="394" customWidth="1"/>
    <col min="5157" max="5157" width="10.140625" style="394" bestFit="1" customWidth="1"/>
    <col min="5158" max="5376" width="9.140625" style="394"/>
    <col min="5377" max="5377" width="174.7109375" style="394" customWidth="1"/>
    <col min="5378" max="5378" width="39.42578125" style="394" customWidth="1"/>
    <col min="5379" max="5379" width="48.7109375" style="394" customWidth="1"/>
    <col min="5380" max="5380" width="41.140625" style="394" customWidth="1"/>
    <col min="5381" max="5381" width="48.7109375" style="394" customWidth="1"/>
    <col min="5382" max="5382" width="51.140625" style="394" customWidth="1"/>
    <col min="5383" max="5383" width="48.7109375" style="394" customWidth="1"/>
    <col min="5384" max="5384" width="64" style="394" customWidth="1"/>
    <col min="5385" max="5385" width="42.42578125" style="394" customWidth="1"/>
    <col min="5386" max="5386" width="39.42578125" style="394" customWidth="1"/>
    <col min="5387" max="5387" width="48.7109375" style="394" customWidth="1"/>
    <col min="5388" max="5388" width="41.140625" style="394" customWidth="1"/>
    <col min="5389" max="5389" width="48.7109375" style="394" customWidth="1"/>
    <col min="5390" max="5390" width="51.140625" style="394" customWidth="1"/>
    <col min="5391" max="5391" width="48.7109375" style="394" customWidth="1"/>
    <col min="5392" max="5392" width="64" style="394" customWidth="1"/>
    <col min="5393" max="5393" width="42.42578125" style="394" customWidth="1"/>
    <col min="5394" max="5394" width="47.42578125" style="394" customWidth="1"/>
    <col min="5395" max="5395" width="48.7109375" style="394" customWidth="1"/>
    <col min="5396" max="5396" width="41.140625" style="394" customWidth="1"/>
    <col min="5397" max="5397" width="48.7109375" style="394" customWidth="1"/>
    <col min="5398" max="5398" width="51.140625" style="394" customWidth="1"/>
    <col min="5399" max="5399" width="48.7109375" style="394" customWidth="1"/>
    <col min="5400" max="5400" width="58.28515625" style="394" customWidth="1"/>
    <col min="5401" max="5401" width="47.5703125" style="394" customWidth="1"/>
    <col min="5402" max="5402" width="6.5703125" style="394" customWidth="1"/>
    <col min="5403" max="5408" width="9.140625" style="394" customWidth="1"/>
    <col min="5409" max="5409" width="11.28515625" style="394" bestFit="1" customWidth="1"/>
    <col min="5410" max="5410" width="10.140625" style="394" bestFit="1" customWidth="1"/>
    <col min="5411" max="5412" width="9.140625" style="394" customWidth="1"/>
    <col min="5413" max="5413" width="10.140625" style="394" bestFit="1" customWidth="1"/>
    <col min="5414" max="5632" width="9.140625" style="394"/>
    <col min="5633" max="5633" width="174.7109375" style="394" customWidth="1"/>
    <col min="5634" max="5634" width="39.42578125" style="394" customWidth="1"/>
    <col min="5635" max="5635" width="48.7109375" style="394" customWidth="1"/>
    <col min="5636" max="5636" width="41.140625" style="394" customWidth="1"/>
    <col min="5637" max="5637" width="48.7109375" style="394" customWidth="1"/>
    <col min="5638" max="5638" width="51.140625" style="394" customWidth="1"/>
    <col min="5639" max="5639" width="48.7109375" style="394" customWidth="1"/>
    <col min="5640" max="5640" width="64" style="394" customWidth="1"/>
    <col min="5641" max="5641" width="42.42578125" style="394" customWidth="1"/>
    <col min="5642" max="5642" width="39.42578125" style="394" customWidth="1"/>
    <col min="5643" max="5643" width="48.7109375" style="394" customWidth="1"/>
    <col min="5644" max="5644" width="41.140625" style="394" customWidth="1"/>
    <col min="5645" max="5645" width="48.7109375" style="394" customWidth="1"/>
    <col min="5646" max="5646" width="51.140625" style="394" customWidth="1"/>
    <col min="5647" max="5647" width="48.7109375" style="394" customWidth="1"/>
    <col min="5648" max="5648" width="64" style="394" customWidth="1"/>
    <col min="5649" max="5649" width="42.42578125" style="394" customWidth="1"/>
    <col min="5650" max="5650" width="47.42578125" style="394" customWidth="1"/>
    <col min="5651" max="5651" width="48.7109375" style="394" customWidth="1"/>
    <col min="5652" max="5652" width="41.140625" style="394" customWidth="1"/>
    <col min="5653" max="5653" width="48.7109375" style="394" customWidth="1"/>
    <col min="5654" max="5654" width="51.140625" style="394" customWidth="1"/>
    <col min="5655" max="5655" width="48.7109375" style="394" customWidth="1"/>
    <col min="5656" max="5656" width="58.28515625" style="394" customWidth="1"/>
    <col min="5657" max="5657" width="47.5703125" style="394" customWidth="1"/>
    <col min="5658" max="5658" width="6.5703125" style="394" customWidth="1"/>
    <col min="5659" max="5664" width="9.140625" style="394" customWidth="1"/>
    <col min="5665" max="5665" width="11.28515625" style="394" bestFit="1" customWidth="1"/>
    <col min="5666" max="5666" width="10.140625" style="394" bestFit="1" customWidth="1"/>
    <col min="5667" max="5668" width="9.140625" style="394" customWidth="1"/>
    <col min="5669" max="5669" width="10.140625" style="394" bestFit="1" customWidth="1"/>
    <col min="5670" max="5888" width="9.140625" style="394"/>
    <col min="5889" max="5889" width="174.7109375" style="394" customWidth="1"/>
    <col min="5890" max="5890" width="39.42578125" style="394" customWidth="1"/>
    <col min="5891" max="5891" width="48.7109375" style="394" customWidth="1"/>
    <col min="5892" max="5892" width="41.140625" style="394" customWidth="1"/>
    <col min="5893" max="5893" width="48.7109375" style="394" customWidth="1"/>
    <col min="5894" max="5894" width="51.140625" style="394" customWidth="1"/>
    <col min="5895" max="5895" width="48.7109375" style="394" customWidth="1"/>
    <col min="5896" max="5896" width="64" style="394" customWidth="1"/>
    <col min="5897" max="5897" width="42.42578125" style="394" customWidth="1"/>
    <col min="5898" max="5898" width="39.42578125" style="394" customWidth="1"/>
    <col min="5899" max="5899" width="48.7109375" style="394" customWidth="1"/>
    <col min="5900" max="5900" width="41.140625" style="394" customWidth="1"/>
    <col min="5901" max="5901" width="48.7109375" style="394" customWidth="1"/>
    <col min="5902" max="5902" width="51.140625" style="394" customWidth="1"/>
    <col min="5903" max="5903" width="48.7109375" style="394" customWidth="1"/>
    <col min="5904" max="5904" width="64" style="394" customWidth="1"/>
    <col min="5905" max="5905" width="42.42578125" style="394" customWidth="1"/>
    <col min="5906" max="5906" width="47.42578125" style="394" customWidth="1"/>
    <col min="5907" max="5907" width="48.7109375" style="394" customWidth="1"/>
    <col min="5908" max="5908" width="41.140625" style="394" customWidth="1"/>
    <col min="5909" max="5909" width="48.7109375" style="394" customWidth="1"/>
    <col min="5910" max="5910" width="51.140625" style="394" customWidth="1"/>
    <col min="5911" max="5911" width="48.7109375" style="394" customWidth="1"/>
    <col min="5912" max="5912" width="58.28515625" style="394" customWidth="1"/>
    <col min="5913" max="5913" width="47.5703125" style="394" customWidth="1"/>
    <col min="5914" max="5914" width="6.5703125" style="394" customWidth="1"/>
    <col min="5915" max="5920" width="9.140625" style="394" customWidth="1"/>
    <col min="5921" max="5921" width="11.28515625" style="394" bestFit="1" customWidth="1"/>
    <col min="5922" max="5922" width="10.140625" style="394" bestFit="1" customWidth="1"/>
    <col min="5923" max="5924" width="9.140625" style="394" customWidth="1"/>
    <col min="5925" max="5925" width="10.140625" style="394" bestFit="1" customWidth="1"/>
    <col min="5926" max="6144" width="9.140625" style="394"/>
    <col min="6145" max="6145" width="174.7109375" style="394" customWidth="1"/>
    <col min="6146" max="6146" width="39.42578125" style="394" customWidth="1"/>
    <col min="6147" max="6147" width="48.7109375" style="394" customWidth="1"/>
    <col min="6148" max="6148" width="41.140625" style="394" customWidth="1"/>
    <col min="6149" max="6149" width="48.7109375" style="394" customWidth="1"/>
    <col min="6150" max="6150" width="51.140625" style="394" customWidth="1"/>
    <col min="6151" max="6151" width="48.7109375" style="394" customWidth="1"/>
    <col min="6152" max="6152" width="64" style="394" customWidth="1"/>
    <col min="6153" max="6153" width="42.42578125" style="394" customWidth="1"/>
    <col min="6154" max="6154" width="39.42578125" style="394" customWidth="1"/>
    <col min="6155" max="6155" width="48.7109375" style="394" customWidth="1"/>
    <col min="6156" max="6156" width="41.140625" style="394" customWidth="1"/>
    <col min="6157" max="6157" width="48.7109375" style="394" customWidth="1"/>
    <col min="6158" max="6158" width="51.140625" style="394" customWidth="1"/>
    <col min="6159" max="6159" width="48.7109375" style="394" customWidth="1"/>
    <col min="6160" max="6160" width="64" style="394" customWidth="1"/>
    <col min="6161" max="6161" width="42.42578125" style="394" customWidth="1"/>
    <col min="6162" max="6162" width="47.42578125" style="394" customWidth="1"/>
    <col min="6163" max="6163" width="48.7109375" style="394" customWidth="1"/>
    <col min="6164" max="6164" width="41.140625" style="394" customWidth="1"/>
    <col min="6165" max="6165" width="48.7109375" style="394" customWidth="1"/>
    <col min="6166" max="6166" width="51.140625" style="394" customWidth="1"/>
    <col min="6167" max="6167" width="48.7109375" style="394" customWidth="1"/>
    <col min="6168" max="6168" width="58.28515625" style="394" customWidth="1"/>
    <col min="6169" max="6169" width="47.5703125" style="394" customWidth="1"/>
    <col min="6170" max="6170" width="6.5703125" style="394" customWidth="1"/>
    <col min="6171" max="6176" width="9.140625" style="394" customWidth="1"/>
    <col min="6177" max="6177" width="11.28515625" style="394" bestFit="1" customWidth="1"/>
    <col min="6178" max="6178" width="10.140625" style="394" bestFit="1" customWidth="1"/>
    <col min="6179" max="6180" width="9.140625" style="394" customWidth="1"/>
    <col min="6181" max="6181" width="10.140625" style="394" bestFit="1" customWidth="1"/>
    <col min="6182" max="6400" width="9.140625" style="394"/>
    <col min="6401" max="6401" width="174.7109375" style="394" customWidth="1"/>
    <col min="6402" max="6402" width="39.42578125" style="394" customWidth="1"/>
    <col min="6403" max="6403" width="48.7109375" style="394" customWidth="1"/>
    <col min="6404" max="6404" width="41.140625" style="394" customWidth="1"/>
    <col min="6405" max="6405" width="48.7109375" style="394" customWidth="1"/>
    <col min="6406" max="6406" width="51.140625" style="394" customWidth="1"/>
    <col min="6407" max="6407" width="48.7109375" style="394" customWidth="1"/>
    <col min="6408" max="6408" width="64" style="394" customWidth="1"/>
    <col min="6409" max="6409" width="42.42578125" style="394" customWidth="1"/>
    <col min="6410" max="6410" width="39.42578125" style="394" customWidth="1"/>
    <col min="6411" max="6411" width="48.7109375" style="394" customWidth="1"/>
    <col min="6412" max="6412" width="41.140625" style="394" customWidth="1"/>
    <col min="6413" max="6413" width="48.7109375" style="394" customWidth="1"/>
    <col min="6414" max="6414" width="51.140625" style="394" customWidth="1"/>
    <col min="6415" max="6415" width="48.7109375" style="394" customWidth="1"/>
    <col min="6416" max="6416" width="64" style="394" customWidth="1"/>
    <col min="6417" max="6417" width="42.42578125" style="394" customWidth="1"/>
    <col min="6418" max="6418" width="47.42578125" style="394" customWidth="1"/>
    <col min="6419" max="6419" width="48.7109375" style="394" customWidth="1"/>
    <col min="6420" max="6420" width="41.140625" style="394" customWidth="1"/>
    <col min="6421" max="6421" width="48.7109375" style="394" customWidth="1"/>
    <col min="6422" max="6422" width="51.140625" style="394" customWidth="1"/>
    <col min="6423" max="6423" width="48.7109375" style="394" customWidth="1"/>
    <col min="6424" max="6424" width="58.28515625" style="394" customWidth="1"/>
    <col min="6425" max="6425" width="47.5703125" style="394" customWidth="1"/>
    <col min="6426" max="6426" width="6.5703125" style="394" customWidth="1"/>
    <col min="6427" max="6432" width="9.140625" style="394" customWidth="1"/>
    <col min="6433" max="6433" width="11.28515625" style="394" bestFit="1" customWidth="1"/>
    <col min="6434" max="6434" width="10.140625" style="394" bestFit="1" customWidth="1"/>
    <col min="6435" max="6436" width="9.140625" style="394" customWidth="1"/>
    <col min="6437" max="6437" width="10.140625" style="394" bestFit="1" customWidth="1"/>
    <col min="6438" max="6656" width="9.140625" style="394"/>
    <col min="6657" max="6657" width="174.7109375" style="394" customWidth="1"/>
    <col min="6658" max="6658" width="39.42578125" style="394" customWidth="1"/>
    <col min="6659" max="6659" width="48.7109375" style="394" customWidth="1"/>
    <col min="6660" max="6660" width="41.140625" style="394" customWidth="1"/>
    <col min="6661" max="6661" width="48.7109375" style="394" customWidth="1"/>
    <col min="6662" max="6662" width="51.140625" style="394" customWidth="1"/>
    <col min="6663" max="6663" width="48.7109375" style="394" customWidth="1"/>
    <col min="6664" max="6664" width="64" style="394" customWidth="1"/>
    <col min="6665" max="6665" width="42.42578125" style="394" customWidth="1"/>
    <col min="6666" max="6666" width="39.42578125" style="394" customWidth="1"/>
    <col min="6667" max="6667" width="48.7109375" style="394" customWidth="1"/>
    <col min="6668" max="6668" width="41.140625" style="394" customWidth="1"/>
    <col min="6669" max="6669" width="48.7109375" style="394" customWidth="1"/>
    <col min="6670" max="6670" width="51.140625" style="394" customWidth="1"/>
    <col min="6671" max="6671" width="48.7109375" style="394" customWidth="1"/>
    <col min="6672" max="6672" width="64" style="394" customWidth="1"/>
    <col min="6673" max="6673" width="42.42578125" style="394" customWidth="1"/>
    <col min="6674" max="6674" width="47.42578125" style="394" customWidth="1"/>
    <col min="6675" max="6675" width="48.7109375" style="394" customWidth="1"/>
    <col min="6676" max="6676" width="41.140625" style="394" customWidth="1"/>
    <col min="6677" max="6677" width="48.7109375" style="394" customWidth="1"/>
    <col min="6678" max="6678" width="51.140625" style="394" customWidth="1"/>
    <col min="6679" max="6679" width="48.7109375" style="394" customWidth="1"/>
    <col min="6680" max="6680" width="58.28515625" style="394" customWidth="1"/>
    <col min="6681" max="6681" width="47.5703125" style="394" customWidth="1"/>
    <col min="6682" max="6682" width="6.5703125" style="394" customWidth="1"/>
    <col min="6683" max="6688" width="9.140625" style="394" customWidth="1"/>
    <col min="6689" max="6689" width="11.28515625" style="394" bestFit="1" customWidth="1"/>
    <col min="6690" max="6690" width="10.140625" style="394" bestFit="1" customWidth="1"/>
    <col min="6691" max="6692" width="9.140625" style="394" customWidth="1"/>
    <col min="6693" max="6693" width="10.140625" style="394" bestFit="1" customWidth="1"/>
    <col min="6694" max="6912" width="9.140625" style="394"/>
    <col min="6913" max="6913" width="174.7109375" style="394" customWidth="1"/>
    <col min="6914" max="6914" width="39.42578125" style="394" customWidth="1"/>
    <col min="6915" max="6915" width="48.7109375" style="394" customWidth="1"/>
    <col min="6916" max="6916" width="41.140625" style="394" customWidth="1"/>
    <col min="6917" max="6917" width="48.7109375" style="394" customWidth="1"/>
    <col min="6918" max="6918" width="51.140625" style="394" customWidth="1"/>
    <col min="6919" max="6919" width="48.7109375" style="394" customWidth="1"/>
    <col min="6920" max="6920" width="64" style="394" customWidth="1"/>
    <col min="6921" max="6921" width="42.42578125" style="394" customWidth="1"/>
    <col min="6922" max="6922" width="39.42578125" style="394" customWidth="1"/>
    <col min="6923" max="6923" width="48.7109375" style="394" customWidth="1"/>
    <col min="6924" max="6924" width="41.140625" style="394" customWidth="1"/>
    <col min="6925" max="6925" width="48.7109375" style="394" customWidth="1"/>
    <col min="6926" max="6926" width="51.140625" style="394" customWidth="1"/>
    <col min="6927" max="6927" width="48.7109375" style="394" customWidth="1"/>
    <col min="6928" max="6928" width="64" style="394" customWidth="1"/>
    <col min="6929" max="6929" width="42.42578125" style="394" customWidth="1"/>
    <col min="6930" max="6930" width="47.42578125" style="394" customWidth="1"/>
    <col min="6931" max="6931" width="48.7109375" style="394" customWidth="1"/>
    <col min="6932" max="6932" width="41.140625" style="394" customWidth="1"/>
    <col min="6933" max="6933" width="48.7109375" style="394" customWidth="1"/>
    <col min="6934" max="6934" width="51.140625" style="394" customWidth="1"/>
    <col min="6935" max="6935" width="48.7109375" style="394" customWidth="1"/>
    <col min="6936" max="6936" width="58.28515625" style="394" customWidth="1"/>
    <col min="6937" max="6937" width="47.5703125" style="394" customWidth="1"/>
    <col min="6938" max="6938" width="6.5703125" style="394" customWidth="1"/>
    <col min="6939" max="6944" width="9.140625" style="394" customWidth="1"/>
    <col min="6945" max="6945" width="11.28515625" style="394" bestFit="1" customWidth="1"/>
    <col min="6946" max="6946" width="10.140625" style="394" bestFit="1" customWidth="1"/>
    <col min="6947" max="6948" width="9.140625" style="394" customWidth="1"/>
    <col min="6949" max="6949" width="10.140625" style="394" bestFit="1" customWidth="1"/>
    <col min="6950" max="7168" width="9.140625" style="394"/>
    <col min="7169" max="7169" width="174.7109375" style="394" customWidth="1"/>
    <col min="7170" max="7170" width="39.42578125" style="394" customWidth="1"/>
    <col min="7171" max="7171" width="48.7109375" style="394" customWidth="1"/>
    <col min="7172" max="7172" width="41.140625" style="394" customWidth="1"/>
    <col min="7173" max="7173" width="48.7109375" style="394" customWidth="1"/>
    <col min="7174" max="7174" width="51.140625" style="394" customWidth="1"/>
    <col min="7175" max="7175" width="48.7109375" style="394" customWidth="1"/>
    <col min="7176" max="7176" width="64" style="394" customWidth="1"/>
    <col min="7177" max="7177" width="42.42578125" style="394" customWidth="1"/>
    <col min="7178" max="7178" width="39.42578125" style="394" customWidth="1"/>
    <col min="7179" max="7179" width="48.7109375" style="394" customWidth="1"/>
    <col min="7180" max="7180" width="41.140625" style="394" customWidth="1"/>
    <col min="7181" max="7181" width="48.7109375" style="394" customWidth="1"/>
    <col min="7182" max="7182" width="51.140625" style="394" customWidth="1"/>
    <col min="7183" max="7183" width="48.7109375" style="394" customWidth="1"/>
    <col min="7184" max="7184" width="64" style="394" customWidth="1"/>
    <col min="7185" max="7185" width="42.42578125" style="394" customWidth="1"/>
    <col min="7186" max="7186" width="47.42578125" style="394" customWidth="1"/>
    <col min="7187" max="7187" width="48.7109375" style="394" customWidth="1"/>
    <col min="7188" max="7188" width="41.140625" style="394" customWidth="1"/>
    <col min="7189" max="7189" width="48.7109375" style="394" customWidth="1"/>
    <col min="7190" max="7190" width="51.140625" style="394" customWidth="1"/>
    <col min="7191" max="7191" width="48.7109375" style="394" customWidth="1"/>
    <col min="7192" max="7192" width="58.28515625" style="394" customWidth="1"/>
    <col min="7193" max="7193" width="47.5703125" style="394" customWidth="1"/>
    <col min="7194" max="7194" width="6.5703125" style="394" customWidth="1"/>
    <col min="7195" max="7200" width="9.140625" style="394" customWidth="1"/>
    <col min="7201" max="7201" width="11.28515625" style="394" bestFit="1" customWidth="1"/>
    <col min="7202" max="7202" width="10.140625" style="394" bestFit="1" customWidth="1"/>
    <col min="7203" max="7204" width="9.140625" style="394" customWidth="1"/>
    <col min="7205" max="7205" width="10.140625" style="394" bestFit="1" customWidth="1"/>
    <col min="7206" max="7424" width="9.140625" style="394"/>
    <col min="7425" max="7425" width="174.7109375" style="394" customWidth="1"/>
    <col min="7426" max="7426" width="39.42578125" style="394" customWidth="1"/>
    <col min="7427" max="7427" width="48.7109375" style="394" customWidth="1"/>
    <col min="7428" max="7428" width="41.140625" style="394" customWidth="1"/>
    <col min="7429" max="7429" width="48.7109375" style="394" customWidth="1"/>
    <col min="7430" max="7430" width="51.140625" style="394" customWidth="1"/>
    <col min="7431" max="7431" width="48.7109375" style="394" customWidth="1"/>
    <col min="7432" max="7432" width="64" style="394" customWidth="1"/>
    <col min="7433" max="7433" width="42.42578125" style="394" customWidth="1"/>
    <col min="7434" max="7434" width="39.42578125" style="394" customWidth="1"/>
    <col min="7435" max="7435" width="48.7109375" style="394" customWidth="1"/>
    <col min="7436" max="7436" width="41.140625" style="394" customWidth="1"/>
    <col min="7437" max="7437" width="48.7109375" style="394" customWidth="1"/>
    <col min="7438" max="7438" width="51.140625" style="394" customWidth="1"/>
    <col min="7439" max="7439" width="48.7109375" style="394" customWidth="1"/>
    <col min="7440" max="7440" width="64" style="394" customWidth="1"/>
    <col min="7441" max="7441" width="42.42578125" style="394" customWidth="1"/>
    <col min="7442" max="7442" width="47.42578125" style="394" customWidth="1"/>
    <col min="7443" max="7443" width="48.7109375" style="394" customWidth="1"/>
    <col min="7444" max="7444" width="41.140625" style="394" customWidth="1"/>
    <col min="7445" max="7445" width="48.7109375" style="394" customWidth="1"/>
    <col min="7446" max="7446" width="51.140625" style="394" customWidth="1"/>
    <col min="7447" max="7447" width="48.7109375" style="394" customWidth="1"/>
    <col min="7448" max="7448" width="58.28515625" style="394" customWidth="1"/>
    <col min="7449" max="7449" width="47.5703125" style="394" customWidth="1"/>
    <col min="7450" max="7450" width="6.5703125" style="394" customWidth="1"/>
    <col min="7451" max="7456" width="9.140625" style="394" customWidth="1"/>
    <col min="7457" max="7457" width="11.28515625" style="394" bestFit="1" customWidth="1"/>
    <col min="7458" max="7458" width="10.140625" style="394" bestFit="1" customWidth="1"/>
    <col min="7459" max="7460" width="9.140625" style="394" customWidth="1"/>
    <col min="7461" max="7461" width="10.140625" style="394" bestFit="1" customWidth="1"/>
    <col min="7462" max="7680" width="9.140625" style="394"/>
    <col min="7681" max="7681" width="174.7109375" style="394" customWidth="1"/>
    <col min="7682" max="7682" width="39.42578125" style="394" customWidth="1"/>
    <col min="7683" max="7683" width="48.7109375" style="394" customWidth="1"/>
    <col min="7684" max="7684" width="41.140625" style="394" customWidth="1"/>
    <col min="7685" max="7685" width="48.7109375" style="394" customWidth="1"/>
    <col min="7686" max="7686" width="51.140625" style="394" customWidth="1"/>
    <col min="7687" max="7687" width="48.7109375" style="394" customWidth="1"/>
    <col min="7688" max="7688" width="64" style="394" customWidth="1"/>
    <col min="7689" max="7689" width="42.42578125" style="394" customWidth="1"/>
    <col min="7690" max="7690" width="39.42578125" style="394" customWidth="1"/>
    <col min="7691" max="7691" width="48.7109375" style="394" customWidth="1"/>
    <col min="7692" max="7692" width="41.140625" style="394" customWidth="1"/>
    <col min="7693" max="7693" width="48.7109375" style="394" customWidth="1"/>
    <col min="7694" max="7694" width="51.140625" style="394" customWidth="1"/>
    <col min="7695" max="7695" width="48.7109375" style="394" customWidth="1"/>
    <col min="7696" max="7696" width="64" style="394" customWidth="1"/>
    <col min="7697" max="7697" width="42.42578125" style="394" customWidth="1"/>
    <col min="7698" max="7698" width="47.42578125" style="394" customWidth="1"/>
    <col min="7699" max="7699" width="48.7109375" style="394" customWidth="1"/>
    <col min="7700" max="7700" width="41.140625" style="394" customWidth="1"/>
    <col min="7701" max="7701" width="48.7109375" style="394" customWidth="1"/>
    <col min="7702" max="7702" width="51.140625" style="394" customWidth="1"/>
    <col min="7703" max="7703" width="48.7109375" style="394" customWidth="1"/>
    <col min="7704" max="7704" width="58.28515625" style="394" customWidth="1"/>
    <col min="7705" max="7705" width="47.5703125" style="394" customWidth="1"/>
    <col min="7706" max="7706" width="6.5703125" style="394" customWidth="1"/>
    <col min="7707" max="7712" width="9.140625" style="394" customWidth="1"/>
    <col min="7713" max="7713" width="11.28515625" style="394" bestFit="1" customWidth="1"/>
    <col min="7714" max="7714" width="10.140625" style="394" bestFit="1" customWidth="1"/>
    <col min="7715" max="7716" width="9.140625" style="394" customWidth="1"/>
    <col min="7717" max="7717" width="10.140625" style="394" bestFit="1" customWidth="1"/>
    <col min="7718" max="7936" width="9.140625" style="394"/>
    <col min="7937" max="7937" width="174.7109375" style="394" customWidth="1"/>
    <col min="7938" max="7938" width="39.42578125" style="394" customWidth="1"/>
    <col min="7939" max="7939" width="48.7109375" style="394" customWidth="1"/>
    <col min="7940" max="7940" width="41.140625" style="394" customWidth="1"/>
    <col min="7941" max="7941" width="48.7109375" style="394" customWidth="1"/>
    <col min="7942" max="7942" width="51.140625" style="394" customWidth="1"/>
    <col min="7943" max="7943" width="48.7109375" style="394" customWidth="1"/>
    <col min="7944" max="7944" width="64" style="394" customWidth="1"/>
    <col min="7945" max="7945" width="42.42578125" style="394" customWidth="1"/>
    <col min="7946" max="7946" width="39.42578125" style="394" customWidth="1"/>
    <col min="7947" max="7947" width="48.7109375" style="394" customWidth="1"/>
    <col min="7948" max="7948" width="41.140625" style="394" customWidth="1"/>
    <col min="7949" max="7949" width="48.7109375" style="394" customWidth="1"/>
    <col min="7950" max="7950" width="51.140625" style="394" customWidth="1"/>
    <col min="7951" max="7951" width="48.7109375" style="394" customWidth="1"/>
    <col min="7952" max="7952" width="64" style="394" customWidth="1"/>
    <col min="7953" max="7953" width="42.42578125" style="394" customWidth="1"/>
    <col min="7954" max="7954" width="47.42578125" style="394" customWidth="1"/>
    <col min="7955" max="7955" width="48.7109375" style="394" customWidth="1"/>
    <col min="7956" max="7956" width="41.140625" style="394" customWidth="1"/>
    <col min="7957" max="7957" width="48.7109375" style="394" customWidth="1"/>
    <col min="7958" max="7958" width="51.140625" style="394" customWidth="1"/>
    <col min="7959" max="7959" width="48.7109375" style="394" customWidth="1"/>
    <col min="7960" max="7960" width="58.28515625" style="394" customWidth="1"/>
    <col min="7961" max="7961" width="47.5703125" style="394" customWidth="1"/>
    <col min="7962" max="7962" width="6.5703125" style="394" customWidth="1"/>
    <col min="7963" max="7968" width="9.140625" style="394" customWidth="1"/>
    <col min="7969" max="7969" width="11.28515625" style="394" bestFit="1" customWidth="1"/>
    <col min="7970" max="7970" width="10.140625" style="394" bestFit="1" customWidth="1"/>
    <col min="7971" max="7972" width="9.140625" style="394" customWidth="1"/>
    <col min="7973" max="7973" width="10.140625" style="394" bestFit="1" customWidth="1"/>
    <col min="7974" max="8192" width="9.140625" style="394"/>
    <col min="8193" max="8193" width="174.7109375" style="394" customWidth="1"/>
    <col min="8194" max="8194" width="39.42578125" style="394" customWidth="1"/>
    <col min="8195" max="8195" width="48.7109375" style="394" customWidth="1"/>
    <col min="8196" max="8196" width="41.140625" style="394" customWidth="1"/>
    <col min="8197" max="8197" width="48.7109375" style="394" customWidth="1"/>
    <col min="8198" max="8198" width="51.140625" style="394" customWidth="1"/>
    <col min="8199" max="8199" width="48.7109375" style="394" customWidth="1"/>
    <col min="8200" max="8200" width="64" style="394" customWidth="1"/>
    <col min="8201" max="8201" width="42.42578125" style="394" customWidth="1"/>
    <col min="8202" max="8202" width="39.42578125" style="394" customWidth="1"/>
    <col min="8203" max="8203" width="48.7109375" style="394" customWidth="1"/>
    <col min="8204" max="8204" width="41.140625" style="394" customWidth="1"/>
    <col min="8205" max="8205" width="48.7109375" style="394" customWidth="1"/>
    <col min="8206" max="8206" width="51.140625" style="394" customWidth="1"/>
    <col min="8207" max="8207" width="48.7109375" style="394" customWidth="1"/>
    <col min="8208" max="8208" width="64" style="394" customWidth="1"/>
    <col min="8209" max="8209" width="42.42578125" style="394" customWidth="1"/>
    <col min="8210" max="8210" width="47.42578125" style="394" customWidth="1"/>
    <col min="8211" max="8211" width="48.7109375" style="394" customWidth="1"/>
    <col min="8212" max="8212" width="41.140625" style="394" customWidth="1"/>
    <col min="8213" max="8213" width="48.7109375" style="394" customWidth="1"/>
    <col min="8214" max="8214" width="51.140625" style="394" customWidth="1"/>
    <col min="8215" max="8215" width="48.7109375" style="394" customWidth="1"/>
    <col min="8216" max="8216" width="58.28515625" style="394" customWidth="1"/>
    <col min="8217" max="8217" width="47.5703125" style="394" customWidth="1"/>
    <col min="8218" max="8218" width="6.5703125" style="394" customWidth="1"/>
    <col min="8219" max="8224" width="9.140625" style="394" customWidth="1"/>
    <col min="8225" max="8225" width="11.28515625" style="394" bestFit="1" customWidth="1"/>
    <col min="8226" max="8226" width="10.140625" style="394" bestFit="1" customWidth="1"/>
    <col min="8227" max="8228" width="9.140625" style="394" customWidth="1"/>
    <col min="8229" max="8229" width="10.140625" style="394" bestFit="1" customWidth="1"/>
    <col min="8230" max="8448" width="9.140625" style="394"/>
    <col min="8449" max="8449" width="174.7109375" style="394" customWidth="1"/>
    <col min="8450" max="8450" width="39.42578125" style="394" customWidth="1"/>
    <col min="8451" max="8451" width="48.7109375" style="394" customWidth="1"/>
    <col min="8452" max="8452" width="41.140625" style="394" customWidth="1"/>
    <col min="8453" max="8453" width="48.7109375" style="394" customWidth="1"/>
    <col min="8454" max="8454" width="51.140625" style="394" customWidth="1"/>
    <col min="8455" max="8455" width="48.7109375" style="394" customWidth="1"/>
    <col min="8456" max="8456" width="64" style="394" customWidth="1"/>
    <col min="8457" max="8457" width="42.42578125" style="394" customWidth="1"/>
    <col min="8458" max="8458" width="39.42578125" style="394" customWidth="1"/>
    <col min="8459" max="8459" width="48.7109375" style="394" customWidth="1"/>
    <col min="8460" max="8460" width="41.140625" style="394" customWidth="1"/>
    <col min="8461" max="8461" width="48.7109375" style="394" customWidth="1"/>
    <col min="8462" max="8462" width="51.140625" style="394" customWidth="1"/>
    <col min="8463" max="8463" width="48.7109375" style="394" customWidth="1"/>
    <col min="8464" max="8464" width="64" style="394" customWidth="1"/>
    <col min="8465" max="8465" width="42.42578125" style="394" customWidth="1"/>
    <col min="8466" max="8466" width="47.42578125" style="394" customWidth="1"/>
    <col min="8467" max="8467" width="48.7109375" style="394" customWidth="1"/>
    <col min="8468" max="8468" width="41.140625" style="394" customWidth="1"/>
    <col min="8469" max="8469" width="48.7109375" style="394" customWidth="1"/>
    <col min="8470" max="8470" width="51.140625" style="394" customWidth="1"/>
    <col min="8471" max="8471" width="48.7109375" style="394" customWidth="1"/>
    <col min="8472" max="8472" width="58.28515625" style="394" customWidth="1"/>
    <col min="8473" max="8473" width="47.5703125" style="394" customWidth="1"/>
    <col min="8474" max="8474" width="6.5703125" style="394" customWidth="1"/>
    <col min="8475" max="8480" width="9.140625" style="394" customWidth="1"/>
    <col min="8481" max="8481" width="11.28515625" style="394" bestFit="1" customWidth="1"/>
    <col min="8482" max="8482" width="10.140625" style="394" bestFit="1" customWidth="1"/>
    <col min="8483" max="8484" width="9.140625" style="394" customWidth="1"/>
    <col min="8485" max="8485" width="10.140625" style="394" bestFit="1" customWidth="1"/>
    <col min="8486" max="8704" width="9.140625" style="394"/>
    <col min="8705" max="8705" width="174.7109375" style="394" customWidth="1"/>
    <col min="8706" max="8706" width="39.42578125" style="394" customWidth="1"/>
    <col min="8707" max="8707" width="48.7109375" style="394" customWidth="1"/>
    <col min="8708" max="8708" width="41.140625" style="394" customWidth="1"/>
    <col min="8709" max="8709" width="48.7109375" style="394" customWidth="1"/>
    <col min="8710" max="8710" width="51.140625" style="394" customWidth="1"/>
    <col min="8711" max="8711" width="48.7109375" style="394" customWidth="1"/>
    <col min="8712" max="8712" width="64" style="394" customWidth="1"/>
    <col min="8713" max="8713" width="42.42578125" style="394" customWidth="1"/>
    <col min="8714" max="8714" width="39.42578125" style="394" customWidth="1"/>
    <col min="8715" max="8715" width="48.7109375" style="394" customWidth="1"/>
    <col min="8716" max="8716" width="41.140625" style="394" customWidth="1"/>
    <col min="8717" max="8717" width="48.7109375" style="394" customWidth="1"/>
    <col min="8718" max="8718" width="51.140625" style="394" customWidth="1"/>
    <col min="8719" max="8719" width="48.7109375" style="394" customWidth="1"/>
    <col min="8720" max="8720" width="64" style="394" customWidth="1"/>
    <col min="8721" max="8721" width="42.42578125" style="394" customWidth="1"/>
    <col min="8722" max="8722" width="47.42578125" style="394" customWidth="1"/>
    <col min="8723" max="8723" width="48.7109375" style="394" customWidth="1"/>
    <col min="8724" max="8724" width="41.140625" style="394" customWidth="1"/>
    <col min="8725" max="8725" width="48.7109375" style="394" customWidth="1"/>
    <col min="8726" max="8726" width="51.140625" style="394" customWidth="1"/>
    <col min="8727" max="8727" width="48.7109375" style="394" customWidth="1"/>
    <col min="8728" max="8728" width="58.28515625" style="394" customWidth="1"/>
    <col min="8729" max="8729" width="47.5703125" style="394" customWidth="1"/>
    <col min="8730" max="8730" width="6.5703125" style="394" customWidth="1"/>
    <col min="8731" max="8736" width="9.140625" style="394" customWidth="1"/>
    <col min="8737" max="8737" width="11.28515625" style="394" bestFit="1" customWidth="1"/>
    <col min="8738" max="8738" width="10.140625" style="394" bestFit="1" customWidth="1"/>
    <col min="8739" max="8740" width="9.140625" style="394" customWidth="1"/>
    <col min="8741" max="8741" width="10.140625" style="394" bestFit="1" customWidth="1"/>
    <col min="8742" max="8960" width="9.140625" style="394"/>
    <col min="8961" max="8961" width="174.7109375" style="394" customWidth="1"/>
    <col min="8962" max="8962" width="39.42578125" style="394" customWidth="1"/>
    <col min="8963" max="8963" width="48.7109375" style="394" customWidth="1"/>
    <col min="8964" max="8964" width="41.140625" style="394" customWidth="1"/>
    <col min="8965" max="8965" width="48.7109375" style="394" customWidth="1"/>
    <col min="8966" max="8966" width="51.140625" style="394" customWidth="1"/>
    <col min="8967" max="8967" width="48.7109375" style="394" customWidth="1"/>
    <col min="8968" max="8968" width="64" style="394" customWidth="1"/>
    <col min="8969" max="8969" width="42.42578125" style="394" customWidth="1"/>
    <col min="8970" max="8970" width="39.42578125" style="394" customWidth="1"/>
    <col min="8971" max="8971" width="48.7109375" style="394" customWidth="1"/>
    <col min="8972" max="8972" width="41.140625" style="394" customWidth="1"/>
    <col min="8973" max="8973" width="48.7109375" style="394" customWidth="1"/>
    <col min="8974" max="8974" width="51.140625" style="394" customWidth="1"/>
    <col min="8975" max="8975" width="48.7109375" style="394" customWidth="1"/>
    <col min="8976" max="8976" width="64" style="394" customWidth="1"/>
    <col min="8977" max="8977" width="42.42578125" style="394" customWidth="1"/>
    <col min="8978" max="8978" width="47.42578125" style="394" customWidth="1"/>
    <col min="8979" max="8979" width="48.7109375" style="394" customWidth="1"/>
    <col min="8980" max="8980" width="41.140625" style="394" customWidth="1"/>
    <col min="8981" max="8981" width="48.7109375" style="394" customWidth="1"/>
    <col min="8982" max="8982" width="51.140625" style="394" customWidth="1"/>
    <col min="8983" max="8983" width="48.7109375" style="394" customWidth="1"/>
    <col min="8984" max="8984" width="58.28515625" style="394" customWidth="1"/>
    <col min="8985" max="8985" width="47.5703125" style="394" customWidth="1"/>
    <col min="8986" max="8986" width="6.5703125" style="394" customWidth="1"/>
    <col min="8987" max="8992" width="9.140625" style="394" customWidth="1"/>
    <col min="8993" max="8993" width="11.28515625" style="394" bestFit="1" customWidth="1"/>
    <col min="8994" max="8994" width="10.140625" style="394" bestFit="1" customWidth="1"/>
    <col min="8995" max="8996" width="9.140625" style="394" customWidth="1"/>
    <col min="8997" max="8997" width="10.140625" style="394" bestFit="1" customWidth="1"/>
    <col min="8998" max="9216" width="9.140625" style="394"/>
    <col min="9217" max="9217" width="174.7109375" style="394" customWidth="1"/>
    <col min="9218" max="9218" width="39.42578125" style="394" customWidth="1"/>
    <col min="9219" max="9219" width="48.7109375" style="394" customWidth="1"/>
    <col min="9220" max="9220" width="41.140625" style="394" customWidth="1"/>
    <col min="9221" max="9221" width="48.7109375" style="394" customWidth="1"/>
    <col min="9222" max="9222" width="51.140625" style="394" customWidth="1"/>
    <col min="9223" max="9223" width="48.7109375" style="394" customWidth="1"/>
    <col min="9224" max="9224" width="64" style="394" customWidth="1"/>
    <col min="9225" max="9225" width="42.42578125" style="394" customWidth="1"/>
    <col min="9226" max="9226" width="39.42578125" style="394" customWidth="1"/>
    <col min="9227" max="9227" width="48.7109375" style="394" customWidth="1"/>
    <col min="9228" max="9228" width="41.140625" style="394" customWidth="1"/>
    <col min="9229" max="9229" width="48.7109375" style="394" customWidth="1"/>
    <col min="9230" max="9230" width="51.140625" style="394" customWidth="1"/>
    <col min="9231" max="9231" width="48.7109375" style="394" customWidth="1"/>
    <col min="9232" max="9232" width="64" style="394" customWidth="1"/>
    <col min="9233" max="9233" width="42.42578125" style="394" customWidth="1"/>
    <col min="9234" max="9234" width="47.42578125" style="394" customWidth="1"/>
    <col min="9235" max="9235" width="48.7109375" style="394" customWidth="1"/>
    <col min="9236" max="9236" width="41.140625" style="394" customWidth="1"/>
    <col min="9237" max="9237" width="48.7109375" style="394" customWidth="1"/>
    <col min="9238" max="9238" width="51.140625" style="394" customWidth="1"/>
    <col min="9239" max="9239" width="48.7109375" style="394" customWidth="1"/>
    <col min="9240" max="9240" width="58.28515625" style="394" customWidth="1"/>
    <col min="9241" max="9241" width="47.5703125" style="394" customWidth="1"/>
    <col min="9242" max="9242" width="6.5703125" style="394" customWidth="1"/>
    <col min="9243" max="9248" width="9.140625" style="394" customWidth="1"/>
    <col min="9249" max="9249" width="11.28515625" style="394" bestFit="1" customWidth="1"/>
    <col min="9250" max="9250" width="10.140625" style="394" bestFit="1" customWidth="1"/>
    <col min="9251" max="9252" width="9.140625" style="394" customWidth="1"/>
    <col min="9253" max="9253" width="10.140625" style="394" bestFit="1" customWidth="1"/>
    <col min="9254" max="9472" width="9.140625" style="394"/>
    <col min="9473" max="9473" width="174.7109375" style="394" customWidth="1"/>
    <col min="9474" max="9474" width="39.42578125" style="394" customWidth="1"/>
    <col min="9475" max="9475" width="48.7109375" style="394" customWidth="1"/>
    <col min="9476" max="9476" width="41.140625" style="394" customWidth="1"/>
    <col min="9477" max="9477" width="48.7109375" style="394" customWidth="1"/>
    <col min="9478" max="9478" width="51.140625" style="394" customWidth="1"/>
    <col min="9479" max="9479" width="48.7109375" style="394" customWidth="1"/>
    <col min="9480" max="9480" width="64" style="394" customWidth="1"/>
    <col min="9481" max="9481" width="42.42578125" style="394" customWidth="1"/>
    <col min="9482" max="9482" width="39.42578125" style="394" customWidth="1"/>
    <col min="9483" max="9483" width="48.7109375" style="394" customWidth="1"/>
    <col min="9484" max="9484" width="41.140625" style="394" customWidth="1"/>
    <col min="9485" max="9485" width="48.7109375" style="394" customWidth="1"/>
    <col min="9486" max="9486" width="51.140625" style="394" customWidth="1"/>
    <col min="9487" max="9487" width="48.7109375" style="394" customWidth="1"/>
    <col min="9488" max="9488" width="64" style="394" customWidth="1"/>
    <col min="9489" max="9489" width="42.42578125" style="394" customWidth="1"/>
    <col min="9490" max="9490" width="47.42578125" style="394" customWidth="1"/>
    <col min="9491" max="9491" width="48.7109375" style="394" customWidth="1"/>
    <col min="9492" max="9492" width="41.140625" style="394" customWidth="1"/>
    <col min="9493" max="9493" width="48.7109375" style="394" customWidth="1"/>
    <col min="9494" max="9494" width="51.140625" style="394" customWidth="1"/>
    <col min="9495" max="9495" width="48.7109375" style="394" customWidth="1"/>
    <col min="9496" max="9496" width="58.28515625" style="394" customWidth="1"/>
    <col min="9497" max="9497" width="47.5703125" style="394" customWidth="1"/>
    <col min="9498" max="9498" width="6.5703125" style="394" customWidth="1"/>
    <col min="9499" max="9504" width="9.140625" style="394" customWidth="1"/>
    <col min="9505" max="9505" width="11.28515625" style="394" bestFit="1" customWidth="1"/>
    <col min="9506" max="9506" width="10.140625" style="394" bestFit="1" customWidth="1"/>
    <col min="9507" max="9508" width="9.140625" style="394" customWidth="1"/>
    <col min="9509" max="9509" width="10.140625" style="394" bestFit="1" customWidth="1"/>
    <col min="9510" max="9728" width="9.140625" style="394"/>
    <col min="9729" max="9729" width="174.7109375" style="394" customWidth="1"/>
    <col min="9730" max="9730" width="39.42578125" style="394" customWidth="1"/>
    <col min="9731" max="9731" width="48.7109375" style="394" customWidth="1"/>
    <col min="9732" max="9732" width="41.140625" style="394" customWidth="1"/>
    <col min="9733" max="9733" width="48.7109375" style="394" customWidth="1"/>
    <col min="9734" max="9734" width="51.140625" style="394" customWidth="1"/>
    <col min="9735" max="9735" width="48.7109375" style="394" customWidth="1"/>
    <col min="9736" max="9736" width="64" style="394" customWidth="1"/>
    <col min="9737" max="9737" width="42.42578125" style="394" customWidth="1"/>
    <col min="9738" max="9738" width="39.42578125" style="394" customWidth="1"/>
    <col min="9739" max="9739" width="48.7109375" style="394" customWidth="1"/>
    <col min="9740" max="9740" width="41.140625" style="394" customWidth="1"/>
    <col min="9741" max="9741" width="48.7109375" style="394" customWidth="1"/>
    <col min="9742" max="9742" width="51.140625" style="394" customWidth="1"/>
    <col min="9743" max="9743" width="48.7109375" style="394" customWidth="1"/>
    <col min="9744" max="9744" width="64" style="394" customWidth="1"/>
    <col min="9745" max="9745" width="42.42578125" style="394" customWidth="1"/>
    <col min="9746" max="9746" width="47.42578125" style="394" customWidth="1"/>
    <col min="9747" max="9747" width="48.7109375" style="394" customWidth="1"/>
    <col min="9748" max="9748" width="41.140625" style="394" customWidth="1"/>
    <col min="9749" max="9749" width="48.7109375" style="394" customWidth="1"/>
    <col min="9750" max="9750" width="51.140625" style="394" customWidth="1"/>
    <col min="9751" max="9751" width="48.7109375" style="394" customWidth="1"/>
    <col min="9752" max="9752" width="58.28515625" style="394" customWidth="1"/>
    <col min="9753" max="9753" width="47.5703125" style="394" customWidth="1"/>
    <col min="9754" max="9754" width="6.5703125" style="394" customWidth="1"/>
    <col min="9755" max="9760" width="9.140625" style="394" customWidth="1"/>
    <col min="9761" max="9761" width="11.28515625" style="394" bestFit="1" customWidth="1"/>
    <col min="9762" max="9762" width="10.140625" style="394" bestFit="1" customWidth="1"/>
    <col min="9763" max="9764" width="9.140625" style="394" customWidth="1"/>
    <col min="9765" max="9765" width="10.140625" style="394" bestFit="1" customWidth="1"/>
    <col min="9766" max="9984" width="9.140625" style="394"/>
    <col min="9985" max="9985" width="174.7109375" style="394" customWidth="1"/>
    <col min="9986" max="9986" width="39.42578125" style="394" customWidth="1"/>
    <col min="9987" max="9987" width="48.7109375" style="394" customWidth="1"/>
    <col min="9988" max="9988" width="41.140625" style="394" customWidth="1"/>
    <col min="9989" max="9989" width="48.7109375" style="394" customWidth="1"/>
    <col min="9990" max="9990" width="51.140625" style="394" customWidth="1"/>
    <col min="9991" max="9991" width="48.7109375" style="394" customWidth="1"/>
    <col min="9992" max="9992" width="64" style="394" customWidth="1"/>
    <col min="9993" max="9993" width="42.42578125" style="394" customWidth="1"/>
    <col min="9994" max="9994" width="39.42578125" style="394" customWidth="1"/>
    <col min="9995" max="9995" width="48.7109375" style="394" customWidth="1"/>
    <col min="9996" max="9996" width="41.140625" style="394" customWidth="1"/>
    <col min="9997" max="9997" width="48.7109375" style="394" customWidth="1"/>
    <col min="9998" max="9998" width="51.140625" style="394" customWidth="1"/>
    <col min="9999" max="9999" width="48.7109375" style="394" customWidth="1"/>
    <col min="10000" max="10000" width="64" style="394" customWidth="1"/>
    <col min="10001" max="10001" width="42.42578125" style="394" customWidth="1"/>
    <col min="10002" max="10002" width="47.42578125" style="394" customWidth="1"/>
    <col min="10003" max="10003" width="48.7109375" style="394" customWidth="1"/>
    <col min="10004" max="10004" width="41.140625" style="394" customWidth="1"/>
    <col min="10005" max="10005" width="48.7109375" style="394" customWidth="1"/>
    <col min="10006" max="10006" width="51.140625" style="394" customWidth="1"/>
    <col min="10007" max="10007" width="48.7109375" style="394" customWidth="1"/>
    <col min="10008" max="10008" width="58.28515625" style="394" customWidth="1"/>
    <col min="10009" max="10009" width="47.5703125" style="394" customWidth="1"/>
    <col min="10010" max="10010" width="6.5703125" style="394" customWidth="1"/>
    <col min="10011" max="10016" width="9.140625" style="394" customWidth="1"/>
    <col min="10017" max="10017" width="11.28515625" style="394" bestFit="1" customWidth="1"/>
    <col min="10018" max="10018" width="10.140625" style="394" bestFit="1" customWidth="1"/>
    <col min="10019" max="10020" width="9.140625" style="394" customWidth="1"/>
    <col min="10021" max="10021" width="10.140625" style="394" bestFit="1" customWidth="1"/>
    <col min="10022" max="10240" width="9.140625" style="394"/>
    <col min="10241" max="10241" width="174.7109375" style="394" customWidth="1"/>
    <col min="10242" max="10242" width="39.42578125" style="394" customWidth="1"/>
    <col min="10243" max="10243" width="48.7109375" style="394" customWidth="1"/>
    <col min="10244" max="10244" width="41.140625" style="394" customWidth="1"/>
    <col min="10245" max="10245" width="48.7109375" style="394" customWidth="1"/>
    <col min="10246" max="10246" width="51.140625" style="394" customWidth="1"/>
    <col min="10247" max="10247" width="48.7109375" style="394" customWidth="1"/>
    <col min="10248" max="10248" width="64" style="394" customWidth="1"/>
    <col min="10249" max="10249" width="42.42578125" style="394" customWidth="1"/>
    <col min="10250" max="10250" width="39.42578125" style="394" customWidth="1"/>
    <col min="10251" max="10251" width="48.7109375" style="394" customWidth="1"/>
    <col min="10252" max="10252" width="41.140625" style="394" customWidth="1"/>
    <col min="10253" max="10253" width="48.7109375" style="394" customWidth="1"/>
    <col min="10254" max="10254" width="51.140625" style="394" customWidth="1"/>
    <col min="10255" max="10255" width="48.7109375" style="394" customWidth="1"/>
    <col min="10256" max="10256" width="64" style="394" customWidth="1"/>
    <col min="10257" max="10257" width="42.42578125" style="394" customWidth="1"/>
    <col min="10258" max="10258" width="47.42578125" style="394" customWidth="1"/>
    <col min="10259" max="10259" width="48.7109375" style="394" customWidth="1"/>
    <col min="10260" max="10260" width="41.140625" style="394" customWidth="1"/>
    <col min="10261" max="10261" width="48.7109375" style="394" customWidth="1"/>
    <col min="10262" max="10262" width="51.140625" style="394" customWidth="1"/>
    <col min="10263" max="10263" width="48.7109375" style="394" customWidth="1"/>
    <col min="10264" max="10264" width="58.28515625" style="394" customWidth="1"/>
    <col min="10265" max="10265" width="47.5703125" style="394" customWidth="1"/>
    <col min="10266" max="10266" width="6.5703125" style="394" customWidth="1"/>
    <col min="10267" max="10272" width="9.140625" style="394" customWidth="1"/>
    <col min="10273" max="10273" width="11.28515625" style="394" bestFit="1" customWidth="1"/>
    <col min="10274" max="10274" width="10.140625" style="394" bestFit="1" customWidth="1"/>
    <col min="10275" max="10276" width="9.140625" style="394" customWidth="1"/>
    <col min="10277" max="10277" width="10.140625" style="394" bestFit="1" customWidth="1"/>
    <col min="10278" max="10496" width="9.140625" style="394"/>
    <col min="10497" max="10497" width="174.7109375" style="394" customWidth="1"/>
    <col min="10498" max="10498" width="39.42578125" style="394" customWidth="1"/>
    <col min="10499" max="10499" width="48.7109375" style="394" customWidth="1"/>
    <col min="10500" max="10500" width="41.140625" style="394" customWidth="1"/>
    <col min="10501" max="10501" width="48.7109375" style="394" customWidth="1"/>
    <col min="10502" max="10502" width="51.140625" style="394" customWidth="1"/>
    <col min="10503" max="10503" width="48.7109375" style="394" customWidth="1"/>
    <col min="10504" max="10504" width="64" style="394" customWidth="1"/>
    <col min="10505" max="10505" width="42.42578125" style="394" customWidth="1"/>
    <col min="10506" max="10506" width="39.42578125" style="394" customWidth="1"/>
    <col min="10507" max="10507" width="48.7109375" style="394" customWidth="1"/>
    <col min="10508" max="10508" width="41.140625" style="394" customWidth="1"/>
    <col min="10509" max="10509" width="48.7109375" style="394" customWidth="1"/>
    <col min="10510" max="10510" width="51.140625" style="394" customWidth="1"/>
    <col min="10511" max="10511" width="48.7109375" style="394" customWidth="1"/>
    <col min="10512" max="10512" width="64" style="394" customWidth="1"/>
    <col min="10513" max="10513" width="42.42578125" style="394" customWidth="1"/>
    <col min="10514" max="10514" width="47.42578125" style="394" customWidth="1"/>
    <col min="10515" max="10515" width="48.7109375" style="394" customWidth="1"/>
    <col min="10516" max="10516" width="41.140625" style="394" customWidth="1"/>
    <col min="10517" max="10517" width="48.7109375" style="394" customWidth="1"/>
    <col min="10518" max="10518" width="51.140625" style="394" customWidth="1"/>
    <col min="10519" max="10519" width="48.7109375" style="394" customWidth="1"/>
    <col min="10520" max="10520" width="58.28515625" style="394" customWidth="1"/>
    <col min="10521" max="10521" width="47.5703125" style="394" customWidth="1"/>
    <col min="10522" max="10522" width="6.5703125" style="394" customWidth="1"/>
    <col min="10523" max="10528" width="9.140625" style="394" customWidth="1"/>
    <col min="10529" max="10529" width="11.28515625" style="394" bestFit="1" customWidth="1"/>
    <col min="10530" max="10530" width="10.140625" style="394" bestFit="1" customWidth="1"/>
    <col min="10531" max="10532" width="9.140625" style="394" customWidth="1"/>
    <col min="10533" max="10533" width="10.140625" style="394" bestFit="1" customWidth="1"/>
    <col min="10534" max="10752" width="9.140625" style="394"/>
    <col min="10753" max="10753" width="174.7109375" style="394" customWidth="1"/>
    <col min="10754" max="10754" width="39.42578125" style="394" customWidth="1"/>
    <col min="10755" max="10755" width="48.7109375" style="394" customWidth="1"/>
    <col min="10756" max="10756" width="41.140625" style="394" customWidth="1"/>
    <col min="10757" max="10757" width="48.7109375" style="394" customWidth="1"/>
    <col min="10758" max="10758" width="51.140625" style="394" customWidth="1"/>
    <col min="10759" max="10759" width="48.7109375" style="394" customWidth="1"/>
    <col min="10760" max="10760" width="64" style="394" customWidth="1"/>
    <col min="10761" max="10761" width="42.42578125" style="394" customWidth="1"/>
    <col min="10762" max="10762" width="39.42578125" style="394" customWidth="1"/>
    <col min="10763" max="10763" width="48.7109375" style="394" customWidth="1"/>
    <col min="10764" max="10764" width="41.140625" style="394" customWidth="1"/>
    <col min="10765" max="10765" width="48.7109375" style="394" customWidth="1"/>
    <col min="10766" max="10766" width="51.140625" style="394" customWidth="1"/>
    <col min="10767" max="10767" width="48.7109375" style="394" customWidth="1"/>
    <col min="10768" max="10768" width="64" style="394" customWidth="1"/>
    <col min="10769" max="10769" width="42.42578125" style="394" customWidth="1"/>
    <col min="10770" max="10770" width="47.42578125" style="394" customWidth="1"/>
    <col min="10771" max="10771" width="48.7109375" style="394" customWidth="1"/>
    <col min="10772" max="10772" width="41.140625" style="394" customWidth="1"/>
    <col min="10773" max="10773" width="48.7109375" style="394" customWidth="1"/>
    <col min="10774" max="10774" width="51.140625" style="394" customWidth="1"/>
    <col min="10775" max="10775" width="48.7109375" style="394" customWidth="1"/>
    <col min="10776" max="10776" width="58.28515625" style="394" customWidth="1"/>
    <col min="10777" max="10777" width="47.5703125" style="394" customWidth="1"/>
    <col min="10778" max="10778" width="6.5703125" style="394" customWidth="1"/>
    <col min="10779" max="10784" width="9.140625" style="394" customWidth="1"/>
    <col min="10785" max="10785" width="11.28515625" style="394" bestFit="1" customWidth="1"/>
    <col min="10786" max="10786" width="10.140625" style="394" bestFit="1" customWidth="1"/>
    <col min="10787" max="10788" width="9.140625" style="394" customWidth="1"/>
    <col min="10789" max="10789" width="10.140625" style="394" bestFit="1" customWidth="1"/>
    <col min="10790" max="11008" width="9.140625" style="394"/>
    <col min="11009" max="11009" width="174.7109375" style="394" customWidth="1"/>
    <col min="11010" max="11010" width="39.42578125" style="394" customWidth="1"/>
    <col min="11011" max="11011" width="48.7109375" style="394" customWidth="1"/>
    <col min="11012" max="11012" width="41.140625" style="394" customWidth="1"/>
    <col min="11013" max="11013" width="48.7109375" style="394" customWidth="1"/>
    <col min="11014" max="11014" width="51.140625" style="394" customWidth="1"/>
    <col min="11015" max="11015" width="48.7109375" style="394" customWidth="1"/>
    <col min="11016" max="11016" width="64" style="394" customWidth="1"/>
    <col min="11017" max="11017" width="42.42578125" style="394" customWidth="1"/>
    <col min="11018" max="11018" width="39.42578125" style="394" customWidth="1"/>
    <col min="11019" max="11019" width="48.7109375" style="394" customWidth="1"/>
    <col min="11020" max="11020" width="41.140625" style="394" customWidth="1"/>
    <col min="11021" max="11021" width="48.7109375" style="394" customWidth="1"/>
    <col min="11022" max="11022" width="51.140625" style="394" customWidth="1"/>
    <col min="11023" max="11023" width="48.7109375" style="394" customWidth="1"/>
    <col min="11024" max="11024" width="64" style="394" customWidth="1"/>
    <col min="11025" max="11025" width="42.42578125" style="394" customWidth="1"/>
    <col min="11026" max="11026" width="47.42578125" style="394" customWidth="1"/>
    <col min="11027" max="11027" width="48.7109375" style="394" customWidth="1"/>
    <col min="11028" max="11028" width="41.140625" style="394" customWidth="1"/>
    <col min="11029" max="11029" width="48.7109375" style="394" customWidth="1"/>
    <col min="11030" max="11030" width="51.140625" style="394" customWidth="1"/>
    <col min="11031" max="11031" width="48.7109375" style="394" customWidth="1"/>
    <col min="11032" max="11032" width="58.28515625" style="394" customWidth="1"/>
    <col min="11033" max="11033" width="47.5703125" style="394" customWidth="1"/>
    <col min="11034" max="11034" width="6.5703125" style="394" customWidth="1"/>
    <col min="11035" max="11040" width="9.140625" style="394" customWidth="1"/>
    <col min="11041" max="11041" width="11.28515625" style="394" bestFit="1" customWidth="1"/>
    <col min="11042" max="11042" width="10.140625" style="394" bestFit="1" customWidth="1"/>
    <col min="11043" max="11044" width="9.140625" style="394" customWidth="1"/>
    <col min="11045" max="11045" width="10.140625" style="394" bestFit="1" customWidth="1"/>
    <col min="11046" max="11264" width="9.140625" style="394"/>
    <col min="11265" max="11265" width="174.7109375" style="394" customWidth="1"/>
    <col min="11266" max="11266" width="39.42578125" style="394" customWidth="1"/>
    <col min="11267" max="11267" width="48.7109375" style="394" customWidth="1"/>
    <col min="11268" max="11268" width="41.140625" style="394" customWidth="1"/>
    <col min="11269" max="11269" width="48.7109375" style="394" customWidth="1"/>
    <col min="11270" max="11270" width="51.140625" style="394" customWidth="1"/>
    <col min="11271" max="11271" width="48.7109375" style="394" customWidth="1"/>
    <col min="11272" max="11272" width="64" style="394" customWidth="1"/>
    <col min="11273" max="11273" width="42.42578125" style="394" customWidth="1"/>
    <col min="11274" max="11274" width="39.42578125" style="394" customWidth="1"/>
    <col min="11275" max="11275" width="48.7109375" style="394" customWidth="1"/>
    <col min="11276" max="11276" width="41.140625" style="394" customWidth="1"/>
    <col min="11277" max="11277" width="48.7109375" style="394" customWidth="1"/>
    <col min="11278" max="11278" width="51.140625" style="394" customWidth="1"/>
    <col min="11279" max="11279" width="48.7109375" style="394" customWidth="1"/>
    <col min="11280" max="11280" width="64" style="394" customWidth="1"/>
    <col min="11281" max="11281" width="42.42578125" style="394" customWidth="1"/>
    <col min="11282" max="11282" width="47.42578125" style="394" customWidth="1"/>
    <col min="11283" max="11283" width="48.7109375" style="394" customWidth="1"/>
    <col min="11284" max="11284" width="41.140625" style="394" customWidth="1"/>
    <col min="11285" max="11285" width="48.7109375" style="394" customWidth="1"/>
    <col min="11286" max="11286" width="51.140625" style="394" customWidth="1"/>
    <col min="11287" max="11287" width="48.7109375" style="394" customWidth="1"/>
    <col min="11288" max="11288" width="58.28515625" style="394" customWidth="1"/>
    <col min="11289" max="11289" width="47.5703125" style="394" customWidth="1"/>
    <col min="11290" max="11290" width="6.5703125" style="394" customWidth="1"/>
    <col min="11291" max="11296" width="9.140625" style="394" customWidth="1"/>
    <col min="11297" max="11297" width="11.28515625" style="394" bestFit="1" customWidth="1"/>
    <col min="11298" max="11298" width="10.140625" style="394" bestFit="1" customWidth="1"/>
    <col min="11299" max="11300" width="9.140625" style="394" customWidth="1"/>
    <col min="11301" max="11301" width="10.140625" style="394" bestFit="1" customWidth="1"/>
    <col min="11302" max="11520" width="9.140625" style="394"/>
    <col min="11521" max="11521" width="174.7109375" style="394" customWidth="1"/>
    <col min="11522" max="11522" width="39.42578125" style="394" customWidth="1"/>
    <col min="11523" max="11523" width="48.7109375" style="394" customWidth="1"/>
    <col min="11524" max="11524" width="41.140625" style="394" customWidth="1"/>
    <col min="11525" max="11525" width="48.7109375" style="394" customWidth="1"/>
    <col min="11526" max="11526" width="51.140625" style="394" customWidth="1"/>
    <col min="11527" max="11527" width="48.7109375" style="394" customWidth="1"/>
    <col min="11528" max="11528" width="64" style="394" customWidth="1"/>
    <col min="11529" max="11529" width="42.42578125" style="394" customWidth="1"/>
    <col min="11530" max="11530" width="39.42578125" style="394" customWidth="1"/>
    <col min="11531" max="11531" width="48.7109375" style="394" customWidth="1"/>
    <col min="11532" max="11532" width="41.140625" style="394" customWidth="1"/>
    <col min="11533" max="11533" width="48.7109375" style="394" customWidth="1"/>
    <col min="11534" max="11534" width="51.140625" style="394" customWidth="1"/>
    <col min="11535" max="11535" width="48.7109375" style="394" customWidth="1"/>
    <col min="11536" max="11536" width="64" style="394" customWidth="1"/>
    <col min="11537" max="11537" width="42.42578125" style="394" customWidth="1"/>
    <col min="11538" max="11538" width="47.42578125" style="394" customWidth="1"/>
    <col min="11539" max="11539" width="48.7109375" style="394" customWidth="1"/>
    <col min="11540" max="11540" width="41.140625" style="394" customWidth="1"/>
    <col min="11541" max="11541" width="48.7109375" style="394" customWidth="1"/>
    <col min="11542" max="11542" width="51.140625" style="394" customWidth="1"/>
    <col min="11543" max="11543" width="48.7109375" style="394" customWidth="1"/>
    <col min="11544" max="11544" width="58.28515625" style="394" customWidth="1"/>
    <col min="11545" max="11545" width="47.5703125" style="394" customWidth="1"/>
    <col min="11546" max="11546" width="6.5703125" style="394" customWidth="1"/>
    <col min="11547" max="11552" width="9.140625" style="394" customWidth="1"/>
    <col min="11553" max="11553" width="11.28515625" style="394" bestFit="1" customWidth="1"/>
    <col min="11554" max="11554" width="10.140625" style="394" bestFit="1" customWidth="1"/>
    <col min="11555" max="11556" width="9.140625" style="394" customWidth="1"/>
    <col min="11557" max="11557" width="10.140625" style="394" bestFit="1" customWidth="1"/>
    <col min="11558" max="11776" width="9.140625" style="394"/>
    <col min="11777" max="11777" width="174.7109375" style="394" customWidth="1"/>
    <col min="11778" max="11778" width="39.42578125" style="394" customWidth="1"/>
    <col min="11779" max="11779" width="48.7109375" style="394" customWidth="1"/>
    <col min="11780" max="11780" width="41.140625" style="394" customWidth="1"/>
    <col min="11781" max="11781" width="48.7109375" style="394" customWidth="1"/>
    <col min="11782" max="11782" width="51.140625" style="394" customWidth="1"/>
    <col min="11783" max="11783" width="48.7109375" style="394" customWidth="1"/>
    <col min="11784" max="11784" width="64" style="394" customWidth="1"/>
    <col min="11785" max="11785" width="42.42578125" style="394" customWidth="1"/>
    <col min="11786" max="11786" width="39.42578125" style="394" customWidth="1"/>
    <col min="11787" max="11787" width="48.7109375" style="394" customWidth="1"/>
    <col min="11788" max="11788" width="41.140625" style="394" customWidth="1"/>
    <col min="11789" max="11789" width="48.7109375" style="394" customWidth="1"/>
    <col min="11790" max="11790" width="51.140625" style="394" customWidth="1"/>
    <col min="11791" max="11791" width="48.7109375" style="394" customWidth="1"/>
    <col min="11792" max="11792" width="64" style="394" customWidth="1"/>
    <col min="11793" max="11793" width="42.42578125" style="394" customWidth="1"/>
    <col min="11794" max="11794" width="47.42578125" style="394" customWidth="1"/>
    <col min="11795" max="11795" width="48.7109375" style="394" customWidth="1"/>
    <col min="11796" max="11796" width="41.140625" style="394" customWidth="1"/>
    <col min="11797" max="11797" width="48.7109375" style="394" customWidth="1"/>
    <col min="11798" max="11798" width="51.140625" style="394" customWidth="1"/>
    <col min="11799" max="11799" width="48.7109375" style="394" customWidth="1"/>
    <col min="11800" max="11800" width="58.28515625" style="394" customWidth="1"/>
    <col min="11801" max="11801" width="47.5703125" style="394" customWidth="1"/>
    <col min="11802" max="11802" width="6.5703125" style="394" customWidth="1"/>
    <col min="11803" max="11808" width="9.140625" style="394" customWidth="1"/>
    <col min="11809" max="11809" width="11.28515625" style="394" bestFit="1" customWidth="1"/>
    <col min="11810" max="11810" width="10.140625" style="394" bestFit="1" customWidth="1"/>
    <col min="11811" max="11812" width="9.140625" style="394" customWidth="1"/>
    <col min="11813" max="11813" width="10.140625" style="394" bestFit="1" customWidth="1"/>
    <col min="11814" max="12032" width="9.140625" style="394"/>
    <col min="12033" max="12033" width="174.7109375" style="394" customWidth="1"/>
    <col min="12034" max="12034" width="39.42578125" style="394" customWidth="1"/>
    <col min="12035" max="12035" width="48.7109375" style="394" customWidth="1"/>
    <col min="12036" max="12036" width="41.140625" style="394" customWidth="1"/>
    <col min="12037" max="12037" width="48.7109375" style="394" customWidth="1"/>
    <col min="12038" max="12038" width="51.140625" style="394" customWidth="1"/>
    <col min="12039" max="12039" width="48.7109375" style="394" customWidth="1"/>
    <col min="12040" max="12040" width="64" style="394" customWidth="1"/>
    <col min="12041" max="12041" width="42.42578125" style="394" customWidth="1"/>
    <col min="12042" max="12042" width="39.42578125" style="394" customWidth="1"/>
    <col min="12043" max="12043" width="48.7109375" style="394" customWidth="1"/>
    <col min="12044" max="12044" width="41.140625" style="394" customWidth="1"/>
    <col min="12045" max="12045" width="48.7109375" style="394" customWidth="1"/>
    <col min="12046" max="12046" width="51.140625" style="394" customWidth="1"/>
    <col min="12047" max="12047" width="48.7109375" style="394" customWidth="1"/>
    <col min="12048" max="12048" width="64" style="394" customWidth="1"/>
    <col min="12049" max="12049" width="42.42578125" style="394" customWidth="1"/>
    <col min="12050" max="12050" width="47.42578125" style="394" customWidth="1"/>
    <col min="12051" max="12051" width="48.7109375" style="394" customWidth="1"/>
    <col min="12052" max="12052" width="41.140625" style="394" customWidth="1"/>
    <col min="12053" max="12053" width="48.7109375" style="394" customWidth="1"/>
    <col min="12054" max="12054" width="51.140625" style="394" customWidth="1"/>
    <col min="12055" max="12055" width="48.7109375" style="394" customWidth="1"/>
    <col min="12056" max="12056" width="58.28515625" style="394" customWidth="1"/>
    <col min="12057" max="12057" width="47.5703125" style="394" customWidth="1"/>
    <col min="12058" max="12058" width="6.5703125" style="394" customWidth="1"/>
    <col min="12059" max="12064" width="9.140625" style="394" customWidth="1"/>
    <col min="12065" max="12065" width="11.28515625" style="394" bestFit="1" customWidth="1"/>
    <col min="12066" max="12066" width="10.140625" style="394" bestFit="1" customWidth="1"/>
    <col min="12067" max="12068" width="9.140625" style="394" customWidth="1"/>
    <col min="12069" max="12069" width="10.140625" style="394" bestFit="1" customWidth="1"/>
    <col min="12070" max="12288" width="9.140625" style="394"/>
    <col min="12289" max="12289" width="174.7109375" style="394" customWidth="1"/>
    <col min="12290" max="12290" width="39.42578125" style="394" customWidth="1"/>
    <col min="12291" max="12291" width="48.7109375" style="394" customWidth="1"/>
    <col min="12292" max="12292" width="41.140625" style="394" customWidth="1"/>
    <col min="12293" max="12293" width="48.7109375" style="394" customWidth="1"/>
    <col min="12294" max="12294" width="51.140625" style="394" customWidth="1"/>
    <col min="12295" max="12295" width="48.7109375" style="394" customWidth="1"/>
    <col min="12296" max="12296" width="64" style="394" customWidth="1"/>
    <col min="12297" max="12297" width="42.42578125" style="394" customWidth="1"/>
    <col min="12298" max="12298" width="39.42578125" style="394" customWidth="1"/>
    <col min="12299" max="12299" width="48.7109375" style="394" customWidth="1"/>
    <col min="12300" max="12300" width="41.140625" style="394" customWidth="1"/>
    <col min="12301" max="12301" width="48.7109375" style="394" customWidth="1"/>
    <col min="12302" max="12302" width="51.140625" style="394" customWidth="1"/>
    <col min="12303" max="12303" width="48.7109375" style="394" customWidth="1"/>
    <col min="12304" max="12304" width="64" style="394" customWidth="1"/>
    <col min="12305" max="12305" width="42.42578125" style="394" customWidth="1"/>
    <col min="12306" max="12306" width="47.42578125" style="394" customWidth="1"/>
    <col min="12307" max="12307" width="48.7109375" style="394" customWidth="1"/>
    <col min="12308" max="12308" width="41.140625" style="394" customWidth="1"/>
    <col min="12309" max="12309" width="48.7109375" style="394" customWidth="1"/>
    <col min="12310" max="12310" width="51.140625" style="394" customWidth="1"/>
    <col min="12311" max="12311" width="48.7109375" style="394" customWidth="1"/>
    <col min="12312" max="12312" width="58.28515625" style="394" customWidth="1"/>
    <col min="12313" max="12313" width="47.5703125" style="394" customWidth="1"/>
    <col min="12314" max="12314" width="6.5703125" style="394" customWidth="1"/>
    <col min="12315" max="12320" width="9.140625" style="394" customWidth="1"/>
    <col min="12321" max="12321" width="11.28515625" style="394" bestFit="1" customWidth="1"/>
    <col min="12322" max="12322" width="10.140625" style="394" bestFit="1" customWidth="1"/>
    <col min="12323" max="12324" width="9.140625" style="394" customWidth="1"/>
    <col min="12325" max="12325" width="10.140625" style="394" bestFit="1" customWidth="1"/>
    <col min="12326" max="12544" width="9.140625" style="394"/>
    <col min="12545" max="12545" width="174.7109375" style="394" customWidth="1"/>
    <col min="12546" max="12546" width="39.42578125" style="394" customWidth="1"/>
    <col min="12547" max="12547" width="48.7109375" style="394" customWidth="1"/>
    <col min="12548" max="12548" width="41.140625" style="394" customWidth="1"/>
    <col min="12549" max="12549" width="48.7109375" style="394" customWidth="1"/>
    <col min="12550" max="12550" width="51.140625" style="394" customWidth="1"/>
    <col min="12551" max="12551" width="48.7109375" style="394" customWidth="1"/>
    <col min="12552" max="12552" width="64" style="394" customWidth="1"/>
    <col min="12553" max="12553" width="42.42578125" style="394" customWidth="1"/>
    <col min="12554" max="12554" width="39.42578125" style="394" customWidth="1"/>
    <col min="12555" max="12555" width="48.7109375" style="394" customWidth="1"/>
    <col min="12556" max="12556" width="41.140625" style="394" customWidth="1"/>
    <col min="12557" max="12557" width="48.7109375" style="394" customWidth="1"/>
    <col min="12558" max="12558" width="51.140625" style="394" customWidth="1"/>
    <col min="12559" max="12559" width="48.7109375" style="394" customWidth="1"/>
    <col min="12560" max="12560" width="64" style="394" customWidth="1"/>
    <col min="12561" max="12561" width="42.42578125" style="394" customWidth="1"/>
    <col min="12562" max="12562" width="47.42578125" style="394" customWidth="1"/>
    <col min="12563" max="12563" width="48.7109375" style="394" customWidth="1"/>
    <col min="12564" max="12564" width="41.140625" style="394" customWidth="1"/>
    <col min="12565" max="12565" width="48.7109375" style="394" customWidth="1"/>
    <col min="12566" max="12566" width="51.140625" style="394" customWidth="1"/>
    <col min="12567" max="12567" width="48.7109375" style="394" customWidth="1"/>
    <col min="12568" max="12568" width="58.28515625" style="394" customWidth="1"/>
    <col min="12569" max="12569" width="47.5703125" style="394" customWidth="1"/>
    <col min="12570" max="12570" width="6.5703125" style="394" customWidth="1"/>
    <col min="12571" max="12576" width="9.140625" style="394" customWidth="1"/>
    <col min="12577" max="12577" width="11.28515625" style="394" bestFit="1" customWidth="1"/>
    <col min="12578" max="12578" width="10.140625" style="394" bestFit="1" customWidth="1"/>
    <col min="12579" max="12580" width="9.140625" style="394" customWidth="1"/>
    <col min="12581" max="12581" width="10.140625" style="394" bestFit="1" customWidth="1"/>
    <col min="12582" max="12800" width="9.140625" style="394"/>
    <col min="12801" max="12801" width="174.7109375" style="394" customWidth="1"/>
    <col min="12802" max="12802" width="39.42578125" style="394" customWidth="1"/>
    <col min="12803" max="12803" width="48.7109375" style="394" customWidth="1"/>
    <col min="12804" max="12804" width="41.140625" style="394" customWidth="1"/>
    <col min="12805" max="12805" width="48.7109375" style="394" customWidth="1"/>
    <col min="12806" max="12806" width="51.140625" style="394" customWidth="1"/>
    <col min="12807" max="12807" width="48.7109375" style="394" customWidth="1"/>
    <col min="12808" max="12808" width="64" style="394" customWidth="1"/>
    <col min="12809" max="12809" width="42.42578125" style="394" customWidth="1"/>
    <col min="12810" max="12810" width="39.42578125" style="394" customWidth="1"/>
    <col min="12811" max="12811" width="48.7109375" style="394" customWidth="1"/>
    <col min="12812" max="12812" width="41.140625" style="394" customWidth="1"/>
    <col min="12813" max="12813" width="48.7109375" style="394" customWidth="1"/>
    <col min="12814" max="12814" width="51.140625" style="394" customWidth="1"/>
    <col min="12815" max="12815" width="48.7109375" style="394" customWidth="1"/>
    <col min="12816" max="12816" width="64" style="394" customWidth="1"/>
    <col min="12817" max="12817" width="42.42578125" style="394" customWidth="1"/>
    <col min="12818" max="12818" width="47.42578125" style="394" customWidth="1"/>
    <col min="12819" max="12819" width="48.7109375" style="394" customWidth="1"/>
    <col min="12820" max="12820" width="41.140625" style="394" customWidth="1"/>
    <col min="12821" max="12821" width="48.7109375" style="394" customWidth="1"/>
    <col min="12822" max="12822" width="51.140625" style="394" customWidth="1"/>
    <col min="12823" max="12823" width="48.7109375" style="394" customWidth="1"/>
    <col min="12824" max="12824" width="58.28515625" style="394" customWidth="1"/>
    <col min="12825" max="12825" width="47.5703125" style="394" customWidth="1"/>
    <col min="12826" max="12826" width="6.5703125" style="394" customWidth="1"/>
    <col min="12827" max="12832" width="9.140625" style="394" customWidth="1"/>
    <col min="12833" max="12833" width="11.28515625" style="394" bestFit="1" customWidth="1"/>
    <col min="12834" max="12834" width="10.140625" style="394" bestFit="1" customWidth="1"/>
    <col min="12835" max="12836" width="9.140625" style="394" customWidth="1"/>
    <col min="12837" max="12837" width="10.140625" style="394" bestFit="1" customWidth="1"/>
    <col min="12838" max="13056" width="9.140625" style="394"/>
    <col min="13057" max="13057" width="174.7109375" style="394" customWidth="1"/>
    <col min="13058" max="13058" width="39.42578125" style="394" customWidth="1"/>
    <col min="13059" max="13059" width="48.7109375" style="394" customWidth="1"/>
    <col min="13060" max="13060" width="41.140625" style="394" customWidth="1"/>
    <col min="13061" max="13061" width="48.7109375" style="394" customWidth="1"/>
    <col min="13062" max="13062" width="51.140625" style="394" customWidth="1"/>
    <col min="13063" max="13063" width="48.7109375" style="394" customWidth="1"/>
    <col min="13064" max="13064" width="64" style="394" customWidth="1"/>
    <col min="13065" max="13065" width="42.42578125" style="394" customWidth="1"/>
    <col min="13066" max="13066" width="39.42578125" style="394" customWidth="1"/>
    <col min="13067" max="13067" width="48.7109375" style="394" customWidth="1"/>
    <col min="13068" max="13068" width="41.140625" style="394" customWidth="1"/>
    <col min="13069" max="13069" width="48.7109375" style="394" customWidth="1"/>
    <col min="13070" max="13070" width="51.140625" style="394" customWidth="1"/>
    <col min="13071" max="13071" width="48.7109375" style="394" customWidth="1"/>
    <col min="13072" max="13072" width="64" style="394" customWidth="1"/>
    <col min="13073" max="13073" width="42.42578125" style="394" customWidth="1"/>
    <col min="13074" max="13074" width="47.42578125" style="394" customWidth="1"/>
    <col min="13075" max="13075" width="48.7109375" style="394" customWidth="1"/>
    <col min="13076" max="13076" width="41.140625" style="394" customWidth="1"/>
    <col min="13077" max="13077" width="48.7109375" style="394" customWidth="1"/>
    <col min="13078" max="13078" width="51.140625" style="394" customWidth="1"/>
    <col min="13079" max="13079" width="48.7109375" style="394" customWidth="1"/>
    <col min="13080" max="13080" width="58.28515625" style="394" customWidth="1"/>
    <col min="13081" max="13081" width="47.5703125" style="394" customWidth="1"/>
    <col min="13082" max="13082" width="6.5703125" style="394" customWidth="1"/>
    <col min="13083" max="13088" width="9.140625" style="394" customWidth="1"/>
    <col min="13089" max="13089" width="11.28515625" style="394" bestFit="1" customWidth="1"/>
    <col min="13090" max="13090" width="10.140625" style="394" bestFit="1" customWidth="1"/>
    <col min="13091" max="13092" width="9.140625" style="394" customWidth="1"/>
    <col min="13093" max="13093" width="10.140625" style="394" bestFit="1" customWidth="1"/>
    <col min="13094" max="13312" width="9.140625" style="394"/>
    <col min="13313" max="13313" width="174.7109375" style="394" customWidth="1"/>
    <col min="13314" max="13314" width="39.42578125" style="394" customWidth="1"/>
    <col min="13315" max="13315" width="48.7109375" style="394" customWidth="1"/>
    <col min="13316" max="13316" width="41.140625" style="394" customWidth="1"/>
    <col min="13317" max="13317" width="48.7109375" style="394" customWidth="1"/>
    <col min="13318" max="13318" width="51.140625" style="394" customWidth="1"/>
    <col min="13319" max="13319" width="48.7109375" style="394" customWidth="1"/>
    <col min="13320" max="13320" width="64" style="394" customWidth="1"/>
    <col min="13321" max="13321" width="42.42578125" style="394" customWidth="1"/>
    <col min="13322" max="13322" width="39.42578125" style="394" customWidth="1"/>
    <col min="13323" max="13323" width="48.7109375" style="394" customWidth="1"/>
    <col min="13324" max="13324" width="41.140625" style="394" customWidth="1"/>
    <col min="13325" max="13325" width="48.7109375" style="394" customWidth="1"/>
    <col min="13326" max="13326" width="51.140625" style="394" customWidth="1"/>
    <col min="13327" max="13327" width="48.7109375" style="394" customWidth="1"/>
    <col min="13328" max="13328" width="64" style="394" customWidth="1"/>
    <col min="13329" max="13329" width="42.42578125" style="394" customWidth="1"/>
    <col min="13330" max="13330" width="47.42578125" style="394" customWidth="1"/>
    <col min="13331" max="13331" width="48.7109375" style="394" customWidth="1"/>
    <col min="13332" max="13332" width="41.140625" style="394" customWidth="1"/>
    <col min="13333" max="13333" width="48.7109375" style="394" customWidth="1"/>
    <col min="13334" max="13334" width="51.140625" style="394" customWidth="1"/>
    <col min="13335" max="13335" width="48.7109375" style="394" customWidth="1"/>
    <col min="13336" max="13336" width="58.28515625" style="394" customWidth="1"/>
    <col min="13337" max="13337" width="47.5703125" style="394" customWidth="1"/>
    <col min="13338" max="13338" width="6.5703125" style="394" customWidth="1"/>
    <col min="13339" max="13344" width="9.140625" style="394" customWidth="1"/>
    <col min="13345" max="13345" width="11.28515625" style="394" bestFit="1" customWidth="1"/>
    <col min="13346" max="13346" width="10.140625" style="394" bestFit="1" customWidth="1"/>
    <col min="13347" max="13348" width="9.140625" style="394" customWidth="1"/>
    <col min="13349" max="13349" width="10.140625" style="394" bestFit="1" customWidth="1"/>
    <col min="13350" max="13568" width="9.140625" style="394"/>
    <col min="13569" max="13569" width="174.7109375" style="394" customWidth="1"/>
    <col min="13570" max="13570" width="39.42578125" style="394" customWidth="1"/>
    <col min="13571" max="13571" width="48.7109375" style="394" customWidth="1"/>
    <col min="13572" max="13572" width="41.140625" style="394" customWidth="1"/>
    <col min="13573" max="13573" width="48.7109375" style="394" customWidth="1"/>
    <col min="13574" max="13574" width="51.140625" style="394" customWidth="1"/>
    <col min="13575" max="13575" width="48.7109375" style="394" customWidth="1"/>
    <col min="13576" max="13576" width="64" style="394" customWidth="1"/>
    <col min="13577" max="13577" width="42.42578125" style="394" customWidth="1"/>
    <col min="13578" max="13578" width="39.42578125" style="394" customWidth="1"/>
    <col min="13579" max="13579" width="48.7109375" style="394" customWidth="1"/>
    <col min="13580" max="13580" width="41.140625" style="394" customWidth="1"/>
    <col min="13581" max="13581" width="48.7109375" style="394" customWidth="1"/>
    <col min="13582" max="13582" width="51.140625" style="394" customWidth="1"/>
    <col min="13583" max="13583" width="48.7109375" style="394" customWidth="1"/>
    <col min="13584" max="13584" width="64" style="394" customWidth="1"/>
    <col min="13585" max="13585" width="42.42578125" style="394" customWidth="1"/>
    <col min="13586" max="13586" width="47.42578125" style="394" customWidth="1"/>
    <col min="13587" max="13587" width="48.7109375" style="394" customWidth="1"/>
    <col min="13588" max="13588" width="41.140625" style="394" customWidth="1"/>
    <col min="13589" max="13589" width="48.7109375" style="394" customWidth="1"/>
    <col min="13590" max="13590" width="51.140625" style="394" customWidth="1"/>
    <col min="13591" max="13591" width="48.7109375" style="394" customWidth="1"/>
    <col min="13592" max="13592" width="58.28515625" style="394" customWidth="1"/>
    <col min="13593" max="13593" width="47.5703125" style="394" customWidth="1"/>
    <col min="13594" max="13594" width="6.5703125" style="394" customWidth="1"/>
    <col min="13595" max="13600" width="9.140625" style="394" customWidth="1"/>
    <col min="13601" max="13601" width="11.28515625" style="394" bestFit="1" customWidth="1"/>
    <col min="13602" max="13602" width="10.140625" style="394" bestFit="1" customWidth="1"/>
    <col min="13603" max="13604" width="9.140625" style="394" customWidth="1"/>
    <col min="13605" max="13605" width="10.140625" style="394" bestFit="1" customWidth="1"/>
    <col min="13606" max="13824" width="9.140625" style="394"/>
    <col min="13825" max="13825" width="174.7109375" style="394" customWidth="1"/>
    <col min="13826" max="13826" width="39.42578125" style="394" customWidth="1"/>
    <col min="13827" max="13827" width="48.7109375" style="394" customWidth="1"/>
    <col min="13828" max="13828" width="41.140625" style="394" customWidth="1"/>
    <col min="13829" max="13829" width="48.7109375" style="394" customWidth="1"/>
    <col min="13830" max="13830" width="51.140625" style="394" customWidth="1"/>
    <col min="13831" max="13831" width="48.7109375" style="394" customWidth="1"/>
    <col min="13832" max="13832" width="64" style="394" customWidth="1"/>
    <col min="13833" max="13833" width="42.42578125" style="394" customWidth="1"/>
    <col min="13834" max="13834" width="39.42578125" style="394" customWidth="1"/>
    <col min="13835" max="13835" width="48.7109375" style="394" customWidth="1"/>
    <col min="13836" max="13836" width="41.140625" style="394" customWidth="1"/>
    <col min="13837" max="13837" width="48.7109375" style="394" customWidth="1"/>
    <col min="13838" max="13838" width="51.140625" style="394" customWidth="1"/>
    <col min="13839" max="13839" width="48.7109375" style="394" customWidth="1"/>
    <col min="13840" max="13840" width="64" style="394" customWidth="1"/>
    <col min="13841" max="13841" width="42.42578125" style="394" customWidth="1"/>
    <col min="13842" max="13842" width="47.42578125" style="394" customWidth="1"/>
    <col min="13843" max="13843" width="48.7109375" style="394" customWidth="1"/>
    <col min="13844" max="13844" width="41.140625" style="394" customWidth="1"/>
    <col min="13845" max="13845" width="48.7109375" style="394" customWidth="1"/>
    <col min="13846" max="13846" width="51.140625" style="394" customWidth="1"/>
    <col min="13847" max="13847" width="48.7109375" style="394" customWidth="1"/>
    <col min="13848" max="13848" width="58.28515625" style="394" customWidth="1"/>
    <col min="13849" max="13849" width="47.5703125" style="394" customWidth="1"/>
    <col min="13850" max="13850" width="6.5703125" style="394" customWidth="1"/>
    <col min="13851" max="13856" width="9.140625" style="394" customWidth="1"/>
    <col min="13857" max="13857" width="11.28515625" style="394" bestFit="1" customWidth="1"/>
    <col min="13858" max="13858" width="10.140625" style="394" bestFit="1" customWidth="1"/>
    <col min="13859" max="13860" width="9.140625" style="394" customWidth="1"/>
    <col min="13861" max="13861" width="10.140625" style="394" bestFit="1" customWidth="1"/>
    <col min="13862" max="14080" width="9.140625" style="394"/>
    <col min="14081" max="14081" width="174.7109375" style="394" customWidth="1"/>
    <col min="14082" max="14082" width="39.42578125" style="394" customWidth="1"/>
    <col min="14083" max="14083" width="48.7109375" style="394" customWidth="1"/>
    <col min="14084" max="14084" width="41.140625" style="394" customWidth="1"/>
    <col min="14085" max="14085" width="48.7109375" style="394" customWidth="1"/>
    <col min="14086" max="14086" width="51.140625" style="394" customWidth="1"/>
    <col min="14087" max="14087" width="48.7109375" style="394" customWidth="1"/>
    <col min="14088" max="14088" width="64" style="394" customWidth="1"/>
    <col min="14089" max="14089" width="42.42578125" style="394" customWidth="1"/>
    <col min="14090" max="14090" width="39.42578125" style="394" customWidth="1"/>
    <col min="14091" max="14091" width="48.7109375" style="394" customWidth="1"/>
    <col min="14092" max="14092" width="41.140625" style="394" customWidth="1"/>
    <col min="14093" max="14093" width="48.7109375" style="394" customWidth="1"/>
    <col min="14094" max="14094" width="51.140625" style="394" customWidth="1"/>
    <col min="14095" max="14095" width="48.7109375" style="394" customWidth="1"/>
    <col min="14096" max="14096" width="64" style="394" customWidth="1"/>
    <col min="14097" max="14097" width="42.42578125" style="394" customWidth="1"/>
    <col min="14098" max="14098" width="47.42578125" style="394" customWidth="1"/>
    <col min="14099" max="14099" width="48.7109375" style="394" customWidth="1"/>
    <col min="14100" max="14100" width="41.140625" style="394" customWidth="1"/>
    <col min="14101" max="14101" width="48.7109375" style="394" customWidth="1"/>
    <col min="14102" max="14102" width="51.140625" style="394" customWidth="1"/>
    <col min="14103" max="14103" width="48.7109375" style="394" customWidth="1"/>
    <col min="14104" max="14104" width="58.28515625" style="394" customWidth="1"/>
    <col min="14105" max="14105" width="47.5703125" style="394" customWidth="1"/>
    <col min="14106" max="14106" width="6.5703125" style="394" customWidth="1"/>
    <col min="14107" max="14112" width="9.140625" style="394" customWidth="1"/>
    <col min="14113" max="14113" width="11.28515625" style="394" bestFit="1" customWidth="1"/>
    <col min="14114" max="14114" width="10.140625" style="394" bestFit="1" customWidth="1"/>
    <col min="14115" max="14116" width="9.140625" style="394" customWidth="1"/>
    <col min="14117" max="14117" width="10.140625" style="394" bestFit="1" customWidth="1"/>
    <col min="14118" max="14336" width="9.140625" style="394"/>
    <col min="14337" max="14337" width="174.7109375" style="394" customWidth="1"/>
    <col min="14338" max="14338" width="39.42578125" style="394" customWidth="1"/>
    <col min="14339" max="14339" width="48.7109375" style="394" customWidth="1"/>
    <col min="14340" max="14340" width="41.140625" style="394" customWidth="1"/>
    <col min="14341" max="14341" width="48.7109375" style="394" customWidth="1"/>
    <col min="14342" max="14342" width="51.140625" style="394" customWidth="1"/>
    <col min="14343" max="14343" width="48.7109375" style="394" customWidth="1"/>
    <col min="14344" max="14344" width="64" style="394" customWidth="1"/>
    <col min="14345" max="14345" width="42.42578125" style="394" customWidth="1"/>
    <col min="14346" max="14346" width="39.42578125" style="394" customWidth="1"/>
    <col min="14347" max="14347" width="48.7109375" style="394" customWidth="1"/>
    <col min="14348" max="14348" width="41.140625" style="394" customWidth="1"/>
    <col min="14349" max="14349" width="48.7109375" style="394" customWidth="1"/>
    <col min="14350" max="14350" width="51.140625" style="394" customWidth="1"/>
    <col min="14351" max="14351" width="48.7109375" style="394" customWidth="1"/>
    <col min="14352" max="14352" width="64" style="394" customWidth="1"/>
    <col min="14353" max="14353" width="42.42578125" style="394" customWidth="1"/>
    <col min="14354" max="14354" width="47.42578125" style="394" customWidth="1"/>
    <col min="14355" max="14355" width="48.7109375" style="394" customWidth="1"/>
    <col min="14356" max="14356" width="41.140625" style="394" customWidth="1"/>
    <col min="14357" max="14357" width="48.7109375" style="394" customWidth="1"/>
    <col min="14358" max="14358" width="51.140625" style="394" customWidth="1"/>
    <col min="14359" max="14359" width="48.7109375" style="394" customWidth="1"/>
    <col min="14360" max="14360" width="58.28515625" style="394" customWidth="1"/>
    <col min="14361" max="14361" width="47.5703125" style="394" customWidth="1"/>
    <col min="14362" max="14362" width="6.5703125" style="394" customWidth="1"/>
    <col min="14363" max="14368" width="9.140625" style="394" customWidth="1"/>
    <col min="14369" max="14369" width="11.28515625" style="394" bestFit="1" customWidth="1"/>
    <col min="14370" max="14370" width="10.140625" style="394" bestFit="1" customWidth="1"/>
    <col min="14371" max="14372" width="9.140625" style="394" customWidth="1"/>
    <col min="14373" max="14373" width="10.140625" style="394" bestFit="1" customWidth="1"/>
    <col min="14374" max="14592" width="9.140625" style="394"/>
    <col min="14593" max="14593" width="174.7109375" style="394" customWidth="1"/>
    <col min="14594" max="14594" width="39.42578125" style="394" customWidth="1"/>
    <col min="14595" max="14595" width="48.7109375" style="394" customWidth="1"/>
    <col min="14596" max="14596" width="41.140625" style="394" customWidth="1"/>
    <col min="14597" max="14597" width="48.7109375" style="394" customWidth="1"/>
    <col min="14598" max="14598" width="51.140625" style="394" customWidth="1"/>
    <col min="14599" max="14599" width="48.7109375" style="394" customWidth="1"/>
    <col min="14600" max="14600" width="64" style="394" customWidth="1"/>
    <col min="14601" max="14601" width="42.42578125" style="394" customWidth="1"/>
    <col min="14602" max="14602" width="39.42578125" style="394" customWidth="1"/>
    <col min="14603" max="14603" width="48.7109375" style="394" customWidth="1"/>
    <col min="14604" max="14604" width="41.140625" style="394" customWidth="1"/>
    <col min="14605" max="14605" width="48.7109375" style="394" customWidth="1"/>
    <col min="14606" max="14606" width="51.140625" style="394" customWidth="1"/>
    <col min="14607" max="14607" width="48.7109375" style="394" customWidth="1"/>
    <col min="14608" max="14608" width="64" style="394" customWidth="1"/>
    <col min="14609" max="14609" width="42.42578125" style="394" customWidth="1"/>
    <col min="14610" max="14610" width="47.42578125" style="394" customWidth="1"/>
    <col min="14611" max="14611" width="48.7109375" style="394" customWidth="1"/>
    <col min="14612" max="14612" width="41.140625" style="394" customWidth="1"/>
    <col min="14613" max="14613" width="48.7109375" style="394" customWidth="1"/>
    <col min="14614" max="14614" width="51.140625" style="394" customWidth="1"/>
    <col min="14615" max="14615" width="48.7109375" style="394" customWidth="1"/>
    <col min="14616" max="14616" width="58.28515625" style="394" customWidth="1"/>
    <col min="14617" max="14617" width="47.5703125" style="394" customWidth="1"/>
    <col min="14618" max="14618" width="6.5703125" style="394" customWidth="1"/>
    <col min="14619" max="14624" width="9.140625" style="394" customWidth="1"/>
    <col min="14625" max="14625" width="11.28515625" style="394" bestFit="1" customWidth="1"/>
    <col min="14626" max="14626" width="10.140625" style="394" bestFit="1" customWidth="1"/>
    <col min="14627" max="14628" width="9.140625" style="394" customWidth="1"/>
    <col min="14629" max="14629" width="10.140625" style="394" bestFit="1" customWidth="1"/>
    <col min="14630" max="14848" width="9.140625" style="394"/>
    <col min="14849" max="14849" width="174.7109375" style="394" customWidth="1"/>
    <col min="14850" max="14850" width="39.42578125" style="394" customWidth="1"/>
    <col min="14851" max="14851" width="48.7109375" style="394" customWidth="1"/>
    <col min="14852" max="14852" width="41.140625" style="394" customWidth="1"/>
    <col min="14853" max="14853" width="48.7109375" style="394" customWidth="1"/>
    <col min="14854" max="14854" width="51.140625" style="394" customWidth="1"/>
    <col min="14855" max="14855" width="48.7109375" style="394" customWidth="1"/>
    <col min="14856" max="14856" width="64" style="394" customWidth="1"/>
    <col min="14857" max="14857" width="42.42578125" style="394" customWidth="1"/>
    <col min="14858" max="14858" width="39.42578125" style="394" customWidth="1"/>
    <col min="14859" max="14859" width="48.7109375" style="394" customWidth="1"/>
    <col min="14860" max="14860" width="41.140625" style="394" customWidth="1"/>
    <col min="14861" max="14861" width="48.7109375" style="394" customWidth="1"/>
    <col min="14862" max="14862" width="51.140625" style="394" customWidth="1"/>
    <col min="14863" max="14863" width="48.7109375" style="394" customWidth="1"/>
    <col min="14864" max="14864" width="64" style="394" customWidth="1"/>
    <col min="14865" max="14865" width="42.42578125" style="394" customWidth="1"/>
    <col min="14866" max="14866" width="47.42578125" style="394" customWidth="1"/>
    <col min="14867" max="14867" width="48.7109375" style="394" customWidth="1"/>
    <col min="14868" max="14868" width="41.140625" style="394" customWidth="1"/>
    <col min="14869" max="14869" width="48.7109375" style="394" customWidth="1"/>
    <col min="14870" max="14870" width="51.140625" style="394" customWidth="1"/>
    <col min="14871" max="14871" width="48.7109375" style="394" customWidth="1"/>
    <col min="14872" max="14872" width="58.28515625" style="394" customWidth="1"/>
    <col min="14873" max="14873" width="47.5703125" style="394" customWidth="1"/>
    <col min="14874" max="14874" width="6.5703125" style="394" customWidth="1"/>
    <col min="14875" max="14880" width="9.140625" style="394" customWidth="1"/>
    <col min="14881" max="14881" width="11.28515625" style="394" bestFit="1" customWidth="1"/>
    <col min="14882" max="14882" width="10.140625" style="394" bestFit="1" customWidth="1"/>
    <col min="14883" max="14884" width="9.140625" style="394" customWidth="1"/>
    <col min="14885" max="14885" width="10.140625" style="394" bestFit="1" customWidth="1"/>
    <col min="14886" max="15104" width="9.140625" style="394"/>
    <col min="15105" max="15105" width="174.7109375" style="394" customWidth="1"/>
    <col min="15106" max="15106" width="39.42578125" style="394" customWidth="1"/>
    <col min="15107" max="15107" width="48.7109375" style="394" customWidth="1"/>
    <col min="15108" max="15108" width="41.140625" style="394" customWidth="1"/>
    <col min="15109" max="15109" width="48.7109375" style="394" customWidth="1"/>
    <col min="15110" max="15110" width="51.140625" style="394" customWidth="1"/>
    <col min="15111" max="15111" width="48.7109375" style="394" customWidth="1"/>
    <col min="15112" max="15112" width="64" style="394" customWidth="1"/>
    <col min="15113" max="15113" width="42.42578125" style="394" customWidth="1"/>
    <col min="15114" max="15114" width="39.42578125" style="394" customWidth="1"/>
    <col min="15115" max="15115" width="48.7109375" style="394" customWidth="1"/>
    <col min="15116" max="15116" width="41.140625" style="394" customWidth="1"/>
    <col min="15117" max="15117" width="48.7109375" style="394" customWidth="1"/>
    <col min="15118" max="15118" width="51.140625" style="394" customWidth="1"/>
    <col min="15119" max="15119" width="48.7109375" style="394" customWidth="1"/>
    <col min="15120" max="15120" width="64" style="394" customWidth="1"/>
    <col min="15121" max="15121" width="42.42578125" style="394" customWidth="1"/>
    <col min="15122" max="15122" width="47.42578125" style="394" customWidth="1"/>
    <col min="15123" max="15123" width="48.7109375" style="394" customWidth="1"/>
    <col min="15124" max="15124" width="41.140625" style="394" customWidth="1"/>
    <col min="15125" max="15125" width="48.7109375" style="394" customWidth="1"/>
    <col min="15126" max="15126" width="51.140625" style="394" customWidth="1"/>
    <col min="15127" max="15127" width="48.7109375" style="394" customWidth="1"/>
    <col min="15128" max="15128" width="58.28515625" style="394" customWidth="1"/>
    <col min="15129" max="15129" width="47.5703125" style="394" customWidth="1"/>
    <col min="15130" max="15130" width="6.5703125" style="394" customWidth="1"/>
    <col min="15131" max="15136" width="9.140625" style="394" customWidth="1"/>
    <col min="15137" max="15137" width="11.28515625" style="394" bestFit="1" customWidth="1"/>
    <col min="15138" max="15138" width="10.140625" style="394" bestFit="1" customWidth="1"/>
    <col min="15139" max="15140" width="9.140625" style="394" customWidth="1"/>
    <col min="15141" max="15141" width="10.140625" style="394" bestFit="1" customWidth="1"/>
    <col min="15142" max="15360" width="9.140625" style="394"/>
    <col min="15361" max="15361" width="174.7109375" style="394" customWidth="1"/>
    <col min="15362" max="15362" width="39.42578125" style="394" customWidth="1"/>
    <col min="15363" max="15363" width="48.7109375" style="394" customWidth="1"/>
    <col min="15364" max="15364" width="41.140625" style="394" customWidth="1"/>
    <col min="15365" max="15365" width="48.7109375" style="394" customWidth="1"/>
    <col min="15366" max="15366" width="51.140625" style="394" customWidth="1"/>
    <col min="15367" max="15367" width="48.7109375" style="394" customWidth="1"/>
    <col min="15368" max="15368" width="64" style="394" customWidth="1"/>
    <col min="15369" max="15369" width="42.42578125" style="394" customWidth="1"/>
    <col min="15370" max="15370" width="39.42578125" style="394" customWidth="1"/>
    <col min="15371" max="15371" width="48.7109375" style="394" customWidth="1"/>
    <col min="15372" max="15372" width="41.140625" style="394" customWidth="1"/>
    <col min="15373" max="15373" width="48.7109375" style="394" customWidth="1"/>
    <col min="15374" max="15374" width="51.140625" style="394" customWidth="1"/>
    <col min="15375" max="15375" width="48.7109375" style="394" customWidth="1"/>
    <col min="15376" max="15376" width="64" style="394" customWidth="1"/>
    <col min="15377" max="15377" width="42.42578125" style="394" customWidth="1"/>
    <col min="15378" max="15378" width="47.42578125" style="394" customWidth="1"/>
    <col min="15379" max="15379" width="48.7109375" style="394" customWidth="1"/>
    <col min="15380" max="15380" width="41.140625" style="394" customWidth="1"/>
    <col min="15381" max="15381" width="48.7109375" style="394" customWidth="1"/>
    <col min="15382" max="15382" width="51.140625" style="394" customWidth="1"/>
    <col min="15383" max="15383" width="48.7109375" style="394" customWidth="1"/>
    <col min="15384" max="15384" width="58.28515625" style="394" customWidth="1"/>
    <col min="15385" max="15385" width="47.5703125" style="394" customWidth="1"/>
    <col min="15386" max="15386" width="6.5703125" style="394" customWidth="1"/>
    <col min="15387" max="15392" width="9.140625" style="394" customWidth="1"/>
    <col min="15393" max="15393" width="11.28515625" style="394" bestFit="1" customWidth="1"/>
    <col min="15394" max="15394" width="10.140625" style="394" bestFit="1" customWidth="1"/>
    <col min="15395" max="15396" width="9.140625" style="394" customWidth="1"/>
    <col min="15397" max="15397" width="10.140625" style="394" bestFit="1" customWidth="1"/>
    <col min="15398" max="15616" width="9.140625" style="394"/>
    <col min="15617" max="15617" width="174.7109375" style="394" customWidth="1"/>
    <col min="15618" max="15618" width="39.42578125" style="394" customWidth="1"/>
    <col min="15619" max="15619" width="48.7109375" style="394" customWidth="1"/>
    <col min="15620" max="15620" width="41.140625" style="394" customWidth="1"/>
    <col min="15621" max="15621" width="48.7109375" style="394" customWidth="1"/>
    <col min="15622" max="15622" width="51.140625" style="394" customWidth="1"/>
    <col min="15623" max="15623" width="48.7109375" style="394" customWidth="1"/>
    <col min="15624" max="15624" width="64" style="394" customWidth="1"/>
    <col min="15625" max="15625" width="42.42578125" style="394" customWidth="1"/>
    <col min="15626" max="15626" width="39.42578125" style="394" customWidth="1"/>
    <col min="15627" max="15627" width="48.7109375" style="394" customWidth="1"/>
    <col min="15628" max="15628" width="41.140625" style="394" customWidth="1"/>
    <col min="15629" max="15629" width="48.7109375" style="394" customWidth="1"/>
    <col min="15630" max="15630" width="51.140625" style="394" customWidth="1"/>
    <col min="15631" max="15631" width="48.7109375" style="394" customWidth="1"/>
    <col min="15632" max="15632" width="64" style="394" customWidth="1"/>
    <col min="15633" max="15633" width="42.42578125" style="394" customWidth="1"/>
    <col min="15634" max="15634" width="47.42578125" style="394" customWidth="1"/>
    <col min="15635" max="15635" width="48.7109375" style="394" customWidth="1"/>
    <col min="15636" max="15636" width="41.140625" style="394" customWidth="1"/>
    <col min="15637" max="15637" width="48.7109375" style="394" customWidth="1"/>
    <col min="15638" max="15638" width="51.140625" style="394" customWidth="1"/>
    <col min="15639" max="15639" width="48.7109375" style="394" customWidth="1"/>
    <col min="15640" max="15640" width="58.28515625" style="394" customWidth="1"/>
    <col min="15641" max="15641" width="47.5703125" style="394" customWidth="1"/>
    <col min="15642" max="15642" width="6.5703125" style="394" customWidth="1"/>
    <col min="15643" max="15648" width="9.140625" style="394" customWidth="1"/>
    <col min="15649" max="15649" width="11.28515625" style="394" bestFit="1" customWidth="1"/>
    <col min="15650" max="15650" width="10.140625" style="394" bestFit="1" customWidth="1"/>
    <col min="15651" max="15652" width="9.140625" style="394" customWidth="1"/>
    <col min="15653" max="15653" width="10.140625" style="394" bestFit="1" customWidth="1"/>
    <col min="15654" max="15872" width="9.140625" style="394"/>
    <col min="15873" max="15873" width="174.7109375" style="394" customWidth="1"/>
    <col min="15874" max="15874" width="39.42578125" style="394" customWidth="1"/>
    <col min="15875" max="15875" width="48.7109375" style="394" customWidth="1"/>
    <col min="15876" max="15876" width="41.140625" style="394" customWidth="1"/>
    <col min="15877" max="15877" width="48.7109375" style="394" customWidth="1"/>
    <col min="15878" max="15878" width="51.140625" style="394" customWidth="1"/>
    <col min="15879" max="15879" width="48.7109375" style="394" customWidth="1"/>
    <col min="15880" max="15880" width="64" style="394" customWidth="1"/>
    <col min="15881" max="15881" width="42.42578125" style="394" customWidth="1"/>
    <col min="15882" max="15882" width="39.42578125" style="394" customWidth="1"/>
    <col min="15883" max="15883" width="48.7109375" style="394" customWidth="1"/>
    <col min="15884" max="15884" width="41.140625" style="394" customWidth="1"/>
    <col min="15885" max="15885" width="48.7109375" style="394" customWidth="1"/>
    <col min="15886" max="15886" width="51.140625" style="394" customWidth="1"/>
    <col min="15887" max="15887" width="48.7109375" style="394" customWidth="1"/>
    <col min="15888" max="15888" width="64" style="394" customWidth="1"/>
    <col min="15889" max="15889" width="42.42578125" style="394" customWidth="1"/>
    <col min="15890" max="15890" width="47.42578125" style="394" customWidth="1"/>
    <col min="15891" max="15891" width="48.7109375" style="394" customWidth="1"/>
    <col min="15892" max="15892" width="41.140625" style="394" customWidth="1"/>
    <col min="15893" max="15893" width="48.7109375" style="394" customWidth="1"/>
    <col min="15894" max="15894" width="51.140625" style="394" customWidth="1"/>
    <col min="15895" max="15895" width="48.7109375" style="394" customWidth="1"/>
    <col min="15896" max="15896" width="58.28515625" style="394" customWidth="1"/>
    <col min="15897" max="15897" width="47.5703125" style="394" customWidth="1"/>
    <col min="15898" max="15898" width="6.5703125" style="394" customWidth="1"/>
    <col min="15899" max="15904" width="9.140625" style="394" customWidth="1"/>
    <col min="15905" max="15905" width="11.28515625" style="394" bestFit="1" customWidth="1"/>
    <col min="15906" max="15906" width="10.140625" style="394" bestFit="1" customWidth="1"/>
    <col min="15907" max="15908" width="9.140625" style="394" customWidth="1"/>
    <col min="15909" max="15909" width="10.140625" style="394" bestFit="1" customWidth="1"/>
    <col min="15910" max="16128" width="9.140625" style="394"/>
    <col min="16129" max="16129" width="174.7109375" style="394" customWidth="1"/>
    <col min="16130" max="16130" width="39.42578125" style="394" customWidth="1"/>
    <col min="16131" max="16131" width="48.7109375" style="394" customWidth="1"/>
    <col min="16132" max="16132" width="41.140625" style="394" customWidth="1"/>
    <col min="16133" max="16133" width="48.7109375" style="394" customWidth="1"/>
    <col min="16134" max="16134" width="51.140625" style="394" customWidth="1"/>
    <col min="16135" max="16135" width="48.7109375" style="394" customWidth="1"/>
    <col min="16136" max="16136" width="64" style="394" customWidth="1"/>
    <col min="16137" max="16137" width="42.42578125" style="394" customWidth="1"/>
    <col min="16138" max="16138" width="39.42578125" style="394" customWidth="1"/>
    <col min="16139" max="16139" width="48.7109375" style="394" customWidth="1"/>
    <col min="16140" max="16140" width="41.140625" style="394" customWidth="1"/>
    <col min="16141" max="16141" width="48.7109375" style="394" customWidth="1"/>
    <col min="16142" max="16142" width="51.140625" style="394" customWidth="1"/>
    <col min="16143" max="16143" width="48.7109375" style="394" customWidth="1"/>
    <col min="16144" max="16144" width="64" style="394" customWidth="1"/>
    <col min="16145" max="16145" width="42.42578125" style="394" customWidth="1"/>
    <col min="16146" max="16146" width="47.42578125" style="394" customWidth="1"/>
    <col min="16147" max="16147" width="48.7109375" style="394" customWidth="1"/>
    <col min="16148" max="16148" width="41.140625" style="394" customWidth="1"/>
    <col min="16149" max="16149" width="48.7109375" style="394" customWidth="1"/>
    <col min="16150" max="16150" width="51.140625" style="394" customWidth="1"/>
    <col min="16151" max="16151" width="48.7109375" style="394" customWidth="1"/>
    <col min="16152" max="16152" width="58.28515625" style="394" customWidth="1"/>
    <col min="16153" max="16153" width="47.5703125" style="394" customWidth="1"/>
    <col min="16154" max="16154" width="6.5703125" style="394" customWidth="1"/>
    <col min="16155" max="16160" width="9.140625" style="394" customWidth="1"/>
    <col min="16161" max="16161" width="11.28515625" style="394" bestFit="1" customWidth="1"/>
    <col min="16162" max="16162" width="10.140625" style="394" bestFit="1" customWidth="1"/>
    <col min="16163" max="16164" width="9.140625" style="394" customWidth="1"/>
    <col min="16165" max="16165" width="10.140625" style="394" bestFit="1" customWidth="1"/>
    <col min="16166" max="16384" width="9.140625" style="394"/>
  </cols>
  <sheetData>
    <row r="1" spans="1:33" s="1" customFormat="1" ht="5.25" hidden="1" customHeight="1">
      <c r="A1" s="104"/>
      <c r="B1" s="105"/>
      <c r="C1" s="201"/>
      <c r="D1" s="105"/>
      <c r="E1" s="105"/>
      <c r="F1" s="105"/>
      <c r="G1" s="105"/>
      <c r="H1" s="105"/>
      <c r="I1" s="105"/>
      <c r="J1" s="105"/>
      <c r="K1" s="201"/>
      <c r="L1" s="105"/>
      <c r="M1" s="105"/>
      <c r="N1" s="105"/>
      <c r="O1" s="105"/>
      <c r="P1" s="105"/>
      <c r="Q1" s="105"/>
      <c r="R1" s="105"/>
      <c r="S1" s="105"/>
      <c r="T1" s="105"/>
      <c r="U1" s="105"/>
      <c r="V1" s="105"/>
      <c r="W1" s="105"/>
      <c r="X1" s="105"/>
      <c r="Y1" s="105"/>
      <c r="Z1" s="202"/>
    </row>
    <row r="2" spans="1:33" s="2" customFormat="1" ht="155.25" customHeight="1">
      <c r="A2" s="851" t="s">
        <v>569</v>
      </c>
      <c r="B2" s="851"/>
      <c r="C2" s="851"/>
      <c r="D2" s="851"/>
      <c r="E2" s="851"/>
      <c r="F2" s="851"/>
      <c r="G2" s="851"/>
      <c r="H2" s="851"/>
      <c r="I2" s="851"/>
      <c r="J2" s="851"/>
      <c r="K2" s="851"/>
      <c r="L2" s="851"/>
      <c r="M2" s="851"/>
      <c r="N2" s="851"/>
      <c r="O2" s="851"/>
      <c r="P2" s="851"/>
      <c r="Q2" s="851"/>
      <c r="R2" s="851"/>
      <c r="S2" s="851"/>
      <c r="T2" s="851"/>
      <c r="U2" s="851"/>
      <c r="V2" s="851"/>
      <c r="W2" s="851"/>
      <c r="X2" s="851"/>
      <c r="Y2" s="851"/>
      <c r="Z2" s="202"/>
    </row>
    <row r="3" spans="1:33" s="2" customFormat="1" ht="95.25" customHeight="1">
      <c r="A3" s="851" t="s">
        <v>242</v>
      </c>
      <c r="B3" s="851"/>
      <c r="C3" s="851"/>
      <c r="D3" s="851"/>
      <c r="E3" s="851"/>
      <c r="F3" s="851"/>
      <c r="G3" s="851"/>
      <c r="H3" s="851"/>
      <c r="I3" s="851"/>
      <c r="J3" s="851"/>
      <c r="K3" s="851"/>
      <c r="L3" s="851"/>
      <c r="M3" s="851"/>
      <c r="N3" s="851"/>
      <c r="O3" s="851"/>
      <c r="P3" s="851"/>
      <c r="Q3" s="851"/>
      <c r="R3" s="851"/>
      <c r="S3" s="851"/>
      <c r="T3" s="851"/>
      <c r="U3" s="851"/>
      <c r="V3" s="851"/>
      <c r="W3" s="851"/>
      <c r="X3" s="851"/>
      <c r="Y3" s="851"/>
      <c r="Z3" s="202"/>
    </row>
    <row r="4" spans="1:33" s="2" customFormat="1" ht="83.25" customHeight="1">
      <c r="A4" s="851" t="s">
        <v>852</v>
      </c>
      <c r="B4" s="851"/>
      <c r="C4" s="851"/>
      <c r="D4" s="851"/>
      <c r="E4" s="851"/>
      <c r="F4" s="851"/>
      <c r="G4" s="851"/>
      <c r="H4" s="851"/>
      <c r="I4" s="851"/>
      <c r="J4" s="851"/>
      <c r="K4" s="851"/>
      <c r="L4" s="851"/>
      <c r="M4" s="851"/>
      <c r="N4" s="851"/>
      <c r="O4" s="851"/>
      <c r="P4" s="851"/>
      <c r="Q4" s="851"/>
      <c r="R4" s="851"/>
      <c r="S4" s="851"/>
      <c r="T4" s="851"/>
      <c r="U4" s="851"/>
      <c r="V4" s="851"/>
      <c r="W4" s="851"/>
      <c r="X4" s="851"/>
      <c r="Y4" s="851"/>
      <c r="Z4" s="202"/>
    </row>
    <row r="5" spans="1:33" s="3" customFormat="1" ht="144.75" customHeight="1">
      <c r="A5" s="852" t="s">
        <v>764</v>
      </c>
      <c r="B5" s="852"/>
      <c r="C5" s="852"/>
      <c r="D5" s="852"/>
      <c r="E5" s="852"/>
      <c r="F5" s="852"/>
      <c r="G5" s="852"/>
      <c r="H5" s="852"/>
      <c r="I5" s="852"/>
      <c r="J5" s="852"/>
      <c r="K5" s="852"/>
      <c r="L5" s="852"/>
      <c r="M5" s="852"/>
      <c r="N5" s="852"/>
      <c r="O5" s="852"/>
      <c r="P5" s="852"/>
      <c r="Q5" s="852"/>
      <c r="R5" s="852"/>
      <c r="S5" s="852"/>
      <c r="T5" s="852"/>
      <c r="U5" s="852"/>
      <c r="V5" s="852"/>
      <c r="W5" s="852"/>
      <c r="X5" s="852"/>
      <c r="Y5" s="852"/>
      <c r="Z5" s="203"/>
    </row>
    <row r="6" spans="1:33" ht="6" customHeight="1"/>
    <row r="7" spans="1:33" ht="78.75" customHeight="1">
      <c r="A7" s="171"/>
      <c r="B7" s="172"/>
      <c r="C7" s="205"/>
      <c r="D7" s="173"/>
      <c r="E7" s="173"/>
      <c r="F7" s="172"/>
      <c r="G7" s="172"/>
      <c r="H7" s="172"/>
      <c r="I7" s="172"/>
      <c r="J7" s="172"/>
      <c r="K7" s="205"/>
      <c r="L7" s="173"/>
      <c r="M7" s="173"/>
      <c r="N7" s="172"/>
      <c r="O7" s="172"/>
      <c r="P7" s="172"/>
      <c r="Q7" s="172"/>
      <c r="R7" s="172"/>
      <c r="S7" s="173"/>
      <c r="T7" s="172"/>
      <c r="U7" s="172"/>
      <c r="V7" s="173"/>
      <c r="W7" s="173"/>
      <c r="X7" s="172"/>
      <c r="Y7" s="173"/>
      <c r="Z7" s="206"/>
    </row>
    <row r="8" spans="1:33" s="291" customFormat="1" ht="97.5" customHeight="1">
      <c r="A8" s="289"/>
      <c r="B8" s="857" t="s">
        <v>858</v>
      </c>
      <c r="C8" s="857"/>
      <c r="D8" s="857"/>
      <c r="E8" s="857"/>
      <c r="F8" s="857"/>
      <c r="G8" s="857"/>
      <c r="H8" s="857"/>
      <c r="I8" s="857"/>
      <c r="J8" s="857" t="s">
        <v>563</v>
      </c>
      <c r="K8" s="857"/>
      <c r="L8" s="857"/>
      <c r="M8" s="857"/>
      <c r="N8" s="857"/>
      <c r="O8" s="857"/>
      <c r="P8" s="857"/>
      <c r="Q8" s="857"/>
      <c r="R8" s="857" t="s">
        <v>117</v>
      </c>
      <c r="S8" s="857"/>
      <c r="T8" s="857"/>
      <c r="U8" s="857"/>
      <c r="V8" s="857"/>
      <c r="W8" s="857"/>
      <c r="X8" s="857"/>
      <c r="Y8" s="857"/>
      <c r="Z8" s="290">
        <v>1</v>
      </c>
    </row>
    <row r="9" spans="1:33" s="215" customFormat="1" ht="262.5" customHeight="1">
      <c r="A9" s="209"/>
      <c r="B9" s="209" t="s">
        <v>41</v>
      </c>
      <c r="C9" s="210" t="s">
        <v>170</v>
      </c>
      <c r="D9" s="209" t="s">
        <v>171</v>
      </c>
      <c r="E9" s="211" t="s">
        <v>172</v>
      </c>
      <c r="F9" s="212" t="s">
        <v>173</v>
      </c>
      <c r="G9" s="211" t="s">
        <v>174</v>
      </c>
      <c r="H9" s="209" t="s">
        <v>175</v>
      </c>
      <c r="I9" s="212" t="s">
        <v>43</v>
      </c>
      <c r="J9" s="209" t="s">
        <v>41</v>
      </c>
      <c r="K9" s="210" t="s">
        <v>170</v>
      </c>
      <c r="L9" s="209" t="s">
        <v>171</v>
      </c>
      <c r="M9" s="211" t="s">
        <v>172</v>
      </c>
      <c r="N9" s="212" t="s">
        <v>173</v>
      </c>
      <c r="O9" s="211" t="s">
        <v>174</v>
      </c>
      <c r="P9" s="209" t="s">
        <v>175</v>
      </c>
      <c r="Q9" s="212" t="s">
        <v>43</v>
      </c>
      <c r="R9" s="209" t="s">
        <v>41</v>
      </c>
      <c r="S9" s="211" t="s">
        <v>170</v>
      </c>
      <c r="T9" s="210" t="s">
        <v>171</v>
      </c>
      <c r="U9" s="211" t="s">
        <v>172</v>
      </c>
      <c r="V9" s="211" t="s">
        <v>173</v>
      </c>
      <c r="W9" s="209" t="s">
        <v>174</v>
      </c>
      <c r="X9" s="211" t="s">
        <v>175</v>
      </c>
      <c r="Y9" s="209" t="s">
        <v>43</v>
      </c>
      <c r="Z9" s="213">
        <v>1</v>
      </c>
      <c r="AA9" s="214"/>
      <c r="AB9" s="214"/>
      <c r="AC9" s="213"/>
      <c r="AD9" s="214"/>
      <c r="AE9" s="214"/>
      <c r="AF9" s="213"/>
      <c r="AG9" s="214"/>
    </row>
    <row r="10" spans="1:33" ht="126" customHeight="1">
      <c r="A10" s="216" t="s">
        <v>226</v>
      </c>
      <c r="B10" s="217">
        <v>2984915.4779300001</v>
      </c>
      <c r="C10" s="217">
        <v>0</v>
      </c>
      <c r="D10" s="217">
        <v>0</v>
      </c>
      <c r="E10" s="217">
        <v>0</v>
      </c>
      <c r="F10" s="217">
        <v>0</v>
      </c>
      <c r="G10" s="217">
        <v>0</v>
      </c>
      <c r="H10" s="217">
        <v>268994.20032</v>
      </c>
      <c r="I10" s="217">
        <v>3253909.6782499999</v>
      </c>
      <c r="J10" s="217">
        <v>0</v>
      </c>
      <c r="K10" s="217">
        <v>0</v>
      </c>
      <c r="L10" s="217">
        <v>0</v>
      </c>
      <c r="M10" s="217">
        <v>0</v>
      </c>
      <c r="N10" s="217">
        <v>0</v>
      </c>
      <c r="O10" s="217">
        <v>0</v>
      </c>
      <c r="P10" s="217">
        <v>0</v>
      </c>
      <c r="Q10" s="217">
        <v>0</v>
      </c>
      <c r="R10" s="217">
        <v>28632450.413400002</v>
      </c>
      <c r="S10" s="217">
        <v>506345.76030999998</v>
      </c>
      <c r="T10" s="217">
        <v>17415.78428</v>
      </c>
      <c r="U10" s="217">
        <v>6000</v>
      </c>
      <c r="V10" s="217">
        <v>20582.934089999999</v>
      </c>
      <c r="W10" s="217">
        <v>45764.468829999998</v>
      </c>
      <c r="X10" s="217">
        <v>14763430.616280001</v>
      </c>
      <c r="Y10" s="217">
        <v>43991989.977190003</v>
      </c>
      <c r="Z10" s="206"/>
    </row>
    <row r="11" spans="1:33" ht="117" customHeight="1">
      <c r="A11" s="216" t="s">
        <v>227</v>
      </c>
      <c r="B11" s="218">
        <v>553145.70407000009</v>
      </c>
      <c r="C11" s="218">
        <v>0</v>
      </c>
      <c r="D11" s="218">
        <v>0</v>
      </c>
      <c r="E11" s="218">
        <v>0</v>
      </c>
      <c r="F11" s="218">
        <v>0</v>
      </c>
      <c r="G11" s="218">
        <v>0</v>
      </c>
      <c r="H11" s="218">
        <v>27419.057940000002</v>
      </c>
      <c r="I11" s="218">
        <v>580564.76200999995</v>
      </c>
      <c r="J11" s="218">
        <v>0</v>
      </c>
      <c r="K11" s="218">
        <v>0</v>
      </c>
      <c r="L11" s="218">
        <v>0</v>
      </c>
      <c r="M11" s="218">
        <v>0</v>
      </c>
      <c r="N11" s="218">
        <v>0</v>
      </c>
      <c r="O11" s="218">
        <v>0</v>
      </c>
      <c r="P11" s="218">
        <v>9912.2266600000003</v>
      </c>
      <c r="Q11" s="218">
        <v>9912.2266600000003</v>
      </c>
      <c r="R11" s="218">
        <v>5059782.56439</v>
      </c>
      <c r="S11" s="218">
        <v>252693.94941</v>
      </c>
      <c r="T11" s="217">
        <v>12623.861859999999</v>
      </c>
      <c r="U11" s="217">
        <v>1533.3333300000002</v>
      </c>
      <c r="V11" s="217">
        <v>37652.40842</v>
      </c>
      <c r="W11" s="217">
        <v>23692.624</v>
      </c>
      <c r="X11" s="217">
        <v>1232490.90585</v>
      </c>
      <c r="Y11" s="217">
        <v>6620469.64726</v>
      </c>
      <c r="Z11" s="206"/>
    </row>
    <row r="12" spans="1:33" ht="117" customHeight="1">
      <c r="A12" s="216" t="s">
        <v>228</v>
      </c>
      <c r="B12" s="218">
        <v>519337.32250999997</v>
      </c>
      <c r="C12" s="218">
        <v>2521.67913</v>
      </c>
      <c r="D12" s="218">
        <v>0</v>
      </c>
      <c r="E12" s="218">
        <v>0</v>
      </c>
      <c r="F12" s="218">
        <v>0</v>
      </c>
      <c r="G12" s="218">
        <v>0</v>
      </c>
      <c r="H12" s="218">
        <v>15126.801220000001</v>
      </c>
      <c r="I12" s="218">
        <v>536985.80286000005</v>
      </c>
      <c r="J12" s="218">
        <v>20391.509870000002</v>
      </c>
      <c r="K12" s="218">
        <v>0</v>
      </c>
      <c r="L12" s="218">
        <v>0</v>
      </c>
      <c r="M12" s="218">
        <v>0</v>
      </c>
      <c r="N12" s="218">
        <v>0</v>
      </c>
      <c r="O12" s="218">
        <v>0</v>
      </c>
      <c r="P12" s="218">
        <v>0</v>
      </c>
      <c r="Q12" s="218">
        <v>20391.509870000002</v>
      </c>
      <c r="R12" s="218">
        <v>4116489.8571199998</v>
      </c>
      <c r="S12" s="218">
        <v>197531.48574999999</v>
      </c>
      <c r="T12" s="217">
        <v>7570.2304800000002</v>
      </c>
      <c r="U12" s="217">
        <v>2430.4360799999999</v>
      </c>
      <c r="V12" s="217">
        <v>50841.368969999996</v>
      </c>
      <c r="W12" s="217">
        <v>28311.42669</v>
      </c>
      <c r="X12" s="217">
        <v>976418.98314999999</v>
      </c>
      <c r="Y12" s="217">
        <v>5379593.7882399997</v>
      </c>
      <c r="Z12" s="206"/>
    </row>
    <row r="13" spans="1:33" ht="117" customHeight="1">
      <c r="A13" s="216" t="s">
        <v>229</v>
      </c>
      <c r="B13" s="217">
        <v>1331187.7576600001</v>
      </c>
      <c r="C13" s="217">
        <v>7803.4519600000003</v>
      </c>
      <c r="D13" s="217">
        <v>4403.01476</v>
      </c>
      <c r="E13" s="217">
        <v>0</v>
      </c>
      <c r="F13" s="217">
        <v>1578.0996699999998</v>
      </c>
      <c r="G13" s="217">
        <v>0</v>
      </c>
      <c r="H13" s="217">
        <v>14585.56357</v>
      </c>
      <c r="I13" s="217">
        <v>1359557.8876199999</v>
      </c>
      <c r="J13" s="217">
        <v>50754.355530000001</v>
      </c>
      <c r="K13" s="217">
        <v>4676.7316000000001</v>
      </c>
      <c r="L13" s="217">
        <v>0</v>
      </c>
      <c r="M13" s="217">
        <v>0</v>
      </c>
      <c r="N13" s="217">
        <v>0</v>
      </c>
      <c r="O13" s="217">
        <v>0</v>
      </c>
      <c r="P13" s="217">
        <v>5607.8209900000002</v>
      </c>
      <c r="Q13" s="217">
        <v>61038.90812</v>
      </c>
      <c r="R13" s="217">
        <v>7087697.8908100007</v>
      </c>
      <c r="S13" s="217">
        <v>187559.59269999998</v>
      </c>
      <c r="T13" s="217">
        <v>50258.759570000002</v>
      </c>
      <c r="U13" s="217">
        <v>18077.978950000001</v>
      </c>
      <c r="V13" s="217">
        <v>82554.836670000004</v>
      </c>
      <c r="W13" s="217">
        <v>37838.413130000001</v>
      </c>
      <c r="X13" s="217">
        <v>922187.63899999997</v>
      </c>
      <c r="Y13" s="217">
        <v>8386175.1108299997</v>
      </c>
      <c r="Z13" s="206"/>
    </row>
    <row r="14" spans="1:33" ht="117" customHeight="1">
      <c r="A14" s="216" t="s">
        <v>230</v>
      </c>
      <c r="B14" s="217">
        <v>1511928.0165899999</v>
      </c>
      <c r="C14" s="217">
        <v>9654.7001700000001</v>
      </c>
      <c r="D14" s="217">
        <v>3739.2379900000001</v>
      </c>
      <c r="E14" s="217">
        <v>0</v>
      </c>
      <c r="F14" s="217">
        <v>4175.0092800000002</v>
      </c>
      <c r="G14" s="217">
        <v>0</v>
      </c>
      <c r="H14" s="217">
        <v>11658.68008</v>
      </c>
      <c r="I14" s="217">
        <v>1541155.64411</v>
      </c>
      <c r="J14" s="217">
        <v>169484.75027000002</v>
      </c>
      <c r="K14" s="217">
        <v>4334.4394499999999</v>
      </c>
      <c r="L14" s="217">
        <v>0</v>
      </c>
      <c r="M14" s="217">
        <v>0</v>
      </c>
      <c r="N14" s="217">
        <v>774.72357</v>
      </c>
      <c r="O14" s="217">
        <v>0</v>
      </c>
      <c r="P14" s="217">
        <v>2787.6865499999999</v>
      </c>
      <c r="Q14" s="217">
        <v>177381.59984000001</v>
      </c>
      <c r="R14" s="217">
        <v>10856932.22483</v>
      </c>
      <c r="S14" s="217">
        <v>144585.57749</v>
      </c>
      <c r="T14" s="217">
        <v>53086.817860000003</v>
      </c>
      <c r="U14" s="217">
        <v>8118.2107000000005</v>
      </c>
      <c r="V14" s="217">
        <v>158781.59208</v>
      </c>
      <c r="W14" s="217">
        <v>32701.04263</v>
      </c>
      <c r="X14" s="217">
        <v>409373.99379000004</v>
      </c>
      <c r="Y14" s="217">
        <v>11663579.459379999</v>
      </c>
      <c r="Z14" s="206"/>
    </row>
    <row r="15" spans="1:33" ht="117" customHeight="1">
      <c r="A15" s="216" t="s">
        <v>231</v>
      </c>
      <c r="B15" s="217">
        <v>1454494.6788599999</v>
      </c>
      <c r="C15" s="217">
        <v>11276.91237</v>
      </c>
      <c r="D15" s="217">
        <v>4159.4230399999997</v>
      </c>
      <c r="E15" s="217">
        <v>0</v>
      </c>
      <c r="F15" s="217">
        <v>6540.2008399999995</v>
      </c>
      <c r="G15" s="217">
        <v>1207.12141</v>
      </c>
      <c r="H15" s="217">
        <v>11441.474550000001</v>
      </c>
      <c r="I15" s="217">
        <v>1489119.8110699998</v>
      </c>
      <c r="J15" s="217">
        <v>740770.8610700001</v>
      </c>
      <c r="K15" s="217">
        <v>15273.982619999999</v>
      </c>
      <c r="L15" s="217">
        <v>147.93173000000002</v>
      </c>
      <c r="M15" s="217">
        <v>0</v>
      </c>
      <c r="N15" s="217">
        <v>3784.9149400000001</v>
      </c>
      <c r="O15" s="217">
        <v>376.68450000000001</v>
      </c>
      <c r="P15" s="217">
        <v>6981.2986900000005</v>
      </c>
      <c r="Q15" s="217">
        <v>767335.67354999995</v>
      </c>
      <c r="R15" s="217">
        <v>17136285.499170002</v>
      </c>
      <c r="S15" s="217">
        <v>129956.05261</v>
      </c>
      <c r="T15" s="217">
        <v>78020.363639999996</v>
      </c>
      <c r="U15" s="217">
        <v>6857.3770500000001</v>
      </c>
      <c r="V15" s="217">
        <v>200737.59377000001</v>
      </c>
      <c r="W15" s="217">
        <v>19688.344410000002</v>
      </c>
      <c r="X15" s="217">
        <v>325213.36998000002</v>
      </c>
      <c r="Y15" s="217">
        <v>17896758.60063</v>
      </c>
      <c r="Z15" s="206"/>
    </row>
    <row r="16" spans="1:33" ht="117" customHeight="1">
      <c r="A16" s="216" t="s">
        <v>232</v>
      </c>
      <c r="B16" s="217">
        <v>603342.39550999994</v>
      </c>
      <c r="C16" s="217">
        <v>4960.81441</v>
      </c>
      <c r="D16" s="217">
        <v>1344.81925</v>
      </c>
      <c r="E16" s="217">
        <v>0</v>
      </c>
      <c r="F16" s="217">
        <v>4417.1243600000007</v>
      </c>
      <c r="G16" s="217">
        <v>324.71545000000003</v>
      </c>
      <c r="H16" s="217">
        <v>5146.3130199999996</v>
      </c>
      <c r="I16" s="217">
        <v>619536.18200000003</v>
      </c>
      <c r="J16" s="217">
        <v>890396.64200999995</v>
      </c>
      <c r="K16" s="217">
        <v>21931.907360000001</v>
      </c>
      <c r="L16" s="217">
        <v>459.33321000000001</v>
      </c>
      <c r="M16" s="217">
        <v>0</v>
      </c>
      <c r="N16" s="217">
        <v>8554.7712300000003</v>
      </c>
      <c r="O16" s="217">
        <v>913.49655000000007</v>
      </c>
      <c r="P16" s="217">
        <v>6958.2630099999997</v>
      </c>
      <c r="Q16" s="217">
        <v>929214.41336999997</v>
      </c>
      <c r="R16" s="217">
        <v>10565875.50244</v>
      </c>
      <c r="S16" s="217">
        <v>97536.503959999987</v>
      </c>
      <c r="T16" s="217">
        <v>50685.532169999999</v>
      </c>
      <c r="U16" s="217">
        <v>3661.94</v>
      </c>
      <c r="V16" s="217">
        <v>116695.01587</v>
      </c>
      <c r="W16" s="217">
        <v>10391.2166</v>
      </c>
      <c r="X16" s="217">
        <v>193687.06068999998</v>
      </c>
      <c r="Y16" s="217">
        <v>11038532.77173</v>
      </c>
      <c r="Z16" s="206"/>
    </row>
    <row r="17" spans="1:26" ht="117" customHeight="1">
      <c r="A17" s="216" t="s">
        <v>233</v>
      </c>
      <c r="B17" s="217">
        <v>308101.73225</v>
      </c>
      <c r="C17" s="217">
        <v>1562.8074999999999</v>
      </c>
      <c r="D17" s="217">
        <v>527.8175500000001</v>
      </c>
      <c r="E17" s="217">
        <v>0</v>
      </c>
      <c r="F17" s="217">
        <v>3306.6566000000003</v>
      </c>
      <c r="G17" s="217">
        <v>144.0205</v>
      </c>
      <c r="H17" s="217">
        <v>3641.9177300000001</v>
      </c>
      <c r="I17" s="217">
        <v>317284.95212999999</v>
      </c>
      <c r="J17" s="217">
        <v>696522.09872000001</v>
      </c>
      <c r="K17" s="217">
        <v>14580.78333</v>
      </c>
      <c r="L17" s="217">
        <v>215.28589000000002</v>
      </c>
      <c r="M17" s="217">
        <v>0</v>
      </c>
      <c r="N17" s="217">
        <v>2473.5195699999999</v>
      </c>
      <c r="O17" s="217">
        <v>1045.9083499999999</v>
      </c>
      <c r="P17" s="217">
        <v>5988.3504400000002</v>
      </c>
      <c r="Q17" s="217">
        <v>720825.94629999995</v>
      </c>
      <c r="R17" s="217">
        <v>6376882.1193000004</v>
      </c>
      <c r="S17" s="217">
        <v>67833.114979999998</v>
      </c>
      <c r="T17" s="217">
        <v>38759.066250000003</v>
      </c>
      <c r="U17" s="217">
        <v>3767.9953399999999</v>
      </c>
      <c r="V17" s="217">
        <v>95199.758860000002</v>
      </c>
      <c r="W17" s="217">
        <v>7429.4009500000002</v>
      </c>
      <c r="X17" s="217">
        <v>173610.12638999999</v>
      </c>
      <c r="Y17" s="217">
        <v>6763481.5820699995</v>
      </c>
      <c r="Z17" s="206"/>
    </row>
    <row r="18" spans="1:26" ht="117" customHeight="1">
      <c r="A18" s="216" t="s">
        <v>234</v>
      </c>
      <c r="B18" s="217">
        <v>230137.33991000001</v>
      </c>
      <c r="C18" s="217">
        <v>575.43968000000007</v>
      </c>
      <c r="D18" s="217">
        <v>502.44278000000003</v>
      </c>
      <c r="E18" s="217">
        <v>0</v>
      </c>
      <c r="F18" s="217">
        <v>1696.65626</v>
      </c>
      <c r="G18" s="217">
        <v>122.26973</v>
      </c>
      <c r="H18" s="217">
        <v>1257.9048</v>
      </c>
      <c r="I18" s="217">
        <v>234292.05316000001</v>
      </c>
      <c r="J18" s="217">
        <v>549789.52609000006</v>
      </c>
      <c r="K18" s="217">
        <v>8194.0436900000004</v>
      </c>
      <c r="L18" s="217">
        <v>754.55651999999998</v>
      </c>
      <c r="M18" s="217">
        <v>141.76012</v>
      </c>
      <c r="N18" s="217">
        <v>3633.7717900000002</v>
      </c>
      <c r="O18" s="217">
        <v>322.55819000000002</v>
      </c>
      <c r="P18" s="217">
        <v>5582.3225700000003</v>
      </c>
      <c r="Q18" s="217">
        <v>568418.53896999999</v>
      </c>
      <c r="R18" s="217">
        <v>4860971.5411499999</v>
      </c>
      <c r="S18" s="217">
        <v>49089.642740000003</v>
      </c>
      <c r="T18" s="217">
        <v>24447.081440000002</v>
      </c>
      <c r="U18" s="217">
        <v>4536.6540400000004</v>
      </c>
      <c r="V18" s="217">
        <v>67599.681980000008</v>
      </c>
      <c r="W18" s="217">
        <v>4994.4468799999995</v>
      </c>
      <c r="X18" s="217">
        <v>88957.032059999998</v>
      </c>
      <c r="Y18" s="217">
        <v>5100596.08029</v>
      </c>
      <c r="Z18" s="206"/>
    </row>
    <row r="19" spans="1:26" ht="117" customHeight="1">
      <c r="A19" s="216" t="s">
        <v>235</v>
      </c>
      <c r="B19" s="217">
        <v>214784.48272</v>
      </c>
      <c r="C19" s="217">
        <v>432.17290000000003</v>
      </c>
      <c r="D19" s="217">
        <v>458.08992000000001</v>
      </c>
      <c r="E19" s="217">
        <v>0</v>
      </c>
      <c r="F19" s="217">
        <v>737.00229000000002</v>
      </c>
      <c r="G19" s="217">
        <v>0</v>
      </c>
      <c r="H19" s="217">
        <v>2313.3038099999999</v>
      </c>
      <c r="I19" s="217">
        <v>218725.05163999999</v>
      </c>
      <c r="J19" s="217">
        <v>950472.33233</v>
      </c>
      <c r="K19" s="217">
        <v>11845.160330000001</v>
      </c>
      <c r="L19" s="217">
        <v>838.21631000000002</v>
      </c>
      <c r="M19" s="217">
        <v>101.31947</v>
      </c>
      <c r="N19" s="217">
        <v>6796.5577400000002</v>
      </c>
      <c r="O19" s="217">
        <v>208.31885</v>
      </c>
      <c r="P19" s="217">
        <v>17812.185140000001</v>
      </c>
      <c r="Q19" s="217">
        <v>988074.09016999998</v>
      </c>
      <c r="R19" s="217">
        <v>7551522.6848200001</v>
      </c>
      <c r="S19" s="217">
        <v>73302.555629999988</v>
      </c>
      <c r="T19" s="217">
        <v>35754.294609999997</v>
      </c>
      <c r="U19" s="217">
        <v>5218.9080899999999</v>
      </c>
      <c r="V19" s="217">
        <v>90894.6394</v>
      </c>
      <c r="W19" s="217">
        <v>7964.70334</v>
      </c>
      <c r="X19" s="217">
        <v>179610.11697</v>
      </c>
      <c r="Y19" s="217">
        <v>7944267.9028599998</v>
      </c>
      <c r="Z19" s="206"/>
    </row>
    <row r="20" spans="1:26" ht="117" customHeight="1">
      <c r="A20" s="216" t="s">
        <v>236</v>
      </c>
      <c r="B20" s="217">
        <v>207897.01457</v>
      </c>
      <c r="C20" s="217">
        <v>576.72586999999999</v>
      </c>
      <c r="D20" s="217">
        <v>702.46421999999995</v>
      </c>
      <c r="E20" s="217">
        <v>47.556239999999995</v>
      </c>
      <c r="F20" s="217">
        <v>116.76257000000001</v>
      </c>
      <c r="G20" s="217">
        <v>0</v>
      </c>
      <c r="H20" s="217">
        <v>7806.8658700000005</v>
      </c>
      <c r="I20" s="217">
        <v>217147.38933999999</v>
      </c>
      <c r="J20" s="217">
        <v>1478309.14014</v>
      </c>
      <c r="K20" s="217">
        <v>21915.418289999998</v>
      </c>
      <c r="L20" s="217">
        <v>5173.5281999999997</v>
      </c>
      <c r="M20" s="217">
        <v>757.68547000000001</v>
      </c>
      <c r="N20" s="217">
        <v>20551.57243</v>
      </c>
      <c r="O20" s="217">
        <v>1393.48278</v>
      </c>
      <c r="P20" s="217">
        <v>22988.301829999997</v>
      </c>
      <c r="Q20" s="217">
        <v>1551089.1291400001</v>
      </c>
      <c r="R20" s="217">
        <v>11407250.36585</v>
      </c>
      <c r="S20" s="217">
        <v>111550.04351</v>
      </c>
      <c r="T20" s="217">
        <v>66413.377380000005</v>
      </c>
      <c r="U20" s="217">
        <v>6421.2778499999995</v>
      </c>
      <c r="V20" s="217">
        <v>174974.09294999999</v>
      </c>
      <c r="W20" s="217">
        <v>12717.794380000001</v>
      </c>
      <c r="X20" s="217">
        <v>323372.28493000002</v>
      </c>
      <c r="Y20" s="217">
        <v>12102699.236850001</v>
      </c>
      <c r="Z20" s="206"/>
    </row>
    <row r="21" spans="1:26" ht="117" customHeight="1">
      <c r="A21" s="216" t="s">
        <v>237</v>
      </c>
      <c r="B21" s="217">
        <v>103381.18483</v>
      </c>
      <c r="C21" s="217">
        <v>575.32961999999998</v>
      </c>
      <c r="D21" s="217">
        <v>492.33441999999997</v>
      </c>
      <c r="E21" s="217">
        <v>16.889029999999998</v>
      </c>
      <c r="F21" s="217">
        <v>33.037080000000003</v>
      </c>
      <c r="G21" s="217">
        <v>0</v>
      </c>
      <c r="H21" s="217">
        <v>8539.1633499999989</v>
      </c>
      <c r="I21" s="217">
        <v>113037.93833</v>
      </c>
      <c r="J21" s="217">
        <v>965052.63257000002</v>
      </c>
      <c r="K21" s="217">
        <v>15342.464970000001</v>
      </c>
      <c r="L21" s="217">
        <v>16588.69688</v>
      </c>
      <c r="M21" s="217">
        <v>1366.2353899999998</v>
      </c>
      <c r="N21" s="217">
        <v>3383.4861599999999</v>
      </c>
      <c r="O21" s="217">
        <v>255.02657000000002</v>
      </c>
      <c r="P21" s="217">
        <v>43149.088600000003</v>
      </c>
      <c r="Q21" s="217">
        <v>1045137.63114</v>
      </c>
      <c r="R21" s="217">
        <v>8439737.4771800004</v>
      </c>
      <c r="S21" s="217">
        <v>75368.41145</v>
      </c>
      <c r="T21" s="217">
        <v>136751.69117999999</v>
      </c>
      <c r="U21" s="217">
        <v>7124.5347400000001</v>
      </c>
      <c r="V21" s="217">
        <v>92850.592329999999</v>
      </c>
      <c r="W21" s="217">
        <v>4603.2743399999999</v>
      </c>
      <c r="X21" s="217">
        <v>416478.09483999998</v>
      </c>
      <c r="Y21" s="217">
        <v>9172914.0760599989</v>
      </c>
      <c r="Z21" s="206"/>
    </row>
    <row r="22" spans="1:26" ht="117" customHeight="1">
      <c r="A22" s="216" t="s">
        <v>238</v>
      </c>
      <c r="B22" s="217">
        <v>2652.0655899999997</v>
      </c>
      <c r="C22" s="217">
        <v>28.168410000000002</v>
      </c>
      <c r="D22" s="217">
        <v>26.7605</v>
      </c>
      <c r="E22" s="217">
        <v>0</v>
      </c>
      <c r="F22" s="217">
        <v>0</v>
      </c>
      <c r="G22" s="217">
        <v>0</v>
      </c>
      <c r="H22" s="217">
        <v>943.79922999999997</v>
      </c>
      <c r="I22" s="217">
        <v>3650.7937299999999</v>
      </c>
      <c r="J22" s="217">
        <v>48870.07662</v>
      </c>
      <c r="K22" s="217">
        <v>644.61918999999989</v>
      </c>
      <c r="L22" s="217">
        <v>1802.99019</v>
      </c>
      <c r="M22" s="217">
        <v>151.07221999999999</v>
      </c>
      <c r="N22" s="217">
        <v>24.646789999999999</v>
      </c>
      <c r="O22" s="217">
        <v>6.0094899999999996</v>
      </c>
      <c r="P22" s="217">
        <v>1433.2306000000001</v>
      </c>
      <c r="Q22" s="217">
        <v>52932.645100000002</v>
      </c>
      <c r="R22" s="217">
        <v>454326.98202999996</v>
      </c>
      <c r="S22" s="217">
        <v>2442.2901900000002</v>
      </c>
      <c r="T22" s="217">
        <v>18739.913390000002</v>
      </c>
      <c r="U22" s="217">
        <v>494.12986000000001</v>
      </c>
      <c r="V22" s="217">
        <v>1332.1979899999999</v>
      </c>
      <c r="W22" s="217">
        <v>14.08182</v>
      </c>
      <c r="X22" s="217">
        <v>40527.639149999995</v>
      </c>
      <c r="Y22" s="217">
        <v>517877.23443000001</v>
      </c>
      <c r="Z22" s="206"/>
    </row>
    <row r="23" spans="1:26" s="153" customFormat="1" ht="117" customHeight="1" thickBot="1">
      <c r="A23" s="219" t="s">
        <v>239</v>
      </c>
      <c r="B23" s="220">
        <v>737.22703000000001</v>
      </c>
      <c r="C23" s="220">
        <v>4.2098999999999993</v>
      </c>
      <c r="D23" s="220">
        <v>19.476179999999999</v>
      </c>
      <c r="E23" s="220">
        <v>0</v>
      </c>
      <c r="F23" s="220">
        <v>0</v>
      </c>
      <c r="G23" s="220">
        <v>0</v>
      </c>
      <c r="H23" s="220">
        <v>312.15096999999997</v>
      </c>
      <c r="I23" s="220">
        <v>1073.0640800000001</v>
      </c>
      <c r="J23" s="220">
        <v>14049.925999999999</v>
      </c>
      <c r="K23" s="220">
        <v>129.55965</v>
      </c>
      <c r="L23" s="220">
        <v>717.42749000000003</v>
      </c>
      <c r="M23" s="220">
        <v>28.895330000000001</v>
      </c>
      <c r="N23" s="220">
        <v>17.436220000000002</v>
      </c>
      <c r="O23" s="220">
        <v>5.0997899999999996</v>
      </c>
      <c r="P23" s="220">
        <v>312.85174000000001</v>
      </c>
      <c r="Q23" s="220">
        <v>15261.19622</v>
      </c>
      <c r="R23" s="220">
        <v>149003.15638</v>
      </c>
      <c r="S23" s="220">
        <v>624.44715000000008</v>
      </c>
      <c r="T23" s="220">
        <v>9947.4793699999991</v>
      </c>
      <c r="U23" s="220">
        <v>160.06997000000001</v>
      </c>
      <c r="V23" s="220">
        <v>826.8968000000001</v>
      </c>
      <c r="W23" s="220">
        <v>7.6584099999999999</v>
      </c>
      <c r="X23" s="220">
        <v>249049.21051</v>
      </c>
      <c r="Y23" s="220">
        <v>409618.91858999996</v>
      </c>
      <c r="Z23" s="221"/>
    </row>
    <row r="24" spans="1:26" s="153" customFormat="1" ht="106.5" customHeight="1" thickTop="1" thickBot="1">
      <c r="A24" s="222" t="s">
        <v>168</v>
      </c>
      <c r="B24" s="223">
        <f>SUM(B10:B23)</f>
        <v>10026042.40003</v>
      </c>
      <c r="C24" s="223">
        <f t="shared" ref="C24:I24" si="0">SUM(C10:C23)</f>
        <v>39972.411919999999</v>
      </c>
      <c r="D24" s="223">
        <f t="shared" si="0"/>
        <v>16375.880609999998</v>
      </c>
      <c r="E24" s="223">
        <f t="shared" si="0"/>
        <v>64.445269999999994</v>
      </c>
      <c r="F24" s="223">
        <f t="shared" si="0"/>
        <v>22600.54895</v>
      </c>
      <c r="G24" s="223">
        <f t="shared" si="0"/>
        <v>1798.12709</v>
      </c>
      <c r="H24" s="223">
        <f t="shared" si="0"/>
        <v>379187.19646000006</v>
      </c>
      <c r="I24" s="223">
        <f t="shared" si="0"/>
        <v>10486041.010329999</v>
      </c>
      <c r="J24" s="223">
        <f>SUM(J10:J23)</f>
        <v>6574863.8512200015</v>
      </c>
      <c r="K24" s="223">
        <f t="shared" ref="K24:Y24" si="1">SUM(K10:K23)</f>
        <v>118869.11047999999</v>
      </c>
      <c r="L24" s="223">
        <f t="shared" si="1"/>
        <v>26697.966419999997</v>
      </c>
      <c r="M24" s="223">
        <f t="shared" si="1"/>
        <v>2546.9679999999994</v>
      </c>
      <c r="N24" s="223">
        <f t="shared" si="1"/>
        <v>49995.400439999998</v>
      </c>
      <c r="O24" s="223">
        <f t="shared" si="1"/>
        <v>4526.585070000001</v>
      </c>
      <c r="P24" s="223">
        <f t="shared" si="1"/>
        <v>129513.62681999999</v>
      </c>
      <c r="Q24" s="223">
        <f t="shared" si="1"/>
        <v>6907013.5084500005</v>
      </c>
      <c r="R24" s="223">
        <f t="shared" si="1"/>
        <v>122695208.27887002</v>
      </c>
      <c r="S24" s="223">
        <f t="shared" si="1"/>
        <v>1896419.4278799999</v>
      </c>
      <c r="T24" s="223">
        <f t="shared" si="1"/>
        <v>600474.25347999996</v>
      </c>
      <c r="U24" s="223">
        <f t="shared" si="1"/>
        <v>74402.846000000005</v>
      </c>
      <c r="V24" s="223">
        <f t="shared" si="1"/>
        <v>1191523.6101800001</v>
      </c>
      <c r="W24" s="223">
        <f t="shared" si="1"/>
        <v>236118.89641000004</v>
      </c>
      <c r="X24" s="223">
        <f t="shared" si="1"/>
        <v>20294407.073590003</v>
      </c>
      <c r="Y24" s="223">
        <f t="shared" si="1"/>
        <v>146988554.38641</v>
      </c>
      <c r="Z24" s="221"/>
    </row>
    <row r="25" spans="1:26" ht="27.75" customHeight="1" thickTop="1" thickBot="1">
      <c r="A25" s="192"/>
      <c r="B25" s="193"/>
      <c r="C25" s="275"/>
      <c r="D25" s="194"/>
      <c r="E25" s="194"/>
      <c r="F25" s="194"/>
      <c r="G25" s="194"/>
      <c r="H25" s="194"/>
      <c r="I25" s="194"/>
      <c r="J25" s="193"/>
      <c r="K25" s="275"/>
      <c r="L25" s="194"/>
      <c r="M25" s="194"/>
      <c r="N25" s="194"/>
      <c r="O25" s="194"/>
      <c r="P25" s="194"/>
      <c r="Q25" s="194"/>
      <c r="R25" s="194"/>
      <c r="S25" s="194"/>
      <c r="T25" s="193"/>
      <c r="U25" s="193"/>
      <c r="V25" s="193"/>
      <c r="W25" s="193"/>
      <c r="X25" s="193"/>
      <c r="Y25" s="193"/>
      <c r="Z25" s="206"/>
    </row>
    <row r="26" spans="1:26" ht="87" customHeight="1" thickTop="1">
      <c r="A26" s="635" t="s">
        <v>655</v>
      </c>
      <c r="B26" s="136"/>
      <c r="C26" s="228"/>
      <c r="D26" s="161"/>
      <c r="E26" s="161"/>
      <c r="F26" s="161"/>
      <c r="G26" s="161"/>
      <c r="H26" s="161"/>
      <c r="I26" s="161"/>
      <c r="J26" s="136"/>
      <c r="K26" s="228"/>
      <c r="L26" s="161"/>
      <c r="M26" s="161"/>
      <c r="N26" s="161"/>
      <c r="O26" s="161"/>
      <c r="P26" s="161"/>
      <c r="Q26" s="161"/>
      <c r="R26" s="161"/>
      <c r="S26" s="161"/>
      <c r="T26" s="162"/>
      <c r="U26" s="162"/>
      <c r="V26" s="17"/>
      <c r="W26" s="17"/>
      <c r="X26" s="17"/>
      <c r="Y26" s="17"/>
    </row>
    <row r="27" spans="1:26">
      <c r="A27" s="635" t="s">
        <v>814</v>
      </c>
      <c r="B27" s="37"/>
      <c r="C27" s="229"/>
      <c r="D27" s="18"/>
      <c r="E27" s="18"/>
      <c r="F27" s="18"/>
      <c r="G27" s="18"/>
      <c r="H27" s="18"/>
      <c r="I27" s="18"/>
      <c r="J27" s="37"/>
      <c r="K27" s="229"/>
      <c r="L27" s="18"/>
      <c r="M27" s="18"/>
      <c r="N27" s="18"/>
      <c r="O27" s="18"/>
      <c r="P27" s="18"/>
      <c r="Q27" s="18"/>
      <c r="R27" s="18"/>
      <c r="S27" s="18"/>
      <c r="T27" s="18"/>
      <c r="U27" s="117"/>
      <c r="V27" s="17"/>
      <c r="W27" s="17"/>
      <c r="X27" s="17"/>
      <c r="Y27" s="17"/>
    </row>
    <row r="28" spans="1:26" ht="38.25" customHeight="1">
      <c r="A28" s="16"/>
      <c r="B28" s="37"/>
      <c r="C28" s="229"/>
      <c r="D28" s="18"/>
      <c r="E28" s="18"/>
      <c r="F28" s="18"/>
      <c r="G28" s="18"/>
      <c r="H28" s="18"/>
      <c r="I28" s="18"/>
      <c r="J28" s="37"/>
      <c r="K28" s="229"/>
      <c r="L28" s="18"/>
      <c r="M28" s="18"/>
      <c r="N28" s="18"/>
      <c r="O28" s="18"/>
      <c r="P28" s="18"/>
      <c r="Q28" s="18"/>
      <c r="R28" s="18"/>
      <c r="S28" s="18"/>
      <c r="T28" s="18"/>
      <c r="U28" s="117"/>
      <c r="V28" s="17"/>
      <c r="W28" s="17"/>
      <c r="X28" s="17"/>
      <c r="Y28" s="17"/>
    </row>
    <row r="29" spans="1:26" ht="13.5" customHeight="1">
      <c r="A29" s="16"/>
      <c r="B29" s="37"/>
      <c r="C29" s="229"/>
      <c r="D29" s="18"/>
      <c r="E29" s="18"/>
      <c r="F29" s="18"/>
      <c r="G29" s="18"/>
      <c r="H29" s="18"/>
      <c r="I29" s="18"/>
      <c r="J29" s="37"/>
      <c r="K29" s="229"/>
      <c r="L29" s="18"/>
      <c r="M29" s="18"/>
      <c r="N29" s="18"/>
      <c r="O29" s="18"/>
      <c r="P29" s="18"/>
      <c r="Q29" s="18"/>
      <c r="R29" s="18"/>
      <c r="S29" s="18"/>
      <c r="T29" s="18"/>
      <c r="U29" s="117"/>
      <c r="V29" s="17"/>
      <c r="W29" s="17"/>
      <c r="X29" s="17"/>
      <c r="Y29" s="17"/>
    </row>
    <row r="30" spans="1:26" ht="13.5" customHeight="1">
      <c r="A30" s="16"/>
      <c r="B30" s="37"/>
      <c r="C30" s="229"/>
      <c r="D30" s="18"/>
      <c r="E30" s="18"/>
      <c r="F30" s="18"/>
      <c r="G30" s="18"/>
      <c r="H30" s="18"/>
      <c r="I30" s="18"/>
      <c r="J30" s="37"/>
      <c r="K30" s="229"/>
      <c r="L30" s="18"/>
      <c r="M30" s="18"/>
      <c r="N30" s="18"/>
      <c r="O30" s="18"/>
      <c r="P30" s="18"/>
      <c r="Q30" s="18"/>
      <c r="R30" s="18"/>
      <c r="S30" s="18"/>
      <c r="T30" s="18"/>
      <c r="U30" s="117"/>
      <c r="V30" s="17"/>
      <c r="W30" s="17"/>
      <c r="X30" s="17"/>
      <c r="Y30" s="17"/>
    </row>
    <row r="31" spans="1:26" ht="13.5" customHeight="1">
      <c r="A31" s="16"/>
      <c r="B31" s="37"/>
      <c r="C31" s="229"/>
      <c r="D31" s="18"/>
      <c r="E31" s="18"/>
      <c r="F31" s="18"/>
      <c r="G31" s="18"/>
      <c r="H31" s="18"/>
      <c r="I31" s="18"/>
      <c r="J31" s="37"/>
      <c r="K31" s="229"/>
      <c r="L31" s="18"/>
      <c r="M31" s="18"/>
      <c r="N31" s="18"/>
      <c r="O31" s="18"/>
      <c r="P31" s="18"/>
      <c r="Q31" s="18"/>
      <c r="R31" s="18"/>
      <c r="S31" s="18"/>
      <c r="T31" s="18"/>
      <c r="U31" s="117"/>
      <c r="V31" s="17"/>
      <c r="W31" s="17"/>
      <c r="X31" s="17"/>
      <c r="Y31" s="17"/>
    </row>
    <row r="32" spans="1:26" ht="13.5" customHeight="1">
      <c r="A32" s="16"/>
      <c r="B32" s="37"/>
      <c r="C32" s="229"/>
      <c r="D32" s="18"/>
      <c r="E32" s="18"/>
      <c r="F32" s="18"/>
      <c r="G32" s="18"/>
      <c r="H32" s="18"/>
      <c r="I32" s="18"/>
      <c r="J32" s="37"/>
      <c r="K32" s="229"/>
      <c r="L32" s="18"/>
      <c r="M32" s="18"/>
      <c r="N32" s="18"/>
      <c r="O32" s="18"/>
      <c r="P32" s="18"/>
      <c r="Q32" s="18"/>
      <c r="R32" s="18"/>
      <c r="S32" s="18"/>
      <c r="T32" s="18"/>
      <c r="U32" s="117"/>
      <c r="V32" s="17"/>
      <c r="W32" s="17"/>
      <c r="X32" s="17"/>
      <c r="Y32" s="17"/>
    </row>
    <row r="33" spans="1:25" ht="13.5" customHeight="1">
      <c r="A33" s="142"/>
      <c r="B33" s="200"/>
      <c r="C33" s="229"/>
      <c r="D33" s="18"/>
      <c r="E33" s="18"/>
      <c r="F33" s="18"/>
      <c r="G33" s="18"/>
      <c r="H33" s="18"/>
      <c r="I33" s="18"/>
      <c r="J33" s="200"/>
      <c r="K33" s="229"/>
      <c r="L33" s="18"/>
      <c r="M33" s="18"/>
      <c r="N33" s="18"/>
      <c r="O33" s="18"/>
      <c r="P33" s="18"/>
      <c r="Q33" s="18"/>
      <c r="R33" s="18"/>
      <c r="S33" s="18"/>
      <c r="T33" s="18"/>
      <c r="U33" s="117"/>
      <c r="V33" s="17"/>
      <c r="W33" s="17"/>
      <c r="X33" s="17"/>
      <c r="Y33" s="17"/>
    </row>
    <row r="34" spans="1:25" ht="13.5" customHeight="1">
      <c r="A34" s="16"/>
      <c r="B34" s="200"/>
      <c r="C34" s="229"/>
      <c r="D34" s="18"/>
      <c r="E34" s="18"/>
      <c r="F34" s="18"/>
      <c r="G34" s="18"/>
      <c r="H34" s="18"/>
      <c r="I34" s="18"/>
      <c r="J34" s="200"/>
      <c r="K34" s="229"/>
      <c r="L34" s="18"/>
      <c r="M34" s="18"/>
      <c r="N34" s="18"/>
      <c r="O34" s="18"/>
      <c r="P34" s="18"/>
      <c r="Q34" s="18"/>
      <c r="R34" s="18"/>
      <c r="S34" s="18"/>
      <c r="T34" s="18"/>
      <c r="U34" s="117"/>
      <c r="V34" s="17"/>
      <c r="W34" s="17"/>
      <c r="X34" s="17"/>
      <c r="Y34" s="17"/>
    </row>
    <row r="35" spans="1:25" ht="13.5" customHeight="1">
      <c r="A35" s="16"/>
      <c r="B35" s="200"/>
      <c r="C35" s="229"/>
      <c r="D35" s="18"/>
      <c r="E35" s="18"/>
      <c r="F35" s="18"/>
      <c r="G35" s="18"/>
      <c r="H35" s="18"/>
      <c r="I35" s="18"/>
      <c r="J35" s="200"/>
      <c r="K35" s="229"/>
      <c r="L35" s="18"/>
      <c r="M35" s="18"/>
      <c r="N35" s="18"/>
      <c r="O35" s="18"/>
      <c r="P35" s="18"/>
      <c r="Q35" s="18"/>
      <c r="R35" s="18"/>
      <c r="S35" s="18"/>
      <c r="T35" s="18"/>
      <c r="U35" s="117"/>
      <c r="V35" s="17"/>
      <c r="W35" s="17"/>
      <c r="X35" s="17"/>
      <c r="Y35" s="17"/>
    </row>
    <row r="36" spans="1:25" ht="13.5" customHeight="1">
      <c r="A36" s="16"/>
      <c r="B36" s="200"/>
      <c r="C36" s="229"/>
      <c r="D36" s="18"/>
      <c r="E36" s="18"/>
      <c r="F36" s="18"/>
      <c r="G36" s="18"/>
      <c r="H36" s="18"/>
      <c r="I36" s="18"/>
      <c r="J36" s="200"/>
      <c r="K36" s="229"/>
      <c r="L36" s="18"/>
      <c r="M36" s="18"/>
      <c r="N36" s="18"/>
      <c r="O36" s="18"/>
      <c r="P36" s="18"/>
      <c r="Q36" s="18"/>
      <c r="R36" s="18"/>
      <c r="S36" s="18"/>
      <c r="T36" s="18"/>
      <c r="U36" s="117"/>
      <c r="V36" s="17"/>
      <c r="W36" s="17"/>
      <c r="X36" s="17"/>
      <c r="Y36" s="17"/>
    </row>
    <row r="37" spans="1:25" ht="13.5" customHeight="1">
      <c r="A37" s="16"/>
      <c r="B37" s="200"/>
      <c r="C37" s="229"/>
      <c r="D37" s="18"/>
      <c r="E37" s="18"/>
      <c r="F37" s="18"/>
      <c r="G37" s="18"/>
      <c r="H37" s="18"/>
      <c r="I37" s="18"/>
      <c r="J37" s="200"/>
      <c r="K37" s="229"/>
      <c r="L37" s="18"/>
      <c r="M37" s="18"/>
      <c r="N37" s="18"/>
      <c r="O37" s="18"/>
      <c r="P37" s="18"/>
      <c r="Q37" s="18"/>
      <c r="R37" s="18"/>
      <c r="S37" s="18"/>
      <c r="T37" s="18"/>
      <c r="U37" s="117"/>
      <c r="V37" s="17"/>
      <c r="W37" s="17"/>
      <c r="X37" s="17"/>
      <c r="Y37" s="17"/>
    </row>
    <row r="38" spans="1:25" ht="13.5" customHeight="1">
      <c r="A38" s="16"/>
      <c r="B38" s="200"/>
      <c r="C38" s="229"/>
      <c r="D38" s="18"/>
      <c r="E38" s="18"/>
      <c r="F38" s="18"/>
      <c r="G38" s="18"/>
      <c r="H38" s="18"/>
      <c r="I38" s="18"/>
      <c r="J38" s="200"/>
      <c r="K38" s="229"/>
      <c r="L38" s="18"/>
      <c r="M38" s="18"/>
      <c r="N38" s="18"/>
      <c r="O38" s="18"/>
      <c r="P38" s="18"/>
      <c r="Q38" s="18"/>
      <c r="R38" s="18"/>
      <c r="S38" s="18"/>
      <c r="T38" s="18"/>
      <c r="U38" s="117"/>
      <c r="V38" s="17"/>
      <c r="W38" s="17"/>
      <c r="X38" s="17"/>
      <c r="Y38" s="17"/>
    </row>
    <row r="39" spans="1:25" ht="13.5" customHeight="1">
      <c r="A39" s="142"/>
      <c r="B39" s="200"/>
      <c r="C39" s="229"/>
      <c r="D39" s="18"/>
      <c r="E39" s="18"/>
      <c r="F39" s="18"/>
      <c r="G39" s="18"/>
      <c r="H39" s="18"/>
      <c r="I39" s="18"/>
      <c r="J39" s="200"/>
      <c r="K39" s="229"/>
      <c r="L39" s="18"/>
      <c r="M39" s="18"/>
      <c r="N39" s="18"/>
      <c r="O39" s="18"/>
      <c r="P39" s="18"/>
      <c r="Q39" s="18"/>
      <c r="R39" s="18"/>
      <c r="S39" s="18"/>
      <c r="T39" s="18"/>
      <c r="U39" s="117"/>
      <c r="V39" s="17"/>
      <c r="W39" s="17"/>
      <c r="X39" s="17"/>
      <c r="Y39" s="17"/>
    </row>
    <row r="40" spans="1:25" ht="13.5" customHeight="1">
      <c r="A40" s="16"/>
      <c r="B40" s="37"/>
      <c r="C40" s="229"/>
      <c r="D40" s="18"/>
      <c r="E40" s="18"/>
      <c r="F40" s="18"/>
      <c r="G40" s="18"/>
      <c r="H40" s="18"/>
      <c r="I40" s="18"/>
      <c r="J40" s="37"/>
      <c r="K40" s="229"/>
      <c r="L40" s="18"/>
      <c r="M40" s="18"/>
      <c r="N40" s="18"/>
      <c r="O40" s="18"/>
      <c r="P40" s="18"/>
      <c r="Q40" s="18"/>
      <c r="R40" s="18"/>
      <c r="S40" s="18"/>
      <c r="T40" s="18"/>
      <c r="U40" s="117"/>
      <c r="V40" s="17"/>
      <c r="W40" s="17"/>
      <c r="X40" s="17"/>
      <c r="Y40" s="17"/>
    </row>
    <row r="41" spans="1:25" ht="13.5" customHeight="1">
      <c r="A41" s="16"/>
      <c r="B41" s="37"/>
      <c r="C41" s="229"/>
      <c r="D41" s="18"/>
      <c r="E41" s="18"/>
      <c r="F41" s="18"/>
      <c r="G41" s="18"/>
      <c r="H41" s="18"/>
      <c r="I41" s="18"/>
      <c r="J41" s="37"/>
      <c r="K41" s="229"/>
      <c r="L41" s="18"/>
      <c r="M41" s="18"/>
      <c r="N41" s="18"/>
      <c r="O41" s="18"/>
      <c r="P41" s="18"/>
      <c r="Q41" s="18"/>
      <c r="R41" s="18"/>
      <c r="S41" s="18"/>
      <c r="T41" s="18"/>
      <c r="U41" s="117"/>
      <c r="V41" s="17"/>
      <c r="W41" s="17"/>
      <c r="X41" s="17"/>
      <c r="Y41" s="17"/>
    </row>
    <row r="42" spans="1:25" ht="13.5" customHeight="1">
      <c r="A42" s="16"/>
      <c r="B42" s="37"/>
      <c r="C42" s="229"/>
      <c r="D42" s="18"/>
      <c r="E42" s="18"/>
      <c r="F42" s="18"/>
      <c r="G42" s="18"/>
      <c r="H42" s="18"/>
      <c r="I42" s="18"/>
      <c r="J42" s="37"/>
      <c r="K42" s="229"/>
      <c r="L42" s="18"/>
      <c r="M42" s="18"/>
      <c r="N42" s="18"/>
      <c r="O42" s="18"/>
      <c r="P42" s="18"/>
      <c r="Q42" s="18"/>
      <c r="R42" s="18"/>
      <c r="S42" s="18"/>
      <c r="T42" s="18"/>
      <c r="U42" s="117"/>
      <c r="V42" s="17"/>
      <c r="W42" s="17"/>
      <c r="X42" s="17"/>
      <c r="Y42" s="17"/>
    </row>
    <row r="43" spans="1:25" ht="13.5" customHeight="1">
      <c r="A43" s="142"/>
      <c r="B43" s="37"/>
      <c r="C43" s="229"/>
      <c r="D43" s="18"/>
      <c r="E43" s="18"/>
      <c r="F43" s="18"/>
      <c r="G43" s="18"/>
      <c r="H43" s="18"/>
      <c r="I43" s="18"/>
      <c r="J43" s="37"/>
      <c r="K43" s="229"/>
      <c r="L43" s="18"/>
      <c r="M43" s="18"/>
      <c r="N43" s="18"/>
      <c r="O43" s="18"/>
      <c r="P43" s="18"/>
      <c r="Q43" s="18"/>
      <c r="R43" s="18"/>
      <c r="S43" s="18"/>
      <c r="T43" s="18"/>
      <c r="U43" s="117"/>
      <c r="V43" s="17"/>
      <c r="W43" s="17"/>
      <c r="X43" s="17"/>
      <c r="Y43" s="17"/>
    </row>
    <row r="44" spans="1:25" ht="13.5" customHeight="1">
      <c r="A44" s="16"/>
      <c r="B44" s="37"/>
      <c r="C44" s="229"/>
      <c r="D44" s="18"/>
      <c r="E44" s="18"/>
      <c r="F44" s="18"/>
      <c r="G44" s="18"/>
      <c r="H44" s="18"/>
      <c r="I44" s="18"/>
      <c r="J44" s="37"/>
      <c r="K44" s="229"/>
      <c r="L44" s="18"/>
      <c r="M44" s="18"/>
      <c r="N44" s="18"/>
      <c r="O44" s="18"/>
      <c r="P44" s="18"/>
      <c r="Q44" s="18"/>
      <c r="R44" s="18"/>
      <c r="S44" s="18"/>
      <c r="T44" s="18"/>
      <c r="U44" s="117"/>
      <c r="V44" s="17"/>
      <c r="W44" s="17"/>
      <c r="X44" s="17"/>
      <c r="Y44" s="17"/>
    </row>
    <row r="45" spans="1:25" ht="13.5" customHeight="1">
      <c r="A45" s="16"/>
      <c r="B45" s="37"/>
      <c r="C45" s="229"/>
      <c r="D45" s="18"/>
      <c r="E45" s="18"/>
      <c r="F45" s="18"/>
      <c r="G45" s="18"/>
      <c r="H45" s="18"/>
      <c r="I45" s="18"/>
      <c r="J45" s="37"/>
      <c r="K45" s="229"/>
      <c r="L45" s="18"/>
      <c r="M45" s="18"/>
      <c r="N45" s="18"/>
      <c r="O45" s="18"/>
      <c r="P45" s="18"/>
      <c r="Q45" s="18"/>
      <c r="R45" s="18"/>
      <c r="S45" s="18"/>
      <c r="T45" s="18"/>
      <c r="U45" s="117"/>
      <c r="V45" s="17"/>
      <c r="W45" s="17"/>
      <c r="X45" s="17"/>
      <c r="Y45" s="17"/>
    </row>
    <row r="46" spans="1:25" ht="13.5" customHeight="1">
      <c r="A46" s="16"/>
      <c r="B46" s="37"/>
      <c r="C46" s="229"/>
      <c r="D46" s="18"/>
      <c r="E46" s="18"/>
      <c r="F46" s="18"/>
      <c r="G46" s="18"/>
      <c r="H46" s="18"/>
      <c r="I46" s="18"/>
      <c r="J46" s="37"/>
      <c r="K46" s="229"/>
      <c r="L46" s="18"/>
      <c r="M46" s="18"/>
      <c r="N46" s="18"/>
      <c r="O46" s="18"/>
      <c r="P46" s="18"/>
      <c r="Q46" s="18"/>
      <c r="R46" s="18"/>
      <c r="S46" s="18"/>
      <c r="T46" s="18"/>
      <c r="U46" s="117"/>
      <c r="V46" s="17"/>
      <c r="W46" s="17"/>
      <c r="X46" s="17"/>
      <c r="Y46" s="17"/>
    </row>
    <row r="47" spans="1:25" ht="13.5" customHeight="1">
      <c r="A47" s="16"/>
      <c r="B47" s="37"/>
      <c r="C47" s="229"/>
      <c r="D47" s="18"/>
      <c r="E47" s="18"/>
      <c r="F47" s="18"/>
      <c r="G47" s="18"/>
      <c r="H47" s="18"/>
      <c r="I47" s="18"/>
      <c r="J47" s="37"/>
      <c r="K47" s="229"/>
      <c r="L47" s="18"/>
      <c r="M47" s="18"/>
      <c r="N47" s="18"/>
      <c r="O47" s="18"/>
      <c r="P47" s="18"/>
      <c r="Q47" s="18"/>
      <c r="R47" s="18"/>
      <c r="S47" s="18"/>
      <c r="T47" s="18"/>
      <c r="U47" s="117"/>
      <c r="V47" s="17"/>
      <c r="W47" s="17"/>
      <c r="X47" s="17"/>
      <c r="Y47" s="17"/>
    </row>
    <row r="48" spans="1:25" ht="13.5" customHeight="1">
      <c r="A48" s="142"/>
      <c r="B48" s="37"/>
      <c r="C48" s="229"/>
      <c r="D48" s="18"/>
      <c r="E48" s="18"/>
      <c r="F48" s="18"/>
      <c r="G48" s="18"/>
      <c r="H48" s="18"/>
      <c r="I48" s="18"/>
      <c r="J48" s="37"/>
      <c r="K48" s="229"/>
      <c r="L48" s="18"/>
      <c r="M48" s="18"/>
      <c r="N48" s="18"/>
      <c r="O48" s="18"/>
      <c r="P48" s="18"/>
      <c r="Q48" s="18"/>
      <c r="R48" s="18"/>
      <c r="S48" s="18"/>
      <c r="T48" s="18"/>
      <c r="U48" s="117"/>
      <c r="V48" s="17"/>
      <c r="W48" s="17"/>
      <c r="X48" s="17"/>
      <c r="Y48" s="17"/>
    </row>
    <row r="49" spans="1:25" ht="13.5" customHeight="1">
      <c r="A49" s="16"/>
      <c r="B49" s="37"/>
      <c r="C49" s="229"/>
      <c r="D49" s="18"/>
      <c r="E49" s="18"/>
      <c r="F49" s="18"/>
      <c r="G49" s="18"/>
      <c r="H49" s="18"/>
      <c r="I49" s="18"/>
      <c r="J49" s="37"/>
      <c r="K49" s="229"/>
      <c r="L49" s="18"/>
      <c r="M49" s="18"/>
      <c r="N49" s="18"/>
      <c r="O49" s="18"/>
      <c r="P49" s="18"/>
      <c r="Q49" s="18"/>
      <c r="R49" s="18"/>
      <c r="S49" s="18"/>
      <c r="T49" s="18"/>
      <c r="U49" s="117"/>
      <c r="V49" s="17"/>
      <c r="W49" s="17"/>
      <c r="X49" s="17"/>
      <c r="Y49" s="17"/>
    </row>
    <row r="50" spans="1:25" ht="13.5" customHeight="1">
      <c r="A50" s="16"/>
      <c r="B50" s="37"/>
      <c r="C50" s="229"/>
      <c r="D50" s="18"/>
      <c r="E50" s="18"/>
      <c r="F50" s="18"/>
      <c r="G50" s="18"/>
      <c r="H50" s="18"/>
      <c r="I50" s="18"/>
      <c r="J50" s="37"/>
      <c r="K50" s="229"/>
      <c r="L50" s="18"/>
      <c r="M50" s="18"/>
      <c r="N50" s="18"/>
      <c r="O50" s="18"/>
      <c r="P50" s="18"/>
      <c r="Q50" s="18"/>
      <c r="R50" s="18"/>
      <c r="S50" s="18"/>
      <c r="T50" s="18"/>
      <c r="U50" s="117"/>
      <c r="V50" s="17"/>
      <c r="W50" s="17"/>
      <c r="X50" s="17"/>
      <c r="Y50" s="17"/>
    </row>
    <row r="51" spans="1:25" ht="13.5" customHeight="1">
      <c r="A51" s="16"/>
      <c r="B51" s="37"/>
      <c r="C51" s="229"/>
      <c r="D51" s="18"/>
      <c r="E51" s="18"/>
      <c r="F51" s="18"/>
      <c r="G51" s="18"/>
      <c r="H51" s="18"/>
      <c r="I51" s="18"/>
      <c r="J51" s="37"/>
      <c r="K51" s="229"/>
      <c r="L51" s="18"/>
      <c r="M51" s="18"/>
      <c r="N51" s="18"/>
      <c r="O51" s="18"/>
      <c r="P51" s="18"/>
      <c r="Q51" s="18"/>
      <c r="R51" s="18"/>
      <c r="S51" s="18"/>
      <c r="T51" s="18"/>
      <c r="U51" s="117"/>
      <c r="V51" s="17"/>
      <c r="W51" s="17"/>
      <c r="X51" s="17"/>
      <c r="Y51" s="17"/>
    </row>
    <row r="52" spans="1:25" ht="9" customHeight="1">
      <c r="A52" s="140"/>
      <c r="B52" s="37"/>
      <c r="C52" s="229"/>
      <c r="D52" s="18"/>
      <c r="E52" s="18"/>
      <c r="F52" s="18"/>
      <c r="G52" s="18"/>
      <c r="H52" s="18"/>
      <c r="I52" s="18"/>
      <c r="J52" s="37"/>
      <c r="K52" s="229"/>
      <c r="L52" s="18"/>
      <c r="M52" s="18"/>
      <c r="N52" s="18"/>
      <c r="O52" s="18"/>
      <c r="P52" s="18"/>
      <c r="Q52" s="18"/>
      <c r="R52" s="18"/>
      <c r="S52" s="18"/>
      <c r="T52" s="18"/>
      <c r="U52" s="117"/>
      <c r="V52" s="17"/>
      <c r="W52" s="17"/>
      <c r="X52" s="17"/>
      <c r="Y52" s="17"/>
    </row>
    <row r="53" spans="1:25" ht="9" customHeight="1">
      <c r="A53" s="140"/>
      <c r="B53" s="37"/>
      <c r="C53" s="229"/>
      <c r="D53" s="18"/>
      <c r="E53" s="18"/>
      <c r="F53" s="18"/>
      <c r="G53" s="18"/>
      <c r="H53" s="18"/>
      <c r="I53" s="18"/>
      <c r="J53" s="37"/>
      <c r="K53" s="229"/>
      <c r="L53" s="18"/>
      <c r="M53" s="18"/>
      <c r="N53" s="18"/>
      <c r="O53" s="18"/>
      <c r="P53" s="18"/>
      <c r="Q53" s="18"/>
      <c r="R53" s="18"/>
      <c r="S53" s="18"/>
      <c r="T53" s="18"/>
      <c r="U53" s="117"/>
      <c r="V53" s="17"/>
      <c r="W53" s="17"/>
      <c r="X53" s="17"/>
      <c r="Y53" s="17"/>
    </row>
    <row r="54" spans="1:25" ht="9" customHeight="1">
      <c r="A54" s="140"/>
      <c r="B54" s="37"/>
      <c r="C54" s="229"/>
      <c r="D54" s="18"/>
      <c r="E54" s="18"/>
      <c r="F54" s="18"/>
      <c r="G54" s="18"/>
      <c r="H54" s="18"/>
      <c r="I54" s="18"/>
      <c r="J54" s="37"/>
      <c r="K54" s="229"/>
      <c r="L54" s="18"/>
      <c r="M54" s="18"/>
      <c r="N54" s="18"/>
      <c r="O54" s="18"/>
      <c r="P54" s="18"/>
      <c r="Q54" s="18"/>
      <c r="R54" s="18"/>
      <c r="S54" s="18"/>
      <c r="T54" s="18"/>
      <c r="U54" s="117"/>
      <c r="V54" s="17"/>
      <c r="W54" s="17"/>
      <c r="X54" s="17"/>
      <c r="Y54" s="17"/>
    </row>
    <row r="55" spans="1:25" ht="9" customHeight="1">
      <c r="A55" s="140"/>
      <c r="B55" s="37"/>
      <c r="C55" s="229"/>
      <c r="D55" s="18"/>
      <c r="E55" s="18"/>
      <c r="F55" s="18"/>
      <c r="G55" s="18"/>
      <c r="H55" s="18"/>
      <c r="I55" s="18"/>
      <c r="J55" s="37"/>
      <c r="K55" s="229"/>
      <c r="L55" s="18"/>
      <c r="M55" s="18"/>
      <c r="N55" s="18"/>
      <c r="O55" s="18"/>
      <c r="P55" s="18"/>
      <c r="Q55" s="18"/>
      <c r="R55" s="18"/>
      <c r="S55" s="18"/>
      <c r="T55" s="18"/>
      <c r="U55" s="117"/>
      <c r="V55" s="17"/>
      <c r="W55" s="17"/>
      <c r="X55" s="17"/>
      <c r="Y55" s="17"/>
    </row>
    <row r="56" spans="1:25" ht="9" customHeight="1">
      <c r="A56" s="141"/>
      <c r="B56" s="37"/>
      <c r="C56" s="229"/>
      <c r="D56" s="18"/>
      <c r="E56" s="18"/>
      <c r="F56" s="18"/>
      <c r="G56" s="18"/>
      <c r="H56" s="18"/>
      <c r="I56" s="18"/>
      <c r="J56" s="37"/>
      <c r="K56" s="229"/>
      <c r="L56" s="18"/>
      <c r="M56" s="18"/>
      <c r="N56" s="18"/>
      <c r="O56" s="18"/>
      <c r="P56" s="18"/>
      <c r="Q56" s="18"/>
      <c r="R56" s="18"/>
      <c r="S56" s="18"/>
      <c r="T56" s="18"/>
      <c r="U56" s="117"/>
      <c r="V56" s="17"/>
      <c r="W56" s="17"/>
      <c r="X56" s="17"/>
      <c r="Y56" s="17"/>
    </row>
    <row r="57" spans="1:25" ht="9" customHeight="1">
      <c r="A57" s="141"/>
      <c r="C57" s="229"/>
      <c r="D57" s="18"/>
      <c r="E57" s="18"/>
      <c r="F57" s="18"/>
      <c r="G57" s="18"/>
      <c r="H57" s="18"/>
      <c r="I57" s="18"/>
      <c r="K57" s="229"/>
      <c r="L57" s="18"/>
      <c r="M57" s="18"/>
      <c r="N57" s="18"/>
      <c r="O57" s="18"/>
      <c r="P57" s="18"/>
      <c r="Q57" s="18"/>
      <c r="R57" s="18"/>
      <c r="S57" s="18"/>
      <c r="T57" s="18"/>
      <c r="U57" s="17"/>
      <c r="V57" s="17"/>
      <c r="W57" s="17"/>
      <c r="X57" s="17"/>
      <c r="Y57" s="17"/>
    </row>
    <row r="58" spans="1:25" ht="9" customHeight="1">
      <c r="A58" s="142"/>
      <c r="C58" s="229"/>
      <c r="D58" s="18"/>
      <c r="E58" s="18"/>
      <c r="F58" s="18"/>
      <c r="G58" s="18"/>
      <c r="H58" s="18"/>
      <c r="I58" s="18"/>
      <c r="K58" s="229"/>
      <c r="L58" s="18"/>
      <c r="M58" s="18"/>
      <c r="N58" s="18"/>
      <c r="O58" s="18"/>
      <c r="P58" s="18"/>
      <c r="Q58" s="18"/>
      <c r="R58" s="18"/>
      <c r="S58" s="18"/>
      <c r="T58" s="18"/>
      <c r="U58" s="17"/>
      <c r="V58" s="17"/>
      <c r="W58" s="17"/>
      <c r="X58" s="17"/>
      <c r="Y58" s="17"/>
    </row>
    <row r="59" spans="1:25" ht="9" customHeight="1">
      <c r="A59" s="16"/>
      <c r="C59" s="229"/>
      <c r="D59" s="18"/>
      <c r="E59" s="18"/>
      <c r="F59" s="18"/>
      <c r="G59" s="18"/>
      <c r="H59" s="18"/>
      <c r="I59" s="18"/>
      <c r="K59" s="229"/>
      <c r="L59" s="18"/>
      <c r="M59" s="18"/>
      <c r="N59" s="18"/>
      <c r="O59" s="18"/>
      <c r="P59" s="18"/>
      <c r="Q59" s="18"/>
      <c r="R59" s="18"/>
      <c r="S59" s="18"/>
      <c r="T59" s="18"/>
      <c r="U59" s="17"/>
      <c r="V59" s="17"/>
      <c r="W59" s="17"/>
      <c r="X59" s="17"/>
      <c r="Y59" s="17"/>
    </row>
    <row r="60" spans="1:25" ht="9" customHeight="1">
      <c r="A60" s="16"/>
      <c r="C60" s="229"/>
      <c r="D60" s="18"/>
      <c r="E60" s="18"/>
      <c r="F60" s="18"/>
      <c r="G60" s="18"/>
      <c r="H60" s="18"/>
      <c r="I60" s="18"/>
      <c r="K60" s="229"/>
      <c r="L60" s="18"/>
      <c r="M60" s="18"/>
      <c r="N60" s="18"/>
      <c r="O60" s="18"/>
      <c r="P60" s="18"/>
      <c r="Q60" s="18"/>
      <c r="R60" s="18"/>
      <c r="S60" s="18"/>
      <c r="T60" s="18"/>
      <c r="U60" s="17"/>
      <c r="V60" s="17"/>
      <c r="W60" s="17"/>
      <c r="X60" s="17"/>
      <c r="Y60" s="17"/>
    </row>
    <row r="61" spans="1:25" ht="9" customHeight="1">
      <c r="A61" s="16"/>
      <c r="C61" s="229"/>
      <c r="D61" s="18"/>
      <c r="E61" s="18"/>
      <c r="F61" s="18"/>
      <c r="G61" s="18"/>
      <c r="H61" s="18"/>
      <c r="I61" s="18"/>
      <c r="K61" s="229"/>
      <c r="L61" s="18"/>
      <c r="M61" s="18"/>
      <c r="N61" s="18"/>
      <c r="O61" s="18"/>
      <c r="P61" s="18"/>
      <c r="Q61" s="18"/>
      <c r="R61" s="18"/>
      <c r="S61" s="18"/>
      <c r="T61" s="18"/>
      <c r="U61" s="17"/>
      <c r="V61" s="17"/>
      <c r="W61" s="17"/>
      <c r="X61" s="17"/>
      <c r="Y61" s="17"/>
    </row>
    <row r="62" spans="1:25" ht="9" customHeight="1">
      <c r="A62" s="16"/>
      <c r="C62" s="229"/>
      <c r="D62" s="18"/>
      <c r="E62" s="18"/>
      <c r="F62" s="18"/>
      <c r="G62" s="18"/>
      <c r="H62" s="18"/>
      <c r="I62" s="18"/>
      <c r="K62" s="229"/>
      <c r="L62" s="18"/>
      <c r="M62" s="18"/>
      <c r="N62" s="18"/>
      <c r="O62" s="18"/>
      <c r="P62" s="18"/>
      <c r="Q62" s="18"/>
      <c r="R62" s="18"/>
      <c r="S62" s="18"/>
      <c r="T62" s="18"/>
      <c r="U62" s="17"/>
      <c r="V62" s="17"/>
      <c r="W62" s="17"/>
      <c r="X62" s="17"/>
      <c r="Y62" s="17"/>
    </row>
    <row r="63" spans="1:25" ht="9" customHeight="1">
      <c r="A63" s="140"/>
      <c r="C63" s="229"/>
      <c r="D63" s="18"/>
      <c r="E63" s="18"/>
      <c r="F63" s="18"/>
      <c r="G63" s="18"/>
      <c r="H63" s="18"/>
      <c r="I63" s="18"/>
      <c r="K63" s="229"/>
      <c r="L63" s="18"/>
      <c r="M63" s="18"/>
      <c r="N63" s="18"/>
      <c r="O63" s="18"/>
      <c r="P63" s="18"/>
      <c r="Q63" s="18"/>
      <c r="R63" s="18"/>
      <c r="S63" s="18"/>
      <c r="T63" s="18"/>
      <c r="U63" s="17"/>
      <c r="V63" s="17"/>
      <c r="W63" s="17"/>
      <c r="X63" s="17"/>
      <c r="Y63" s="17"/>
    </row>
    <row r="64" spans="1:25" ht="9" customHeight="1">
      <c r="A64" s="142"/>
      <c r="C64" s="229"/>
      <c r="D64" s="18"/>
      <c r="E64" s="18"/>
      <c r="F64" s="18"/>
      <c r="G64" s="18"/>
      <c r="H64" s="18"/>
      <c r="I64" s="18"/>
      <c r="K64" s="229"/>
      <c r="L64" s="18"/>
      <c r="M64" s="18"/>
      <c r="N64" s="18"/>
      <c r="O64" s="18"/>
      <c r="P64" s="18"/>
      <c r="Q64" s="18"/>
      <c r="R64" s="18"/>
      <c r="S64" s="18"/>
      <c r="T64" s="18"/>
      <c r="U64" s="17"/>
      <c r="V64" s="17"/>
      <c r="W64" s="17"/>
      <c r="X64" s="17"/>
      <c r="Y64" s="17"/>
    </row>
    <row r="65" spans="1:25" ht="9" customHeight="1">
      <c r="A65" s="16"/>
      <c r="C65" s="229"/>
      <c r="D65" s="18"/>
      <c r="E65" s="18"/>
      <c r="F65" s="18"/>
      <c r="G65" s="18"/>
      <c r="H65" s="18"/>
      <c r="I65" s="18"/>
      <c r="K65" s="229"/>
      <c r="L65" s="18"/>
      <c r="M65" s="18"/>
      <c r="N65" s="18"/>
      <c r="O65" s="18"/>
      <c r="P65" s="18"/>
      <c r="Q65" s="18"/>
      <c r="R65" s="18"/>
      <c r="S65" s="18"/>
      <c r="T65" s="18"/>
      <c r="U65" s="17"/>
      <c r="V65" s="17"/>
      <c r="W65" s="17"/>
      <c r="X65" s="17"/>
      <c r="Y65" s="17"/>
    </row>
    <row r="66" spans="1:25" ht="9" customHeight="1">
      <c r="A66" s="16"/>
      <c r="C66" s="229"/>
      <c r="D66" s="18"/>
      <c r="E66" s="18"/>
      <c r="F66" s="18"/>
      <c r="G66" s="18"/>
      <c r="H66" s="18"/>
      <c r="I66" s="18"/>
      <c r="K66" s="229"/>
      <c r="L66" s="18"/>
      <c r="M66" s="18"/>
      <c r="N66" s="18"/>
      <c r="O66" s="18"/>
      <c r="P66" s="18"/>
      <c r="Q66" s="18"/>
      <c r="R66" s="18"/>
      <c r="S66" s="18"/>
      <c r="T66" s="18"/>
      <c r="U66" s="17"/>
      <c r="V66" s="17"/>
      <c r="W66" s="17"/>
      <c r="X66" s="17"/>
      <c r="Y66" s="17"/>
    </row>
    <row r="67" spans="1:25" ht="9" customHeight="1">
      <c r="A67" s="16"/>
      <c r="C67" s="229"/>
      <c r="D67" s="18"/>
      <c r="E67" s="18"/>
      <c r="F67" s="18"/>
      <c r="G67" s="18"/>
      <c r="H67" s="18"/>
      <c r="I67" s="18"/>
      <c r="K67" s="229"/>
      <c r="L67" s="18"/>
      <c r="M67" s="18"/>
      <c r="N67" s="18"/>
      <c r="O67" s="18"/>
      <c r="P67" s="18"/>
      <c r="Q67" s="18"/>
      <c r="R67" s="18"/>
      <c r="S67" s="18"/>
      <c r="T67" s="18"/>
      <c r="U67" s="17"/>
      <c r="V67" s="17"/>
      <c r="W67" s="17"/>
      <c r="X67" s="17"/>
      <c r="Y67" s="17"/>
    </row>
    <row r="68" spans="1:25" ht="9" customHeight="1">
      <c r="A68" s="16"/>
      <c r="C68" s="229"/>
      <c r="D68" s="18"/>
      <c r="E68" s="18"/>
      <c r="F68" s="18"/>
      <c r="G68" s="18"/>
      <c r="H68" s="18"/>
      <c r="I68" s="18"/>
      <c r="K68" s="229"/>
      <c r="L68" s="18"/>
      <c r="M68" s="18"/>
      <c r="N68" s="18"/>
      <c r="O68" s="18"/>
      <c r="P68" s="18"/>
      <c r="Q68" s="18"/>
      <c r="R68" s="18"/>
      <c r="S68" s="18"/>
      <c r="T68" s="18"/>
      <c r="U68" s="17"/>
      <c r="V68" s="17"/>
      <c r="W68" s="17"/>
      <c r="X68" s="17"/>
      <c r="Y68" s="17"/>
    </row>
    <row r="69" spans="1:25" ht="9" customHeight="1">
      <c r="A69" s="140"/>
      <c r="C69" s="229"/>
      <c r="D69" s="18"/>
      <c r="E69" s="18"/>
      <c r="F69" s="18"/>
      <c r="G69" s="18"/>
      <c r="H69" s="18"/>
      <c r="I69" s="18"/>
      <c r="K69" s="229"/>
      <c r="L69" s="18"/>
      <c r="M69" s="18"/>
      <c r="N69" s="18"/>
      <c r="O69" s="18"/>
      <c r="P69" s="18"/>
      <c r="Q69" s="18"/>
      <c r="R69" s="18"/>
      <c r="S69" s="18"/>
      <c r="T69" s="18"/>
      <c r="U69" s="17"/>
      <c r="V69" s="17"/>
      <c r="W69" s="17"/>
      <c r="X69" s="17"/>
      <c r="Y69" s="17"/>
    </row>
    <row r="70" spans="1:25" ht="9" customHeight="1">
      <c r="A70" s="142"/>
      <c r="C70" s="229"/>
      <c r="D70" s="18"/>
      <c r="E70" s="18"/>
      <c r="F70" s="18"/>
      <c r="G70" s="18"/>
      <c r="H70" s="18"/>
      <c r="I70" s="18"/>
      <c r="K70" s="229"/>
      <c r="L70" s="18"/>
      <c r="M70" s="18"/>
      <c r="N70" s="18"/>
      <c r="O70" s="18"/>
      <c r="P70" s="18"/>
      <c r="Q70" s="18"/>
      <c r="R70" s="18"/>
      <c r="S70" s="18"/>
      <c r="T70" s="18"/>
      <c r="U70" s="17"/>
      <c r="V70" s="17"/>
      <c r="W70" s="17"/>
      <c r="X70" s="17"/>
      <c r="Y70" s="17"/>
    </row>
    <row r="71" spans="1:25" ht="9" customHeight="1">
      <c r="A71" s="16"/>
      <c r="C71" s="229"/>
      <c r="D71" s="18"/>
      <c r="E71" s="18"/>
      <c r="F71" s="18"/>
      <c r="G71" s="18"/>
      <c r="H71" s="18"/>
      <c r="I71" s="18"/>
      <c r="K71" s="229"/>
      <c r="L71" s="18"/>
      <c r="M71" s="18"/>
      <c r="N71" s="18"/>
      <c r="O71" s="18"/>
      <c r="P71" s="18"/>
      <c r="Q71" s="18"/>
      <c r="R71" s="18"/>
      <c r="S71" s="18"/>
      <c r="T71" s="18"/>
      <c r="U71" s="17"/>
      <c r="V71" s="17"/>
      <c r="W71" s="17"/>
      <c r="X71" s="17"/>
      <c r="Y71" s="17"/>
    </row>
    <row r="72" spans="1:25" ht="9" customHeight="1">
      <c r="A72" s="16"/>
      <c r="C72" s="229"/>
      <c r="D72" s="18"/>
      <c r="E72" s="18"/>
      <c r="F72" s="18"/>
      <c r="G72" s="18"/>
      <c r="H72" s="18"/>
      <c r="I72" s="18"/>
      <c r="K72" s="229"/>
      <c r="L72" s="18"/>
      <c r="M72" s="18"/>
      <c r="N72" s="18"/>
      <c r="O72" s="18"/>
      <c r="P72" s="18"/>
      <c r="Q72" s="18"/>
      <c r="R72" s="18"/>
      <c r="S72" s="18"/>
      <c r="T72" s="18"/>
      <c r="U72" s="17"/>
      <c r="V72" s="17"/>
      <c r="W72" s="17"/>
      <c r="X72" s="17"/>
      <c r="Y72" s="17"/>
    </row>
    <row r="73" spans="1:25" ht="9" customHeight="1">
      <c r="A73" s="16"/>
      <c r="C73" s="229"/>
      <c r="D73" s="18"/>
      <c r="E73" s="18"/>
      <c r="F73" s="18"/>
      <c r="G73" s="18"/>
      <c r="H73" s="18"/>
      <c r="I73" s="18"/>
      <c r="K73" s="229"/>
      <c r="L73" s="18"/>
      <c r="M73" s="18"/>
      <c r="N73" s="18"/>
      <c r="O73" s="18"/>
      <c r="P73" s="18"/>
      <c r="Q73" s="18"/>
      <c r="R73" s="18"/>
      <c r="S73" s="18"/>
      <c r="T73" s="18"/>
      <c r="U73" s="17"/>
      <c r="V73" s="17"/>
      <c r="W73" s="17"/>
      <c r="X73" s="17"/>
      <c r="Y73" s="17"/>
    </row>
    <row r="74" spans="1:25" ht="9" customHeight="1">
      <c r="A74" s="16"/>
      <c r="C74" s="229"/>
      <c r="D74" s="18"/>
      <c r="E74" s="18"/>
      <c r="F74" s="18"/>
      <c r="G74" s="18"/>
      <c r="H74" s="18"/>
      <c r="I74" s="18"/>
      <c r="K74" s="229"/>
      <c r="L74" s="18"/>
      <c r="M74" s="18"/>
      <c r="N74" s="18"/>
      <c r="O74" s="18"/>
      <c r="P74" s="18"/>
      <c r="Q74" s="18"/>
      <c r="R74" s="18"/>
      <c r="S74" s="18"/>
      <c r="T74" s="18"/>
      <c r="U74" s="17"/>
      <c r="V74" s="17"/>
      <c r="W74" s="17"/>
      <c r="X74" s="17"/>
      <c r="Y74" s="17"/>
    </row>
    <row r="75" spans="1:25">
      <c r="A75" s="16"/>
      <c r="C75" s="230"/>
      <c r="D75" s="37"/>
      <c r="E75" s="37"/>
      <c r="F75" s="37"/>
      <c r="G75" s="37"/>
      <c r="H75" s="37"/>
      <c r="I75" s="37"/>
      <c r="K75" s="230"/>
      <c r="L75" s="37"/>
      <c r="M75" s="37"/>
      <c r="N75" s="37"/>
      <c r="O75" s="37"/>
      <c r="P75" s="37"/>
      <c r="Q75" s="37"/>
      <c r="R75" s="37"/>
      <c r="S75" s="37"/>
      <c r="T75" s="37"/>
    </row>
    <row r="76" spans="1:25">
      <c r="A76" s="16"/>
      <c r="C76" s="230"/>
      <c r="D76" s="37"/>
      <c r="E76" s="37"/>
      <c r="F76" s="37"/>
      <c r="G76" s="37"/>
      <c r="H76" s="37"/>
      <c r="I76" s="37"/>
      <c r="K76" s="230"/>
      <c r="L76" s="37"/>
      <c r="M76" s="37"/>
      <c r="N76" s="37"/>
      <c r="O76" s="37"/>
      <c r="P76" s="37"/>
      <c r="Q76" s="37"/>
      <c r="R76" s="37"/>
      <c r="S76" s="37"/>
      <c r="T76" s="37"/>
    </row>
    <row r="77" spans="1:25">
      <c r="A77" s="16"/>
      <c r="C77" s="230"/>
      <c r="D77" s="37"/>
      <c r="E77" s="37"/>
      <c r="F77" s="37"/>
      <c r="G77" s="37"/>
      <c r="H77" s="37"/>
      <c r="I77" s="37"/>
      <c r="K77" s="230"/>
      <c r="L77" s="37"/>
      <c r="M77" s="37"/>
      <c r="N77" s="37"/>
      <c r="O77" s="37"/>
      <c r="P77" s="37"/>
      <c r="Q77" s="37"/>
      <c r="R77" s="37"/>
      <c r="S77" s="37"/>
      <c r="T77" s="37"/>
    </row>
    <row r="78" spans="1:25">
      <c r="A78" s="16"/>
      <c r="C78" s="230"/>
      <c r="D78" s="37"/>
      <c r="E78" s="37"/>
      <c r="F78" s="37"/>
      <c r="G78" s="37"/>
      <c r="H78" s="37"/>
      <c r="I78" s="37"/>
      <c r="K78" s="230"/>
      <c r="L78" s="37"/>
      <c r="M78" s="37"/>
      <c r="N78" s="37"/>
      <c r="O78" s="37"/>
      <c r="P78" s="37"/>
      <c r="Q78" s="37"/>
      <c r="R78" s="37"/>
      <c r="S78" s="37"/>
      <c r="T78" s="37"/>
    </row>
    <row r="79" spans="1:25">
      <c r="A79" s="140"/>
      <c r="C79" s="230"/>
      <c r="D79" s="37"/>
      <c r="E79" s="37"/>
      <c r="F79" s="37"/>
      <c r="G79" s="37"/>
      <c r="H79" s="37"/>
      <c r="I79" s="37"/>
      <c r="K79" s="230"/>
      <c r="L79" s="37"/>
      <c r="M79" s="37"/>
      <c r="N79" s="37"/>
      <c r="O79" s="37"/>
      <c r="P79" s="37"/>
      <c r="Q79" s="37"/>
      <c r="R79" s="37"/>
      <c r="S79" s="37"/>
      <c r="T79" s="37"/>
    </row>
    <row r="80" spans="1:25">
      <c r="A80" s="142"/>
      <c r="C80" s="230"/>
      <c r="D80" s="37"/>
      <c r="E80" s="37"/>
      <c r="F80" s="37"/>
      <c r="G80" s="37"/>
      <c r="H80" s="37"/>
      <c r="I80" s="37"/>
      <c r="K80" s="230"/>
      <c r="L80" s="37"/>
      <c r="M80" s="37"/>
      <c r="N80" s="37"/>
      <c r="O80" s="37"/>
      <c r="P80" s="37"/>
      <c r="Q80" s="37"/>
      <c r="R80" s="37"/>
      <c r="S80" s="37"/>
      <c r="T80" s="37"/>
    </row>
    <row r="81" spans="1:20">
      <c r="A81" s="16"/>
      <c r="C81" s="230"/>
      <c r="D81" s="37"/>
      <c r="E81" s="37"/>
      <c r="F81" s="37"/>
      <c r="G81" s="37"/>
      <c r="H81" s="37"/>
      <c r="I81" s="37"/>
      <c r="K81" s="230"/>
      <c r="L81" s="37"/>
      <c r="M81" s="37"/>
      <c r="N81" s="37"/>
      <c r="O81" s="37"/>
      <c r="P81" s="37"/>
      <c r="Q81" s="37"/>
      <c r="R81" s="37"/>
      <c r="S81" s="37"/>
      <c r="T81" s="37"/>
    </row>
    <row r="82" spans="1:20">
      <c r="A82" s="16"/>
      <c r="C82" s="230"/>
      <c r="D82" s="37"/>
      <c r="E82" s="37"/>
      <c r="F82" s="37"/>
      <c r="G82" s="37"/>
      <c r="H82" s="37"/>
      <c r="I82" s="37"/>
      <c r="K82" s="230"/>
      <c r="L82" s="37"/>
      <c r="M82" s="37"/>
      <c r="N82" s="37"/>
      <c r="O82" s="37"/>
      <c r="P82" s="37"/>
      <c r="Q82" s="37"/>
      <c r="R82" s="37"/>
      <c r="S82" s="37"/>
      <c r="T82" s="37"/>
    </row>
    <row r="83" spans="1:20">
      <c r="A83" s="16"/>
      <c r="C83" s="230"/>
      <c r="D83" s="37"/>
      <c r="E83" s="37"/>
      <c r="F83" s="37"/>
      <c r="G83" s="37"/>
      <c r="H83" s="37"/>
      <c r="I83" s="37"/>
      <c r="K83" s="230"/>
      <c r="L83" s="37"/>
      <c r="M83" s="37"/>
      <c r="N83" s="37"/>
      <c r="O83" s="37"/>
      <c r="P83" s="37"/>
      <c r="Q83" s="37"/>
      <c r="R83" s="37"/>
      <c r="S83" s="37"/>
      <c r="T83" s="37"/>
    </row>
    <row r="84" spans="1:20">
      <c r="A84" s="16"/>
      <c r="C84" s="230"/>
      <c r="D84" s="37"/>
      <c r="E84" s="37"/>
      <c r="F84" s="37"/>
      <c r="G84" s="37"/>
      <c r="H84" s="37"/>
      <c r="I84" s="37"/>
      <c r="K84" s="230"/>
      <c r="L84" s="37"/>
      <c r="M84" s="37"/>
      <c r="N84" s="37"/>
      <c r="O84" s="37"/>
      <c r="P84" s="37"/>
      <c r="Q84" s="37"/>
      <c r="R84" s="37"/>
      <c r="S84" s="37"/>
      <c r="T84" s="37"/>
    </row>
    <row r="85" spans="1:20">
      <c r="A85" s="16"/>
      <c r="C85" s="230"/>
      <c r="D85" s="37"/>
      <c r="E85" s="37"/>
      <c r="F85" s="37"/>
      <c r="G85" s="37"/>
      <c r="H85" s="37"/>
      <c r="I85" s="37"/>
      <c r="K85" s="230"/>
      <c r="L85" s="37"/>
      <c r="M85" s="37"/>
      <c r="N85" s="37"/>
      <c r="O85" s="37"/>
      <c r="P85" s="37"/>
      <c r="Q85" s="37"/>
      <c r="R85" s="37"/>
      <c r="S85" s="37"/>
      <c r="T85" s="37"/>
    </row>
    <row r="86" spans="1:20">
      <c r="A86" s="16"/>
      <c r="C86" s="230"/>
      <c r="D86" s="37"/>
      <c r="E86" s="37"/>
      <c r="F86" s="37"/>
      <c r="G86" s="37"/>
      <c r="H86" s="37"/>
      <c r="I86" s="37"/>
      <c r="K86" s="230"/>
      <c r="L86" s="37"/>
      <c r="M86" s="37"/>
      <c r="N86" s="37"/>
      <c r="O86" s="37"/>
      <c r="P86" s="37"/>
      <c r="Q86" s="37"/>
      <c r="R86" s="37"/>
      <c r="S86" s="37"/>
      <c r="T86" s="37"/>
    </row>
    <row r="87" spans="1:20">
      <c r="A87" s="16"/>
      <c r="C87" s="230"/>
      <c r="D87" s="37"/>
      <c r="E87" s="37"/>
      <c r="F87" s="37"/>
      <c r="G87" s="37"/>
      <c r="H87" s="37"/>
      <c r="I87" s="37"/>
      <c r="K87" s="230"/>
      <c r="L87" s="37"/>
      <c r="M87" s="37"/>
      <c r="N87" s="37"/>
      <c r="O87" s="37"/>
      <c r="P87" s="37"/>
      <c r="Q87" s="37"/>
      <c r="R87" s="37"/>
      <c r="S87" s="37"/>
      <c r="T87" s="37"/>
    </row>
    <row r="88" spans="1:20">
      <c r="A88" s="16"/>
      <c r="C88" s="230"/>
      <c r="D88" s="37"/>
      <c r="E88" s="37"/>
      <c r="F88" s="37"/>
      <c r="G88" s="37"/>
      <c r="H88" s="37"/>
      <c r="I88" s="37"/>
      <c r="K88" s="230"/>
      <c r="L88" s="37"/>
      <c r="M88" s="37"/>
      <c r="N88" s="37"/>
      <c r="O88" s="37"/>
      <c r="P88" s="37"/>
      <c r="Q88" s="37"/>
      <c r="R88" s="37"/>
      <c r="S88" s="37"/>
      <c r="T88" s="37"/>
    </row>
    <row r="89" spans="1:20">
      <c r="A89" s="16"/>
      <c r="C89" s="230"/>
      <c r="D89" s="37"/>
      <c r="E89" s="37"/>
      <c r="F89" s="37"/>
      <c r="G89" s="37"/>
      <c r="H89" s="37"/>
      <c r="I89" s="37"/>
      <c r="K89" s="230"/>
      <c r="L89" s="37"/>
      <c r="M89" s="37"/>
      <c r="N89" s="37"/>
      <c r="O89" s="37"/>
      <c r="P89" s="37"/>
      <c r="Q89" s="37"/>
      <c r="R89" s="37"/>
      <c r="S89" s="37"/>
      <c r="T89" s="37"/>
    </row>
    <row r="90" spans="1:20">
      <c r="A90" s="142"/>
      <c r="C90" s="230"/>
      <c r="D90" s="37"/>
      <c r="E90" s="37"/>
      <c r="F90" s="37"/>
      <c r="G90" s="37"/>
      <c r="H90" s="37"/>
      <c r="I90" s="37"/>
      <c r="K90" s="230"/>
      <c r="L90" s="37"/>
      <c r="M90" s="37"/>
      <c r="N90" s="37"/>
      <c r="O90" s="37"/>
      <c r="P90" s="37"/>
      <c r="Q90" s="37"/>
      <c r="R90" s="37"/>
      <c r="S90" s="37"/>
      <c r="T90" s="37"/>
    </row>
    <row r="91" spans="1:20">
      <c r="A91" s="16"/>
      <c r="C91" s="230"/>
      <c r="D91" s="37"/>
      <c r="E91" s="37"/>
      <c r="F91" s="37"/>
      <c r="G91" s="37"/>
      <c r="H91" s="37"/>
      <c r="I91" s="37"/>
      <c r="K91" s="230"/>
      <c r="L91" s="37"/>
      <c r="M91" s="37"/>
      <c r="N91" s="37"/>
      <c r="O91" s="37"/>
      <c r="P91" s="37"/>
      <c r="Q91" s="37"/>
      <c r="R91" s="37"/>
      <c r="S91" s="37"/>
      <c r="T91" s="37"/>
    </row>
    <row r="92" spans="1:20">
      <c r="A92" s="16"/>
      <c r="C92" s="230"/>
      <c r="D92" s="37"/>
      <c r="E92" s="37"/>
      <c r="F92" s="37"/>
      <c r="G92" s="37"/>
      <c r="H92" s="37"/>
      <c r="I92" s="37"/>
      <c r="K92" s="230"/>
      <c r="L92" s="37"/>
      <c r="M92" s="37"/>
      <c r="N92" s="37"/>
      <c r="O92" s="37"/>
      <c r="P92" s="37"/>
      <c r="Q92" s="37"/>
      <c r="R92" s="37"/>
      <c r="S92" s="37"/>
      <c r="T92" s="37"/>
    </row>
    <row r="93" spans="1:20">
      <c r="A93" s="16"/>
      <c r="C93" s="230"/>
      <c r="D93" s="37"/>
      <c r="E93" s="37"/>
      <c r="F93" s="37"/>
      <c r="G93" s="37"/>
      <c r="H93" s="37"/>
      <c r="I93" s="37"/>
      <c r="K93" s="230"/>
      <c r="L93" s="37"/>
      <c r="M93" s="37"/>
      <c r="N93" s="37"/>
      <c r="O93" s="37"/>
      <c r="P93" s="37"/>
      <c r="Q93" s="37"/>
      <c r="R93" s="37"/>
      <c r="S93" s="37"/>
      <c r="T93" s="37"/>
    </row>
    <row r="94" spans="1:20">
      <c r="A94" s="143"/>
      <c r="C94" s="230"/>
      <c r="D94" s="37"/>
      <c r="E94" s="37"/>
      <c r="F94" s="37"/>
      <c r="G94" s="37"/>
      <c r="H94" s="37"/>
      <c r="I94" s="37"/>
      <c r="K94" s="230"/>
      <c r="L94" s="37"/>
      <c r="M94" s="37"/>
      <c r="N94" s="37"/>
      <c r="O94" s="37"/>
      <c r="P94" s="37"/>
      <c r="Q94" s="37"/>
      <c r="R94" s="37"/>
      <c r="S94" s="37"/>
      <c r="T94" s="37"/>
    </row>
    <row r="95" spans="1:20">
      <c r="A95" s="143"/>
      <c r="C95" s="230"/>
      <c r="D95" s="37"/>
      <c r="E95" s="37"/>
      <c r="F95" s="37"/>
      <c r="G95" s="37"/>
      <c r="H95" s="37"/>
      <c r="I95" s="37"/>
      <c r="K95" s="230"/>
      <c r="L95" s="37"/>
      <c r="M95" s="37"/>
      <c r="N95" s="37"/>
      <c r="O95" s="37"/>
      <c r="P95" s="37"/>
      <c r="Q95" s="37"/>
      <c r="R95" s="37"/>
      <c r="S95" s="37"/>
      <c r="T95" s="37"/>
    </row>
    <row r="96" spans="1:20">
      <c r="A96" s="143"/>
      <c r="C96" s="230"/>
      <c r="D96" s="37"/>
      <c r="E96" s="37"/>
      <c r="F96" s="37"/>
      <c r="G96" s="37"/>
      <c r="H96" s="37"/>
      <c r="I96" s="37"/>
      <c r="K96" s="230"/>
      <c r="L96" s="37"/>
      <c r="M96" s="37"/>
      <c r="N96" s="37"/>
      <c r="O96" s="37"/>
      <c r="P96" s="37"/>
      <c r="Q96" s="37"/>
      <c r="R96" s="37"/>
      <c r="S96" s="37"/>
      <c r="T96" s="37"/>
    </row>
    <row r="97" spans="1:20">
      <c r="A97" s="143"/>
      <c r="C97" s="230"/>
      <c r="D97" s="37"/>
      <c r="E97" s="37"/>
      <c r="F97" s="37"/>
      <c r="G97" s="37"/>
      <c r="H97" s="37"/>
      <c r="I97" s="37"/>
      <c r="K97" s="230"/>
      <c r="L97" s="37"/>
      <c r="M97" s="37"/>
      <c r="N97" s="37"/>
      <c r="O97" s="37"/>
      <c r="P97" s="37"/>
      <c r="Q97" s="37"/>
      <c r="R97" s="37"/>
      <c r="S97" s="37"/>
      <c r="T97" s="37"/>
    </row>
    <row r="98" spans="1:20">
      <c r="A98" s="143"/>
      <c r="C98" s="230"/>
      <c r="D98" s="37"/>
      <c r="E98" s="37"/>
      <c r="F98" s="37"/>
      <c r="G98" s="37"/>
      <c r="H98" s="37"/>
      <c r="I98" s="37"/>
      <c r="K98" s="230"/>
      <c r="L98" s="37"/>
      <c r="M98" s="37"/>
      <c r="N98" s="37"/>
      <c r="O98" s="37"/>
      <c r="P98" s="37"/>
      <c r="Q98" s="37"/>
      <c r="R98" s="37"/>
      <c r="S98" s="37"/>
      <c r="T98" s="37"/>
    </row>
    <row r="99" spans="1:20">
      <c r="A99" s="143"/>
      <c r="C99" s="230"/>
      <c r="D99" s="37"/>
      <c r="E99" s="37"/>
      <c r="F99" s="37"/>
      <c r="G99" s="37"/>
      <c r="H99" s="37"/>
      <c r="I99" s="37"/>
      <c r="K99" s="230"/>
      <c r="L99" s="37"/>
      <c r="M99" s="37"/>
      <c r="N99" s="37"/>
      <c r="O99" s="37"/>
      <c r="P99" s="37"/>
      <c r="Q99" s="37"/>
      <c r="R99" s="37"/>
      <c r="S99" s="37"/>
      <c r="T99" s="37"/>
    </row>
    <row r="100" spans="1:20">
      <c r="A100" s="143"/>
      <c r="C100" s="230"/>
      <c r="D100" s="37"/>
      <c r="E100" s="37"/>
      <c r="F100" s="37"/>
      <c r="G100" s="37"/>
      <c r="H100" s="37"/>
      <c r="I100" s="37"/>
      <c r="K100" s="230"/>
      <c r="L100" s="37"/>
      <c r="M100" s="37"/>
      <c r="N100" s="37"/>
      <c r="O100" s="37"/>
      <c r="P100" s="37"/>
      <c r="Q100" s="37"/>
      <c r="R100" s="37"/>
      <c r="S100" s="37"/>
      <c r="T100" s="37"/>
    </row>
    <row r="101" spans="1:20">
      <c r="A101" s="143"/>
      <c r="C101" s="230"/>
      <c r="D101" s="37"/>
      <c r="E101" s="37"/>
      <c r="F101" s="37"/>
      <c r="G101" s="37"/>
      <c r="H101" s="37"/>
      <c r="I101" s="37"/>
      <c r="K101" s="230"/>
      <c r="L101" s="37"/>
      <c r="M101" s="37"/>
      <c r="N101" s="37"/>
      <c r="O101" s="37"/>
      <c r="P101" s="37"/>
      <c r="Q101" s="37"/>
      <c r="R101" s="37"/>
      <c r="S101" s="37"/>
      <c r="T101" s="37"/>
    </row>
    <row r="102" spans="1:20">
      <c r="A102" s="143"/>
      <c r="C102" s="230"/>
      <c r="D102" s="37"/>
      <c r="E102" s="37"/>
      <c r="F102" s="37"/>
      <c r="G102" s="37"/>
      <c r="H102" s="37"/>
      <c r="I102" s="37"/>
      <c r="K102" s="230"/>
      <c r="L102" s="37"/>
      <c r="M102" s="37"/>
      <c r="N102" s="37"/>
      <c r="O102" s="37"/>
      <c r="P102" s="37"/>
      <c r="Q102" s="37"/>
      <c r="R102" s="37"/>
      <c r="S102" s="37"/>
      <c r="T102" s="37"/>
    </row>
    <row r="103" spans="1:20">
      <c r="A103" s="144"/>
      <c r="C103" s="230"/>
      <c r="D103" s="37"/>
      <c r="E103" s="37"/>
      <c r="F103" s="37"/>
      <c r="G103" s="37"/>
      <c r="H103" s="37"/>
      <c r="I103" s="37"/>
      <c r="K103" s="230"/>
      <c r="L103" s="37"/>
      <c r="M103" s="37"/>
      <c r="N103" s="37"/>
      <c r="O103" s="37"/>
      <c r="P103" s="37"/>
      <c r="Q103" s="37"/>
      <c r="R103" s="37"/>
      <c r="S103" s="37"/>
      <c r="T103" s="37"/>
    </row>
    <row r="104" spans="1:20">
      <c r="A104" s="144"/>
      <c r="C104" s="230"/>
      <c r="D104" s="37"/>
      <c r="E104" s="37"/>
      <c r="F104" s="37"/>
      <c r="G104" s="37"/>
      <c r="H104" s="37"/>
      <c r="I104" s="37"/>
      <c r="K104" s="230"/>
      <c r="L104" s="37"/>
      <c r="M104" s="37"/>
      <c r="N104" s="37"/>
      <c r="O104" s="37"/>
      <c r="P104" s="37"/>
      <c r="Q104" s="37"/>
      <c r="R104" s="37"/>
      <c r="S104" s="37"/>
      <c r="T104" s="37"/>
    </row>
    <row r="105" spans="1:20">
      <c r="A105" s="144"/>
      <c r="C105" s="230"/>
      <c r="D105" s="37"/>
      <c r="E105" s="37"/>
      <c r="F105" s="37"/>
      <c r="G105" s="37"/>
      <c r="H105" s="37"/>
      <c r="I105" s="37"/>
      <c r="K105" s="230"/>
      <c r="L105" s="37"/>
      <c r="M105" s="37"/>
      <c r="N105" s="37"/>
      <c r="O105" s="37"/>
      <c r="P105" s="37"/>
      <c r="Q105" s="37"/>
      <c r="R105" s="37"/>
      <c r="S105" s="37"/>
      <c r="T105" s="37"/>
    </row>
    <row r="106" spans="1:20">
      <c r="A106" s="144"/>
      <c r="C106" s="230"/>
      <c r="D106" s="37"/>
      <c r="E106" s="37"/>
      <c r="F106" s="37"/>
      <c r="G106" s="37"/>
      <c r="H106" s="37"/>
      <c r="I106" s="37"/>
      <c r="K106" s="230"/>
      <c r="L106" s="37"/>
      <c r="M106" s="37"/>
      <c r="N106" s="37"/>
      <c r="O106" s="37"/>
      <c r="P106" s="37"/>
      <c r="Q106" s="37"/>
      <c r="R106" s="37"/>
      <c r="S106" s="37"/>
      <c r="T106" s="37"/>
    </row>
    <row r="107" spans="1:20">
      <c r="A107" s="144"/>
      <c r="C107" s="230"/>
      <c r="D107" s="37"/>
      <c r="E107" s="37"/>
      <c r="F107" s="37"/>
      <c r="G107" s="37"/>
      <c r="H107" s="37"/>
      <c r="I107" s="37"/>
      <c r="K107" s="230"/>
      <c r="L107" s="37"/>
      <c r="M107" s="37"/>
      <c r="N107" s="37"/>
      <c r="O107" s="37"/>
      <c r="P107" s="37"/>
      <c r="Q107" s="37"/>
      <c r="R107" s="37"/>
      <c r="S107" s="37"/>
      <c r="T107" s="37"/>
    </row>
    <row r="108" spans="1:20">
      <c r="A108" s="144"/>
      <c r="C108" s="230"/>
      <c r="D108" s="37"/>
      <c r="E108" s="37"/>
      <c r="F108" s="37"/>
      <c r="G108" s="37"/>
      <c r="H108" s="37"/>
      <c r="I108" s="37"/>
      <c r="K108" s="230"/>
      <c r="L108" s="37"/>
      <c r="M108" s="37"/>
      <c r="N108" s="37"/>
      <c r="O108" s="37"/>
      <c r="P108" s="37"/>
      <c r="Q108" s="37"/>
      <c r="R108" s="37"/>
      <c r="S108" s="37"/>
      <c r="T108" s="37"/>
    </row>
    <row r="109" spans="1:20">
      <c r="A109" s="144"/>
      <c r="C109" s="230"/>
      <c r="D109" s="37"/>
      <c r="E109" s="37"/>
      <c r="F109" s="37"/>
      <c r="G109" s="37"/>
      <c r="H109" s="37"/>
      <c r="I109" s="37"/>
      <c r="K109" s="230"/>
      <c r="L109" s="37"/>
      <c r="M109" s="37"/>
      <c r="N109" s="37"/>
      <c r="O109" s="37"/>
      <c r="P109" s="37"/>
      <c r="Q109" s="37"/>
      <c r="R109" s="37"/>
      <c r="S109" s="37"/>
      <c r="T109" s="37"/>
    </row>
    <row r="110" spans="1:20">
      <c r="A110" s="144"/>
      <c r="C110" s="230"/>
      <c r="D110" s="37"/>
      <c r="E110" s="37"/>
      <c r="F110" s="37"/>
      <c r="G110" s="37"/>
      <c r="H110" s="37"/>
      <c r="I110" s="37"/>
      <c r="K110" s="230"/>
      <c r="L110" s="37"/>
      <c r="M110" s="37"/>
      <c r="N110" s="37"/>
      <c r="O110" s="37"/>
      <c r="P110" s="37"/>
      <c r="Q110" s="37"/>
      <c r="R110" s="37"/>
      <c r="S110" s="37"/>
      <c r="T110" s="37"/>
    </row>
    <row r="111" spans="1:20">
      <c r="A111" s="144"/>
      <c r="C111" s="230"/>
      <c r="D111" s="37"/>
      <c r="E111" s="37"/>
      <c r="F111" s="37"/>
      <c r="G111" s="37"/>
      <c r="H111" s="37"/>
      <c r="I111" s="37"/>
      <c r="K111" s="230"/>
      <c r="L111" s="37"/>
      <c r="M111" s="37"/>
      <c r="N111" s="37"/>
      <c r="O111" s="37"/>
      <c r="P111" s="37"/>
      <c r="Q111" s="37"/>
      <c r="R111" s="37"/>
      <c r="S111" s="37"/>
      <c r="T111" s="37"/>
    </row>
    <row r="112" spans="1:20">
      <c r="A112" s="144"/>
      <c r="C112" s="230"/>
      <c r="D112" s="37"/>
      <c r="E112" s="37"/>
      <c r="F112" s="37"/>
      <c r="G112" s="37"/>
      <c r="H112" s="37"/>
      <c r="I112" s="37"/>
      <c r="K112" s="230"/>
      <c r="L112" s="37"/>
      <c r="M112" s="37"/>
      <c r="N112" s="37"/>
      <c r="O112" s="37"/>
      <c r="P112" s="37"/>
      <c r="Q112" s="37"/>
      <c r="R112" s="37"/>
      <c r="S112" s="37"/>
      <c r="T112" s="37"/>
    </row>
    <row r="113" spans="1:20">
      <c r="A113" s="144"/>
      <c r="C113" s="230"/>
      <c r="D113" s="37"/>
      <c r="E113" s="37"/>
      <c r="F113" s="37"/>
      <c r="G113" s="37"/>
      <c r="H113" s="37"/>
      <c r="I113" s="37"/>
      <c r="K113" s="230"/>
      <c r="L113" s="37"/>
      <c r="M113" s="37"/>
      <c r="N113" s="37"/>
      <c r="O113" s="37"/>
      <c r="P113" s="37"/>
      <c r="Q113" s="37"/>
      <c r="R113" s="37"/>
      <c r="S113" s="37"/>
      <c r="T113" s="37"/>
    </row>
    <row r="114" spans="1:20">
      <c r="A114" s="144"/>
      <c r="C114" s="230"/>
      <c r="D114" s="37"/>
      <c r="E114" s="37"/>
      <c r="F114" s="37"/>
      <c r="G114" s="37"/>
      <c r="H114" s="37"/>
      <c r="I114" s="37"/>
      <c r="K114" s="230"/>
      <c r="L114" s="37"/>
      <c r="M114" s="37"/>
      <c r="N114" s="37"/>
      <c r="O114" s="37"/>
      <c r="P114" s="37"/>
      <c r="Q114" s="37"/>
      <c r="R114" s="37"/>
      <c r="S114" s="37"/>
      <c r="T114" s="37"/>
    </row>
    <row r="115" spans="1:20">
      <c r="A115" s="144"/>
      <c r="C115" s="230"/>
      <c r="D115" s="37"/>
      <c r="E115" s="37"/>
      <c r="F115" s="37"/>
      <c r="G115" s="37"/>
      <c r="H115" s="37"/>
      <c r="I115" s="37"/>
      <c r="K115" s="230"/>
      <c r="L115" s="37"/>
      <c r="M115" s="37"/>
      <c r="N115" s="37"/>
      <c r="O115" s="37"/>
      <c r="P115" s="37"/>
      <c r="Q115" s="37"/>
      <c r="R115" s="37"/>
      <c r="S115" s="37"/>
      <c r="T115" s="37"/>
    </row>
    <row r="116" spans="1:20">
      <c r="A116" s="144"/>
    </row>
    <row r="117" spans="1:20">
      <c r="A117" s="144"/>
    </row>
    <row r="118" spans="1:20">
      <c r="A118" s="144"/>
    </row>
    <row r="119" spans="1:20">
      <c r="A119" s="144"/>
    </row>
    <row r="120" spans="1:20">
      <c r="A120" s="144"/>
    </row>
    <row r="121" spans="1:20">
      <c r="A121" s="144"/>
    </row>
    <row r="122" spans="1:20">
      <c r="A122" s="144"/>
    </row>
    <row r="123" spans="1:20">
      <c r="A123" s="144"/>
    </row>
    <row r="124" spans="1:20">
      <c r="A124" s="144"/>
    </row>
    <row r="125" spans="1:20">
      <c r="A125" s="144"/>
    </row>
    <row r="126" spans="1:20">
      <c r="A126" s="144"/>
    </row>
    <row r="127" spans="1:20">
      <c r="A127" s="144"/>
    </row>
    <row r="128" spans="1:20">
      <c r="A128" s="144"/>
    </row>
    <row r="129" spans="1:1">
      <c r="A129" s="144"/>
    </row>
    <row r="130" spans="1:1">
      <c r="A130" s="144"/>
    </row>
    <row r="131" spans="1:1">
      <c r="A131" s="144"/>
    </row>
    <row r="132" spans="1:1">
      <c r="A132" s="144"/>
    </row>
    <row r="133" spans="1:1">
      <c r="A133" s="144"/>
    </row>
    <row r="134" spans="1:1">
      <c r="A134" s="144"/>
    </row>
    <row r="135" spans="1:1">
      <c r="A135" s="144"/>
    </row>
    <row r="136" spans="1:1">
      <c r="A136" s="144"/>
    </row>
    <row r="137" spans="1:1">
      <c r="A137" s="144"/>
    </row>
    <row r="138" spans="1:1">
      <c r="A138" s="144"/>
    </row>
    <row r="139" spans="1:1">
      <c r="A139" s="144"/>
    </row>
    <row r="140" spans="1:1">
      <c r="A140" s="144"/>
    </row>
    <row r="141" spans="1:1">
      <c r="A141" s="144"/>
    </row>
    <row r="142" spans="1:1">
      <c r="A142" s="144"/>
    </row>
    <row r="143" spans="1:1">
      <c r="A143" s="144"/>
    </row>
    <row r="144" spans="1:1">
      <c r="A144" s="144"/>
    </row>
    <row r="145" spans="1:1">
      <c r="A145" s="144"/>
    </row>
    <row r="146" spans="1:1">
      <c r="A146" s="144"/>
    </row>
    <row r="147" spans="1:1">
      <c r="A147" s="144"/>
    </row>
    <row r="148" spans="1:1">
      <c r="A148" s="144"/>
    </row>
    <row r="149" spans="1:1">
      <c r="A149" s="144"/>
    </row>
    <row r="150" spans="1:1">
      <c r="A150" s="144"/>
    </row>
    <row r="151" spans="1:1">
      <c r="A151" s="144"/>
    </row>
    <row r="152" spans="1:1">
      <c r="A152" s="144"/>
    </row>
    <row r="153" spans="1:1">
      <c r="A153" s="144"/>
    </row>
    <row r="154" spans="1:1">
      <c r="A154" s="144"/>
    </row>
    <row r="155" spans="1:1">
      <c r="A155" s="144"/>
    </row>
    <row r="156" spans="1:1">
      <c r="A156" s="144"/>
    </row>
    <row r="157" spans="1:1">
      <c r="A157" s="144"/>
    </row>
    <row r="158" spans="1:1">
      <c r="A158" s="144"/>
    </row>
    <row r="159" spans="1:1">
      <c r="A159" s="144"/>
    </row>
    <row r="160" spans="1:1">
      <c r="A160" s="144"/>
    </row>
    <row r="161" spans="1:1">
      <c r="A161" s="144"/>
    </row>
    <row r="162" spans="1:1">
      <c r="A162" s="144"/>
    </row>
    <row r="163" spans="1:1">
      <c r="A163" s="144"/>
    </row>
    <row r="164" spans="1:1">
      <c r="A164" s="144"/>
    </row>
    <row r="165" spans="1:1">
      <c r="A165" s="144"/>
    </row>
    <row r="166" spans="1:1">
      <c r="A166" s="144"/>
    </row>
    <row r="167" spans="1:1">
      <c r="A167" s="144"/>
    </row>
    <row r="168" spans="1:1">
      <c r="A168" s="144"/>
    </row>
    <row r="169" spans="1:1">
      <c r="A169" s="144"/>
    </row>
    <row r="170" spans="1:1">
      <c r="A170" s="144"/>
    </row>
    <row r="171" spans="1:1">
      <c r="A171" s="144"/>
    </row>
    <row r="172" spans="1:1">
      <c r="A172" s="144"/>
    </row>
    <row r="173" spans="1:1">
      <c r="A173" s="144"/>
    </row>
    <row r="174" spans="1:1">
      <c r="A174" s="144"/>
    </row>
    <row r="175" spans="1:1">
      <c r="A175" s="144"/>
    </row>
    <row r="176" spans="1:1">
      <c r="A176" s="144"/>
    </row>
    <row r="177" spans="1:1">
      <c r="A177" s="144"/>
    </row>
    <row r="178" spans="1:1">
      <c r="A178" s="144"/>
    </row>
    <row r="179" spans="1:1">
      <c r="A179" s="144"/>
    </row>
    <row r="180" spans="1:1">
      <c r="A180" s="144"/>
    </row>
    <row r="181" spans="1:1">
      <c r="A181" s="144"/>
    </row>
    <row r="182" spans="1:1">
      <c r="A182" s="144"/>
    </row>
    <row r="183" spans="1:1">
      <c r="A183" s="144"/>
    </row>
    <row r="184" spans="1:1">
      <c r="A184" s="144"/>
    </row>
    <row r="185" spans="1:1">
      <c r="A185" s="144"/>
    </row>
    <row r="186" spans="1:1">
      <c r="A186" s="144"/>
    </row>
    <row r="187" spans="1:1">
      <c r="A187" s="144"/>
    </row>
    <row r="188" spans="1:1">
      <c r="A188" s="144"/>
    </row>
    <row r="189" spans="1:1">
      <c r="A189" s="144"/>
    </row>
    <row r="190" spans="1:1">
      <c r="A190" s="144"/>
    </row>
    <row r="191" spans="1:1">
      <c r="A191" s="144"/>
    </row>
    <row r="192" spans="1:1">
      <c r="A192" s="144"/>
    </row>
    <row r="193" spans="1:1">
      <c r="A193" s="144"/>
    </row>
    <row r="194" spans="1:1">
      <c r="A194" s="144"/>
    </row>
    <row r="195" spans="1:1">
      <c r="A195" s="144"/>
    </row>
    <row r="196" spans="1:1">
      <c r="A196" s="144"/>
    </row>
    <row r="197" spans="1:1">
      <c r="A197" s="144"/>
    </row>
    <row r="198" spans="1:1">
      <c r="A198" s="144"/>
    </row>
    <row r="199" spans="1:1">
      <c r="A199" s="144"/>
    </row>
    <row r="200" spans="1:1">
      <c r="A200" s="144"/>
    </row>
    <row r="201" spans="1:1">
      <c r="A201" s="144"/>
    </row>
    <row r="202" spans="1:1">
      <c r="A202" s="144"/>
    </row>
    <row r="203" spans="1:1">
      <c r="A203" s="144"/>
    </row>
    <row r="204" spans="1:1">
      <c r="A204" s="144"/>
    </row>
    <row r="205" spans="1:1">
      <c r="A205" s="144"/>
    </row>
    <row r="206" spans="1:1">
      <c r="A206" s="144"/>
    </row>
    <row r="207" spans="1:1">
      <c r="A207" s="144"/>
    </row>
    <row r="208" spans="1:1">
      <c r="A208" s="144"/>
    </row>
    <row r="209" spans="1:1">
      <c r="A209" s="144"/>
    </row>
    <row r="210" spans="1:1">
      <c r="A210" s="144"/>
    </row>
    <row r="211" spans="1:1">
      <c r="A211" s="144"/>
    </row>
    <row r="212" spans="1:1">
      <c r="A212" s="144"/>
    </row>
    <row r="213" spans="1:1">
      <c r="A213" s="144"/>
    </row>
    <row r="214" spans="1:1">
      <c r="A214" s="144"/>
    </row>
    <row r="215" spans="1:1">
      <c r="A215" s="144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46"/>
  <sheetViews>
    <sheetView showGridLines="0" zoomScale="85" zoomScaleNormal="85" workbookViewId="0">
      <selection activeCell="K11" sqref="K11"/>
    </sheetView>
  </sheetViews>
  <sheetFormatPr defaultColWidth="11.42578125" defaultRowHeight="15"/>
  <cols>
    <col min="1" max="1" width="49.42578125" style="20" customWidth="1"/>
    <col min="2" max="2" width="13.85546875" style="484" customWidth="1"/>
    <col min="3" max="3" width="13.7109375" style="484" customWidth="1"/>
    <col min="4" max="4" width="19.7109375" style="484" customWidth="1"/>
    <col min="5" max="5" width="12.140625" style="484" customWidth="1"/>
    <col min="6" max="6" width="2.5703125" style="145" customWidth="1"/>
    <col min="7" max="256" width="11.42578125" style="394"/>
    <col min="257" max="257" width="49.42578125" style="394" customWidth="1"/>
    <col min="258" max="258" width="13.85546875" style="394" customWidth="1"/>
    <col min="259" max="259" width="13.7109375" style="394" customWidth="1"/>
    <col min="260" max="260" width="19.7109375" style="394" customWidth="1"/>
    <col min="261" max="261" width="12.140625" style="394" customWidth="1"/>
    <col min="262" max="262" width="2.5703125" style="394" customWidth="1"/>
    <col min="263" max="512" width="11.42578125" style="394"/>
    <col min="513" max="513" width="49.42578125" style="394" customWidth="1"/>
    <col min="514" max="514" width="13.85546875" style="394" customWidth="1"/>
    <col min="515" max="515" width="13.7109375" style="394" customWidth="1"/>
    <col min="516" max="516" width="19.7109375" style="394" customWidth="1"/>
    <col min="517" max="517" width="12.140625" style="394" customWidth="1"/>
    <col min="518" max="518" width="2.5703125" style="394" customWidth="1"/>
    <col min="519" max="768" width="11.42578125" style="394"/>
    <col min="769" max="769" width="49.42578125" style="394" customWidth="1"/>
    <col min="770" max="770" width="13.85546875" style="394" customWidth="1"/>
    <col min="771" max="771" width="13.7109375" style="394" customWidth="1"/>
    <col min="772" max="772" width="19.7109375" style="394" customWidth="1"/>
    <col min="773" max="773" width="12.140625" style="394" customWidth="1"/>
    <col min="774" max="774" width="2.5703125" style="394" customWidth="1"/>
    <col min="775" max="1024" width="11.42578125" style="394"/>
    <col min="1025" max="1025" width="49.42578125" style="394" customWidth="1"/>
    <col min="1026" max="1026" width="13.85546875" style="394" customWidth="1"/>
    <col min="1027" max="1027" width="13.7109375" style="394" customWidth="1"/>
    <col min="1028" max="1028" width="19.7109375" style="394" customWidth="1"/>
    <col min="1029" max="1029" width="12.140625" style="394" customWidth="1"/>
    <col min="1030" max="1030" width="2.5703125" style="394" customWidth="1"/>
    <col min="1031" max="1280" width="11.42578125" style="394"/>
    <col min="1281" max="1281" width="49.42578125" style="394" customWidth="1"/>
    <col min="1282" max="1282" width="13.85546875" style="394" customWidth="1"/>
    <col min="1283" max="1283" width="13.7109375" style="394" customWidth="1"/>
    <col min="1284" max="1284" width="19.7109375" style="394" customWidth="1"/>
    <col min="1285" max="1285" width="12.140625" style="394" customWidth="1"/>
    <col min="1286" max="1286" width="2.5703125" style="394" customWidth="1"/>
    <col min="1287" max="1536" width="11.42578125" style="394"/>
    <col min="1537" max="1537" width="49.42578125" style="394" customWidth="1"/>
    <col min="1538" max="1538" width="13.85546875" style="394" customWidth="1"/>
    <col min="1539" max="1539" width="13.7109375" style="394" customWidth="1"/>
    <col min="1540" max="1540" width="19.7109375" style="394" customWidth="1"/>
    <col min="1541" max="1541" width="12.140625" style="394" customWidth="1"/>
    <col min="1542" max="1542" width="2.5703125" style="394" customWidth="1"/>
    <col min="1543" max="1792" width="11.42578125" style="394"/>
    <col min="1793" max="1793" width="49.42578125" style="394" customWidth="1"/>
    <col min="1794" max="1794" width="13.85546875" style="394" customWidth="1"/>
    <col min="1795" max="1795" width="13.7109375" style="394" customWidth="1"/>
    <col min="1796" max="1796" width="19.7109375" style="394" customWidth="1"/>
    <col min="1797" max="1797" width="12.140625" style="394" customWidth="1"/>
    <col min="1798" max="1798" width="2.5703125" style="394" customWidth="1"/>
    <col min="1799" max="2048" width="11.42578125" style="394"/>
    <col min="2049" max="2049" width="49.42578125" style="394" customWidth="1"/>
    <col min="2050" max="2050" width="13.85546875" style="394" customWidth="1"/>
    <col min="2051" max="2051" width="13.7109375" style="394" customWidth="1"/>
    <col min="2052" max="2052" width="19.7109375" style="394" customWidth="1"/>
    <col min="2053" max="2053" width="12.140625" style="394" customWidth="1"/>
    <col min="2054" max="2054" width="2.5703125" style="394" customWidth="1"/>
    <col min="2055" max="2304" width="11.42578125" style="394"/>
    <col min="2305" max="2305" width="49.42578125" style="394" customWidth="1"/>
    <col min="2306" max="2306" width="13.85546875" style="394" customWidth="1"/>
    <col min="2307" max="2307" width="13.7109375" style="394" customWidth="1"/>
    <col min="2308" max="2308" width="19.7109375" style="394" customWidth="1"/>
    <col min="2309" max="2309" width="12.140625" style="394" customWidth="1"/>
    <col min="2310" max="2310" width="2.5703125" style="394" customWidth="1"/>
    <col min="2311" max="2560" width="11.42578125" style="394"/>
    <col min="2561" max="2561" width="49.42578125" style="394" customWidth="1"/>
    <col min="2562" max="2562" width="13.85546875" style="394" customWidth="1"/>
    <col min="2563" max="2563" width="13.7109375" style="394" customWidth="1"/>
    <col min="2564" max="2564" width="19.7109375" style="394" customWidth="1"/>
    <col min="2565" max="2565" width="12.140625" style="394" customWidth="1"/>
    <col min="2566" max="2566" width="2.5703125" style="394" customWidth="1"/>
    <col min="2567" max="2816" width="11.42578125" style="394"/>
    <col min="2817" max="2817" width="49.42578125" style="394" customWidth="1"/>
    <col min="2818" max="2818" width="13.85546875" style="394" customWidth="1"/>
    <col min="2819" max="2819" width="13.7109375" style="394" customWidth="1"/>
    <col min="2820" max="2820" width="19.7109375" style="394" customWidth="1"/>
    <col min="2821" max="2821" width="12.140625" style="394" customWidth="1"/>
    <col min="2822" max="2822" width="2.5703125" style="394" customWidth="1"/>
    <col min="2823" max="3072" width="11.42578125" style="394"/>
    <col min="3073" max="3073" width="49.42578125" style="394" customWidth="1"/>
    <col min="3074" max="3074" width="13.85546875" style="394" customWidth="1"/>
    <col min="3075" max="3075" width="13.7109375" style="394" customWidth="1"/>
    <col min="3076" max="3076" width="19.7109375" style="394" customWidth="1"/>
    <col min="3077" max="3077" width="12.140625" style="394" customWidth="1"/>
    <col min="3078" max="3078" width="2.5703125" style="394" customWidth="1"/>
    <col min="3079" max="3328" width="11.42578125" style="394"/>
    <col min="3329" max="3329" width="49.42578125" style="394" customWidth="1"/>
    <col min="3330" max="3330" width="13.85546875" style="394" customWidth="1"/>
    <col min="3331" max="3331" width="13.7109375" style="394" customWidth="1"/>
    <col min="3332" max="3332" width="19.7109375" style="394" customWidth="1"/>
    <col min="3333" max="3333" width="12.140625" style="394" customWidth="1"/>
    <col min="3334" max="3334" width="2.5703125" style="394" customWidth="1"/>
    <col min="3335" max="3584" width="11.42578125" style="394"/>
    <col min="3585" max="3585" width="49.42578125" style="394" customWidth="1"/>
    <col min="3586" max="3586" width="13.85546875" style="394" customWidth="1"/>
    <col min="3587" max="3587" width="13.7109375" style="394" customWidth="1"/>
    <col min="3588" max="3588" width="19.7109375" style="394" customWidth="1"/>
    <col min="3589" max="3589" width="12.140625" style="394" customWidth="1"/>
    <col min="3590" max="3590" width="2.5703125" style="394" customWidth="1"/>
    <col min="3591" max="3840" width="11.42578125" style="394"/>
    <col min="3841" max="3841" width="49.42578125" style="394" customWidth="1"/>
    <col min="3842" max="3842" width="13.85546875" style="394" customWidth="1"/>
    <col min="3843" max="3843" width="13.7109375" style="394" customWidth="1"/>
    <col min="3844" max="3844" width="19.7109375" style="394" customWidth="1"/>
    <col min="3845" max="3845" width="12.140625" style="394" customWidth="1"/>
    <col min="3846" max="3846" width="2.5703125" style="394" customWidth="1"/>
    <col min="3847" max="4096" width="11.42578125" style="394"/>
    <col min="4097" max="4097" width="49.42578125" style="394" customWidth="1"/>
    <col min="4098" max="4098" width="13.85546875" style="394" customWidth="1"/>
    <col min="4099" max="4099" width="13.7109375" style="394" customWidth="1"/>
    <col min="4100" max="4100" width="19.7109375" style="394" customWidth="1"/>
    <col min="4101" max="4101" width="12.140625" style="394" customWidth="1"/>
    <col min="4102" max="4102" width="2.5703125" style="394" customWidth="1"/>
    <col min="4103" max="4352" width="11.42578125" style="394"/>
    <col min="4353" max="4353" width="49.42578125" style="394" customWidth="1"/>
    <col min="4354" max="4354" width="13.85546875" style="394" customWidth="1"/>
    <col min="4355" max="4355" width="13.7109375" style="394" customWidth="1"/>
    <col min="4356" max="4356" width="19.7109375" style="394" customWidth="1"/>
    <col min="4357" max="4357" width="12.140625" style="394" customWidth="1"/>
    <col min="4358" max="4358" width="2.5703125" style="394" customWidth="1"/>
    <col min="4359" max="4608" width="11.42578125" style="394"/>
    <col min="4609" max="4609" width="49.42578125" style="394" customWidth="1"/>
    <col min="4610" max="4610" width="13.85546875" style="394" customWidth="1"/>
    <col min="4611" max="4611" width="13.7109375" style="394" customWidth="1"/>
    <col min="4612" max="4612" width="19.7109375" style="394" customWidth="1"/>
    <col min="4613" max="4613" width="12.140625" style="394" customWidth="1"/>
    <col min="4614" max="4614" width="2.5703125" style="394" customWidth="1"/>
    <col min="4615" max="4864" width="11.42578125" style="394"/>
    <col min="4865" max="4865" width="49.42578125" style="394" customWidth="1"/>
    <col min="4866" max="4866" width="13.85546875" style="394" customWidth="1"/>
    <col min="4867" max="4867" width="13.7109375" style="394" customWidth="1"/>
    <col min="4868" max="4868" width="19.7109375" style="394" customWidth="1"/>
    <col min="4869" max="4869" width="12.140625" style="394" customWidth="1"/>
    <col min="4870" max="4870" width="2.5703125" style="394" customWidth="1"/>
    <col min="4871" max="5120" width="11.42578125" style="394"/>
    <col min="5121" max="5121" width="49.42578125" style="394" customWidth="1"/>
    <col min="5122" max="5122" width="13.85546875" style="394" customWidth="1"/>
    <col min="5123" max="5123" width="13.7109375" style="394" customWidth="1"/>
    <col min="5124" max="5124" width="19.7109375" style="394" customWidth="1"/>
    <col min="5125" max="5125" width="12.140625" style="394" customWidth="1"/>
    <col min="5126" max="5126" width="2.5703125" style="394" customWidth="1"/>
    <col min="5127" max="5376" width="11.42578125" style="394"/>
    <col min="5377" max="5377" width="49.42578125" style="394" customWidth="1"/>
    <col min="5378" max="5378" width="13.85546875" style="394" customWidth="1"/>
    <col min="5379" max="5379" width="13.7109375" style="394" customWidth="1"/>
    <col min="5380" max="5380" width="19.7109375" style="394" customWidth="1"/>
    <col min="5381" max="5381" width="12.140625" style="394" customWidth="1"/>
    <col min="5382" max="5382" width="2.5703125" style="394" customWidth="1"/>
    <col min="5383" max="5632" width="11.42578125" style="394"/>
    <col min="5633" max="5633" width="49.42578125" style="394" customWidth="1"/>
    <col min="5634" max="5634" width="13.85546875" style="394" customWidth="1"/>
    <col min="5635" max="5635" width="13.7109375" style="394" customWidth="1"/>
    <col min="5636" max="5636" width="19.7109375" style="394" customWidth="1"/>
    <col min="5637" max="5637" width="12.140625" style="394" customWidth="1"/>
    <col min="5638" max="5638" width="2.5703125" style="394" customWidth="1"/>
    <col min="5639" max="5888" width="11.42578125" style="394"/>
    <col min="5889" max="5889" width="49.42578125" style="394" customWidth="1"/>
    <col min="5890" max="5890" width="13.85546875" style="394" customWidth="1"/>
    <col min="5891" max="5891" width="13.7109375" style="394" customWidth="1"/>
    <col min="5892" max="5892" width="19.7109375" style="394" customWidth="1"/>
    <col min="5893" max="5893" width="12.140625" style="394" customWidth="1"/>
    <col min="5894" max="5894" width="2.5703125" style="394" customWidth="1"/>
    <col min="5895" max="6144" width="11.42578125" style="394"/>
    <col min="6145" max="6145" width="49.42578125" style="394" customWidth="1"/>
    <col min="6146" max="6146" width="13.85546875" style="394" customWidth="1"/>
    <col min="6147" max="6147" width="13.7109375" style="394" customWidth="1"/>
    <col min="6148" max="6148" width="19.7109375" style="394" customWidth="1"/>
    <col min="6149" max="6149" width="12.140625" style="394" customWidth="1"/>
    <col min="6150" max="6150" width="2.5703125" style="394" customWidth="1"/>
    <col min="6151" max="6400" width="11.42578125" style="394"/>
    <col min="6401" max="6401" width="49.42578125" style="394" customWidth="1"/>
    <col min="6402" max="6402" width="13.85546875" style="394" customWidth="1"/>
    <col min="6403" max="6403" width="13.7109375" style="394" customWidth="1"/>
    <col min="6404" max="6404" width="19.7109375" style="394" customWidth="1"/>
    <col min="6405" max="6405" width="12.140625" style="394" customWidth="1"/>
    <col min="6406" max="6406" width="2.5703125" style="394" customWidth="1"/>
    <col min="6407" max="6656" width="11.42578125" style="394"/>
    <col min="6657" max="6657" width="49.42578125" style="394" customWidth="1"/>
    <col min="6658" max="6658" width="13.85546875" style="394" customWidth="1"/>
    <col min="6659" max="6659" width="13.7109375" style="394" customWidth="1"/>
    <col min="6660" max="6660" width="19.7109375" style="394" customWidth="1"/>
    <col min="6661" max="6661" width="12.140625" style="394" customWidth="1"/>
    <col min="6662" max="6662" width="2.5703125" style="394" customWidth="1"/>
    <col min="6663" max="6912" width="11.42578125" style="394"/>
    <col min="6913" max="6913" width="49.42578125" style="394" customWidth="1"/>
    <col min="6914" max="6914" width="13.85546875" style="394" customWidth="1"/>
    <col min="6915" max="6915" width="13.7109375" style="394" customWidth="1"/>
    <col min="6916" max="6916" width="19.7109375" style="394" customWidth="1"/>
    <col min="6917" max="6917" width="12.140625" style="394" customWidth="1"/>
    <col min="6918" max="6918" width="2.5703125" style="394" customWidth="1"/>
    <col min="6919" max="7168" width="11.42578125" style="394"/>
    <col min="7169" max="7169" width="49.42578125" style="394" customWidth="1"/>
    <col min="7170" max="7170" width="13.85546875" style="394" customWidth="1"/>
    <col min="7171" max="7171" width="13.7109375" style="394" customWidth="1"/>
    <col min="7172" max="7172" width="19.7109375" style="394" customWidth="1"/>
    <col min="7173" max="7173" width="12.140625" style="394" customWidth="1"/>
    <col min="7174" max="7174" width="2.5703125" style="394" customWidth="1"/>
    <col min="7175" max="7424" width="11.42578125" style="394"/>
    <col min="7425" max="7425" width="49.42578125" style="394" customWidth="1"/>
    <col min="7426" max="7426" width="13.85546875" style="394" customWidth="1"/>
    <col min="7427" max="7427" width="13.7109375" style="394" customWidth="1"/>
    <col min="7428" max="7428" width="19.7109375" style="394" customWidth="1"/>
    <col min="7429" max="7429" width="12.140625" style="394" customWidth="1"/>
    <col min="7430" max="7430" width="2.5703125" style="394" customWidth="1"/>
    <col min="7431" max="7680" width="11.42578125" style="394"/>
    <col min="7681" max="7681" width="49.42578125" style="394" customWidth="1"/>
    <col min="7682" max="7682" width="13.85546875" style="394" customWidth="1"/>
    <col min="7683" max="7683" width="13.7109375" style="394" customWidth="1"/>
    <col min="7684" max="7684" width="19.7109375" style="394" customWidth="1"/>
    <col min="7685" max="7685" width="12.140625" style="394" customWidth="1"/>
    <col min="7686" max="7686" width="2.5703125" style="394" customWidth="1"/>
    <col min="7687" max="7936" width="11.42578125" style="394"/>
    <col min="7937" max="7937" width="49.42578125" style="394" customWidth="1"/>
    <col min="7938" max="7938" width="13.85546875" style="394" customWidth="1"/>
    <col min="7939" max="7939" width="13.7109375" style="394" customWidth="1"/>
    <col min="7940" max="7940" width="19.7109375" style="394" customWidth="1"/>
    <col min="7941" max="7941" width="12.140625" style="394" customWidth="1"/>
    <col min="7942" max="7942" width="2.5703125" style="394" customWidth="1"/>
    <col min="7943" max="8192" width="11.42578125" style="394"/>
    <col min="8193" max="8193" width="49.42578125" style="394" customWidth="1"/>
    <col min="8194" max="8194" width="13.85546875" style="394" customWidth="1"/>
    <col min="8195" max="8195" width="13.7109375" style="394" customWidth="1"/>
    <col min="8196" max="8196" width="19.7109375" style="394" customWidth="1"/>
    <col min="8197" max="8197" width="12.140625" style="394" customWidth="1"/>
    <col min="8198" max="8198" width="2.5703125" style="394" customWidth="1"/>
    <col min="8199" max="8448" width="11.42578125" style="394"/>
    <col min="8449" max="8449" width="49.42578125" style="394" customWidth="1"/>
    <col min="8450" max="8450" width="13.85546875" style="394" customWidth="1"/>
    <col min="8451" max="8451" width="13.7109375" style="394" customWidth="1"/>
    <col min="8452" max="8452" width="19.7109375" style="394" customWidth="1"/>
    <col min="8453" max="8453" width="12.140625" style="394" customWidth="1"/>
    <col min="8454" max="8454" width="2.5703125" style="394" customWidth="1"/>
    <col min="8455" max="8704" width="11.42578125" style="394"/>
    <col min="8705" max="8705" width="49.42578125" style="394" customWidth="1"/>
    <col min="8706" max="8706" width="13.85546875" style="394" customWidth="1"/>
    <col min="8707" max="8707" width="13.7109375" style="394" customWidth="1"/>
    <col min="8708" max="8708" width="19.7109375" style="394" customWidth="1"/>
    <col min="8709" max="8709" width="12.140625" style="394" customWidth="1"/>
    <col min="8710" max="8710" width="2.5703125" style="394" customWidth="1"/>
    <col min="8711" max="8960" width="11.42578125" style="394"/>
    <col min="8961" max="8961" width="49.42578125" style="394" customWidth="1"/>
    <col min="8962" max="8962" width="13.85546875" style="394" customWidth="1"/>
    <col min="8963" max="8963" width="13.7109375" style="394" customWidth="1"/>
    <col min="8964" max="8964" width="19.7109375" style="394" customWidth="1"/>
    <col min="8965" max="8965" width="12.140625" style="394" customWidth="1"/>
    <col min="8966" max="8966" width="2.5703125" style="394" customWidth="1"/>
    <col min="8967" max="9216" width="11.42578125" style="394"/>
    <col min="9217" max="9217" width="49.42578125" style="394" customWidth="1"/>
    <col min="9218" max="9218" width="13.85546875" style="394" customWidth="1"/>
    <col min="9219" max="9219" width="13.7109375" style="394" customWidth="1"/>
    <col min="9220" max="9220" width="19.7109375" style="394" customWidth="1"/>
    <col min="9221" max="9221" width="12.140625" style="394" customWidth="1"/>
    <col min="9222" max="9222" width="2.5703125" style="394" customWidth="1"/>
    <col min="9223" max="9472" width="11.42578125" style="394"/>
    <col min="9473" max="9473" width="49.42578125" style="394" customWidth="1"/>
    <col min="9474" max="9474" width="13.85546875" style="394" customWidth="1"/>
    <col min="9475" max="9475" width="13.7109375" style="394" customWidth="1"/>
    <col min="9476" max="9476" width="19.7109375" style="394" customWidth="1"/>
    <col min="9477" max="9477" width="12.140625" style="394" customWidth="1"/>
    <col min="9478" max="9478" width="2.5703125" style="394" customWidth="1"/>
    <col min="9479" max="9728" width="11.42578125" style="394"/>
    <col min="9729" max="9729" width="49.42578125" style="394" customWidth="1"/>
    <col min="9730" max="9730" width="13.85546875" style="394" customWidth="1"/>
    <col min="9731" max="9731" width="13.7109375" style="394" customWidth="1"/>
    <col min="9732" max="9732" width="19.7109375" style="394" customWidth="1"/>
    <col min="9733" max="9733" width="12.140625" style="394" customWidth="1"/>
    <col min="9734" max="9734" width="2.5703125" style="394" customWidth="1"/>
    <col min="9735" max="9984" width="11.42578125" style="394"/>
    <col min="9985" max="9985" width="49.42578125" style="394" customWidth="1"/>
    <col min="9986" max="9986" width="13.85546875" style="394" customWidth="1"/>
    <col min="9987" max="9987" width="13.7109375" style="394" customWidth="1"/>
    <col min="9988" max="9988" width="19.7109375" style="394" customWidth="1"/>
    <col min="9989" max="9989" width="12.140625" style="394" customWidth="1"/>
    <col min="9990" max="9990" width="2.5703125" style="394" customWidth="1"/>
    <col min="9991" max="10240" width="11.42578125" style="394"/>
    <col min="10241" max="10241" width="49.42578125" style="394" customWidth="1"/>
    <col min="10242" max="10242" width="13.85546875" style="394" customWidth="1"/>
    <col min="10243" max="10243" width="13.7109375" style="394" customWidth="1"/>
    <col min="10244" max="10244" width="19.7109375" style="394" customWidth="1"/>
    <col min="10245" max="10245" width="12.140625" style="394" customWidth="1"/>
    <col min="10246" max="10246" width="2.5703125" style="394" customWidth="1"/>
    <col min="10247" max="10496" width="11.42578125" style="394"/>
    <col min="10497" max="10497" width="49.42578125" style="394" customWidth="1"/>
    <col min="10498" max="10498" width="13.85546875" style="394" customWidth="1"/>
    <col min="10499" max="10499" width="13.7109375" style="394" customWidth="1"/>
    <col min="10500" max="10500" width="19.7109375" style="394" customWidth="1"/>
    <col min="10501" max="10501" width="12.140625" style="394" customWidth="1"/>
    <col min="10502" max="10502" width="2.5703125" style="394" customWidth="1"/>
    <col min="10503" max="10752" width="11.42578125" style="394"/>
    <col min="10753" max="10753" width="49.42578125" style="394" customWidth="1"/>
    <col min="10754" max="10754" width="13.85546875" style="394" customWidth="1"/>
    <col min="10755" max="10755" width="13.7109375" style="394" customWidth="1"/>
    <col min="10756" max="10756" width="19.7109375" style="394" customWidth="1"/>
    <col min="10757" max="10757" width="12.140625" style="394" customWidth="1"/>
    <col min="10758" max="10758" width="2.5703125" style="394" customWidth="1"/>
    <col min="10759" max="11008" width="11.42578125" style="394"/>
    <col min="11009" max="11009" width="49.42578125" style="394" customWidth="1"/>
    <col min="11010" max="11010" width="13.85546875" style="394" customWidth="1"/>
    <col min="11011" max="11011" width="13.7109375" style="394" customWidth="1"/>
    <col min="11012" max="11012" width="19.7109375" style="394" customWidth="1"/>
    <col min="11013" max="11013" width="12.140625" style="394" customWidth="1"/>
    <col min="11014" max="11014" width="2.5703125" style="394" customWidth="1"/>
    <col min="11015" max="11264" width="11.42578125" style="394"/>
    <col min="11265" max="11265" width="49.42578125" style="394" customWidth="1"/>
    <col min="11266" max="11266" width="13.85546875" style="394" customWidth="1"/>
    <col min="11267" max="11267" width="13.7109375" style="394" customWidth="1"/>
    <col min="11268" max="11268" width="19.7109375" style="394" customWidth="1"/>
    <col min="11269" max="11269" width="12.140625" style="394" customWidth="1"/>
    <col min="11270" max="11270" width="2.5703125" style="394" customWidth="1"/>
    <col min="11271" max="11520" width="11.42578125" style="394"/>
    <col min="11521" max="11521" width="49.42578125" style="394" customWidth="1"/>
    <col min="11522" max="11522" width="13.85546875" style="394" customWidth="1"/>
    <col min="11523" max="11523" width="13.7109375" style="394" customWidth="1"/>
    <col min="11524" max="11524" width="19.7109375" style="394" customWidth="1"/>
    <col min="11525" max="11525" width="12.140625" style="394" customWidth="1"/>
    <col min="11526" max="11526" width="2.5703125" style="394" customWidth="1"/>
    <col min="11527" max="11776" width="11.42578125" style="394"/>
    <col min="11777" max="11777" width="49.42578125" style="394" customWidth="1"/>
    <col min="11778" max="11778" width="13.85546875" style="394" customWidth="1"/>
    <col min="11779" max="11779" width="13.7109375" style="394" customWidth="1"/>
    <col min="11780" max="11780" width="19.7109375" style="394" customWidth="1"/>
    <col min="11781" max="11781" width="12.140625" style="394" customWidth="1"/>
    <col min="11782" max="11782" width="2.5703125" style="394" customWidth="1"/>
    <col min="11783" max="12032" width="11.42578125" style="394"/>
    <col min="12033" max="12033" width="49.42578125" style="394" customWidth="1"/>
    <col min="12034" max="12034" width="13.85546875" style="394" customWidth="1"/>
    <col min="12035" max="12035" width="13.7109375" style="394" customWidth="1"/>
    <col min="12036" max="12036" width="19.7109375" style="394" customWidth="1"/>
    <col min="12037" max="12037" width="12.140625" style="394" customWidth="1"/>
    <col min="12038" max="12038" width="2.5703125" style="394" customWidth="1"/>
    <col min="12039" max="12288" width="11.42578125" style="394"/>
    <col min="12289" max="12289" width="49.42578125" style="394" customWidth="1"/>
    <col min="12290" max="12290" width="13.85546875" style="394" customWidth="1"/>
    <col min="12291" max="12291" width="13.7109375" style="394" customWidth="1"/>
    <col min="12292" max="12292" width="19.7109375" style="394" customWidth="1"/>
    <col min="12293" max="12293" width="12.140625" style="394" customWidth="1"/>
    <col min="12294" max="12294" width="2.5703125" style="394" customWidth="1"/>
    <col min="12295" max="12544" width="11.42578125" style="394"/>
    <col min="12545" max="12545" width="49.42578125" style="394" customWidth="1"/>
    <col min="12546" max="12546" width="13.85546875" style="394" customWidth="1"/>
    <col min="12547" max="12547" width="13.7109375" style="394" customWidth="1"/>
    <col min="12548" max="12548" width="19.7109375" style="394" customWidth="1"/>
    <col min="12549" max="12549" width="12.140625" style="394" customWidth="1"/>
    <col min="12550" max="12550" width="2.5703125" style="394" customWidth="1"/>
    <col min="12551" max="12800" width="11.42578125" style="394"/>
    <col min="12801" max="12801" width="49.42578125" style="394" customWidth="1"/>
    <col min="12802" max="12802" width="13.85546875" style="394" customWidth="1"/>
    <col min="12803" max="12803" width="13.7109375" style="394" customWidth="1"/>
    <col min="12804" max="12804" width="19.7109375" style="394" customWidth="1"/>
    <col min="12805" max="12805" width="12.140625" style="394" customWidth="1"/>
    <col min="12806" max="12806" width="2.5703125" style="394" customWidth="1"/>
    <col min="12807" max="13056" width="11.42578125" style="394"/>
    <col min="13057" max="13057" width="49.42578125" style="394" customWidth="1"/>
    <col min="13058" max="13058" width="13.85546875" style="394" customWidth="1"/>
    <col min="13059" max="13059" width="13.7109375" style="394" customWidth="1"/>
    <col min="13060" max="13060" width="19.7109375" style="394" customWidth="1"/>
    <col min="13061" max="13061" width="12.140625" style="394" customWidth="1"/>
    <col min="13062" max="13062" width="2.5703125" style="394" customWidth="1"/>
    <col min="13063" max="13312" width="11.42578125" style="394"/>
    <col min="13313" max="13313" width="49.42578125" style="394" customWidth="1"/>
    <col min="13314" max="13314" width="13.85546875" style="394" customWidth="1"/>
    <col min="13315" max="13315" width="13.7109375" style="394" customWidth="1"/>
    <col min="13316" max="13316" width="19.7109375" style="394" customWidth="1"/>
    <col min="13317" max="13317" width="12.140625" style="394" customWidth="1"/>
    <col min="13318" max="13318" width="2.5703125" style="394" customWidth="1"/>
    <col min="13319" max="13568" width="11.42578125" style="394"/>
    <col min="13569" max="13569" width="49.42578125" style="394" customWidth="1"/>
    <col min="13570" max="13570" width="13.85546875" style="394" customWidth="1"/>
    <col min="13571" max="13571" width="13.7109375" style="394" customWidth="1"/>
    <col min="13572" max="13572" width="19.7109375" style="394" customWidth="1"/>
    <col min="13573" max="13573" width="12.140625" style="394" customWidth="1"/>
    <col min="13574" max="13574" width="2.5703125" style="394" customWidth="1"/>
    <col min="13575" max="13824" width="11.42578125" style="394"/>
    <col min="13825" max="13825" width="49.42578125" style="394" customWidth="1"/>
    <col min="13826" max="13826" width="13.85546875" style="394" customWidth="1"/>
    <col min="13827" max="13827" width="13.7109375" style="394" customWidth="1"/>
    <col min="13828" max="13828" width="19.7109375" style="394" customWidth="1"/>
    <col min="13829" max="13829" width="12.140625" style="394" customWidth="1"/>
    <col min="13830" max="13830" width="2.5703125" style="394" customWidth="1"/>
    <col min="13831" max="14080" width="11.42578125" style="394"/>
    <col min="14081" max="14081" width="49.42578125" style="394" customWidth="1"/>
    <col min="14082" max="14082" width="13.85546875" style="394" customWidth="1"/>
    <col min="14083" max="14083" width="13.7109375" style="394" customWidth="1"/>
    <col min="14084" max="14084" width="19.7109375" style="394" customWidth="1"/>
    <col min="14085" max="14085" width="12.140625" style="394" customWidth="1"/>
    <col min="14086" max="14086" width="2.5703125" style="394" customWidth="1"/>
    <col min="14087" max="14336" width="11.42578125" style="394"/>
    <col min="14337" max="14337" width="49.42578125" style="394" customWidth="1"/>
    <col min="14338" max="14338" width="13.85546875" style="394" customWidth="1"/>
    <col min="14339" max="14339" width="13.7109375" style="394" customWidth="1"/>
    <col min="14340" max="14340" width="19.7109375" style="394" customWidth="1"/>
    <col min="14341" max="14341" width="12.140625" style="394" customWidth="1"/>
    <col min="14342" max="14342" width="2.5703125" style="394" customWidth="1"/>
    <col min="14343" max="14592" width="11.42578125" style="394"/>
    <col min="14593" max="14593" width="49.42578125" style="394" customWidth="1"/>
    <col min="14594" max="14594" width="13.85546875" style="394" customWidth="1"/>
    <col min="14595" max="14595" width="13.7109375" style="394" customWidth="1"/>
    <col min="14596" max="14596" width="19.7109375" style="394" customWidth="1"/>
    <col min="14597" max="14597" width="12.140625" style="394" customWidth="1"/>
    <col min="14598" max="14598" width="2.5703125" style="394" customWidth="1"/>
    <col min="14599" max="14848" width="11.42578125" style="394"/>
    <col min="14849" max="14849" width="49.42578125" style="394" customWidth="1"/>
    <col min="14850" max="14850" width="13.85546875" style="394" customWidth="1"/>
    <col min="14851" max="14851" width="13.7109375" style="394" customWidth="1"/>
    <col min="14852" max="14852" width="19.7109375" style="394" customWidth="1"/>
    <col min="14853" max="14853" width="12.140625" style="394" customWidth="1"/>
    <col min="14854" max="14854" width="2.5703125" style="394" customWidth="1"/>
    <col min="14855" max="15104" width="11.42578125" style="394"/>
    <col min="15105" max="15105" width="49.42578125" style="394" customWidth="1"/>
    <col min="15106" max="15106" width="13.85546875" style="394" customWidth="1"/>
    <col min="15107" max="15107" width="13.7109375" style="394" customWidth="1"/>
    <col min="15108" max="15108" width="19.7109375" style="394" customWidth="1"/>
    <col min="15109" max="15109" width="12.140625" style="394" customWidth="1"/>
    <col min="15110" max="15110" width="2.5703125" style="394" customWidth="1"/>
    <col min="15111" max="15360" width="11.42578125" style="394"/>
    <col min="15361" max="15361" width="49.42578125" style="394" customWidth="1"/>
    <col min="15362" max="15362" width="13.85546875" style="394" customWidth="1"/>
    <col min="15363" max="15363" width="13.7109375" style="394" customWidth="1"/>
    <col min="15364" max="15364" width="19.7109375" style="394" customWidth="1"/>
    <col min="15365" max="15365" width="12.140625" style="394" customWidth="1"/>
    <col min="15366" max="15366" width="2.5703125" style="394" customWidth="1"/>
    <col min="15367" max="15616" width="11.42578125" style="394"/>
    <col min="15617" max="15617" width="49.42578125" style="394" customWidth="1"/>
    <col min="15618" max="15618" width="13.85546875" style="394" customWidth="1"/>
    <col min="15619" max="15619" width="13.7109375" style="394" customWidth="1"/>
    <col min="15620" max="15620" width="19.7109375" style="394" customWidth="1"/>
    <col min="15621" max="15621" width="12.140625" style="394" customWidth="1"/>
    <col min="15622" max="15622" width="2.5703125" style="394" customWidth="1"/>
    <col min="15623" max="15872" width="11.42578125" style="394"/>
    <col min="15873" max="15873" width="49.42578125" style="394" customWidth="1"/>
    <col min="15874" max="15874" width="13.85546875" style="394" customWidth="1"/>
    <col min="15875" max="15875" width="13.7109375" style="394" customWidth="1"/>
    <col min="15876" max="15876" width="19.7109375" style="394" customWidth="1"/>
    <col min="15877" max="15877" width="12.140625" style="394" customWidth="1"/>
    <col min="15878" max="15878" width="2.5703125" style="394" customWidth="1"/>
    <col min="15879" max="16128" width="11.42578125" style="394"/>
    <col min="16129" max="16129" width="49.42578125" style="394" customWidth="1"/>
    <col min="16130" max="16130" width="13.85546875" style="394" customWidth="1"/>
    <col min="16131" max="16131" width="13.7109375" style="394" customWidth="1"/>
    <col min="16132" max="16132" width="19.7109375" style="394" customWidth="1"/>
    <col min="16133" max="16133" width="12.140625" style="394" customWidth="1"/>
    <col min="16134" max="16134" width="2.5703125" style="394" customWidth="1"/>
    <col min="16135" max="16384" width="11.42578125" style="394"/>
  </cols>
  <sheetData>
    <row r="1" spans="1:6" s="1" customFormat="1" ht="3.75" customHeight="1">
      <c r="A1" s="118">
        <v>0</v>
      </c>
      <c r="B1" s="483"/>
      <c r="C1" s="483"/>
      <c r="D1" s="483"/>
      <c r="E1" s="483"/>
    </row>
    <row r="2" spans="1:6" s="1" customFormat="1" ht="38.25" customHeight="1">
      <c r="A2" s="844" t="s">
        <v>565</v>
      </c>
      <c r="B2" s="844"/>
      <c r="C2" s="844"/>
      <c r="D2" s="844"/>
      <c r="E2" s="844"/>
    </row>
    <row r="3" spans="1:6" s="1" customFormat="1" ht="20.25" customHeight="1">
      <c r="A3" s="844" t="s">
        <v>116</v>
      </c>
      <c r="B3" s="844"/>
      <c r="C3" s="844"/>
      <c r="D3" s="844"/>
      <c r="E3" s="844"/>
    </row>
    <row r="4" spans="1:6" s="1" customFormat="1" ht="20.25" customHeight="1">
      <c r="A4" s="844" t="s">
        <v>852</v>
      </c>
      <c r="B4" s="844"/>
      <c r="C4" s="844"/>
      <c r="D4" s="844"/>
      <c r="E4" s="844"/>
    </row>
    <row r="5" spans="1:6" s="33" customFormat="1" ht="39" customHeight="1">
      <c r="A5" s="845" t="s">
        <v>764</v>
      </c>
      <c r="B5" s="845"/>
      <c r="C5" s="845"/>
      <c r="D5" s="845"/>
      <c r="E5" s="845"/>
    </row>
    <row r="6" spans="1:6" ht="7.5" customHeight="1">
      <c r="A6" s="120"/>
      <c r="F6" s="394"/>
    </row>
    <row r="7" spans="1:6" ht="10.5" customHeight="1" thickBot="1">
      <c r="A7" s="121"/>
      <c r="B7" s="122"/>
      <c r="C7" s="122"/>
      <c r="D7" s="485"/>
      <c r="E7" s="485"/>
      <c r="F7" s="394"/>
    </row>
    <row r="8" spans="1:6" ht="30" customHeight="1" thickTop="1" thickBot="1">
      <c r="A8" s="125"/>
      <c r="B8" s="487" t="s">
        <v>568</v>
      </c>
      <c r="C8" s="487" t="s">
        <v>567</v>
      </c>
      <c r="D8" s="488" t="s">
        <v>117</v>
      </c>
      <c r="E8" s="489" t="s">
        <v>11</v>
      </c>
      <c r="F8" s="394"/>
    </row>
    <row r="9" spans="1:6" ht="42.75" customHeight="1" thickTop="1">
      <c r="A9" s="126" t="s">
        <v>118</v>
      </c>
      <c r="B9" s="127">
        <v>2669318.3515900001</v>
      </c>
      <c r="C9" s="127">
        <v>958318.14827000001</v>
      </c>
      <c r="D9" s="127">
        <v>3627636.4998599999</v>
      </c>
      <c r="E9" s="128">
        <v>0.94833243634661968</v>
      </c>
      <c r="F9" s="394"/>
    </row>
    <row r="10" spans="1:6" ht="27" customHeight="1">
      <c r="A10" s="126" t="s">
        <v>119</v>
      </c>
      <c r="B10" s="127">
        <v>11648.045759999999</v>
      </c>
      <c r="C10" s="127">
        <v>2509.4801000000002</v>
      </c>
      <c r="D10" s="127">
        <v>14157.52586</v>
      </c>
      <c r="E10" s="128">
        <v>3.7010436387361905E-3</v>
      </c>
      <c r="F10" s="394"/>
    </row>
    <row r="11" spans="1:6" ht="42.75" customHeight="1">
      <c r="A11" s="126" t="s">
        <v>120</v>
      </c>
      <c r="B11" s="127">
        <v>52178.018060000002</v>
      </c>
      <c r="C11" s="127">
        <v>24905.298879999998</v>
      </c>
      <c r="D11" s="127">
        <v>77083.316940000004</v>
      </c>
      <c r="E11" s="128">
        <v>2.015102939840031E-2</v>
      </c>
      <c r="F11" s="394"/>
    </row>
    <row r="12" spans="1:6" ht="27" customHeight="1">
      <c r="A12" s="126" t="s">
        <v>121</v>
      </c>
      <c r="B12" s="127">
        <v>1979.1215900000002</v>
      </c>
      <c r="C12" s="127">
        <v>710.60510999999997</v>
      </c>
      <c r="D12" s="127">
        <v>2689.7267000000002</v>
      </c>
      <c r="E12" s="128">
        <v>7.0314516755358317E-4</v>
      </c>
      <c r="F12" s="394"/>
    </row>
    <row r="13" spans="1:6" ht="42.75" customHeight="1">
      <c r="A13" s="126" t="s">
        <v>122</v>
      </c>
      <c r="B13" s="127">
        <v>11543.001470000001</v>
      </c>
      <c r="C13" s="127">
        <v>4602.7834999999995</v>
      </c>
      <c r="D13" s="127">
        <v>16145.784970000001</v>
      </c>
      <c r="E13" s="128">
        <v>4.2208119798992118E-3</v>
      </c>
      <c r="F13" s="394"/>
    </row>
    <row r="14" spans="1:6" ht="27" customHeight="1">
      <c r="A14" s="126" t="s">
        <v>123</v>
      </c>
      <c r="B14" s="127">
        <v>1768.8092099999999</v>
      </c>
      <c r="C14" s="127">
        <v>746.27149999999995</v>
      </c>
      <c r="D14" s="127">
        <v>2515.0807099999997</v>
      </c>
      <c r="E14" s="128">
        <v>6.574894197405761E-4</v>
      </c>
      <c r="F14" s="394"/>
    </row>
    <row r="15" spans="1:6" ht="42.75" customHeight="1">
      <c r="A15" s="126" t="s">
        <v>124</v>
      </c>
      <c r="B15" s="127">
        <v>3263.5923700000003</v>
      </c>
      <c r="C15" s="127">
        <v>2000.07943</v>
      </c>
      <c r="D15" s="127">
        <v>5263.6718000000001</v>
      </c>
      <c r="E15" s="128">
        <v>1.3760228463947919E-3</v>
      </c>
      <c r="F15" s="394"/>
    </row>
    <row r="16" spans="1:6" ht="27" customHeight="1">
      <c r="A16" s="126" t="s">
        <v>125</v>
      </c>
      <c r="B16" s="127">
        <v>1407.7729399999998</v>
      </c>
      <c r="C16" s="127">
        <v>716.66806000000008</v>
      </c>
      <c r="D16" s="127">
        <v>2124.4409999999998</v>
      </c>
      <c r="E16" s="128">
        <v>5.5536884952017674E-4</v>
      </c>
      <c r="F16" s="394"/>
    </row>
    <row r="17" spans="1:6" ht="42.75" customHeight="1">
      <c r="A17" s="126" t="s">
        <v>126</v>
      </c>
      <c r="B17" s="127">
        <v>10152.78991</v>
      </c>
      <c r="C17" s="127">
        <v>362.01621</v>
      </c>
      <c r="D17" s="127">
        <v>10514.806119999999</v>
      </c>
      <c r="E17" s="128">
        <v>2.7487681596203959E-3</v>
      </c>
      <c r="F17" s="394"/>
    </row>
    <row r="18" spans="1:6" ht="27" customHeight="1">
      <c r="A18" s="126" t="s">
        <v>127</v>
      </c>
      <c r="B18" s="127">
        <v>6159.0834400000003</v>
      </c>
      <c r="C18" s="127">
        <v>230.12614000000002</v>
      </c>
      <c r="D18" s="127">
        <v>6389.2095800000006</v>
      </c>
      <c r="E18" s="128">
        <v>1.6702595994842371E-3</v>
      </c>
      <c r="F18" s="394"/>
    </row>
    <row r="19" spans="1:6" ht="42.75" customHeight="1">
      <c r="A19" s="126" t="s">
        <v>128</v>
      </c>
      <c r="B19" s="127">
        <v>57483.168829999995</v>
      </c>
      <c r="C19" s="127">
        <v>31152.116420000002</v>
      </c>
      <c r="D19" s="127">
        <v>88635.285250000001</v>
      </c>
      <c r="E19" s="128">
        <v>2.3170931269065696E-2</v>
      </c>
      <c r="F19" s="394"/>
    </row>
    <row r="20" spans="1:6" ht="27" customHeight="1" thickBot="1">
      <c r="A20" s="126" t="s">
        <v>129</v>
      </c>
      <c r="B20" s="127">
        <v>43142.498169999999</v>
      </c>
      <c r="C20" s="127">
        <v>22937.057350000003</v>
      </c>
      <c r="D20" s="127">
        <v>66079.555519999994</v>
      </c>
      <c r="E20" s="128">
        <v>1.7274439123490387E-2</v>
      </c>
      <c r="F20" s="394"/>
    </row>
    <row r="21" spans="1:6" ht="56.25" customHeight="1" thickTop="1" thickBot="1">
      <c r="A21" s="129" t="s">
        <v>130</v>
      </c>
      <c r="B21" s="393">
        <v>2803938.9222300001</v>
      </c>
      <c r="C21" s="393">
        <v>1021340.4427100001</v>
      </c>
      <c r="D21" s="393">
        <v>3825279.3649399998</v>
      </c>
      <c r="E21" s="130">
        <v>1</v>
      </c>
      <c r="F21" s="394"/>
    </row>
    <row r="22" spans="1:6" ht="56.25" customHeight="1" thickTop="1">
      <c r="A22" s="131" t="s">
        <v>131</v>
      </c>
      <c r="B22" s="152">
        <v>66105.331109999999</v>
      </c>
      <c r="C22" s="152">
        <v>27850.208260000003</v>
      </c>
      <c r="D22" s="152">
        <v>93955.539369999984</v>
      </c>
      <c r="E22" s="490"/>
      <c r="F22" s="394"/>
    </row>
    <row r="23" spans="1:6" s="136" customFormat="1" ht="56.25" customHeight="1" thickBot="1">
      <c r="A23" s="134" t="s">
        <v>132</v>
      </c>
      <c r="B23" s="135">
        <v>0.73300239138847323</v>
      </c>
      <c r="C23" s="135">
        <v>0.26699760861152688</v>
      </c>
      <c r="D23" s="135">
        <v>1</v>
      </c>
      <c r="E23" s="135"/>
    </row>
    <row r="24" spans="1:6" ht="13.5" customHeight="1" thickTop="1">
      <c r="A24" s="454" t="s">
        <v>697</v>
      </c>
      <c r="B24" s="137"/>
      <c r="C24" s="137"/>
      <c r="D24" s="137"/>
      <c r="E24" s="137"/>
      <c r="F24" s="394"/>
    </row>
    <row r="25" spans="1:6" ht="76.5" customHeight="1">
      <c r="A25" s="842" t="s">
        <v>133</v>
      </c>
      <c r="B25" s="846"/>
      <c r="C25" s="846"/>
      <c r="D25" s="846"/>
      <c r="E25" s="846"/>
      <c r="F25" s="394"/>
    </row>
    <row r="26" spans="1:6" ht="81.75" customHeight="1">
      <c r="A26" s="842" t="s">
        <v>134</v>
      </c>
      <c r="B26" s="843"/>
      <c r="C26" s="843"/>
      <c r="D26" s="843"/>
      <c r="E26" s="843"/>
      <c r="F26" s="394"/>
    </row>
    <row r="27" spans="1:6" ht="12" customHeight="1">
      <c r="A27" s="454" t="s">
        <v>135</v>
      </c>
      <c r="B27" s="138"/>
      <c r="C27" s="138"/>
      <c r="D27" s="491"/>
      <c r="E27" s="491"/>
      <c r="F27" s="394"/>
    </row>
    <row r="28" spans="1:6" ht="9" customHeight="1">
      <c r="A28" s="16"/>
      <c r="B28" s="18"/>
      <c r="C28" s="18"/>
      <c r="D28" s="492"/>
      <c r="E28" s="492"/>
      <c r="F28" s="394"/>
    </row>
    <row r="29" spans="1:6" ht="9" customHeight="1">
      <c r="A29" s="16"/>
      <c r="B29" s="18"/>
      <c r="C29" s="18"/>
      <c r="D29" s="492"/>
      <c r="E29" s="492"/>
      <c r="F29" s="394"/>
    </row>
    <row r="30" spans="1:6" ht="9" customHeight="1">
      <c r="A30" s="16"/>
      <c r="B30" s="18"/>
      <c r="C30" s="18"/>
      <c r="D30" s="492"/>
      <c r="E30" s="492"/>
      <c r="F30" s="394"/>
    </row>
    <row r="31" spans="1:6" ht="9" customHeight="1">
      <c r="A31" s="16"/>
      <c r="B31" s="18"/>
      <c r="C31" s="18"/>
      <c r="D31" s="492"/>
      <c r="E31" s="492"/>
      <c r="F31" s="394"/>
    </row>
    <row r="32" spans="1:6" ht="9" customHeight="1">
      <c r="A32" s="16"/>
      <c r="B32" s="18"/>
      <c r="C32" s="18"/>
      <c r="D32" s="492"/>
      <c r="E32" s="492"/>
      <c r="F32" s="394"/>
    </row>
    <row r="33" spans="1:6" ht="9" customHeight="1">
      <c r="A33" s="139"/>
      <c r="B33" s="18"/>
      <c r="C33" s="18"/>
      <c r="D33" s="492"/>
      <c r="E33" s="492"/>
      <c r="F33" s="394"/>
    </row>
    <row r="34" spans="1:6" ht="9" customHeight="1">
      <c r="A34" s="16"/>
      <c r="B34" s="18"/>
      <c r="C34" s="18"/>
      <c r="D34" s="492"/>
      <c r="E34" s="492"/>
      <c r="F34" s="394"/>
    </row>
    <row r="35" spans="1:6" ht="9" customHeight="1">
      <c r="A35" s="16"/>
      <c r="B35" s="18"/>
      <c r="C35" s="18"/>
      <c r="D35" s="492"/>
      <c r="E35" s="492"/>
      <c r="F35" s="394"/>
    </row>
    <row r="36" spans="1:6" ht="9" customHeight="1">
      <c r="A36" s="16"/>
      <c r="B36" s="18"/>
      <c r="C36" s="18"/>
      <c r="D36" s="492"/>
      <c r="E36" s="492"/>
      <c r="F36" s="394"/>
    </row>
    <row r="37" spans="1:6" ht="9" customHeight="1">
      <c r="A37" s="16"/>
      <c r="B37" s="18"/>
      <c r="C37" s="18"/>
      <c r="D37" s="492"/>
      <c r="E37" s="492"/>
      <c r="F37" s="394"/>
    </row>
    <row r="38" spans="1:6" ht="9" customHeight="1">
      <c r="A38" s="16"/>
      <c r="B38" s="18"/>
      <c r="C38" s="18"/>
      <c r="D38" s="492"/>
      <c r="E38" s="492"/>
      <c r="F38" s="394"/>
    </row>
    <row r="39" spans="1:6" ht="9" customHeight="1">
      <c r="A39" s="139"/>
      <c r="B39" s="18"/>
      <c r="C39" s="18"/>
      <c r="D39" s="492"/>
      <c r="E39" s="492"/>
      <c r="F39" s="394"/>
    </row>
    <row r="40" spans="1:6" ht="9" customHeight="1">
      <c r="A40" s="16"/>
      <c r="B40" s="18"/>
      <c r="C40" s="18"/>
      <c r="D40" s="492"/>
      <c r="E40" s="492"/>
      <c r="F40" s="394"/>
    </row>
    <row r="41" spans="1:6" ht="9" customHeight="1">
      <c r="A41" s="16"/>
      <c r="B41" s="18"/>
      <c r="C41" s="18"/>
      <c r="D41" s="492"/>
      <c r="E41" s="492"/>
      <c r="F41" s="394"/>
    </row>
    <row r="42" spans="1:6" ht="9" customHeight="1">
      <c r="A42" s="16"/>
      <c r="B42" s="18"/>
      <c r="C42" s="18"/>
      <c r="D42" s="492"/>
      <c r="E42" s="492"/>
      <c r="F42" s="394"/>
    </row>
    <row r="43" spans="1:6" ht="9" customHeight="1">
      <c r="A43" s="16"/>
      <c r="B43" s="18"/>
      <c r="C43" s="18"/>
      <c r="D43" s="492"/>
      <c r="E43" s="492"/>
      <c r="F43" s="394"/>
    </row>
    <row r="44" spans="1:6" ht="9" customHeight="1">
      <c r="A44" s="16"/>
      <c r="B44" s="18"/>
      <c r="C44" s="18"/>
      <c r="D44" s="492"/>
      <c r="E44" s="492"/>
      <c r="F44" s="394"/>
    </row>
    <row r="45" spans="1:6" ht="9" customHeight="1">
      <c r="A45" s="139"/>
      <c r="B45" s="18"/>
      <c r="C45" s="18"/>
      <c r="D45" s="492"/>
      <c r="E45" s="492"/>
      <c r="F45" s="394"/>
    </row>
    <row r="46" spans="1:6" ht="9" customHeight="1">
      <c r="A46" s="16"/>
      <c r="B46" s="18"/>
      <c r="C46" s="18"/>
      <c r="D46" s="492"/>
      <c r="E46" s="492"/>
      <c r="F46" s="394"/>
    </row>
    <row r="47" spans="1:6" ht="9" customHeight="1">
      <c r="A47" s="16"/>
      <c r="B47" s="18"/>
      <c r="C47" s="18"/>
      <c r="D47" s="492"/>
      <c r="E47" s="492"/>
      <c r="F47" s="394"/>
    </row>
    <row r="48" spans="1:6" ht="9" customHeight="1">
      <c r="A48" s="16"/>
      <c r="B48" s="18"/>
      <c r="C48" s="18"/>
      <c r="D48" s="492"/>
      <c r="E48" s="492"/>
      <c r="F48" s="394"/>
    </row>
    <row r="49" spans="1:6" ht="9" customHeight="1">
      <c r="A49" s="16"/>
      <c r="B49" s="18"/>
      <c r="C49" s="18"/>
      <c r="D49" s="492"/>
      <c r="E49" s="492"/>
      <c r="F49" s="394"/>
    </row>
    <row r="50" spans="1:6" ht="9" customHeight="1">
      <c r="A50" s="139"/>
      <c r="B50" s="18"/>
      <c r="C50" s="18"/>
      <c r="D50" s="492"/>
      <c r="E50" s="492"/>
      <c r="F50" s="394"/>
    </row>
    <row r="51" spans="1:6" ht="9" customHeight="1">
      <c r="A51" s="140"/>
      <c r="B51" s="18"/>
      <c r="C51" s="18"/>
      <c r="D51" s="492"/>
      <c r="E51" s="492"/>
      <c r="F51" s="394"/>
    </row>
    <row r="52" spans="1:6" ht="9" customHeight="1">
      <c r="A52" s="140"/>
      <c r="B52" s="18"/>
      <c r="C52" s="18"/>
      <c r="D52" s="492"/>
      <c r="E52" s="492"/>
      <c r="F52" s="394"/>
    </row>
    <row r="53" spans="1:6" ht="9" customHeight="1">
      <c r="A53" s="140"/>
      <c r="B53" s="18"/>
      <c r="C53" s="18"/>
      <c r="D53" s="492"/>
      <c r="E53" s="492"/>
      <c r="F53" s="394"/>
    </row>
    <row r="54" spans="1:6" ht="9" customHeight="1">
      <c r="A54" s="140"/>
      <c r="B54" s="18"/>
      <c r="C54" s="18"/>
      <c r="D54" s="492"/>
      <c r="E54" s="492"/>
      <c r="F54" s="394"/>
    </row>
    <row r="55" spans="1:6" ht="9" customHeight="1">
      <c r="A55" s="141"/>
      <c r="B55" s="18"/>
      <c r="C55" s="18"/>
      <c r="D55" s="492"/>
      <c r="E55" s="492"/>
      <c r="F55" s="394"/>
    </row>
    <row r="56" spans="1:6" ht="9" customHeight="1">
      <c r="A56" s="141"/>
      <c r="B56" s="18"/>
      <c r="C56" s="18"/>
      <c r="D56" s="492"/>
      <c r="E56" s="492"/>
      <c r="F56" s="394"/>
    </row>
    <row r="57" spans="1:6" ht="9" customHeight="1">
      <c r="A57" s="142"/>
      <c r="B57" s="18"/>
      <c r="C57" s="18"/>
      <c r="D57" s="492"/>
      <c r="E57" s="492"/>
      <c r="F57" s="394"/>
    </row>
    <row r="58" spans="1:6" ht="9" customHeight="1">
      <c r="A58" s="16"/>
      <c r="B58" s="18"/>
      <c r="C58" s="18"/>
      <c r="D58" s="492"/>
      <c r="E58" s="492"/>
      <c r="F58" s="394"/>
    </row>
    <row r="59" spans="1:6" ht="9" customHeight="1">
      <c r="A59" s="16"/>
      <c r="B59" s="18"/>
      <c r="C59" s="18"/>
      <c r="D59" s="492"/>
      <c r="E59" s="492"/>
      <c r="F59" s="394"/>
    </row>
    <row r="60" spans="1:6" ht="9" customHeight="1">
      <c r="A60" s="16"/>
      <c r="B60" s="18"/>
      <c r="C60" s="18"/>
      <c r="D60" s="492"/>
      <c r="E60" s="492"/>
      <c r="F60" s="394"/>
    </row>
    <row r="61" spans="1:6" ht="9" customHeight="1">
      <c r="A61" s="16"/>
      <c r="B61" s="18"/>
      <c r="C61" s="18"/>
      <c r="D61" s="492"/>
      <c r="E61" s="492"/>
      <c r="F61" s="394"/>
    </row>
    <row r="62" spans="1:6" ht="9" customHeight="1">
      <c r="A62" s="140"/>
      <c r="B62" s="18"/>
      <c r="C62" s="18"/>
      <c r="D62" s="492"/>
      <c r="E62" s="492"/>
      <c r="F62" s="394"/>
    </row>
    <row r="63" spans="1:6" ht="9" customHeight="1">
      <c r="A63" s="142"/>
      <c r="B63" s="18"/>
      <c r="C63" s="18"/>
      <c r="D63" s="492"/>
      <c r="E63" s="492"/>
      <c r="F63" s="394"/>
    </row>
    <row r="64" spans="1:6" ht="9" customHeight="1">
      <c r="A64" s="16"/>
      <c r="B64" s="18"/>
      <c r="C64" s="18"/>
      <c r="D64" s="492"/>
      <c r="E64" s="492"/>
      <c r="F64" s="394"/>
    </row>
    <row r="65" spans="1:6" ht="9" customHeight="1">
      <c r="A65" s="16"/>
      <c r="B65" s="18"/>
      <c r="C65" s="18"/>
      <c r="D65" s="492"/>
      <c r="E65" s="492"/>
      <c r="F65" s="394"/>
    </row>
    <row r="66" spans="1:6" ht="9" customHeight="1">
      <c r="A66" s="16"/>
      <c r="B66" s="18"/>
      <c r="C66" s="18"/>
      <c r="D66" s="492"/>
      <c r="E66" s="492"/>
      <c r="F66" s="394"/>
    </row>
    <row r="67" spans="1:6" ht="9" customHeight="1">
      <c r="A67" s="16"/>
      <c r="B67" s="18"/>
      <c r="C67" s="18"/>
      <c r="D67" s="492"/>
      <c r="E67" s="492"/>
      <c r="F67" s="394"/>
    </row>
    <row r="68" spans="1:6" ht="9" customHeight="1">
      <c r="A68" s="140"/>
      <c r="B68" s="18"/>
      <c r="C68" s="18"/>
      <c r="D68" s="492"/>
      <c r="E68" s="492"/>
      <c r="F68" s="394"/>
    </row>
    <row r="69" spans="1:6" ht="9" customHeight="1">
      <c r="A69" s="142"/>
      <c r="B69" s="18"/>
      <c r="C69" s="18"/>
      <c r="D69" s="492"/>
      <c r="E69" s="492"/>
      <c r="F69" s="394"/>
    </row>
    <row r="70" spans="1:6" ht="9" customHeight="1">
      <c r="A70" s="16"/>
      <c r="B70" s="18"/>
      <c r="C70" s="18"/>
      <c r="D70" s="492"/>
      <c r="E70" s="492"/>
      <c r="F70" s="394"/>
    </row>
    <row r="71" spans="1:6" ht="9" customHeight="1">
      <c r="A71" s="16"/>
      <c r="B71" s="18"/>
      <c r="C71" s="18"/>
      <c r="D71" s="492"/>
      <c r="E71" s="492"/>
      <c r="F71" s="394"/>
    </row>
    <row r="72" spans="1:6" ht="9" customHeight="1">
      <c r="A72" s="16"/>
      <c r="B72" s="493"/>
      <c r="C72" s="493"/>
      <c r="F72" s="394"/>
    </row>
    <row r="73" spans="1:6" ht="9" customHeight="1">
      <c r="A73" s="16"/>
      <c r="B73" s="493"/>
      <c r="C73" s="493"/>
      <c r="F73" s="394"/>
    </row>
    <row r="74" spans="1:6" ht="9" customHeight="1">
      <c r="A74" s="16"/>
      <c r="B74" s="493"/>
      <c r="C74" s="493"/>
      <c r="F74" s="394"/>
    </row>
    <row r="75" spans="1:6" ht="9" customHeight="1">
      <c r="A75" s="16"/>
      <c r="B75" s="493"/>
      <c r="C75" s="493"/>
      <c r="F75" s="394"/>
    </row>
    <row r="76" spans="1:6" ht="9" customHeight="1">
      <c r="A76" s="16"/>
      <c r="B76" s="493"/>
      <c r="C76" s="493"/>
      <c r="F76" s="394"/>
    </row>
    <row r="77" spans="1:6" ht="9" customHeight="1">
      <c r="A77" s="16"/>
      <c r="B77" s="493"/>
      <c r="C77" s="493"/>
      <c r="F77" s="394"/>
    </row>
    <row r="78" spans="1:6" ht="9" customHeight="1">
      <c r="A78" s="140"/>
      <c r="B78" s="493"/>
      <c r="C78" s="493"/>
      <c r="F78" s="394"/>
    </row>
    <row r="79" spans="1:6" ht="9" customHeight="1">
      <c r="A79" s="142"/>
      <c r="B79" s="493"/>
      <c r="C79" s="493"/>
      <c r="F79" s="394"/>
    </row>
    <row r="80" spans="1:6" ht="9" customHeight="1">
      <c r="A80" s="16"/>
      <c r="B80" s="493"/>
      <c r="C80" s="493"/>
      <c r="F80" s="394"/>
    </row>
    <row r="81" spans="1:6" ht="9" customHeight="1">
      <c r="A81" s="16"/>
      <c r="B81" s="493"/>
      <c r="C81" s="493"/>
      <c r="F81" s="394"/>
    </row>
    <row r="82" spans="1:6" ht="9" customHeight="1">
      <c r="A82" s="16"/>
      <c r="B82" s="493"/>
      <c r="C82" s="493"/>
      <c r="F82" s="394"/>
    </row>
    <row r="83" spans="1:6" ht="9" customHeight="1">
      <c r="A83" s="16"/>
      <c r="B83" s="493"/>
      <c r="C83" s="493"/>
      <c r="F83" s="394"/>
    </row>
    <row r="84" spans="1:6" ht="9" customHeight="1">
      <c r="A84" s="16"/>
      <c r="B84" s="493"/>
      <c r="C84" s="493"/>
      <c r="F84" s="394"/>
    </row>
    <row r="85" spans="1:6" ht="9" customHeight="1">
      <c r="A85" s="16"/>
      <c r="B85" s="493"/>
      <c r="C85" s="493"/>
      <c r="F85" s="394"/>
    </row>
    <row r="86" spans="1:6" ht="9" customHeight="1">
      <c r="A86" s="16"/>
      <c r="B86" s="493"/>
      <c r="C86" s="493"/>
      <c r="F86" s="394"/>
    </row>
    <row r="87" spans="1:6" ht="9" customHeight="1">
      <c r="A87" s="16"/>
      <c r="B87" s="493"/>
      <c r="C87" s="493"/>
      <c r="F87" s="394"/>
    </row>
    <row r="88" spans="1:6" ht="9" customHeight="1">
      <c r="A88" s="16"/>
      <c r="B88" s="493"/>
      <c r="C88" s="493"/>
      <c r="F88" s="394"/>
    </row>
    <row r="89" spans="1:6" ht="9" customHeight="1">
      <c r="A89" s="142"/>
      <c r="B89" s="493"/>
      <c r="C89" s="493"/>
      <c r="F89" s="394"/>
    </row>
    <row r="90" spans="1:6" ht="9" customHeight="1">
      <c r="A90" s="16"/>
      <c r="B90" s="493"/>
      <c r="C90" s="493"/>
      <c r="F90" s="394"/>
    </row>
    <row r="91" spans="1:6" ht="9" customHeight="1">
      <c r="A91" s="16"/>
      <c r="B91" s="493"/>
      <c r="C91" s="493"/>
      <c r="F91" s="394"/>
    </row>
    <row r="92" spans="1:6" ht="9" customHeight="1">
      <c r="A92" s="16"/>
      <c r="B92" s="493"/>
      <c r="C92" s="493"/>
      <c r="F92" s="394"/>
    </row>
    <row r="93" spans="1:6">
      <c r="A93" s="143"/>
      <c r="B93" s="493"/>
      <c r="C93" s="493"/>
      <c r="F93" s="394"/>
    </row>
    <row r="94" spans="1:6">
      <c r="A94" s="143"/>
      <c r="B94" s="493"/>
      <c r="C94" s="493"/>
      <c r="F94" s="394"/>
    </row>
    <row r="95" spans="1:6">
      <c r="A95" s="143"/>
      <c r="B95" s="493"/>
      <c r="C95" s="493"/>
      <c r="F95" s="394"/>
    </row>
    <row r="96" spans="1:6">
      <c r="A96" s="143"/>
      <c r="B96" s="493"/>
      <c r="C96" s="493"/>
      <c r="F96" s="394"/>
    </row>
    <row r="97" spans="1:6">
      <c r="A97" s="143"/>
      <c r="B97" s="493"/>
      <c r="C97" s="493"/>
      <c r="F97" s="394"/>
    </row>
    <row r="98" spans="1:6">
      <c r="A98" s="143"/>
      <c r="B98" s="493"/>
      <c r="C98" s="493"/>
      <c r="F98" s="394"/>
    </row>
    <row r="99" spans="1:6">
      <c r="A99" s="143"/>
      <c r="B99" s="493"/>
      <c r="C99" s="493"/>
      <c r="F99" s="394"/>
    </row>
    <row r="100" spans="1:6" ht="15.75">
      <c r="A100" s="144"/>
      <c r="B100" s="493"/>
      <c r="C100" s="493"/>
      <c r="F100" s="394"/>
    </row>
    <row r="101" spans="1:6" ht="15.75">
      <c r="A101" s="144"/>
      <c r="B101" s="493"/>
      <c r="C101" s="493"/>
      <c r="F101" s="394"/>
    </row>
    <row r="102" spans="1:6" ht="15.75">
      <c r="A102" s="144"/>
      <c r="B102" s="493"/>
      <c r="C102" s="493"/>
      <c r="F102" s="394"/>
    </row>
    <row r="103" spans="1:6" ht="15.75">
      <c r="A103" s="144"/>
      <c r="B103" s="493"/>
      <c r="C103" s="493"/>
      <c r="F103" s="394"/>
    </row>
    <row r="104" spans="1:6" ht="15.75">
      <c r="A104" s="144"/>
      <c r="B104" s="493"/>
      <c r="C104" s="493"/>
      <c r="F104" s="394"/>
    </row>
    <row r="105" spans="1:6" ht="15.75">
      <c r="A105" s="144"/>
      <c r="B105" s="493"/>
      <c r="C105" s="493"/>
      <c r="F105" s="394"/>
    </row>
    <row r="106" spans="1:6" ht="15.75">
      <c r="A106" s="144"/>
      <c r="B106" s="493"/>
      <c r="C106" s="493"/>
      <c r="F106" s="394"/>
    </row>
    <row r="107" spans="1:6" ht="15.75">
      <c r="A107" s="144"/>
      <c r="B107" s="493"/>
      <c r="C107" s="493"/>
      <c r="F107" s="394"/>
    </row>
    <row r="108" spans="1:6" ht="15.75">
      <c r="A108" s="144"/>
      <c r="B108" s="493"/>
      <c r="C108" s="493"/>
      <c r="F108" s="394"/>
    </row>
    <row r="109" spans="1:6" ht="15.75">
      <c r="A109" s="144"/>
      <c r="B109" s="493"/>
      <c r="C109" s="493"/>
      <c r="F109" s="394"/>
    </row>
    <row r="110" spans="1:6" ht="15.75">
      <c r="A110" s="144"/>
      <c r="B110" s="493"/>
      <c r="C110" s="493"/>
      <c r="F110" s="394"/>
    </row>
    <row r="111" spans="1:6" ht="15.75">
      <c r="A111" s="144"/>
      <c r="B111" s="493"/>
      <c r="C111" s="493"/>
      <c r="F111" s="394"/>
    </row>
    <row r="112" spans="1:6" ht="15.75">
      <c r="A112" s="144"/>
      <c r="B112" s="493"/>
      <c r="C112" s="493"/>
      <c r="F112" s="394"/>
    </row>
    <row r="113" spans="1:6" ht="15.75">
      <c r="A113" s="144"/>
      <c r="B113" s="493"/>
      <c r="C113" s="493"/>
      <c r="F113" s="394"/>
    </row>
    <row r="114" spans="1:6" ht="15.75">
      <c r="A114" s="144"/>
      <c r="B114" s="493"/>
      <c r="C114" s="493"/>
      <c r="F114" s="394"/>
    </row>
    <row r="115" spans="1:6" ht="15.75">
      <c r="A115" s="144"/>
      <c r="B115" s="493"/>
      <c r="C115" s="493"/>
      <c r="F115" s="394"/>
    </row>
    <row r="116" spans="1:6" ht="15.75">
      <c r="A116" s="144"/>
      <c r="B116" s="493"/>
      <c r="C116" s="493"/>
      <c r="F116" s="394"/>
    </row>
    <row r="117" spans="1:6" ht="15.75">
      <c r="A117" s="144"/>
      <c r="B117" s="493"/>
      <c r="C117" s="493"/>
      <c r="F117" s="394"/>
    </row>
    <row r="118" spans="1:6" ht="15.75">
      <c r="A118" s="144"/>
      <c r="B118" s="493"/>
      <c r="C118" s="493"/>
      <c r="F118" s="394"/>
    </row>
    <row r="119" spans="1:6" ht="15.75">
      <c r="A119" s="144"/>
      <c r="B119" s="493"/>
      <c r="C119" s="493"/>
      <c r="F119" s="394"/>
    </row>
    <row r="120" spans="1:6" ht="15.75">
      <c r="A120" s="144"/>
      <c r="B120" s="493"/>
      <c r="C120" s="493"/>
      <c r="F120" s="394"/>
    </row>
    <row r="121" spans="1:6" ht="15.75">
      <c r="A121" s="144"/>
      <c r="B121" s="493"/>
      <c r="C121" s="493"/>
      <c r="F121" s="394"/>
    </row>
    <row r="122" spans="1:6" ht="15.75">
      <c r="A122" s="144"/>
      <c r="B122" s="493"/>
      <c r="C122" s="493"/>
      <c r="F122" s="394"/>
    </row>
    <row r="123" spans="1:6" ht="15.75">
      <c r="A123" s="144"/>
      <c r="B123" s="493"/>
      <c r="C123" s="493"/>
      <c r="F123" s="394"/>
    </row>
    <row r="124" spans="1:6" ht="15.75">
      <c r="A124" s="144"/>
      <c r="B124" s="493"/>
      <c r="C124" s="493"/>
      <c r="F124" s="394"/>
    </row>
    <row r="125" spans="1:6" ht="15.75">
      <c r="A125" s="144"/>
      <c r="B125" s="493"/>
      <c r="C125" s="493"/>
      <c r="F125" s="394"/>
    </row>
    <row r="126" spans="1:6" ht="15.75">
      <c r="A126" s="144"/>
      <c r="B126" s="493"/>
      <c r="C126" s="493"/>
      <c r="F126" s="394"/>
    </row>
    <row r="127" spans="1:6" ht="15.75">
      <c r="A127" s="144"/>
      <c r="B127" s="493"/>
      <c r="C127" s="493"/>
      <c r="F127" s="394"/>
    </row>
    <row r="128" spans="1:6" ht="15.75">
      <c r="A128" s="144"/>
      <c r="B128" s="493"/>
      <c r="C128" s="493"/>
      <c r="F128" s="394"/>
    </row>
    <row r="129" spans="1:6" ht="15.75">
      <c r="A129" s="144"/>
      <c r="B129" s="493"/>
      <c r="C129" s="493"/>
      <c r="F129" s="394"/>
    </row>
    <row r="130" spans="1:6" ht="15.75">
      <c r="A130" s="144"/>
      <c r="B130" s="493"/>
      <c r="C130" s="493"/>
      <c r="F130" s="394"/>
    </row>
    <row r="131" spans="1:6" ht="15.75">
      <c r="A131" s="144"/>
      <c r="B131" s="493"/>
      <c r="C131" s="493"/>
      <c r="F131" s="394"/>
    </row>
    <row r="132" spans="1:6" ht="15.75">
      <c r="A132" s="144"/>
      <c r="B132" s="493"/>
      <c r="C132" s="493"/>
      <c r="F132" s="394"/>
    </row>
    <row r="133" spans="1:6" ht="15.75">
      <c r="A133" s="144"/>
      <c r="B133" s="493"/>
      <c r="C133" s="493"/>
      <c r="F133" s="394"/>
    </row>
    <row r="134" spans="1:6" ht="15.75">
      <c r="A134" s="144"/>
      <c r="B134" s="493"/>
      <c r="C134" s="493"/>
      <c r="F134" s="394"/>
    </row>
    <row r="135" spans="1:6" ht="15.75">
      <c r="A135" s="144"/>
      <c r="B135" s="493"/>
      <c r="C135" s="493"/>
      <c r="F135" s="394"/>
    </row>
    <row r="136" spans="1:6" ht="15.75">
      <c r="A136" s="144"/>
      <c r="B136" s="493"/>
      <c r="C136" s="493"/>
      <c r="F136" s="394"/>
    </row>
    <row r="137" spans="1:6" ht="15.75">
      <c r="A137" s="144"/>
      <c r="B137" s="493"/>
      <c r="C137" s="493"/>
      <c r="F137" s="394"/>
    </row>
    <row r="138" spans="1:6" ht="15.75">
      <c r="A138" s="144"/>
      <c r="B138" s="493"/>
      <c r="C138" s="493"/>
      <c r="F138" s="394"/>
    </row>
    <row r="139" spans="1:6" ht="15.75">
      <c r="A139" s="144"/>
      <c r="B139" s="493"/>
      <c r="C139" s="493"/>
      <c r="F139" s="394"/>
    </row>
    <row r="140" spans="1:6" ht="15.75">
      <c r="A140" s="144"/>
      <c r="B140" s="493"/>
      <c r="C140" s="493"/>
      <c r="F140" s="394"/>
    </row>
    <row r="141" spans="1:6" ht="15.75">
      <c r="A141" s="144"/>
      <c r="B141" s="493"/>
      <c r="C141" s="493"/>
      <c r="F141" s="394"/>
    </row>
    <row r="142" spans="1:6" ht="15.75">
      <c r="A142" s="144"/>
      <c r="B142" s="493"/>
      <c r="C142" s="493"/>
      <c r="F142" s="394"/>
    </row>
    <row r="143" spans="1:6" ht="15.75">
      <c r="A143" s="144"/>
      <c r="B143" s="493"/>
      <c r="C143" s="493"/>
      <c r="F143" s="394"/>
    </row>
    <row r="144" spans="1:6" ht="15.75">
      <c r="A144" s="144"/>
      <c r="B144" s="493"/>
      <c r="C144" s="493"/>
      <c r="F144" s="394"/>
    </row>
    <row r="145" spans="1:6" ht="15.75">
      <c r="A145" s="144"/>
      <c r="B145" s="493"/>
      <c r="C145" s="493"/>
      <c r="F145" s="394"/>
    </row>
    <row r="146" spans="1:6" ht="15.75">
      <c r="A146" s="144"/>
      <c r="B146" s="493"/>
      <c r="C146" s="493"/>
      <c r="F146" s="394"/>
    </row>
    <row r="147" spans="1:6" ht="15.75">
      <c r="A147" s="144"/>
      <c r="B147" s="493"/>
      <c r="C147" s="493"/>
      <c r="F147" s="394"/>
    </row>
    <row r="148" spans="1:6" ht="15.75">
      <c r="A148" s="144"/>
      <c r="B148" s="493"/>
      <c r="C148" s="493"/>
      <c r="F148" s="394"/>
    </row>
    <row r="149" spans="1:6" ht="15.75">
      <c r="A149" s="144"/>
      <c r="B149" s="493"/>
      <c r="C149" s="493"/>
      <c r="F149" s="394"/>
    </row>
    <row r="150" spans="1:6" ht="15.75">
      <c r="A150" s="144"/>
      <c r="B150" s="493"/>
      <c r="C150" s="493"/>
      <c r="F150" s="394"/>
    </row>
    <row r="151" spans="1:6" ht="15.75">
      <c r="A151" s="144"/>
      <c r="B151" s="493"/>
      <c r="C151" s="493"/>
      <c r="F151" s="394"/>
    </row>
    <row r="152" spans="1:6" ht="15.75">
      <c r="A152" s="144"/>
      <c r="B152" s="493"/>
      <c r="C152" s="493"/>
      <c r="F152" s="394"/>
    </row>
    <row r="153" spans="1:6" ht="15.75">
      <c r="A153" s="144"/>
      <c r="B153" s="493"/>
      <c r="C153" s="493"/>
      <c r="F153" s="394"/>
    </row>
    <row r="154" spans="1:6" ht="15.75">
      <c r="A154" s="144"/>
      <c r="B154" s="493"/>
      <c r="C154" s="493"/>
      <c r="F154" s="394"/>
    </row>
    <row r="155" spans="1:6" ht="15.75">
      <c r="A155" s="144"/>
      <c r="B155" s="493"/>
      <c r="C155" s="493"/>
      <c r="F155" s="394"/>
    </row>
    <row r="156" spans="1:6" ht="15.75">
      <c r="A156" s="144"/>
      <c r="B156" s="493"/>
      <c r="C156" s="493"/>
      <c r="F156" s="394"/>
    </row>
    <row r="157" spans="1:6" ht="15.75">
      <c r="A157" s="144"/>
      <c r="B157" s="493"/>
      <c r="C157" s="493"/>
      <c r="F157" s="394"/>
    </row>
    <row r="158" spans="1:6" ht="15.75">
      <c r="A158" s="144"/>
      <c r="B158" s="493"/>
      <c r="C158" s="493"/>
      <c r="F158" s="394"/>
    </row>
    <row r="159" spans="1:6" ht="15.75">
      <c r="A159" s="144"/>
      <c r="B159" s="493"/>
      <c r="C159" s="493"/>
      <c r="F159" s="394"/>
    </row>
    <row r="160" spans="1:6" ht="15.75">
      <c r="A160" s="144"/>
      <c r="B160" s="493"/>
      <c r="C160" s="493"/>
      <c r="F160" s="394"/>
    </row>
    <row r="161" spans="1:6" ht="15.75">
      <c r="A161" s="144"/>
      <c r="B161" s="493"/>
      <c r="C161" s="493"/>
      <c r="F161" s="394"/>
    </row>
    <row r="162" spans="1:6" ht="15.75">
      <c r="A162" s="144"/>
      <c r="B162" s="493"/>
      <c r="C162" s="493"/>
      <c r="F162" s="394"/>
    </row>
    <row r="163" spans="1:6" ht="15.75">
      <c r="A163" s="144"/>
      <c r="B163" s="493"/>
      <c r="C163" s="493"/>
      <c r="F163" s="394"/>
    </row>
    <row r="164" spans="1:6" ht="15.75">
      <c r="A164" s="144"/>
      <c r="B164" s="493"/>
      <c r="C164" s="493"/>
      <c r="F164" s="394"/>
    </row>
    <row r="165" spans="1:6" ht="15.75">
      <c r="A165" s="144"/>
      <c r="B165" s="493"/>
      <c r="C165" s="493"/>
      <c r="F165" s="394"/>
    </row>
    <row r="166" spans="1:6" ht="15.75">
      <c r="A166" s="144"/>
      <c r="B166" s="493"/>
      <c r="C166" s="493"/>
      <c r="F166" s="394"/>
    </row>
    <row r="167" spans="1:6" ht="15.75">
      <c r="A167" s="144"/>
      <c r="B167" s="493"/>
      <c r="C167" s="493"/>
      <c r="F167" s="394"/>
    </row>
    <row r="168" spans="1:6" ht="15.75">
      <c r="A168" s="144"/>
      <c r="B168" s="493"/>
      <c r="C168" s="493"/>
      <c r="F168" s="394"/>
    </row>
    <row r="169" spans="1:6" ht="15.75">
      <c r="A169" s="144"/>
      <c r="B169" s="493"/>
      <c r="C169" s="493"/>
      <c r="F169" s="394"/>
    </row>
    <row r="170" spans="1:6" ht="15.75">
      <c r="A170" s="144"/>
      <c r="B170" s="493"/>
      <c r="C170" s="493"/>
      <c r="F170" s="394"/>
    </row>
    <row r="171" spans="1:6" ht="15.75">
      <c r="A171" s="144"/>
      <c r="B171" s="493"/>
      <c r="C171" s="493"/>
      <c r="F171" s="394"/>
    </row>
    <row r="172" spans="1:6" ht="15.75">
      <c r="A172" s="144"/>
      <c r="B172" s="493"/>
      <c r="C172" s="493"/>
      <c r="F172" s="394"/>
    </row>
    <row r="173" spans="1:6" ht="15.75">
      <c r="A173" s="144"/>
      <c r="B173" s="493"/>
      <c r="C173" s="493"/>
      <c r="F173" s="394"/>
    </row>
    <row r="174" spans="1:6" ht="15.75">
      <c r="A174" s="144"/>
      <c r="B174" s="493"/>
      <c r="C174" s="493"/>
      <c r="F174" s="394"/>
    </row>
    <row r="175" spans="1:6" ht="15.75">
      <c r="A175" s="144"/>
      <c r="B175" s="493"/>
      <c r="C175" s="493"/>
      <c r="F175" s="394"/>
    </row>
    <row r="176" spans="1:6" ht="15.75">
      <c r="A176" s="144"/>
      <c r="B176" s="493"/>
      <c r="C176" s="493"/>
      <c r="F176" s="394"/>
    </row>
    <row r="177" spans="1:6" ht="15.75">
      <c r="A177" s="144"/>
      <c r="B177" s="493"/>
      <c r="C177" s="493"/>
      <c r="F177" s="394"/>
    </row>
    <row r="178" spans="1:6" ht="15.75">
      <c r="A178" s="144"/>
      <c r="B178" s="493"/>
      <c r="C178" s="493"/>
      <c r="F178" s="394"/>
    </row>
    <row r="179" spans="1:6" ht="15.75">
      <c r="A179" s="144"/>
      <c r="B179" s="493"/>
      <c r="C179" s="493"/>
      <c r="F179" s="394"/>
    </row>
    <row r="180" spans="1:6" ht="15.75">
      <c r="A180" s="144"/>
      <c r="B180" s="493"/>
      <c r="C180" s="493"/>
      <c r="F180" s="394"/>
    </row>
    <row r="181" spans="1:6" ht="15.75">
      <c r="A181" s="144"/>
      <c r="B181" s="493"/>
      <c r="C181" s="493"/>
      <c r="F181" s="394"/>
    </row>
    <row r="182" spans="1:6" ht="15.75">
      <c r="A182" s="144"/>
      <c r="B182" s="493"/>
      <c r="C182" s="493"/>
      <c r="F182" s="394"/>
    </row>
    <row r="183" spans="1:6" ht="15.75">
      <c r="A183" s="144"/>
      <c r="B183" s="493"/>
      <c r="C183" s="493"/>
      <c r="F183" s="394"/>
    </row>
    <row r="184" spans="1:6" ht="15.75">
      <c r="A184" s="144"/>
      <c r="B184" s="493"/>
      <c r="C184" s="493"/>
      <c r="F184" s="394"/>
    </row>
    <row r="185" spans="1:6" ht="15.75">
      <c r="A185" s="144"/>
      <c r="B185" s="493"/>
      <c r="C185" s="493"/>
      <c r="F185" s="394"/>
    </row>
    <row r="186" spans="1:6" ht="15.75">
      <c r="A186" s="144"/>
      <c r="B186" s="493"/>
      <c r="C186" s="493"/>
      <c r="F186" s="394"/>
    </row>
    <row r="187" spans="1:6" ht="15.75">
      <c r="A187" s="144"/>
      <c r="B187" s="493"/>
      <c r="C187" s="493"/>
      <c r="F187" s="394"/>
    </row>
    <row r="188" spans="1:6" ht="15.75">
      <c r="A188" s="144"/>
      <c r="B188" s="493"/>
      <c r="C188" s="493"/>
      <c r="F188" s="394"/>
    </row>
    <row r="189" spans="1:6" ht="15.75">
      <c r="A189" s="144"/>
      <c r="B189" s="493"/>
      <c r="C189" s="493"/>
      <c r="F189" s="394"/>
    </row>
    <row r="190" spans="1:6" ht="15.75">
      <c r="A190" s="144"/>
      <c r="B190" s="493"/>
      <c r="C190" s="493"/>
      <c r="F190" s="394"/>
    </row>
    <row r="191" spans="1:6" ht="15.75">
      <c r="A191" s="19"/>
      <c r="B191" s="493"/>
      <c r="C191" s="493"/>
      <c r="F191" s="394"/>
    </row>
    <row r="192" spans="1:6" ht="15.75">
      <c r="A192" s="19"/>
      <c r="B192" s="493"/>
      <c r="C192" s="493"/>
      <c r="F192" s="394"/>
    </row>
    <row r="193" spans="1:6" ht="15.75">
      <c r="A193" s="19"/>
      <c r="B193" s="493"/>
      <c r="C193" s="493"/>
      <c r="F193" s="394"/>
    </row>
    <row r="194" spans="1:6" ht="15.75">
      <c r="A194" s="19"/>
      <c r="B194" s="493"/>
      <c r="C194" s="493"/>
      <c r="F194" s="394"/>
    </row>
    <row r="195" spans="1:6" ht="15.75">
      <c r="A195" s="19"/>
      <c r="B195" s="493"/>
      <c r="C195" s="493"/>
      <c r="F195" s="394"/>
    </row>
    <row r="196" spans="1:6" ht="15.75">
      <c r="A196" s="19"/>
      <c r="B196" s="493"/>
      <c r="C196" s="493"/>
      <c r="F196" s="394"/>
    </row>
    <row r="197" spans="1:6" ht="15.75">
      <c r="A197" s="19"/>
      <c r="B197" s="493"/>
      <c r="C197" s="493"/>
      <c r="F197" s="394"/>
    </row>
    <row r="198" spans="1:6" ht="15.75">
      <c r="A198" s="19"/>
      <c r="B198" s="493"/>
      <c r="C198" s="493"/>
      <c r="F198" s="394"/>
    </row>
    <row r="199" spans="1:6" ht="15.75">
      <c r="A199" s="19"/>
      <c r="B199" s="493"/>
      <c r="C199" s="493"/>
      <c r="F199" s="394"/>
    </row>
    <row r="200" spans="1:6" ht="15.75">
      <c r="A200" s="19"/>
      <c r="B200" s="493"/>
      <c r="C200" s="493"/>
      <c r="F200" s="394"/>
    </row>
    <row r="201" spans="1:6" ht="15.75">
      <c r="A201" s="19"/>
      <c r="B201" s="493"/>
      <c r="C201" s="493"/>
    </row>
    <row r="202" spans="1:6" ht="15.75">
      <c r="A202" s="19"/>
      <c r="B202" s="493"/>
      <c r="C202" s="493"/>
    </row>
    <row r="203" spans="1:6" ht="15.75">
      <c r="A203" s="19"/>
      <c r="B203" s="493"/>
      <c r="C203" s="493"/>
    </row>
    <row r="204" spans="1:6" ht="15.75">
      <c r="A204" s="19"/>
      <c r="B204" s="493"/>
      <c r="C204" s="493"/>
    </row>
    <row r="205" spans="1:6" ht="15.75">
      <c r="A205" s="19"/>
      <c r="B205" s="493"/>
      <c r="C205" s="493"/>
    </row>
    <row r="206" spans="1:6" ht="15.75">
      <c r="A206" s="19"/>
      <c r="B206" s="493"/>
      <c r="C206" s="493"/>
    </row>
    <row r="207" spans="1:6" ht="15.75">
      <c r="A207" s="19"/>
      <c r="B207" s="493"/>
      <c r="C207" s="493"/>
    </row>
    <row r="208" spans="1:6" ht="15.75">
      <c r="A208" s="19"/>
      <c r="B208" s="493"/>
      <c r="C208" s="493"/>
    </row>
    <row r="209" spans="1:3" ht="15.75">
      <c r="A209" s="19"/>
      <c r="B209" s="493"/>
      <c r="C209" s="493"/>
    </row>
    <row r="210" spans="1:3" ht="15.75">
      <c r="A210" s="19"/>
      <c r="B210" s="493"/>
      <c r="C210" s="493"/>
    </row>
    <row r="211" spans="1:3" ht="15.75">
      <c r="A211" s="19"/>
      <c r="B211" s="493"/>
      <c r="C211" s="493"/>
    </row>
    <row r="212" spans="1:3" ht="15.75">
      <c r="A212" s="19"/>
      <c r="B212" s="493"/>
      <c r="C212" s="493"/>
    </row>
    <row r="213" spans="1:3" ht="15.75">
      <c r="A213" s="19"/>
      <c r="B213" s="493"/>
      <c r="C213" s="493"/>
    </row>
    <row r="214" spans="1:3" ht="15.75">
      <c r="A214" s="19"/>
      <c r="B214" s="493"/>
      <c r="C214" s="493"/>
    </row>
    <row r="215" spans="1:3" ht="15.75">
      <c r="A215" s="19"/>
      <c r="B215" s="493"/>
      <c r="C215" s="493"/>
    </row>
    <row r="216" spans="1:3" ht="15.75">
      <c r="A216" s="19"/>
      <c r="B216" s="493"/>
      <c r="C216" s="493"/>
    </row>
    <row r="217" spans="1:3" ht="15.75">
      <c r="A217" s="19"/>
      <c r="B217" s="493"/>
      <c r="C217" s="493"/>
    </row>
    <row r="218" spans="1:3" ht="15.75">
      <c r="A218" s="19"/>
      <c r="B218" s="493"/>
      <c r="C218" s="493"/>
    </row>
    <row r="219" spans="1:3" ht="15.75">
      <c r="A219" s="19"/>
      <c r="B219" s="493"/>
      <c r="C219" s="493"/>
    </row>
    <row r="220" spans="1:3" ht="15.75">
      <c r="A220" s="19"/>
      <c r="B220" s="493"/>
      <c r="C220" s="493"/>
    </row>
    <row r="221" spans="1:3" ht="15.75">
      <c r="A221" s="19"/>
      <c r="B221" s="493"/>
      <c r="C221" s="493"/>
    </row>
    <row r="222" spans="1:3" ht="15.75">
      <c r="A222" s="19"/>
      <c r="B222" s="493"/>
      <c r="C222" s="493"/>
    </row>
    <row r="223" spans="1:3" ht="15.75">
      <c r="A223" s="19"/>
      <c r="B223" s="493"/>
      <c r="C223" s="493"/>
    </row>
    <row r="224" spans="1:3" ht="15.75">
      <c r="A224" s="19"/>
      <c r="B224" s="493"/>
      <c r="C224" s="493"/>
    </row>
    <row r="225" spans="1:3" ht="15.75">
      <c r="A225" s="19"/>
      <c r="B225" s="493"/>
      <c r="C225" s="493"/>
    </row>
    <row r="226" spans="1:3" ht="15.75">
      <c r="A226" s="19"/>
      <c r="B226" s="493"/>
      <c r="C226" s="493"/>
    </row>
    <row r="227" spans="1:3" ht="15.75">
      <c r="A227" s="19"/>
      <c r="B227" s="493"/>
      <c r="C227" s="493"/>
    </row>
    <row r="228" spans="1:3" ht="15.75">
      <c r="A228" s="19"/>
      <c r="B228" s="493"/>
      <c r="C228" s="493"/>
    </row>
    <row r="229" spans="1:3" ht="15.75">
      <c r="A229" s="19"/>
      <c r="B229" s="493"/>
      <c r="C229" s="493"/>
    </row>
    <row r="230" spans="1:3" ht="15.75">
      <c r="A230" s="19"/>
      <c r="B230" s="493"/>
      <c r="C230" s="493"/>
    </row>
    <row r="231" spans="1:3" ht="15.75">
      <c r="A231" s="19"/>
      <c r="B231" s="493"/>
      <c r="C231" s="493"/>
    </row>
    <row r="232" spans="1:3" ht="15.75">
      <c r="A232" s="19"/>
      <c r="B232" s="493"/>
      <c r="C232" s="493"/>
    </row>
    <row r="233" spans="1:3" ht="15.75">
      <c r="A233" s="19"/>
      <c r="B233" s="493"/>
      <c r="C233" s="493"/>
    </row>
    <row r="234" spans="1:3" ht="15.75">
      <c r="A234" s="19"/>
      <c r="B234" s="493"/>
      <c r="C234" s="493"/>
    </row>
    <row r="235" spans="1:3" ht="15.75">
      <c r="A235" s="19"/>
      <c r="B235" s="493"/>
      <c r="C235" s="493"/>
    </row>
    <row r="236" spans="1:3" ht="15.75">
      <c r="A236" s="19"/>
      <c r="B236" s="493"/>
      <c r="C236" s="493"/>
    </row>
    <row r="237" spans="1:3" ht="15.75">
      <c r="A237" s="19"/>
      <c r="B237" s="493"/>
      <c r="C237" s="493"/>
    </row>
    <row r="238" spans="1:3" ht="15.75">
      <c r="A238" s="19"/>
      <c r="B238" s="493"/>
      <c r="C238" s="493"/>
    </row>
    <row r="239" spans="1:3" ht="15.75">
      <c r="A239" s="19"/>
      <c r="B239" s="493"/>
      <c r="C239" s="493"/>
    </row>
    <row r="240" spans="1:3" ht="15.75">
      <c r="A240" s="19"/>
      <c r="B240" s="493"/>
      <c r="C240" s="493"/>
    </row>
    <row r="241" spans="1:3" ht="15.75">
      <c r="A241" s="19"/>
      <c r="B241" s="493"/>
      <c r="C241" s="493"/>
    </row>
    <row r="242" spans="1:3" ht="15.75">
      <c r="A242" s="19"/>
      <c r="B242" s="493"/>
      <c r="C242" s="493"/>
    </row>
    <row r="243" spans="1:3" ht="15.75">
      <c r="A243" s="19"/>
      <c r="B243" s="493"/>
      <c r="C243" s="493"/>
    </row>
    <row r="244" spans="1:3" ht="15.75">
      <c r="A244" s="19"/>
      <c r="B244" s="493"/>
      <c r="C244" s="493"/>
    </row>
    <row r="245" spans="1:3" ht="15.75">
      <c r="A245" s="19"/>
      <c r="B245" s="493"/>
      <c r="C245" s="493"/>
    </row>
    <row r="246" spans="1:3" ht="15.75">
      <c r="A246" s="19"/>
      <c r="B246" s="493"/>
      <c r="C246" s="493"/>
    </row>
    <row r="247" spans="1:3" ht="15.75">
      <c r="A247" s="19"/>
      <c r="B247" s="493"/>
      <c r="C247" s="493"/>
    </row>
    <row r="248" spans="1:3" ht="15.75">
      <c r="A248" s="19"/>
      <c r="B248" s="493"/>
      <c r="C248" s="493"/>
    </row>
    <row r="249" spans="1:3" ht="15.75">
      <c r="A249" s="19"/>
      <c r="B249" s="493"/>
      <c r="C249" s="493"/>
    </row>
    <row r="250" spans="1:3" ht="15.75">
      <c r="A250" s="19"/>
      <c r="B250" s="493"/>
      <c r="C250" s="493"/>
    </row>
    <row r="251" spans="1:3" ht="15.75">
      <c r="A251" s="19"/>
      <c r="B251" s="493"/>
      <c r="C251" s="493"/>
    </row>
    <row r="252" spans="1:3" ht="15.75">
      <c r="A252" s="19"/>
      <c r="B252" s="493"/>
      <c r="C252" s="493"/>
    </row>
    <row r="253" spans="1:3" ht="15.75">
      <c r="A253" s="19"/>
      <c r="B253" s="493"/>
      <c r="C253" s="493"/>
    </row>
    <row r="254" spans="1:3" ht="15.75">
      <c r="A254" s="19"/>
      <c r="B254" s="493"/>
      <c r="C254" s="493"/>
    </row>
    <row r="255" spans="1:3" ht="15.75">
      <c r="A255" s="19"/>
      <c r="B255" s="493"/>
      <c r="C255" s="493"/>
    </row>
    <row r="256" spans="1:3" ht="15.75">
      <c r="A256" s="19"/>
      <c r="B256" s="493"/>
      <c r="C256" s="493"/>
    </row>
    <row r="257" spans="1:3" ht="15.75">
      <c r="A257" s="19"/>
      <c r="B257" s="493"/>
      <c r="C257" s="493"/>
    </row>
    <row r="258" spans="1:3" ht="15.75">
      <c r="A258" s="19"/>
      <c r="B258" s="493"/>
      <c r="C258" s="493"/>
    </row>
    <row r="259" spans="1:3" ht="15.75">
      <c r="A259" s="19"/>
      <c r="B259" s="493"/>
      <c r="C259" s="493"/>
    </row>
    <row r="260" spans="1:3" ht="15.75">
      <c r="A260" s="19"/>
      <c r="B260" s="493"/>
      <c r="C260" s="493"/>
    </row>
    <row r="261" spans="1:3" ht="15.75">
      <c r="A261" s="19"/>
      <c r="B261" s="493"/>
      <c r="C261" s="493"/>
    </row>
    <row r="262" spans="1:3" ht="15.75">
      <c r="A262" s="19"/>
      <c r="B262" s="493"/>
      <c r="C262" s="493"/>
    </row>
    <row r="263" spans="1:3" ht="15.75">
      <c r="A263" s="19"/>
    </row>
    <row r="264" spans="1:3" ht="15.75">
      <c r="A264" s="19"/>
    </row>
    <row r="265" spans="1:3" ht="15.75">
      <c r="A265" s="19"/>
    </row>
    <row r="266" spans="1:3" ht="15.75">
      <c r="A266" s="19"/>
    </row>
    <row r="267" spans="1:3" ht="15.75">
      <c r="A267" s="19"/>
    </row>
    <row r="268" spans="1:3" ht="15.75">
      <c r="A268" s="19"/>
    </row>
    <row r="269" spans="1:3" ht="15.75">
      <c r="A269" s="19"/>
    </row>
    <row r="270" spans="1:3" ht="15.75">
      <c r="A270" s="19"/>
    </row>
    <row r="271" spans="1:3" ht="15.75">
      <c r="A271" s="19"/>
    </row>
    <row r="272" spans="1:3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</sheetData>
  <mergeCells count="6">
    <mergeCell ref="A26:E26"/>
    <mergeCell ref="A2:E2"/>
    <mergeCell ref="A3:E3"/>
    <mergeCell ref="A4:E4"/>
    <mergeCell ref="A5:E5"/>
    <mergeCell ref="A25:E25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52"/>
  <sheetViews>
    <sheetView showGridLines="0" zoomScale="85" zoomScaleNormal="85" workbookViewId="0">
      <selection activeCell="H10" sqref="H10"/>
    </sheetView>
  </sheetViews>
  <sheetFormatPr defaultColWidth="11.42578125" defaultRowHeight="15"/>
  <cols>
    <col min="1" max="1" width="78.7109375" style="750" customWidth="1"/>
    <col min="2" max="3" width="9.85546875" style="484" customWidth="1"/>
    <col min="4" max="4" width="12.7109375" style="484" customWidth="1"/>
    <col min="5" max="5" width="9.85546875" style="484" customWidth="1"/>
    <col min="6" max="256" width="11.42578125" style="394"/>
    <col min="257" max="257" width="78.7109375" style="394" customWidth="1"/>
    <col min="258" max="259" width="9.85546875" style="394" customWidth="1"/>
    <col min="260" max="260" width="12.7109375" style="394" customWidth="1"/>
    <col min="261" max="261" width="9.85546875" style="394" customWidth="1"/>
    <col min="262" max="512" width="11.42578125" style="394"/>
    <col min="513" max="513" width="78.7109375" style="394" customWidth="1"/>
    <col min="514" max="515" width="9.85546875" style="394" customWidth="1"/>
    <col min="516" max="516" width="12.7109375" style="394" customWidth="1"/>
    <col min="517" max="517" width="9.85546875" style="394" customWidth="1"/>
    <col min="518" max="768" width="11.42578125" style="394"/>
    <col min="769" max="769" width="78.7109375" style="394" customWidth="1"/>
    <col min="770" max="771" width="9.85546875" style="394" customWidth="1"/>
    <col min="772" max="772" width="12.7109375" style="394" customWidth="1"/>
    <col min="773" max="773" width="9.85546875" style="394" customWidth="1"/>
    <col min="774" max="1024" width="11.42578125" style="394"/>
    <col min="1025" max="1025" width="78.7109375" style="394" customWidth="1"/>
    <col min="1026" max="1027" width="9.85546875" style="394" customWidth="1"/>
    <col min="1028" max="1028" width="12.7109375" style="394" customWidth="1"/>
    <col min="1029" max="1029" width="9.85546875" style="394" customWidth="1"/>
    <col min="1030" max="1280" width="11.42578125" style="394"/>
    <col min="1281" max="1281" width="78.7109375" style="394" customWidth="1"/>
    <col min="1282" max="1283" width="9.85546875" style="394" customWidth="1"/>
    <col min="1284" max="1284" width="12.7109375" style="394" customWidth="1"/>
    <col min="1285" max="1285" width="9.85546875" style="394" customWidth="1"/>
    <col min="1286" max="1536" width="11.42578125" style="394"/>
    <col min="1537" max="1537" width="78.7109375" style="394" customWidth="1"/>
    <col min="1538" max="1539" width="9.85546875" style="394" customWidth="1"/>
    <col min="1540" max="1540" width="12.7109375" style="394" customWidth="1"/>
    <col min="1541" max="1541" width="9.85546875" style="394" customWidth="1"/>
    <col min="1542" max="1792" width="11.42578125" style="394"/>
    <col min="1793" max="1793" width="78.7109375" style="394" customWidth="1"/>
    <col min="1794" max="1795" width="9.85546875" style="394" customWidth="1"/>
    <col min="1796" max="1796" width="12.7109375" style="394" customWidth="1"/>
    <col min="1797" max="1797" width="9.85546875" style="394" customWidth="1"/>
    <col min="1798" max="2048" width="11.42578125" style="394"/>
    <col min="2049" max="2049" width="78.7109375" style="394" customWidth="1"/>
    <col min="2050" max="2051" width="9.85546875" style="394" customWidth="1"/>
    <col min="2052" max="2052" width="12.7109375" style="394" customWidth="1"/>
    <col min="2053" max="2053" width="9.85546875" style="394" customWidth="1"/>
    <col min="2054" max="2304" width="11.42578125" style="394"/>
    <col min="2305" max="2305" width="78.7109375" style="394" customWidth="1"/>
    <col min="2306" max="2307" width="9.85546875" style="394" customWidth="1"/>
    <col min="2308" max="2308" width="12.7109375" style="394" customWidth="1"/>
    <col min="2309" max="2309" width="9.85546875" style="394" customWidth="1"/>
    <col min="2310" max="2560" width="11.42578125" style="394"/>
    <col min="2561" max="2561" width="78.7109375" style="394" customWidth="1"/>
    <col min="2562" max="2563" width="9.85546875" style="394" customWidth="1"/>
    <col min="2564" max="2564" width="12.7109375" style="394" customWidth="1"/>
    <col min="2565" max="2565" width="9.85546875" style="394" customWidth="1"/>
    <col min="2566" max="2816" width="11.42578125" style="394"/>
    <col min="2817" max="2817" width="78.7109375" style="394" customWidth="1"/>
    <col min="2818" max="2819" width="9.85546875" style="394" customWidth="1"/>
    <col min="2820" max="2820" width="12.7109375" style="394" customWidth="1"/>
    <col min="2821" max="2821" width="9.85546875" style="394" customWidth="1"/>
    <col min="2822" max="3072" width="11.42578125" style="394"/>
    <col min="3073" max="3073" width="78.7109375" style="394" customWidth="1"/>
    <col min="3074" max="3075" width="9.85546875" style="394" customWidth="1"/>
    <col min="3076" max="3076" width="12.7109375" style="394" customWidth="1"/>
    <col min="3077" max="3077" width="9.85546875" style="394" customWidth="1"/>
    <col min="3078" max="3328" width="11.42578125" style="394"/>
    <col min="3329" max="3329" width="78.7109375" style="394" customWidth="1"/>
    <col min="3330" max="3331" width="9.85546875" style="394" customWidth="1"/>
    <col min="3332" max="3332" width="12.7109375" style="394" customWidth="1"/>
    <col min="3333" max="3333" width="9.85546875" style="394" customWidth="1"/>
    <col min="3334" max="3584" width="11.42578125" style="394"/>
    <col min="3585" max="3585" width="78.7109375" style="394" customWidth="1"/>
    <col min="3586" max="3587" width="9.85546875" style="394" customWidth="1"/>
    <col min="3588" max="3588" width="12.7109375" style="394" customWidth="1"/>
    <col min="3589" max="3589" width="9.85546875" style="394" customWidth="1"/>
    <col min="3590" max="3840" width="11.42578125" style="394"/>
    <col min="3841" max="3841" width="78.7109375" style="394" customWidth="1"/>
    <col min="3842" max="3843" width="9.85546875" style="394" customWidth="1"/>
    <col min="3844" max="3844" width="12.7109375" style="394" customWidth="1"/>
    <col min="3845" max="3845" width="9.85546875" style="394" customWidth="1"/>
    <col min="3846" max="4096" width="11.42578125" style="394"/>
    <col min="4097" max="4097" width="78.7109375" style="394" customWidth="1"/>
    <col min="4098" max="4099" width="9.85546875" style="394" customWidth="1"/>
    <col min="4100" max="4100" width="12.7109375" style="394" customWidth="1"/>
    <col min="4101" max="4101" width="9.85546875" style="394" customWidth="1"/>
    <col min="4102" max="4352" width="11.42578125" style="394"/>
    <col min="4353" max="4353" width="78.7109375" style="394" customWidth="1"/>
    <col min="4354" max="4355" width="9.85546875" style="394" customWidth="1"/>
    <col min="4356" max="4356" width="12.7109375" style="394" customWidth="1"/>
    <col min="4357" max="4357" width="9.85546875" style="394" customWidth="1"/>
    <col min="4358" max="4608" width="11.42578125" style="394"/>
    <col min="4609" max="4609" width="78.7109375" style="394" customWidth="1"/>
    <col min="4610" max="4611" width="9.85546875" style="394" customWidth="1"/>
    <col min="4612" max="4612" width="12.7109375" style="394" customWidth="1"/>
    <col min="4613" max="4613" width="9.85546875" style="394" customWidth="1"/>
    <col min="4614" max="4864" width="11.42578125" style="394"/>
    <col min="4865" max="4865" width="78.7109375" style="394" customWidth="1"/>
    <col min="4866" max="4867" width="9.85546875" style="394" customWidth="1"/>
    <col min="4868" max="4868" width="12.7109375" style="394" customWidth="1"/>
    <col min="4869" max="4869" width="9.85546875" style="394" customWidth="1"/>
    <col min="4870" max="5120" width="11.42578125" style="394"/>
    <col min="5121" max="5121" width="78.7109375" style="394" customWidth="1"/>
    <col min="5122" max="5123" width="9.85546875" style="394" customWidth="1"/>
    <col min="5124" max="5124" width="12.7109375" style="394" customWidth="1"/>
    <col min="5125" max="5125" width="9.85546875" style="394" customWidth="1"/>
    <col min="5126" max="5376" width="11.42578125" style="394"/>
    <col min="5377" max="5377" width="78.7109375" style="394" customWidth="1"/>
    <col min="5378" max="5379" width="9.85546875" style="394" customWidth="1"/>
    <col min="5380" max="5380" width="12.7109375" style="394" customWidth="1"/>
    <col min="5381" max="5381" width="9.85546875" style="394" customWidth="1"/>
    <col min="5382" max="5632" width="11.42578125" style="394"/>
    <col min="5633" max="5633" width="78.7109375" style="394" customWidth="1"/>
    <col min="5634" max="5635" width="9.85546875" style="394" customWidth="1"/>
    <col min="5636" max="5636" width="12.7109375" style="394" customWidth="1"/>
    <col min="5637" max="5637" width="9.85546875" style="394" customWidth="1"/>
    <col min="5638" max="5888" width="11.42578125" style="394"/>
    <col min="5889" max="5889" width="78.7109375" style="394" customWidth="1"/>
    <col min="5890" max="5891" width="9.85546875" style="394" customWidth="1"/>
    <col min="5892" max="5892" width="12.7109375" style="394" customWidth="1"/>
    <col min="5893" max="5893" width="9.85546875" style="394" customWidth="1"/>
    <col min="5894" max="6144" width="11.42578125" style="394"/>
    <col min="6145" max="6145" width="78.7109375" style="394" customWidth="1"/>
    <col min="6146" max="6147" width="9.85546875" style="394" customWidth="1"/>
    <col min="6148" max="6148" width="12.7109375" style="394" customWidth="1"/>
    <col min="6149" max="6149" width="9.85546875" style="394" customWidth="1"/>
    <col min="6150" max="6400" width="11.42578125" style="394"/>
    <col min="6401" max="6401" width="78.7109375" style="394" customWidth="1"/>
    <col min="6402" max="6403" width="9.85546875" style="394" customWidth="1"/>
    <col min="6404" max="6404" width="12.7109375" style="394" customWidth="1"/>
    <col min="6405" max="6405" width="9.85546875" style="394" customWidth="1"/>
    <col min="6406" max="6656" width="11.42578125" style="394"/>
    <col min="6657" max="6657" width="78.7109375" style="394" customWidth="1"/>
    <col min="6658" max="6659" width="9.85546875" style="394" customWidth="1"/>
    <col min="6660" max="6660" width="12.7109375" style="394" customWidth="1"/>
    <col min="6661" max="6661" width="9.85546875" style="394" customWidth="1"/>
    <col min="6662" max="6912" width="11.42578125" style="394"/>
    <col min="6913" max="6913" width="78.7109375" style="394" customWidth="1"/>
    <col min="6914" max="6915" width="9.85546875" style="394" customWidth="1"/>
    <col min="6916" max="6916" width="12.7109375" style="394" customWidth="1"/>
    <col min="6917" max="6917" width="9.85546875" style="394" customWidth="1"/>
    <col min="6918" max="7168" width="11.42578125" style="394"/>
    <col min="7169" max="7169" width="78.7109375" style="394" customWidth="1"/>
    <col min="7170" max="7171" width="9.85546875" style="394" customWidth="1"/>
    <col min="7172" max="7172" width="12.7109375" style="394" customWidth="1"/>
    <col min="7173" max="7173" width="9.85546875" style="394" customWidth="1"/>
    <col min="7174" max="7424" width="11.42578125" style="394"/>
    <col min="7425" max="7425" width="78.7109375" style="394" customWidth="1"/>
    <col min="7426" max="7427" width="9.85546875" style="394" customWidth="1"/>
    <col min="7428" max="7428" width="12.7109375" style="394" customWidth="1"/>
    <col min="7429" max="7429" width="9.85546875" style="394" customWidth="1"/>
    <col min="7430" max="7680" width="11.42578125" style="394"/>
    <col min="7681" max="7681" width="78.7109375" style="394" customWidth="1"/>
    <col min="7682" max="7683" width="9.85546875" style="394" customWidth="1"/>
    <col min="7684" max="7684" width="12.7109375" style="394" customWidth="1"/>
    <col min="7685" max="7685" width="9.85546875" style="394" customWidth="1"/>
    <col min="7686" max="7936" width="11.42578125" style="394"/>
    <col min="7937" max="7937" width="78.7109375" style="394" customWidth="1"/>
    <col min="7938" max="7939" width="9.85546875" style="394" customWidth="1"/>
    <col min="7940" max="7940" width="12.7109375" style="394" customWidth="1"/>
    <col min="7941" max="7941" width="9.85546875" style="394" customWidth="1"/>
    <col min="7942" max="8192" width="11.42578125" style="394"/>
    <col min="8193" max="8193" width="78.7109375" style="394" customWidth="1"/>
    <col min="8194" max="8195" width="9.85546875" style="394" customWidth="1"/>
    <col min="8196" max="8196" width="12.7109375" style="394" customWidth="1"/>
    <col min="8197" max="8197" width="9.85546875" style="394" customWidth="1"/>
    <col min="8198" max="8448" width="11.42578125" style="394"/>
    <col min="8449" max="8449" width="78.7109375" style="394" customWidth="1"/>
    <col min="8450" max="8451" width="9.85546875" style="394" customWidth="1"/>
    <col min="8452" max="8452" width="12.7109375" style="394" customWidth="1"/>
    <col min="8453" max="8453" width="9.85546875" style="394" customWidth="1"/>
    <col min="8454" max="8704" width="11.42578125" style="394"/>
    <col min="8705" max="8705" width="78.7109375" style="394" customWidth="1"/>
    <col min="8706" max="8707" width="9.85546875" style="394" customWidth="1"/>
    <col min="8708" max="8708" width="12.7109375" style="394" customWidth="1"/>
    <col min="8709" max="8709" width="9.85546875" style="394" customWidth="1"/>
    <col min="8710" max="8960" width="11.42578125" style="394"/>
    <col min="8961" max="8961" width="78.7109375" style="394" customWidth="1"/>
    <col min="8962" max="8963" width="9.85546875" style="394" customWidth="1"/>
    <col min="8964" max="8964" width="12.7109375" style="394" customWidth="1"/>
    <col min="8965" max="8965" width="9.85546875" style="394" customWidth="1"/>
    <col min="8966" max="9216" width="11.42578125" style="394"/>
    <col min="9217" max="9217" width="78.7109375" style="394" customWidth="1"/>
    <col min="9218" max="9219" width="9.85546875" style="394" customWidth="1"/>
    <col min="9220" max="9220" width="12.7109375" style="394" customWidth="1"/>
    <col min="9221" max="9221" width="9.85546875" style="394" customWidth="1"/>
    <col min="9222" max="9472" width="11.42578125" style="394"/>
    <col min="9473" max="9473" width="78.7109375" style="394" customWidth="1"/>
    <col min="9474" max="9475" width="9.85546875" style="394" customWidth="1"/>
    <col min="9476" max="9476" width="12.7109375" style="394" customWidth="1"/>
    <col min="9477" max="9477" width="9.85546875" style="394" customWidth="1"/>
    <col min="9478" max="9728" width="11.42578125" style="394"/>
    <col min="9729" max="9729" width="78.7109375" style="394" customWidth="1"/>
    <col min="9730" max="9731" width="9.85546875" style="394" customWidth="1"/>
    <col min="9732" max="9732" width="12.7109375" style="394" customWidth="1"/>
    <col min="9733" max="9733" width="9.85546875" style="394" customWidth="1"/>
    <col min="9734" max="9984" width="11.42578125" style="394"/>
    <col min="9985" max="9985" width="78.7109375" style="394" customWidth="1"/>
    <col min="9986" max="9987" width="9.85546875" style="394" customWidth="1"/>
    <col min="9988" max="9988" width="12.7109375" style="394" customWidth="1"/>
    <col min="9989" max="9989" width="9.85546875" style="394" customWidth="1"/>
    <col min="9990" max="10240" width="11.42578125" style="394"/>
    <col min="10241" max="10241" width="78.7109375" style="394" customWidth="1"/>
    <col min="10242" max="10243" width="9.85546875" style="394" customWidth="1"/>
    <col min="10244" max="10244" width="12.7109375" style="394" customWidth="1"/>
    <col min="10245" max="10245" width="9.85546875" style="394" customWidth="1"/>
    <col min="10246" max="10496" width="11.42578125" style="394"/>
    <col min="10497" max="10497" width="78.7109375" style="394" customWidth="1"/>
    <col min="10498" max="10499" width="9.85546875" style="394" customWidth="1"/>
    <col min="10500" max="10500" width="12.7109375" style="394" customWidth="1"/>
    <col min="10501" max="10501" width="9.85546875" style="394" customWidth="1"/>
    <col min="10502" max="10752" width="11.42578125" style="394"/>
    <col min="10753" max="10753" width="78.7109375" style="394" customWidth="1"/>
    <col min="10754" max="10755" width="9.85546875" style="394" customWidth="1"/>
    <col min="10756" max="10756" width="12.7109375" style="394" customWidth="1"/>
    <col min="10757" max="10757" width="9.85546875" style="394" customWidth="1"/>
    <col min="10758" max="11008" width="11.42578125" style="394"/>
    <col min="11009" max="11009" width="78.7109375" style="394" customWidth="1"/>
    <col min="11010" max="11011" width="9.85546875" style="394" customWidth="1"/>
    <col min="11012" max="11012" width="12.7109375" style="394" customWidth="1"/>
    <col min="11013" max="11013" width="9.85546875" style="394" customWidth="1"/>
    <col min="11014" max="11264" width="11.42578125" style="394"/>
    <col min="11265" max="11265" width="78.7109375" style="394" customWidth="1"/>
    <col min="11266" max="11267" width="9.85546875" style="394" customWidth="1"/>
    <col min="11268" max="11268" width="12.7109375" style="394" customWidth="1"/>
    <col min="11269" max="11269" width="9.85546875" style="394" customWidth="1"/>
    <col min="11270" max="11520" width="11.42578125" style="394"/>
    <col min="11521" max="11521" width="78.7109375" style="394" customWidth="1"/>
    <col min="11522" max="11523" width="9.85546875" style="394" customWidth="1"/>
    <col min="11524" max="11524" width="12.7109375" style="394" customWidth="1"/>
    <col min="11525" max="11525" width="9.85546875" style="394" customWidth="1"/>
    <col min="11526" max="11776" width="11.42578125" style="394"/>
    <col min="11777" max="11777" width="78.7109375" style="394" customWidth="1"/>
    <col min="11778" max="11779" width="9.85546875" style="394" customWidth="1"/>
    <col min="11780" max="11780" width="12.7109375" style="394" customWidth="1"/>
    <col min="11781" max="11781" width="9.85546875" style="394" customWidth="1"/>
    <col min="11782" max="12032" width="11.42578125" style="394"/>
    <col min="12033" max="12033" width="78.7109375" style="394" customWidth="1"/>
    <col min="12034" max="12035" width="9.85546875" style="394" customWidth="1"/>
    <col min="12036" max="12036" width="12.7109375" style="394" customWidth="1"/>
    <col min="12037" max="12037" width="9.85546875" style="394" customWidth="1"/>
    <col min="12038" max="12288" width="11.42578125" style="394"/>
    <col min="12289" max="12289" width="78.7109375" style="394" customWidth="1"/>
    <col min="12290" max="12291" width="9.85546875" style="394" customWidth="1"/>
    <col min="12292" max="12292" width="12.7109375" style="394" customWidth="1"/>
    <col min="12293" max="12293" width="9.85546875" style="394" customWidth="1"/>
    <col min="12294" max="12544" width="11.42578125" style="394"/>
    <col min="12545" max="12545" width="78.7109375" style="394" customWidth="1"/>
    <col min="12546" max="12547" width="9.85546875" style="394" customWidth="1"/>
    <col min="12548" max="12548" width="12.7109375" style="394" customWidth="1"/>
    <col min="12549" max="12549" width="9.85546875" style="394" customWidth="1"/>
    <col min="12550" max="12800" width="11.42578125" style="394"/>
    <col min="12801" max="12801" width="78.7109375" style="394" customWidth="1"/>
    <col min="12802" max="12803" width="9.85546875" style="394" customWidth="1"/>
    <col min="12804" max="12804" width="12.7109375" style="394" customWidth="1"/>
    <col min="12805" max="12805" width="9.85546875" style="394" customWidth="1"/>
    <col min="12806" max="13056" width="11.42578125" style="394"/>
    <col min="13057" max="13057" width="78.7109375" style="394" customWidth="1"/>
    <col min="13058" max="13059" width="9.85546875" style="394" customWidth="1"/>
    <col min="13060" max="13060" width="12.7109375" style="394" customWidth="1"/>
    <col min="13061" max="13061" width="9.85546875" style="394" customWidth="1"/>
    <col min="13062" max="13312" width="11.42578125" style="394"/>
    <col min="13313" max="13313" width="78.7109375" style="394" customWidth="1"/>
    <col min="13314" max="13315" width="9.85546875" style="394" customWidth="1"/>
    <col min="13316" max="13316" width="12.7109375" style="394" customWidth="1"/>
    <col min="13317" max="13317" width="9.85546875" style="394" customWidth="1"/>
    <col min="13318" max="13568" width="11.42578125" style="394"/>
    <col min="13569" max="13569" width="78.7109375" style="394" customWidth="1"/>
    <col min="13570" max="13571" width="9.85546875" style="394" customWidth="1"/>
    <col min="13572" max="13572" width="12.7109375" style="394" customWidth="1"/>
    <col min="13573" max="13573" width="9.85546875" style="394" customWidth="1"/>
    <col min="13574" max="13824" width="11.42578125" style="394"/>
    <col min="13825" max="13825" width="78.7109375" style="394" customWidth="1"/>
    <col min="13826" max="13827" width="9.85546875" style="394" customWidth="1"/>
    <col min="13828" max="13828" width="12.7109375" style="394" customWidth="1"/>
    <col min="13829" max="13829" width="9.85546875" style="394" customWidth="1"/>
    <col min="13830" max="14080" width="11.42578125" style="394"/>
    <col min="14081" max="14081" width="78.7109375" style="394" customWidth="1"/>
    <col min="14082" max="14083" width="9.85546875" style="394" customWidth="1"/>
    <col min="14084" max="14084" width="12.7109375" style="394" customWidth="1"/>
    <col min="14085" max="14085" width="9.85546875" style="394" customWidth="1"/>
    <col min="14086" max="14336" width="11.42578125" style="394"/>
    <col min="14337" max="14337" width="78.7109375" style="394" customWidth="1"/>
    <col min="14338" max="14339" width="9.85546875" style="394" customWidth="1"/>
    <col min="14340" max="14340" width="12.7109375" style="394" customWidth="1"/>
    <col min="14341" max="14341" width="9.85546875" style="394" customWidth="1"/>
    <col min="14342" max="14592" width="11.42578125" style="394"/>
    <col min="14593" max="14593" width="78.7109375" style="394" customWidth="1"/>
    <col min="14594" max="14595" width="9.85546875" style="394" customWidth="1"/>
    <col min="14596" max="14596" width="12.7109375" style="394" customWidth="1"/>
    <col min="14597" max="14597" width="9.85546875" style="394" customWidth="1"/>
    <col min="14598" max="14848" width="11.42578125" style="394"/>
    <col min="14849" max="14849" width="78.7109375" style="394" customWidth="1"/>
    <col min="14850" max="14851" width="9.85546875" style="394" customWidth="1"/>
    <col min="14852" max="14852" width="12.7109375" style="394" customWidth="1"/>
    <col min="14853" max="14853" width="9.85546875" style="394" customWidth="1"/>
    <col min="14854" max="15104" width="11.42578125" style="394"/>
    <col min="15105" max="15105" width="78.7109375" style="394" customWidth="1"/>
    <col min="15106" max="15107" width="9.85546875" style="394" customWidth="1"/>
    <col min="15108" max="15108" width="12.7109375" style="394" customWidth="1"/>
    <col min="15109" max="15109" width="9.85546875" style="394" customWidth="1"/>
    <col min="15110" max="15360" width="11.42578125" style="394"/>
    <col min="15361" max="15361" width="78.7109375" style="394" customWidth="1"/>
    <col min="15362" max="15363" width="9.85546875" style="394" customWidth="1"/>
    <col min="15364" max="15364" width="12.7109375" style="394" customWidth="1"/>
    <col min="15365" max="15365" width="9.85546875" style="394" customWidth="1"/>
    <col min="15366" max="15616" width="11.42578125" style="394"/>
    <col min="15617" max="15617" width="78.7109375" style="394" customWidth="1"/>
    <col min="15618" max="15619" width="9.85546875" style="394" customWidth="1"/>
    <col min="15620" max="15620" width="12.7109375" style="394" customWidth="1"/>
    <col min="15621" max="15621" width="9.85546875" style="394" customWidth="1"/>
    <col min="15622" max="15872" width="11.42578125" style="394"/>
    <col min="15873" max="15873" width="78.7109375" style="394" customWidth="1"/>
    <col min="15874" max="15875" width="9.85546875" style="394" customWidth="1"/>
    <col min="15876" max="15876" width="12.7109375" style="394" customWidth="1"/>
    <col min="15877" max="15877" width="9.85546875" style="394" customWidth="1"/>
    <col min="15878" max="16128" width="11.42578125" style="394"/>
    <col min="16129" max="16129" width="78.7109375" style="394" customWidth="1"/>
    <col min="16130" max="16131" width="9.85546875" style="394" customWidth="1"/>
    <col min="16132" max="16132" width="12.7109375" style="394" customWidth="1"/>
    <col min="16133" max="16133" width="9.85546875" style="394" customWidth="1"/>
    <col min="16134" max="16384" width="11.42578125" style="394"/>
  </cols>
  <sheetData>
    <row r="1" spans="1:25" s="1" customFormat="1" ht="3.75" customHeight="1">
      <c r="A1" s="231"/>
      <c r="B1" s="494"/>
      <c r="C1" s="494"/>
      <c r="D1" s="494"/>
      <c r="E1" s="494"/>
    </row>
    <row r="2" spans="1:25" s="1" customFormat="1" ht="39" customHeight="1">
      <c r="A2" s="826" t="s">
        <v>565</v>
      </c>
      <c r="B2" s="826"/>
      <c r="C2" s="826"/>
      <c r="D2" s="826"/>
      <c r="E2" s="826"/>
    </row>
    <row r="3" spans="1:25" s="1" customFormat="1" ht="20.25" customHeight="1">
      <c r="A3" s="826" t="s">
        <v>136</v>
      </c>
      <c r="B3" s="826"/>
      <c r="C3" s="826"/>
      <c r="D3" s="826"/>
      <c r="E3" s="826"/>
    </row>
    <row r="4" spans="1:25" s="1" customFormat="1" ht="20.25" customHeight="1">
      <c r="A4" s="826" t="s">
        <v>852</v>
      </c>
      <c r="B4" s="826"/>
      <c r="C4" s="826"/>
      <c r="D4" s="826"/>
      <c r="E4" s="826"/>
    </row>
    <row r="5" spans="1:25" s="33" customFormat="1" ht="39" customHeight="1">
      <c r="A5" s="847" t="s">
        <v>764</v>
      </c>
      <c r="B5" s="847"/>
      <c r="C5" s="847"/>
      <c r="D5" s="847"/>
      <c r="E5" s="847"/>
    </row>
    <row r="6" spans="1:25" ht="7.5" customHeight="1">
      <c r="A6" s="732"/>
    </row>
    <row r="7" spans="1:25" ht="3" customHeight="1">
      <c r="A7" s="733"/>
      <c r="B7" s="495"/>
      <c r="C7" s="122"/>
      <c r="D7" s="485"/>
      <c r="E7" s="486"/>
    </row>
    <row r="8" spans="1:25" ht="37.5" customHeight="1">
      <c r="A8" s="734" t="s">
        <v>137</v>
      </c>
      <c r="B8" s="496" t="s">
        <v>568</v>
      </c>
      <c r="C8" s="496" t="s">
        <v>567</v>
      </c>
      <c r="D8" s="497" t="s">
        <v>43</v>
      </c>
      <c r="E8" s="498" t="s">
        <v>11</v>
      </c>
      <c r="X8" s="394">
        <v>1</v>
      </c>
      <c r="Y8" s="394">
        <v>1</v>
      </c>
    </row>
    <row r="9" spans="1:25" ht="42.75" customHeight="1">
      <c r="A9" s="735" t="s">
        <v>138</v>
      </c>
      <c r="B9" s="127">
        <v>703929.36414660001</v>
      </c>
      <c r="C9" s="127">
        <v>58617.2723358</v>
      </c>
      <c r="D9" s="127">
        <f t="shared" ref="D9:D27" si="0">SUM(B9:C9)</f>
        <v>762546.6364824</v>
      </c>
      <c r="E9" s="128">
        <f>+D9/$D$27</f>
        <v>0.20345292561378153</v>
      </c>
    </row>
    <row r="10" spans="1:25" ht="27" customHeight="1">
      <c r="A10" s="735" t="s">
        <v>139</v>
      </c>
      <c r="B10" s="127">
        <v>10912.1362524</v>
      </c>
      <c r="C10" s="127">
        <v>4286.8808200000003</v>
      </c>
      <c r="D10" s="127">
        <f t="shared" si="0"/>
        <v>15199.0170724</v>
      </c>
      <c r="E10" s="128">
        <f t="shared" ref="E10:E27" si="1">+D10/$D$27</f>
        <v>4.0552070416285477E-3</v>
      </c>
    </row>
    <row r="11" spans="1:25" ht="27" customHeight="1">
      <c r="A11" s="735" t="s">
        <v>140</v>
      </c>
      <c r="B11" s="127">
        <v>1677.1050700000001</v>
      </c>
      <c r="C11" s="127">
        <v>0</v>
      </c>
      <c r="D11" s="127">
        <f t="shared" si="0"/>
        <v>1677.1050700000001</v>
      </c>
      <c r="E11" s="128">
        <f t="shared" si="1"/>
        <v>4.4746369169917807E-4</v>
      </c>
    </row>
    <row r="12" spans="1:25" ht="27" customHeight="1">
      <c r="A12" s="735" t="s">
        <v>141</v>
      </c>
      <c r="B12" s="127">
        <v>111982.1321076</v>
      </c>
      <c r="C12" s="127">
        <v>13666.727787599999</v>
      </c>
      <c r="D12" s="127">
        <f t="shared" si="0"/>
        <v>125648.8598952</v>
      </c>
      <c r="E12" s="128">
        <f t="shared" si="1"/>
        <v>3.3524019283120404E-2</v>
      </c>
    </row>
    <row r="13" spans="1:25" ht="27" customHeight="1">
      <c r="A13" s="735" t="s">
        <v>142</v>
      </c>
      <c r="B13" s="127">
        <v>377343.98043379997</v>
      </c>
      <c r="C13" s="127">
        <v>180372.00495519998</v>
      </c>
      <c r="D13" s="127">
        <f t="shared" si="0"/>
        <v>557715.98538899992</v>
      </c>
      <c r="E13" s="128">
        <f t="shared" si="1"/>
        <v>0.14880263509179348</v>
      </c>
    </row>
    <row r="14" spans="1:25" ht="27" customHeight="1">
      <c r="A14" s="735" t="s">
        <v>143</v>
      </c>
      <c r="B14" s="127">
        <v>2777.4531496</v>
      </c>
      <c r="C14" s="127">
        <v>627.93594999999993</v>
      </c>
      <c r="D14" s="127">
        <f t="shared" si="0"/>
        <v>3405.3890996</v>
      </c>
      <c r="E14" s="128">
        <f t="shared" si="1"/>
        <v>9.0858229781581661E-4</v>
      </c>
    </row>
    <row r="15" spans="1:25" ht="27" customHeight="1">
      <c r="A15" s="735" t="s">
        <v>98</v>
      </c>
      <c r="B15" s="127">
        <v>47785.301040400002</v>
      </c>
      <c r="C15" s="127">
        <v>104758.18249560001</v>
      </c>
      <c r="D15" s="127">
        <f t="shared" si="0"/>
        <v>152543.48353600001</v>
      </c>
      <c r="E15" s="128">
        <f t="shared" si="1"/>
        <v>4.0699698253056596E-2</v>
      </c>
    </row>
    <row r="16" spans="1:25" ht="27" customHeight="1">
      <c r="A16" s="735" t="s">
        <v>144</v>
      </c>
      <c r="B16" s="127">
        <v>716940.97882379999</v>
      </c>
      <c r="C16" s="127">
        <v>305383.63629140001</v>
      </c>
      <c r="D16" s="127">
        <f t="shared" si="0"/>
        <v>1022324.6151151999</v>
      </c>
      <c r="E16" s="128">
        <f t="shared" si="1"/>
        <v>0.27276355821546033</v>
      </c>
    </row>
    <row r="17" spans="1:11" ht="27" customHeight="1">
      <c r="A17" s="735" t="s">
        <v>145</v>
      </c>
      <c r="B17" s="127">
        <v>173354.96765920002</v>
      </c>
      <c r="C17" s="127">
        <v>55045.232318400005</v>
      </c>
      <c r="D17" s="127">
        <f t="shared" si="0"/>
        <v>228400.19997760002</v>
      </c>
      <c r="E17" s="128">
        <f t="shared" si="1"/>
        <v>6.093881563831146E-2</v>
      </c>
    </row>
    <row r="18" spans="1:11" ht="27" customHeight="1">
      <c r="A18" s="735" t="s">
        <v>146</v>
      </c>
      <c r="B18" s="127">
        <v>342783.39086040005</v>
      </c>
      <c r="C18" s="127">
        <v>90743.962800600013</v>
      </c>
      <c r="D18" s="127">
        <f t="shared" si="0"/>
        <v>433527.35366100003</v>
      </c>
      <c r="E18" s="128">
        <f t="shared" si="1"/>
        <v>0.11566821518327784</v>
      </c>
    </row>
    <row r="19" spans="1:11" ht="27" customHeight="1">
      <c r="A19" s="735" t="s">
        <v>147</v>
      </c>
      <c r="B19" s="127">
        <v>6148.1428436000006</v>
      </c>
      <c r="C19" s="127">
        <v>1446.4187299999999</v>
      </c>
      <c r="D19" s="127">
        <f t="shared" si="0"/>
        <v>7594.5615736</v>
      </c>
      <c r="E19" s="128">
        <f t="shared" si="1"/>
        <v>2.0262836356220513E-3</v>
      </c>
    </row>
    <row r="20" spans="1:11" ht="27" customHeight="1">
      <c r="A20" s="735" t="s">
        <v>148</v>
      </c>
      <c r="B20" s="127">
        <v>207481.04423100001</v>
      </c>
      <c r="C20" s="127">
        <v>106066.4281848</v>
      </c>
      <c r="D20" s="127">
        <f t="shared" si="0"/>
        <v>313547.47241579997</v>
      </c>
      <c r="E20" s="128">
        <f t="shared" si="1"/>
        <v>8.3656720166089577E-2</v>
      </c>
    </row>
    <row r="21" spans="1:11" ht="27" customHeight="1">
      <c r="A21" s="735" t="s">
        <v>149</v>
      </c>
      <c r="B21" s="127">
        <v>9032.5853592000003</v>
      </c>
      <c r="C21" s="127">
        <v>376.50428000000005</v>
      </c>
      <c r="D21" s="127">
        <f t="shared" si="0"/>
        <v>9409.0896391999995</v>
      </c>
      <c r="E21" s="128">
        <f t="shared" si="1"/>
        <v>2.5104127706709035E-3</v>
      </c>
    </row>
    <row r="22" spans="1:11" ht="27" customHeight="1">
      <c r="A22" s="735" t="s">
        <v>150</v>
      </c>
      <c r="B22" s="127">
        <v>22285.386454399999</v>
      </c>
      <c r="C22" s="127">
        <v>3888.9845129999999</v>
      </c>
      <c r="D22" s="127">
        <f t="shared" si="0"/>
        <v>26174.370967399998</v>
      </c>
      <c r="E22" s="128">
        <f t="shared" si="1"/>
        <v>6.9835103777824668E-3</v>
      </c>
    </row>
    <row r="23" spans="1:11" ht="27" customHeight="1">
      <c r="A23" s="735" t="s">
        <v>151</v>
      </c>
      <c r="B23" s="127">
        <v>57880.014681599998</v>
      </c>
      <c r="C23" s="127">
        <v>21042.551200599999</v>
      </c>
      <c r="D23" s="127">
        <f t="shared" si="0"/>
        <v>78922.565882199997</v>
      </c>
      <c r="E23" s="128">
        <f t="shared" si="1"/>
        <v>2.1057108060630221E-2</v>
      </c>
    </row>
    <row r="24" spans="1:11" ht="27" customHeight="1">
      <c r="A24" s="735" t="s">
        <v>152</v>
      </c>
      <c r="B24" s="127">
        <v>498.72864000000004</v>
      </c>
      <c r="C24" s="127">
        <v>352.78547200000003</v>
      </c>
      <c r="D24" s="127">
        <f t="shared" si="0"/>
        <v>851.51411200000007</v>
      </c>
      <c r="E24" s="128">
        <f t="shared" si="1"/>
        <v>2.2719008779185638E-4</v>
      </c>
    </row>
    <row r="25" spans="1:11" ht="27" customHeight="1">
      <c r="A25" s="735" t="s">
        <v>153</v>
      </c>
      <c r="B25" s="127">
        <v>0</v>
      </c>
      <c r="C25" s="127">
        <v>84.348530199999999</v>
      </c>
      <c r="D25" s="127">
        <f t="shared" si="0"/>
        <v>84.348530199999999</v>
      </c>
      <c r="E25" s="128">
        <f t="shared" si="1"/>
        <v>2.2504794355365946E-5</v>
      </c>
    </row>
    <row r="26" spans="1:11" s="153" customFormat="1" ht="39" customHeight="1">
      <c r="A26" s="132" t="s">
        <v>154</v>
      </c>
      <c r="B26" s="152">
        <v>6055.1727822000003</v>
      </c>
      <c r="C26" s="152">
        <v>2397.1848694</v>
      </c>
      <c r="D26" s="152">
        <f t="shared" si="0"/>
        <v>8452.3576515999994</v>
      </c>
      <c r="E26" s="490">
        <f t="shared" si="1"/>
        <v>2.2551497971124317E-3</v>
      </c>
    </row>
    <row r="27" spans="1:11" ht="24" customHeight="1">
      <c r="A27" s="736" t="s">
        <v>39</v>
      </c>
      <c r="B27" s="499">
        <f>SUM(B9:B26)</f>
        <v>2798867.8845357997</v>
      </c>
      <c r="C27" s="499">
        <f>SUM(C9:C26)</f>
        <v>949157.04153460008</v>
      </c>
      <c r="D27" s="499">
        <f t="shared" si="0"/>
        <v>3748024.9260703996</v>
      </c>
      <c r="E27" s="338">
        <f t="shared" si="1"/>
        <v>1</v>
      </c>
    </row>
    <row r="28" spans="1:11" ht="36" customHeight="1">
      <c r="A28" s="737" t="s">
        <v>155</v>
      </c>
      <c r="B28" s="128">
        <f>+B27/$D$27</f>
        <v>0.74675807651852</v>
      </c>
      <c r="C28" s="128">
        <f>+C27/$D$27</f>
        <v>0.25324192348148006</v>
      </c>
      <c r="D28" s="128">
        <f>+D27/$D$27</f>
        <v>1</v>
      </c>
      <c r="E28" s="128"/>
    </row>
    <row r="29" spans="1:11" ht="14.25" customHeight="1" thickBot="1">
      <c r="A29" s="738"/>
      <c r="B29" s="500"/>
      <c r="C29" s="158"/>
      <c r="D29" s="501"/>
      <c r="E29" s="502"/>
    </row>
    <row r="30" spans="1:11" ht="15" customHeight="1" thickTop="1">
      <c r="A30" s="739" t="s">
        <v>765</v>
      </c>
      <c r="B30" s="503"/>
      <c r="C30" s="161"/>
      <c r="D30" s="161"/>
      <c r="E30" s="161"/>
    </row>
    <row r="31" spans="1:11" ht="15" customHeight="1">
      <c r="A31" s="740"/>
      <c r="C31" s="18"/>
      <c r="D31" s="492"/>
      <c r="E31" s="161"/>
    </row>
    <row r="32" spans="1:11" ht="15" customHeight="1">
      <c r="A32" s="741"/>
      <c r="C32" s="18"/>
      <c r="D32" s="492"/>
      <c r="E32" s="161"/>
      <c r="F32" s="163"/>
      <c r="G32" s="17"/>
      <c r="H32" s="17"/>
      <c r="I32" s="17"/>
      <c r="J32" s="17"/>
      <c r="K32" s="17"/>
    </row>
    <row r="33" spans="1:5" ht="9" customHeight="1">
      <c r="A33" s="742"/>
      <c r="C33" s="18"/>
      <c r="D33" s="492"/>
      <c r="E33" s="161"/>
    </row>
    <row r="34" spans="1:5" ht="9" customHeight="1">
      <c r="A34" s="743"/>
      <c r="C34" s="18"/>
      <c r="D34" s="492"/>
      <c r="E34" s="161"/>
    </row>
    <row r="35" spans="1:5" ht="9" customHeight="1">
      <c r="A35" s="743"/>
      <c r="C35" s="18"/>
      <c r="D35" s="492"/>
      <c r="E35" s="161"/>
    </row>
    <row r="36" spans="1:5" ht="9" customHeight="1">
      <c r="A36" s="743"/>
      <c r="B36" s="504"/>
      <c r="C36" s="18"/>
      <c r="D36" s="492"/>
      <c r="E36" s="161"/>
    </row>
    <row r="37" spans="1:5" ht="9" customHeight="1">
      <c r="A37" s="743"/>
      <c r="B37" s="504"/>
      <c r="C37" s="18"/>
      <c r="D37" s="492"/>
      <c r="E37" s="161"/>
    </row>
    <row r="38" spans="1:5" ht="9" customHeight="1">
      <c r="A38" s="743"/>
      <c r="B38" s="504"/>
      <c r="C38" s="18"/>
      <c r="D38" s="492"/>
      <c r="E38" s="161"/>
    </row>
    <row r="39" spans="1:5" ht="9" customHeight="1">
      <c r="A39" s="744"/>
      <c r="B39" s="504"/>
      <c r="C39" s="18"/>
      <c r="D39" s="492"/>
      <c r="E39" s="161"/>
    </row>
    <row r="40" spans="1:5" ht="9" customHeight="1">
      <c r="A40" s="743"/>
      <c r="B40" s="504"/>
      <c r="C40" s="18"/>
      <c r="D40" s="492"/>
      <c r="E40" s="161"/>
    </row>
    <row r="41" spans="1:5" ht="9" customHeight="1">
      <c r="A41" s="743"/>
      <c r="B41" s="504"/>
      <c r="C41" s="18"/>
      <c r="D41" s="492"/>
      <c r="E41" s="161"/>
    </row>
    <row r="42" spans="1:5" ht="9" customHeight="1">
      <c r="A42" s="743"/>
      <c r="B42" s="504"/>
      <c r="C42" s="18"/>
      <c r="D42" s="492"/>
      <c r="E42" s="161"/>
    </row>
    <row r="43" spans="1:5" ht="9" customHeight="1">
      <c r="A43" s="743"/>
      <c r="C43" s="18"/>
      <c r="D43" s="492"/>
      <c r="E43" s="161"/>
    </row>
    <row r="44" spans="1:5" ht="9" customHeight="1">
      <c r="A44" s="743"/>
      <c r="C44" s="18"/>
      <c r="D44" s="492"/>
      <c r="E44" s="161"/>
    </row>
    <row r="45" spans="1:5" ht="9" customHeight="1">
      <c r="A45" s="744"/>
      <c r="C45" s="18"/>
      <c r="D45" s="492"/>
      <c r="E45" s="161"/>
    </row>
    <row r="46" spans="1:5" ht="9" customHeight="1">
      <c r="A46" s="743"/>
      <c r="C46" s="18"/>
      <c r="D46" s="492"/>
      <c r="E46" s="161"/>
    </row>
    <row r="47" spans="1:5" ht="9" customHeight="1">
      <c r="A47" s="743"/>
      <c r="C47" s="18"/>
      <c r="D47" s="492"/>
      <c r="E47" s="161"/>
    </row>
    <row r="48" spans="1:5" ht="9" customHeight="1">
      <c r="A48" s="743"/>
      <c r="C48" s="18"/>
      <c r="D48" s="492"/>
      <c r="E48" s="161"/>
    </row>
    <row r="49" spans="1:5" ht="9" customHeight="1">
      <c r="A49" s="743"/>
      <c r="C49" s="18"/>
      <c r="D49" s="492"/>
      <c r="E49" s="161"/>
    </row>
    <row r="50" spans="1:5" ht="9" customHeight="1">
      <c r="A50" s="743"/>
      <c r="C50" s="18"/>
      <c r="D50" s="492"/>
      <c r="E50" s="161"/>
    </row>
    <row r="51" spans="1:5" ht="9" customHeight="1">
      <c r="A51" s="744"/>
      <c r="C51" s="18"/>
      <c r="D51" s="492"/>
      <c r="E51" s="161"/>
    </row>
    <row r="52" spans="1:5" ht="9" customHeight="1">
      <c r="A52" s="743"/>
      <c r="C52" s="18"/>
      <c r="D52" s="492"/>
      <c r="E52" s="161"/>
    </row>
    <row r="53" spans="1:5" ht="9" customHeight="1">
      <c r="A53" s="743"/>
      <c r="C53" s="18"/>
      <c r="D53" s="492"/>
      <c r="E53" s="161"/>
    </row>
    <row r="54" spans="1:5" ht="9" customHeight="1">
      <c r="A54" s="743"/>
      <c r="C54" s="18"/>
      <c r="D54" s="492"/>
      <c r="E54" s="161"/>
    </row>
    <row r="55" spans="1:5" ht="9" customHeight="1">
      <c r="A55" s="743"/>
      <c r="C55" s="18"/>
      <c r="D55" s="492"/>
      <c r="E55" s="161"/>
    </row>
    <row r="56" spans="1:5" ht="9" customHeight="1">
      <c r="A56" s="744"/>
      <c r="C56" s="18"/>
      <c r="D56" s="492"/>
      <c r="E56" s="161"/>
    </row>
    <row r="57" spans="1:5" ht="9" customHeight="1">
      <c r="A57" s="745"/>
      <c r="C57" s="18"/>
      <c r="D57" s="492"/>
      <c r="E57" s="161"/>
    </row>
    <row r="58" spans="1:5" ht="9" customHeight="1">
      <c r="A58" s="745"/>
      <c r="C58" s="18"/>
      <c r="D58" s="492"/>
      <c r="E58" s="161"/>
    </row>
    <row r="59" spans="1:5" ht="9" customHeight="1">
      <c r="A59" s="745"/>
      <c r="C59" s="18"/>
      <c r="D59" s="492"/>
      <c r="E59" s="161"/>
    </row>
    <row r="60" spans="1:5" ht="9" customHeight="1">
      <c r="A60" s="745"/>
      <c r="C60" s="18"/>
      <c r="D60" s="492"/>
      <c r="E60" s="161"/>
    </row>
    <row r="61" spans="1:5" ht="9" customHeight="1">
      <c r="A61" s="746"/>
      <c r="C61" s="18"/>
      <c r="D61" s="492"/>
      <c r="E61" s="161"/>
    </row>
    <row r="62" spans="1:5" ht="9" customHeight="1">
      <c r="A62" s="746"/>
      <c r="C62" s="18"/>
      <c r="D62" s="492"/>
      <c r="E62" s="161"/>
    </row>
    <row r="63" spans="1:5" ht="9" customHeight="1">
      <c r="A63" s="742"/>
      <c r="C63" s="18"/>
      <c r="D63" s="492"/>
      <c r="E63" s="161"/>
    </row>
    <row r="64" spans="1:5" ht="9" customHeight="1">
      <c r="A64" s="743"/>
      <c r="C64" s="18"/>
      <c r="D64" s="492"/>
      <c r="E64" s="161"/>
    </row>
    <row r="65" spans="1:5" ht="9" customHeight="1">
      <c r="A65" s="743"/>
      <c r="C65" s="18"/>
      <c r="D65" s="492"/>
      <c r="E65" s="161"/>
    </row>
    <row r="66" spans="1:5" ht="9" customHeight="1">
      <c r="A66" s="743"/>
      <c r="C66" s="18"/>
      <c r="D66" s="492"/>
      <c r="E66" s="161"/>
    </row>
    <row r="67" spans="1:5" ht="9" customHeight="1">
      <c r="A67" s="743"/>
      <c r="C67" s="18"/>
      <c r="D67" s="492"/>
      <c r="E67" s="161"/>
    </row>
    <row r="68" spans="1:5" ht="9" customHeight="1">
      <c r="A68" s="745"/>
      <c r="C68" s="18"/>
      <c r="D68" s="492"/>
      <c r="E68" s="161"/>
    </row>
    <row r="69" spans="1:5" ht="9" customHeight="1">
      <c r="A69" s="742"/>
      <c r="C69" s="18"/>
      <c r="D69" s="492"/>
      <c r="E69" s="161"/>
    </row>
    <row r="70" spans="1:5" ht="9" customHeight="1">
      <c r="A70" s="743"/>
      <c r="C70" s="18"/>
      <c r="D70" s="492"/>
      <c r="E70" s="161"/>
    </row>
    <row r="71" spans="1:5" ht="9" customHeight="1">
      <c r="A71" s="743"/>
      <c r="C71" s="18"/>
      <c r="D71" s="492"/>
      <c r="E71" s="161"/>
    </row>
    <row r="72" spans="1:5" ht="9" customHeight="1">
      <c r="A72" s="743"/>
      <c r="C72" s="18"/>
      <c r="D72" s="492"/>
      <c r="E72" s="161"/>
    </row>
    <row r="73" spans="1:5" ht="9" customHeight="1">
      <c r="A73" s="743"/>
      <c r="C73" s="18"/>
      <c r="D73" s="492"/>
      <c r="E73" s="161"/>
    </row>
    <row r="74" spans="1:5" ht="9" customHeight="1">
      <c r="A74" s="745"/>
      <c r="C74" s="18"/>
      <c r="D74" s="492"/>
      <c r="E74" s="161"/>
    </row>
    <row r="75" spans="1:5" ht="9" customHeight="1">
      <c r="A75" s="742"/>
      <c r="C75" s="18"/>
      <c r="D75" s="492"/>
      <c r="E75" s="161"/>
    </row>
    <row r="76" spans="1:5" ht="9" customHeight="1">
      <c r="A76" s="743"/>
      <c r="C76" s="18"/>
      <c r="D76" s="492"/>
      <c r="E76" s="161"/>
    </row>
    <row r="77" spans="1:5" ht="9" customHeight="1">
      <c r="A77" s="743"/>
      <c r="C77" s="18"/>
      <c r="D77" s="492"/>
      <c r="E77" s="161"/>
    </row>
    <row r="78" spans="1:5" ht="9" customHeight="1">
      <c r="A78" s="743"/>
      <c r="C78" s="493"/>
      <c r="E78" s="503"/>
    </row>
    <row r="79" spans="1:5" ht="9" customHeight="1">
      <c r="A79" s="743"/>
      <c r="C79" s="493"/>
      <c r="E79" s="503"/>
    </row>
    <row r="80" spans="1:5" ht="9" customHeight="1">
      <c r="A80" s="743"/>
      <c r="C80" s="493"/>
      <c r="E80" s="503"/>
    </row>
    <row r="81" spans="1:5" ht="9" customHeight="1">
      <c r="A81" s="743"/>
      <c r="C81" s="493"/>
      <c r="E81" s="503"/>
    </row>
    <row r="82" spans="1:5" ht="9" customHeight="1">
      <c r="A82" s="743"/>
      <c r="C82" s="493"/>
      <c r="E82" s="503"/>
    </row>
    <row r="83" spans="1:5" ht="9" customHeight="1">
      <c r="A83" s="743"/>
      <c r="C83" s="493"/>
      <c r="E83" s="503"/>
    </row>
    <row r="84" spans="1:5" ht="9" customHeight="1">
      <c r="A84" s="745"/>
      <c r="C84" s="493"/>
      <c r="E84" s="503"/>
    </row>
    <row r="85" spans="1:5" ht="9" customHeight="1">
      <c r="A85" s="742"/>
      <c r="C85" s="493"/>
      <c r="E85" s="503"/>
    </row>
    <row r="86" spans="1:5" ht="9" customHeight="1">
      <c r="A86" s="743"/>
      <c r="C86" s="493"/>
      <c r="E86" s="503"/>
    </row>
    <row r="87" spans="1:5" ht="9" customHeight="1">
      <c r="A87" s="743"/>
      <c r="C87" s="493"/>
      <c r="E87" s="503"/>
    </row>
    <row r="88" spans="1:5" ht="9" customHeight="1">
      <c r="A88" s="743"/>
      <c r="C88" s="493"/>
      <c r="E88" s="503"/>
    </row>
    <row r="89" spans="1:5" ht="9" customHeight="1">
      <c r="A89" s="743"/>
      <c r="C89" s="493"/>
      <c r="E89" s="503"/>
    </row>
    <row r="90" spans="1:5" ht="9" customHeight="1">
      <c r="A90" s="743"/>
      <c r="C90" s="493"/>
      <c r="E90" s="503"/>
    </row>
    <row r="91" spans="1:5" ht="9" customHeight="1">
      <c r="A91" s="743"/>
      <c r="C91" s="493"/>
      <c r="E91" s="503"/>
    </row>
    <row r="92" spans="1:5" ht="9" customHeight="1">
      <c r="A92" s="743"/>
      <c r="C92" s="493"/>
      <c r="E92" s="503"/>
    </row>
    <row r="93" spans="1:5" ht="9" customHeight="1">
      <c r="A93" s="743"/>
      <c r="C93" s="493"/>
      <c r="E93" s="503"/>
    </row>
    <row r="94" spans="1:5" ht="9" customHeight="1">
      <c r="A94" s="743"/>
      <c r="C94" s="493"/>
      <c r="E94" s="503"/>
    </row>
    <row r="95" spans="1:5" ht="9" customHeight="1">
      <c r="A95" s="742"/>
      <c r="C95" s="493"/>
      <c r="E95" s="503"/>
    </row>
    <row r="96" spans="1:5" ht="9" customHeight="1">
      <c r="A96" s="743"/>
      <c r="C96" s="493"/>
      <c r="E96" s="503"/>
    </row>
    <row r="97" spans="1:5" ht="9" customHeight="1">
      <c r="A97" s="743"/>
      <c r="C97" s="493"/>
      <c r="E97" s="503"/>
    </row>
    <row r="98" spans="1:5" ht="9" customHeight="1">
      <c r="A98" s="743"/>
      <c r="C98" s="493"/>
      <c r="E98" s="503"/>
    </row>
    <row r="99" spans="1:5">
      <c r="A99" s="747"/>
      <c r="C99" s="493"/>
      <c r="E99" s="503"/>
    </row>
    <row r="100" spans="1:5">
      <c r="A100" s="747"/>
      <c r="C100" s="493"/>
      <c r="E100" s="503"/>
    </row>
    <row r="101" spans="1:5">
      <c r="A101" s="747"/>
      <c r="C101" s="493"/>
      <c r="E101" s="503"/>
    </row>
    <row r="102" spans="1:5">
      <c r="A102" s="747"/>
      <c r="C102" s="493"/>
      <c r="E102" s="503"/>
    </row>
    <row r="103" spans="1:5">
      <c r="A103" s="747"/>
      <c r="C103" s="493"/>
      <c r="E103" s="503"/>
    </row>
    <row r="104" spans="1:5">
      <c r="A104" s="747"/>
      <c r="C104" s="493"/>
      <c r="E104" s="503"/>
    </row>
    <row r="105" spans="1:5">
      <c r="A105" s="747"/>
      <c r="C105" s="493"/>
      <c r="E105" s="503"/>
    </row>
    <row r="106" spans="1:5" ht="15.75">
      <c r="A106" s="748"/>
      <c r="C106" s="493"/>
      <c r="E106" s="503"/>
    </row>
    <row r="107" spans="1:5" ht="15.75">
      <c r="A107" s="748"/>
      <c r="C107" s="493"/>
      <c r="E107" s="503"/>
    </row>
    <row r="108" spans="1:5" ht="15.75">
      <c r="A108" s="748"/>
      <c r="C108" s="493"/>
      <c r="E108" s="503"/>
    </row>
    <row r="109" spans="1:5" ht="15.75">
      <c r="A109" s="748"/>
      <c r="C109" s="493"/>
      <c r="E109" s="503"/>
    </row>
    <row r="110" spans="1:5" ht="15.75">
      <c r="A110" s="748"/>
      <c r="C110" s="493"/>
      <c r="E110" s="503"/>
    </row>
    <row r="111" spans="1:5" ht="15.75">
      <c r="A111" s="748"/>
      <c r="C111" s="493"/>
      <c r="E111" s="503"/>
    </row>
    <row r="112" spans="1:5" ht="15.75">
      <c r="A112" s="748"/>
      <c r="C112" s="493"/>
      <c r="E112" s="503"/>
    </row>
    <row r="113" spans="1:5" ht="15.75">
      <c r="A113" s="748"/>
      <c r="C113" s="493"/>
      <c r="E113" s="503"/>
    </row>
    <row r="114" spans="1:5" ht="15.75">
      <c r="A114" s="748"/>
      <c r="C114" s="493"/>
      <c r="E114" s="503"/>
    </row>
    <row r="115" spans="1:5" ht="15.75">
      <c r="A115" s="748"/>
      <c r="C115" s="493"/>
      <c r="E115" s="503"/>
    </row>
    <row r="116" spans="1:5" ht="15.75">
      <c r="A116" s="748"/>
      <c r="C116" s="493"/>
      <c r="E116" s="503"/>
    </row>
    <row r="117" spans="1:5" ht="15.75">
      <c r="A117" s="748"/>
      <c r="C117" s="493"/>
      <c r="E117" s="503"/>
    </row>
    <row r="118" spans="1:5" ht="15.75">
      <c r="A118" s="748"/>
      <c r="C118" s="493"/>
      <c r="E118" s="503"/>
    </row>
    <row r="119" spans="1:5" ht="15.75">
      <c r="A119" s="748"/>
      <c r="C119" s="493"/>
      <c r="E119" s="503"/>
    </row>
    <row r="120" spans="1:5" ht="15.75">
      <c r="A120" s="748"/>
      <c r="C120" s="493"/>
      <c r="E120" s="503"/>
    </row>
    <row r="121" spans="1:5" ht="15.75">
      <c r="A121" s="748"/>
      <c r="C121" s="493"/>
      <c r="E121" s="503"/>
    </row>
    <row r="122" spans="1:5" ht="15.75">
      <c r="A122" s="748"/>
      <c r="C122" s="493"/>
      <c r="E122" s="503"/>
    </row>
    <row r="123" spans="1:5" ht="15.75">
      <c r="A123" s="748"/>
      <c r="C123" s="493"/>
      <c r="E123" s="503"/>
    </row>
    <row r="124" spans="1:5" ht="15.75">
      <c r="A124" s="748"/>
      <c r="C124" s="493"/>
      <c r="E124" s="503"/>
    </row>
    <row r="125" spans="1:5" ht="15.75">
      <c r="A125" s="748"/>
      <c r="C125" s="493"/>
      <c r="E125" s="503"/>
    </row>
    <row r="126" spans="1:5" ht="15.75">
      <c r="A126" s="748"/>
      <c r="C126" s="493"/>
      <c r="E126" s="503"/>
    </row>
    <row r="127" spans="1:5" ht="15.75">
      <c r="A127" s="748"/>
      <c r="C127" s="493"/>
      <c r="E127" s="503"/>
    </row>
    <row r="128" spans="1:5" ht="15.75">
      <c r="A128" s="748"/>
      <c r="C128" s="493"/>
      <c r="E128" s="503"/>
    </row>
    <row r="129" spans="1:5" ht="15.75">
      <c r="A129" s="748"/>
      <c r="C129" s="493"/>
      <c r="E129" s="503"/>
    </row>
    <row r="130" spans="1:5" ht="15.75">
      <c r="A130" s="748"/>
      <c r="C130" s="493"/>
      <c r="E130" s="503"/>
    </row>
    <row r="131" spans="1:5" ht="15.75">
      <c r="A131" s="748"/>
      <c r="C131" s="493"/>
      <c r="E131" s="503"/>
    </row>
    <row r="132" spans="1:5" ht="15.75">
      <c r="A132" s="748"/>
      <c r="C132" s="493"/>
      <c r="E132" s="503"/>
    </row>
    <row r="133" spans="1:5" ht="15.75">
      <c r="A133" s="748"/>
      <c r="C133" s="493"/>
      <c r="E133" s="503"/>
    </row>
    <row r="134" spans="1:5" ht="15.75">
      <c r="A134" s="748"/>
      <c r="C134" s="493"/>
      <c r="E134" s="503"/>
    </row>
    <row r="135" spans="1:5" ht="15.75">
      <c r="A135" s="748"/>
      <c r="C135" s="493"/>
      <c r="E135" s="503"/>
    </row>
    <row r="136" spans="1:5" ht="15.75">
      <c r="A136" s="748"/>
      <c r="C136" s="493"/>
      <c r="E136" s="503"/>
    </row>
    <row r="137" spans="1:5" ht="15.75">
      <c r="A137" s="748"/>
      <c r="C137" s="493"/>
      <c r="E137" s="503"/>
    </row>
    <row r="138" spans="1:5" ht="15.75">
      <c r="A138" s="748"/>
      <c r="C138" s="493"/>
      <c r="E138" s="503"/>
    </row>
    <row r="139" spans="1:5" ht="15.75">
      <c r="A139" s="748"/>
      <c r="C139" s="493"/>
      <c r="E139" s="503"/>
    </row>
    <row r="140" spans="1:5" ht="15.75">
      <c r="A140" s="748"/>
      <c r="C140" s="493"/>
      <c r="E140" s="503"/>
    </row>
    <row r="141" spans="1:5" ht="15.75">
      <c r="A141" s="748"/>
      <c r="C141" s="493"/>
      <c r="E141" s="503"/>
    </row>
    <row r="142" spans="1:5" ht="15.75">
      <c r="A142" s="748"/>
      <c r="C142" s="493"/>
      <c r="E142" s="503"/>
    </row>
    <row r="143" spans="1:5" ht="15.75">
      <c r="A143" s="748"/>
      <c r="C143" s="493"/>
      <c r="E143" s="503"/>
    </row>
    <row r="144" spans="1:5" ht="15.75">
      <c r="A144" s="748"/>
      <c r="C144" s="493"/>
      <c r="E144" s="503"/>
    </row>
    <row r="145" spans="1:5" ht="15.75">
      <c r="A145" s="748"/>
      <c r="C145" s="493"/>
      <c r="E145" s="503"/>
    </row>
    <row r="146" spans="1:5" ht="15.75">
      <c r="A146" s="748"/>
      <c r="C146" s="493"/>
      <c r="E146" s="503"/>
    </row>
    <row r="147" spans="1:5" ht="15.75">
      <c r="A147" s="748"/>
      <c r="C147" s="493"/>
      <c r="E147" s="503"/>
    </row>
    <row r="148" spans="1:5" ht="15.75">
      <c r="A148" s="748"/>
      <c r="C148" s="493"/>
      <c r="E148" s="503"/>
    </row>
    <row r="149" spans="1:5" ht="15.75">
      <c r="A149" s="748"/>
      <c r="C149" s="493"/>
      <c r="E149" s="503"/>
    </row>
    <row r="150" spans="1:5" ht="15.75">
      <c r="A150" s="748"/>
      <c r="C150" s="493"/>
      <c r="E150" s="503"/>
    </row>
    <row r="151" spans="1:5" ht="15.75">
      <c r="A151" s="748"/>
      <c r="C151" s="493"/>
      <c r="E151" s="503"/>
    </row>
    <row r="152" spans="1:5" ht="15.75">
      <c r="A152" s="748"/>
      <c r="C152" s="493"/>
      <c r="E152" s="503"/>
    </row>
    <row r="153" spans="1:5" ht="15.75">
      <c r="A153" s="748"/>
      <c r="C153" s="493"/>
      <c r="E153" s="503"/>
    </row>
    <row r="154" spans="1:5" ht="15.75">
      <c r="A154" s="748"/>
      <c r="C154" s="493"/>
      <c r="E154" s="503"/>
    </row>
    <row r="155" spans="1:5" ht="15.75">
      <c r="A155" s="748"/>
      <c r="C155" s="493"/>
      <c r="E155" s="503"/>
    </row>
    <row r="156" spans="1:5" ht="15.75">
      <c r="A156" s="748"/>
      <c r="C156" s="493"/>
      <c r="E156" s="503"/>
    </row>
    <row r="157" spans="1:5" ht="15.75">
      <c r="A157" s="748"/>
      <c r="C157" s="493"/>
      <c r="E157" s="503"/>
    </row>
    <row r="158" spans="1:5" ht="15.75">
      <c r="A158" s="748"/>
      <c r="C158" s="493"/>
      <c r="E158" s="503"/>
    </row>
    <row r="159" spans="1:5" ht="15.75">
      <c r="A159" s="748"/>
      <c r="C159" s="493"/>
      <c r="E159" s="503"/>
    </row>
    <row r="160" spans="1:5" ht="15.75">
      <c r="A160" s="748"/>
      <c r="C160" s="493"/>
      <c r="E160" s="503"/>
    </row>
    <row r="161" spans="1:5" ht="15.75">
      <c r="A161" s="748"/>
      <c r="C161" s="493"/>
      <c r="E161" s="503"/>
    </row>
    <row r="162" spans="1:5" ht="15.75">
      <c r="A162" s="748"/>
      <c r="C162" s="493"/>
      <c r="E162" s="503"/>
    </row>
    <row r="163" spans="1:5" ht="15.75">
      <c r="A163" s="748"/>
      <c r="C163" s="493"/>
      <c r="E163" s="503"/>
    </row>
    <row r="164" spans="1:5" ht="15.75">
      <c r="A164" s="748"/>
      <c r="C164" s="493"/>
      <c r="E164" s="503"/>
    </row>
    <row r="165" spans="1:5" ht="15.75">
      <c r="A165" s="748"/>
      <c r="C165" s="493"/>
      <c r="E165" s="503"/>
    </row>
    <row r="166" spans="1:5" ht="15.75">
      <c r="A166" s="748"/>
      <c r="C166" s="493"/>
      <c r="E166" s="503"/>
    </row>
    <row r="167" spans="1:5" ht="15.75">
      <c r="A167" s="748"/>
      <c r="C167" s="493"/>
      <c r="E167" s="503"/>
    </row>
    <row r="168" spans="1:5" ht="15.75">
      <c r="A168" s="748"/>
      <c r="C168" s="493"/>
      <c r="E168" s="503"/>
    </row>
    <row r="169" spans="1:5" ht="15.75">
      <c r="A169" s="748"/>
      <c r="C169" s="493"/>
      <c r="E169" s="503"/>
    </row>
    <row r="170" spans="1:5" ht="15.75">
      <c r="A170" s="748"/>
      <c r="C170" s="493"/>
      <c r="E170" s="503"/>
    </row>
    <row r="171" spans="1:5" ht="15.75">
      <c r="A171" s="748"/>
      <c r="C171" s="493"/>
      <c r="E171" s="503"/>
    </row>
    <row r="172" spans="1:5" ht="15.75">
      <c r="A172" s="748"/>
      <c r="C172" s="493"/>
      <c r="E172" s="503"/>
    </row>
    <row r="173" spans="1:5" ht="15.75">
      <c r="A173" s="748"/>
      <c r="C173" s="493"/>
      <c r="E173" s="503"/>
    </row>
    <row r="174" spans="1:5" ht="15.75">
      <c r="A174" s="748"/>
      <c r="C174" s="493"/>
      <c r="E174" s="503"/>
    </row>
    <row r="175" spans="1:5" ht="15.75">
      <c r="A175" s="748"/>
      <c r="C175" s="493"/>
      <c r="E175" s="503"/>
    </row>
    <row r="176" spans="1:5" ht="15.75">
      <c r="A176" s="748"/>
      <c r="C176" s="493"/>
      <c r="E176" s="503"/>
    </row>
    <row r="177" spans="1:5" ht="15.75">
      <c r="A177" s="748"/>
      <c r="C177" s="493"/>
      <c r="E177" s="503"/>
    </row>
    <row r="178" spans="1:5" ht="15.75">
      <c r="A178" s="748"/>
      <c r="C178" s="493"/>
      <c r="E178" s="503"/>
    </row>
    <row r="179" spans="1:5" ht="15.75">
      <c r="A179" s="748"/>
      <c r="C179" s="493"/>
      <c r="E179" s="503"/>
    </row>
    <row r="180" spans="1:5" ht="15.75">
      <c r="A180" s="748"/>
      <c r="C180" s="493"/>
      <c r="E180" s="503"/>
    </row>
    <row r="181" spans="1:5" ht="15.75">
      <c r="A181" s="748"/>
      <c r="C181" s="493"/>
      <c r="E181" s="503"/>
    </row>
    <row r="182" spans="1:5" ht="15.75">
      <c r="A182" s="748"/>
      <c r="C182" s="493"/>
      <c r="E182" s="503"/>
    </row>
    <row r="183" spans="1:5" ht="15.75">
      <c r="A183" s="748"/>
      <c r="C183" s="493"/>
      <c r="E183" s="503"/>
    </row>
    <row r="184" spans="1:5" ht="15.75">
      <c r="A184" s="748"/>
      <c r="C184" s="493"/>
      <c r="E184" s="503"/>
    </row>
    <row r="185" spans="1:5" ht="15.75">
      <c r="A185" s="748"/>
      <c r="C185" s="493"/>
      <c r="E185" s="503"/>
    </row>
    <row r="186" spans="1:5" ht="15.75">
      <c r="A186" s="748"/>
      <c r="C186" s="493"/>
      <c r="E186" s="503"/>
    </row>
    <row r="187" spans="1:5" ht="15.75">
      <c r="A187" s="748"/>
      <c r="C187" s="493"/>
      <c r="E187" s="503"/>
    </row>
    <row r="188" spans="1:5" ht="15.75">
      <c r="A188" s="748"/>
      <c r="C188" s="493"/>
      <c r="E188" s="503"/>
    </row>
    <row r="189" spans="1:5" ht="15.75">
      <c r="A189" s="748"/>
      <c r="C189" s="493"/>
      <c r="E189" s="503"/>
    </row>
    <row r="190" spans="1:5" ht="15.75">
      <c r="A190" s="748"/>
      <c r="C190" s="493"/>
      <c r="E190" s="503"/>
    </row>
    <row r="191" spans="1:5" ht="15.75">
      <c r="A191" s="748"/>
      <c r="C191" s="493"/>
      <c r="E191" s="503"/>
    </row>
    <row r="192" spans="1:5" ht="15.75">
      <c r="A192" s="748"/>
      <c r="C192" s="493"/>
      <c r="E192" s="503"/>
    </row>
    <row r="193" spans="1:5" ht="15.75">
      <c r="A193" s="748"/>
      <c r="C193" s="493"/>
      <c r="E193" s="503"/>
    </row>
    <row r="194" spans="1:5" ht="15.75">
      <c r="A194" s="748"/>
      <c r="C194" s="493"/>
      <c r="E194" s="503"/>
    </row>
    <row r="195" spans="1:5" ht="15.75">
      <c r="A195" s="748"/>
      <c r="C195" s="493"/>
      <c r="E195" s="503"/>
    </row>
    <row r="196" spans="1:5" ht="15.75">
      <c r="A196" s="748"/>
      <c r="C196" s="493"/>
      <c r="E196" s="503"/>
    </row>
    <row r="197" spans="1:5" ht="15.75">
      <c r="A197" s="749"/>
      <c r="C197" s="493"/>
      <c r="E197" s="503"/>
    </row>
    <row r="198" spans="1:5" ht="15.75">
      <c r="A198" s="749"/>
      <c r="C198" s="493"/>
      <c r="E198" s="503"/>
    </row>
    <row r="199" spans="1:5" ht="15.75">
      <c r="A199" s="749"/>
      <c r="C199" s="493"/>
      <c r="E199" s="503"/>
    </row>
    <row r="200" spans="1:5" ht="15.75">
      <c r="A200" s="749"/>
      <c r="C200" s="493"/>
    </row>
    <row r="201" spans="1:5" ht="15.75">
      <c r="A201" s="749"/>
      <c r="C201" s="493"/>
    </row>
    <row r="202" spans="1:5" ht="15.75">
      <c r="A202" s="749"/>
      <c r="C202" s="493"/>
    </row>
    <row r="203" spans="1:5" ht="15.75">
      <c r="A203" s="749"/>
      <c r="C203" s="493"/>
    </row>
    <row r="204" spans="1:5" ht="15.75">
      <c r="A204" s="749"/>
      <c r="C204" s="493"/>
    </row>
    <row r="205" spans="1:5" ht="15.75">
      <c r="A205" s="749"/>
      <c r="C205" s="493"/>
    </row>
    <row r="206" spans="1:5" ht="15.75">
      <c r="A206" s="749"/>
      <c r="C206" s="493"/>
    </row>
    <row r="207" spans="1:5" ht="15.75">
      <c r="A207" s="749"/>
      <c r="C207" s="493"/>
    </row>
    <row r="208" spans="1:5" ht="15.75">
      <c r="A208" s="749"/>
      <c r="C208" s="493"/>
    </row>
    <row r="209" spans="1:3" ht="15.75">
      <c r="A209" s="749"/>
      <c r="C209" s="493"/>
    </row>
    <row r="210" spans="1:3" ht="15.75">
      <c r="A210" s="749"/>
      <c r="C210" s="493"/>
    </row>
    <row r="211" spans="1:3" ht="15.75">
      <c r="A211" s="749"/>
      <c r="C211" s="493"/>
    </row>
    <row r="212" spans="1:3" ht="15.75">
      <c r="A212" s="749"/>
      <c r="C212" s="493"/>
    </row>
    <row r="213" spans="1:3" ht="15.75">
      <c r="A213" s="749"/>
      <c r="C213" s="493"/>
    </row>
    <row r="214" spans="1:3" ht="15.75">
      <c r="A214" s="749"/>
      <c r="C214" s="493"/>
    </row>
    <row r="215" spans="1:3" ht="15.75">
      <c r="A215" s="749"/>
      <c r="C215" s="493"/>
    </row>
    <row r="216" spans="1:3" ht="15.75">
      <c r="A216" s="749"/>
      <c r="C216" s="493"/>
    </row>
    <row r="217" spans="1:3" ht="15.75">
      <c r="A217" s="749"/>
      <c r="C217" s="493"/>
    </row>
    <row r="218" spans="1:3" ht="15.75">
      <c r="A218" s="749"/>
      <c r="C218" s="493"/>
    </row>
    <row r="219" spans="1:3" ht="15.75">
      <c r="A219" s="749"/>
      <c r="C219" s="493"/>
    </row>
    <row r="220" spans="1:3" ht="15.75">
      <c r="A220" s="749"/>
      <c r="C220" s="493"/>
    </row>
    <row r="221" spans="1:3" ht="15.75">
      <c r="A221" s="749"/>
      <c r="C221" s="493"/>
    </row>
    <row r="222" spans="1:3" ht="15.75">
      <c r="A222" s="749"/>
      <c r="C222" s="493"/>
    </row>
    <row r="223" spans="1:3" ht="15.75">
      <c r="A223" s="749"/>
      <c r="C223" s="493"/>
    </row>
    <row r="224" spans="1:3" ht="15.75">
      <c r="A224" s="749"/>
      <c r="C224" s="493"/>
    </row>
    <row r="225" spans="1:3" ht="15.75">
      <c r="A225" s="749"/>
      <c r="C225" s="493"/>
    </row>
    <row r="226" spans="1:3" ht="15.75">
      <c r="A226" s="749"/>
      <c r="C226" s="493"/>
    </row>
    <row r="227" spans="1:3" ht="15.75">
      <c r="A227" s="749"/>
      <c r="C227" s="493"/>
    </row>
    <row r="228" spans="1:3" ht="15.75">
      <c r="A228" s="749"/>
      <c r="C228" s="493"/>
    </row>
    <row r="229" spans="1:3" ht="15.75">
      <c r="A229" s="749"/>
      <c r="C229" s="493"/>
    </row>
    <row r="230" spans="1:3" ht="15.75">
      <c r="A230" s="749"/>
      <c r="C230" s="493"/>
    </row>
    <row r="231" spans="1:3" ht="15.75">
      <c r="A231" s="749"/>
      <c r="C231" s="493"/>
    </row>
    <row r="232" spans="1:3" ht="15.75">
      <c r="A232" s="749"/>
      <c r="C232" s="493"/>
    </row>
    <row r="233" spans="1:3" ht="15.75">
      <c r="A233" s="749"/>
      <c r="C233" s="493"/>
    </row>
    <row r="234" spans="1:3" ht="15.75">
      <c r="A234" s="749"/>
      <c r="C234" s="493"/>
    </row>
    <row r="235" spans="1:3" ht="15.75">
      <c r="A235" s="749"/>
      <c r="C235" s="493"/>
    </row>
    <row r="236" spans="1:3" ht="15.75">
      <c r="A236" s="749"/>
      <c r="C236" s="493"/>
    </row>
    <row r="237" spans="1:3" ht="15.75">
      <c r="A237" s="749"/>
      <c r="C237" s="493"/>
    </row>
    <row r="238" spans="1:3" ht="15.75">
      <c r="A238" s="749"/>
      <c r="C238" s="493"/>
    </row>
    <row r="239" spans="1:3" ht="15.75">
      <c r="A239" s="749"/>
      <c r="C239" s="493"/>
    </row>
    <row r="240" spans="1:3" ht="15.75">
      <c r="A240" s="749"/>
      <c r="C240" s="493"/>
    </row>
    <row r="241" spans="1:3" ht="15.75">
      <c r="A241" s="749"/>
      <c r="C241" s="493"/>
    </row>
    <row r="242" spans="1:3" ht="15.75">
      <c r="A242" s="749"/>
      <c r="C242" s="493"/>
    </row>
    <row r="243" spans="1:3" ht="15.75">
      <c r="A243" s="749"/>
      <c r="C243" s="493"/>
    </row>
    <row r="244" spans="1:3" ht="15.75">
      <c r="A244" s="749"/>
      <c r="C244" s="493"/>
    </row>
    <row r="245" spans="1:3" ht="15.75">
      <c r="A245" s="749"/>
      <c r="C245" s="493"/>
    </row>
    <row r="246" spans="1:3" ht="15.75">
      <c r="A246" s="749"/>
      <c r="C246" s="493"/>
    </row>
    <row r="247" spans="1:3" ht="15.75">
      <c r="A247" s="749"/>
      <c r="C247" s="493"/>
    </row>
    <row r="248" spans="1:3" ht="15.75">
      <c r="A248" s="749"/>
      <c r="C248" s="493"/>
    </row>
    <row r="249" spans="1:3" ht="15.75">
      <c r="A249" s="749"/>
      <c r="C249" s="493"/>
    </row>
    <row r="250" spans="1:3" ht="15.75">
      <c r="A250" s="749"/>
      <c r="C250" s="493"/>
    </row>
    <row r="251" spans="1:3" ht="15.75">
      <c r="A251" s="749"/>
      <c r="C251" s="493"/>
    </row>
    <row r="252" spans="1:3" ht="15.75">
      <c r="A252" s="749"/>
      <c r="C252" s="493"/>
    </row>
    <row r="253" spans="1:3" ht="15.75">
      <c r="A253" s="749"/>
      <c r="C253" s="493"/>
    </row>
    <row r="254" spans="1:3" ht="15.75">
      <c r="A254" s="749"/>
      <c r="C254" s="493"/>
    </row>
    <row r="255" spans="1:3" ht="15.75">
      <c r="A255" s="749"/>
      <c r="C255" s="493"/>
    </row>
    <row r="256" spans="1:3" ht="15.75">
      <c r="A256" s="749"/>
      <c r="C256" s="493"/>
    </row>
    <row r="257" spans="1:3" ht="15.75">
      <c r="A257" s="749"/>
      <c r="C257" s="493"/>
    </row>
    <row r="258" spans="1:3" ht="15.75">
      <c r="A258" s="749"/>
      <c r="C258" s="493"/>
    </row>
    <row r="259" spans="1:3" ht="15.75">
      <c r="A259" s="749"/>
      <c r="C259" s="493"/>
    </row>
    <row r="260" spans="1:3" ht="15.75">
      <c r="A260" s="749"/>
      <c r="C260" s="493"/>
    </row>
    <row r="261" spans="1:3" ht="15.75">
      <c r="A261" s="749"/>
      <c r="C261" s="493"/>
    </row>
    <row r="262" spans="1:3" ht="15.75">
      <c r="A262" s="749"/>
      <c r="C262" s="493"/>
    </row>
    <row r="263" spans="1:3" ht="15.75">
      <c r="A263" s="749"/>
      <c r="C263" s="493"/>
    </row>
    <row r="264" spans="1:3" ht="15.75">
      <c r="A264" s="749"/>
      <c r="C264" s="493"/>
    </row>
    <row r="265" spans="1:3" ht="15.75">
      <c r="A265" s="749"/>
      <c r="C265" s="493"/>
    </row>
    <row r="266" spans="1:3" ht="15.75">
      <c r="A266" s="749"/>
      <c r="C266" s="493"/>
    </row>
    <row r="267" spans="1:3" ht="15.75">
      <c r="A267" s="749"/>
      <c r="C267" s="493"/>
    </row>
    <row r="268" spans="1:3" ht="15.75">
      <c r="A268" s="749"/>
      <c r="C268" s="493"/>
    </row>
    <row r="269" spans="1:3" ht="15.75">
      <c r="A269" s="749"/>
    </row>
    <row r="270" spans="1:3" ht="15.75">
      <c r="A270" s="749"/>
    </row>
    <row r="271" spans="1:3" ht="15.75">
      <c r="A271" s="749"/>
    </row>
    <row r="272" spans="1:3" ht="15.75">
      <c r="A272" s="749"/>
    </row>
    <row r="273" spans="1:1" ht="15.75">
      <c r="A273" s="749"/>
    </row>
    <row r="274" spans="1:1" ht="15.75">
      <c r="A274" s="749"/>
    </row>
    <row r="275" spans="1:1" ht="15.75">
      <c r="A275" s="749"/>
    </row>
    <row r="276" spans="1:1" ht="15.75">
      <c r="A276" s="749"/>
    </row>
    <row r="277" spans="1:1" ht="15.75">
      <c r="A277" s="749"/>
    </row>
    <row r="278" spans="1:1" ht="15.75">
      <c r="A278" s="749"/>
    </row>
    <row r="279" spans="1:1" ht="15.75">
      <c r="A279" s="749"/>
    </row>
    <row r="280" spans="1:1" ht="15.75">
      <c r="A280" s="749"/>
    </row>
    <row r="281" spans="1:1" ht="15.75">
      <c r="A281" s="749"/>
    </row>
    <row r="282" spans="1:1" ht="15.75">
      <c r="A282" s="749"/>
    </row>
    <row r="283" spans="1:1" ht="15.75">
      <c r="A283" s="749"/>
    </row>
    <row r="284" spans="1:1" ht="15.75">
      <c r="A284" s="749"/>
    </row>
    <row r="285" spans="1:1" ht="15.75">
      <c r="A285" s="749"/>
    </row>
    <row r="286" spans="1:1" ht="15.75">
      <c r="A286" s="749"/>
    </row>
    <row r="287" spans="1:1" ht="15.75">
      <c r="A287" s="749"/>
    </row>
    <row r="288" spans="1:1" ht="15.75">
      <c r="A288" s="749"/>
    </row>
    <row r="289" spans="1:1" ht="15.75">
      <c r="A289" s="749"/>
    </row>
    <row r="290" spans="1:1" ht="15.75">
      <c r="A290" s="749"/>
    </row>
    <row r="291" spans="1:1" ht="15.75">
      <c r="A291" s="749"/>
    </row>
    <row r="292" spans="1:1" ht="15.75">
      <c r="A292" s="749"/>
    </row>
    <row r="293" spans="1:1" ht="15.75">
      <c r="A293" s="749"/>
    </row>
    <row r="294" spans="1:1" ht="15.75">
      <c r="A294" s="749"/>
    </row>
    <row r="295" spans="1:1" ht="15.75">
      <c r="A295" s="749"/>
    </row>
    <row r="296" spans="1:1" ht="15.75">
      <c r="A296" s="749"/>
    </row>
    <row r="297" spans="1:1" ht="15.75">
      <c r="A297" s="749"/>
    </row>
    <row r="298" spans="1:1" ht="15.75">
      <c r="A298" s="749"/>
    </row>
    <row r="299" spans="1:1" ht="15.75">
      <c r="A299" s="749"/>
    </row>
    <row r="300" spans="1:1" ht="15.75">
      <c r="A300" s="749"/>
    </row>
    <row r="301" spans="1:1" ht="15.75">
      <c r="A301" s="749"/>
    </row>
    <row r="302" spans="1:1" ht="15.75">
      <c r="A302" s="749"/>
    </row>
    <row r="303" spans="1:1" ht="15.75">
      <c r="A303" s="749"/>
    </row>
    <row r="304" spans="1:1" ht="15.75">
      <c r="A304" s="749"/>
    </row>
    <row r="305" spans="1:1" ht="15.75">
      <c r="A305" s="749"/>
    </row>
    <row r="306" spans="1:1" ht="15.75">
      <c r="A306" s="749"/>
    </row>
    <row r="307" spans="1:1" ht="15.75">
      <c r="A307" s="749"/>
    </row>
    <row r="308" spans="1:1" ht="15.75">
      <c r="A308" s="749"/>
    </row>
    <row r="309" spans="1:1" ht="15.75">
      <c r="A309" s="749"/>
    </row>
    <row r="310" spans="1:1" ht="15.75">
      <c r="A310" s="749"/>
    </row>
    <row r="311" spans="1:1" ht="15.75">
      <c r="A311" s="749"/>
    </row>
    <row r="312" spans="1:1" ht="15.75">
      <c r="A312" s="749"/>
    </row>
    <row r="313" spans="1:1" ht="15.75">
      <c r="A313" s="749"/>
    </row>
    <row r="314" spans="1:1" ht="15.75">
      <c r="A314" s="749"/>
    </row>
    <row r="315" spans="1:1" ht="15.75">
      <c r="A315" s="749"/>
    </row>
    <row r="316" spans="1:1" ht="15.75">
      <c r="A316" s="749"/>
    </row>
    <row r="317" spans="1:1" ht="15.75">
      <c r="A317" s="749"/>
    </row>
    <row r="318" spans="1:1" ht="15.75">
      <c r="A318" s="749"/>
    </row>
    <row r="319" spans="1:1" ht="15.75">
      <c r="A319" s="749"/>
    </row>
    <row r="320" spans="1:1" ht="15.75">
      <c r="A320" s="749"/>
    </row>
    <row r="321" spans="1:1" ht="15.75">
      <c r="A321" s="749"/>
    </row>
    <row r="322" spans="1:1" ht="15.75">
      <c r="A322" s="749"/>
    </row>
    <row r="323" spans="1:1" ht="15.75">
      <c r="A323" s="749"/>
    </row>
    <row r="324" spans="1:1" ht="15.75">
      <c r="A324" s="749"/>
    </row>
    <row r="325" spans="1:1" ht="15.75">
      <c r="A325" s="749"/>
    </row>
    <row r="326" spans="1:1" ht="15.75">
      <c r="A326" s="749"/>
    </row>
    <row r="327" spans="1:1" ht="15.75">
      <c r="A327" s="749"/>
    </row>
    <row r="328" spans="1:1" ht="15.75">
      <c r="A328" s="749"/>
    </row>
    <row r="329" spans="1:1" ht="15.75">
      <c r="A329" s="749"/>
    </row>
    <row r="330" spans="1:1" ht="15.75">
      <c r="A330" s="749"/>
    </row>
    <row r="331" spans="1:1" ht="15.75">
      <c r="A331" s="749"/>
    </row>
    <row r="332" spans="1:1" ht="15.75">
      <c r="A332" s="749"/>
    </row>
    <row r="333" spans="1:1" ht="15.75">
      <c r="A333" s="749"/>
    </row>
    <row r="334" spans="1:1" ht="15.75">
      <c r="A334" s="749"/>
    </row>
    <row r="335" spans="1:1" ht="15.75">
      <c r="A335" s="749"/>
    </row>
    <row r="336" spans="1:1" ht="15.75">
      <c r="A336" s="749"/>
    </row>
    <row r="337" spans="1:1" ht="15.75">
      <c r="A337" s="749"/>
    </row>
    <row r="338" spans="1:1" ht="15.75">
      <c r="A338" s="749"/>
    </row>
    <row r="339" spans="1:1" ht="15.75">
      <c r="A339" s="749"/>
    </row>
    <row r="340" spans="1:1" ht="15.75">
      <c r="A340" s="749"/>
    </row>
    <row r="341" spans="1:1" ht="15.75">
      <c r="A341" s="749"/>
    </row>
    <row r="342" spans="1:1" ht="15.75">
      <c r="A342" s="749"/>
    </row>
    <row r="343" spans="1:1" ht="15.75">
      <c r="A343" s="749"/>
    </row>
    <row r="344" spans="1:1" ht="15.75">
      <c r="A344" s="749"/>
    </row>
    <row r="345" spans="1:1" ht="15.75">
      <c r="A345" s="749"/>
    </row>
    <row r="346" spans="1:1" ht="15.75">
      <c r="A346" s="749"/>
    </row>
    <row r="347" spans="1:1" ht="15.75">
      <c r="A347" s="749"/>
    </row>
    <row r="348" spans="1:1" ht="15.75">
      <c r="A348" s="749"/>
    </row>
    <row r="349" spans="1:1" ht="15.75">
      <c r="A349" s="749"/>
    </row>
    <row r="350" spans="1:1" ht="15.75">
      <c r="A350" s="749"/>
    </row>
    <row r="351" spans="1:1" ht="15.75">
      <c r="A351" s="749"/>
    </row>
    <row r="352" spans="1:1" ht="15.75">
      <c r="A352" s="749"/>
    </row>
    <row r="353" spans="1:1" ht="15.75">
      <c r="A353" s="749"/>
    </row>
    <row r="354" spans="1:1" ht="15.75">
      <c r="A354" s="749"/>
    </row>
    <row r="355" spans="1:1" ht="15.75">
      <c r="A355" s="749"/>
    </row>
    <row r="356" spans="1:1" ht="15.75">
      <c r="A356" s="749"/>
    </row>
    <row r="357" spans="1:1" ht="15.75">
      <c r="A357" s="749"/>
    </row>
    <row r="358" spans="1:1" ht="15.75">
      <c r="A358" s="749"/>
    </row>
    <row r="359" spans="1:1" ht="15.75">
      <c r="A359" s="749"/>
    </row>
    <row r="360" spans="1:1" ht="15.75">
      <c r="A360" s="749"/>
    </row>
    <row r="361" spans="1:1" ht="15.75">
      <c r="A361" s="749"/>
    </row>
    <row r="362" spans="1:1" ht="15.75">
      <c r="A362" s="749"/>
    </row>
    <row r="363" spans="1:1" ht="15.75">
      <c r="A363" s="749"/>
    </row>
    <row r="364" spans="1:1" ht="15.75">
      <c r="A364" s="749"/>
    </row>
    <row r="365" spans="1:1" ht="15.75">
      <c r="A365" s="749"/>
    </row>
    <row r="366" spans="1:1" ht="15.75">
      <c r="A366" s="749"/>
    </row>
    <row r="367" spans="1:1" ht="15.75">
      <c r="A367" s="749"/>
    </row>
    <row r="368" spans="1:1" ht="15.75">
      <c r="A368" s="749"/>
    </row>
    <row r="369" spans="1:1" ht="15.75">
      <c r="A369" s="749"/>
    </row>
    <row r="370" spans="1:1" ht="15.75">
      <c r="A370" s="749"/>
    </row>
    <row r="371" spans="1:1" ht="15.75">
      <c r="A371" s="749"/>
    </row>
    <row r="372" spans="1:1" ht="15.75">
      <c r="A372" s="749"/>
    </row>
    <row r="373" spans="1:1" ht="15.75">
      <c r="A373" s="749"/>
    </row>
    <row r="374" spans="1:1" ht="15.75">
      <c r="A374" s="749"/>
    </row>
    <row r="375" spans="1:1" ht="15.75">
      <c r="A375" s="749"/>
    </row>
    <row r="376" spans="1:1" ht="15.75">
      <c r="A376" s="749"/>
    </row>
    <row r="377" spans="1:1" ht="15.75">
      <c r="A377" s="749"/>
    </row>
    <row r="378" spans="1:1" ht="15.75">
      <c r="A378" s="749"/>
    </row>
    <row r="379" spans="1:1" ht="15.75">
      <c r="A379" s="749"/>
    </row>
    <row r="380" spans="1:1" ht="15.75">
      <c r="A380" s="749"/>
    </row>
    <row r="381" spans="1:1" ht="15.75">
      <c r="A381" s="749"/>
    </row>
    <row r="382" spans="1:1" ht="15.75">
      <c r="A382" s="749"/>
    </row>
    <row r="383" spans="1:1" ht="15.75">
      <c r="A383" s="749"/>
    </row>
    <row r="384" spans="1:1" ht="15.75">
      <c r="A384" s="749"/>
    </row>
    <row r="385" spans="1:1" ht="15.75">
      <c r="A385" s="749"/>
    </row>
    <row r="386" spans="1:1" ht="15.75">
      <c r="A386" s="749"/>
    </row>
    <row r="387" spans="1:1" ht="15.75">
      <c r="A387" s="749"/>
    </row>
    <row r="388" spans="1:1" ht="15.75">
      <c r="A388" s="749"/>
    </row>
    <row r="389" spans="1:1" ht="15.75">
      <c r="A389" s="749"/>
    </row>
    <row r="390" spans="1:1" ht="15.75">
      <c r="A390" s="749"/>
    </row>
    <row r="391" spans="1:1" ht="15.75">
      <c r="A391" s="749"/>
    </row>
    <row r="392" spans="1:1" ht="15.75">
      <c r="A392" s="749"/>
    </row>
    <row r="393" spans="1:1" ht="15.75">
      <c r="A393" s="749"/>
    </row>
    <row r="394" spans="1:1" ht="15.75">
      <c r="A394" s="749"/>
    </row>
    <row r="395" spans="1:1" ht="15.75">
      <c r="A395" s="749"/>
    </row>
    <row r="396" spans="1:1" ht="15.75">
      <c r="A396" s="749"/>
    </row>
    <row r="397" spans="1:1" ht="15.75">
      <c r="A397" s="749"/>
    </row>
    <row r="398" spans="1:1" ht="15.75">
      <c r="A398" s="749"/>
    </row>
    <row r="399" spans="1:1" ht="15.75">
      <c r="A399" s="749"/>
    </row>
    <row r="400" spans="1:1" ht="15.75">
      <c r="A400" s="749"/>
    </row>
    <row r="401" spans="1:1" ht="15.75">
      <c r="A401" s="749"/>
    </row>
    <row r="402" spans="1:1" ht="15.75">
      <c r="A402" s="749"/>
    </row>
    <row r="403" spans="1:1" ht="15.75">
      <c r="A403" s="749"/>
    </row>
    <row r="404" spans="1:1" ht="15.75">
      <c r="A404" s="749"/>
    </row>
    <row r="405" spans="1:1" ht="15.75">
      <c r="A405" s="749"/>
    </row>
    <row r="406" spans="1:1" ht="15.75">
      <c r="A406" s="749"/>
    </row>
    <row r="407" spans="1:1" ht="15.75">
      <c r="A407" s="749"/>
    </row>
    <row r="408" spans="1:1" ht="15.75">
      <c r="A408" s="749"/>
    </row>
    <row r="409" spans="1:1" ht="15.75">
      <c r="A409" s="749"/>
    </row>
    <row r="410" spans="1:1" ht="15.75">
      <c r="A410" s="749"/>
    </row>
    <row r="411" spans="1:1" ht="15.75">
      <c r="A411" s="749"/>
    </row>
    <row r="412" spans="1:1" ht="15.75">
      <c r="A412" s="749"/>
    </row>
    <row r="413" spans="1:1" ht="15.75">
      <c r="A413" s="749"/>
    </row>
    <row r="414" spans="1:1" ht="15.75">
      <c r="A414" s="749"/>
    </row>
    <row r="415" spans="1:1" ht="15.75">
      <c r="A415" s="749"/>
    </row>
    <row r="416" spans="1:1" ht="15.75">
      <c r="A416" s="749"/>
    </row>
    <row r="417" spans="1:1" ht="15.75">
      <c r="A417" s="749"/>
    </row>
    <row r="418" spans="1:1" ht="15.75">
      <c r="A418" s="749"/>
    </row>
    <row r="419" spans="1:1" ht="15.75">
      <c r="A419" s="749"/>
    </row>
    <row r="420" spans="1:1" ht="15.75">
      <c r="A420" s="749"/>
    </row>
    <row r="421" spans="1:1" ht="15.75">
      <c r="A421" s="749"/>
    </row>
    <row r="422" spans="1:1" ht="15.75">
      <c r="A422" s="749"/>
    </row>
    <row r="423" spans="1:1" ht="15.75">
      <c r="A423" s="749"/>
    </row>
    <row r="424" spans="1:1" ht="15.75">
      <c r="A424" s="749"/>
    </row>
    <row r="425" spans="1:1" ht="15.75">
      <c r="A425" s="749"/>
    </row>
    <row r="426" spans="1:1" ht="15.75">
      <c r="A426" s="749"/>
    </row>
    <row r="427" spans="1:1" ht="15.75">
      <c r="A427" s="749"/>
    </row>
    <row r="428" spans="1:1" ht="15.75">
      <c r="A428" s="749"/>
    </row>
    <row r="429" spans="1:1" ht="15.75">
      <c r="A429" s="749"/>
    </row>
    <row r="430" spans="1:1" ht="15.75">
      <c r="A430" s="749"/>
    </row>
    <row r="431" spans="1:1" ht="15.75">
      <c r="A431" s="749"/>
    </row>
    <row r="432" spans="1:1" ht="15.75">
      <c r="A432" s="749"/>
    </row>
    <row r="433" spans="1:1" ht="15.75">
      <c r="A433" s="749"/>
    </row>
    <row r="434" spans="1:1" ht="15.75">
      <c r="A434" s="749"/>
    </row>
    <row r="435" spans="1:1" ht="15.75">
      <c r="A435" s="749"/>
    </row>
    <row r="436" spans="1:1" ht="15.75">
      <c r="A436" s="749"/>
    </row>
    <row r="437" spans="1:1" ht="15.75">
      <c r="A437" s="749"/>
    </row>
    <row r="438" spans="1:1" ht="15.75">
      <c r="A438" s="749"/>
    </row>
    <row r="439" spans="1:1" ht="15.75">
      <c r="A439" s="749"/>
    </row>
    <row r="440" spans="1:1" ht="15.75">
      <c r="A440" s="749"/>
    </row>
    <row r="441" spans="1:1" ht="15.75">
      <c r="A441" s="749"/>
    </row>
    <row r="442" spans="1:1" ht="15.75">
      <c r="A442" s="749"/>
    </row>
    <row r="443" spans="1:1" ht="15.75">
      <c r="A443" s="749"/>
    </row>
    <row r="444" spans="1:1" ht="15.75">
      <c r="A444" s="749"/>
    </row>
    <row r="445" spans="1:1" ht="15.75">
      <c r="A445" s="749"/>
    </row>
    <row r="446" spans="1:1" ht="15.75">
      <c r="A446" s="749"/>
    </row>
    <row r="447" spans="1:1" ht="15.75">
      <c r="A447" s="749"/>
    </row>
    <row r="448" spans="1:1" ht="15.75">
      <c r="A448" s="749"/>
    </row>
    <row r="449" spans="1:1" ht="15.75">
      <c r="A449" s="749"/>
    </row>
    <row r="450" spans="1:1" ht="15.75">
      <c r="A450" s="749"/>
    </row>
    <row r="451" spans="1:1" ht="15.75">
      <c r="A451" s="749"/>
    </row>
    <row r="452" spans="1:1" ht="15.75">
      <c r="A452" s="749"/>
    </row>
    <row r="453" spans="1:1" ht="15.75">
      <c r="A453" s="749"/>
    </row>
    <row r="454" spans="1:1" ht="15.75">
      <c r="A454" s="749"/>
    </row>
    <row r="455" spans="1:1" ht="15.75">
      <c r="A455" s="749"/>
    </row>
    <row r="456" spans="1:1" ht="15.75">
      <c r="A456" s="749"/>
    </row>
    <row r="457" spans="1:1" ht="15.75">
      <c r="A457" s="749"/>
    </row>
    <row r="458" spans="1:1" ht="15.75">
      <c r="A458" s="749"/>
    </row>
    <row r="459" spans="1:1" ht="15.75">
      <c r="A459" s="749"/>
    </row>
    <row r="460" spans="1:1" ht="15.75">
      <c r="A460" s="749"/>
    </row>
    <row r="461" spans="1:1" ht="15.75">
      <c r="A461" s="749"/>
    </row>
    <row r="462" spans="1:1" ht="15.75">
      <c r="A462" s="749"/>
    </row>
    <row r="463" spans="1:1" ht="15.75">
      <c r="A463" s="749"/>
    </row>
    <row r="464" spans="1:1" ht="15.75">
      <c r="A464" s="749"/>
    </row>
    <row r="465" spans="1:1" ht="15.75">
      <c r="A465" s="749"/>
    </row>
    <row r="466" spans="1:1" ht="15.75">
      <c r="A466" s="749"/>
    </row>
    <row r="467" spans="1:1" ht="15.75">
      <c r="A467" s="749"/>
    </row>
    <row r="468" spans="1:1" ht="15.75">
      <c r="A468" s="749"/>
    </row>
    <row r="469" spans="1:1" ht="15.75">
      <c r="A469" s="749"/>
    </row>
    <row r="470" spans="1:1" ht="15.75">
      <c r="A470" s="749"/>
    </row>
    <row r="471" spans="1:1" ht="15.75">
      <c r="A471" s="749"/>
    </row>
    <row r="472" spans="1:1" ht="15.75">
      <c r="A472" s="749"/>
    </row>
    <row r="473" spans="1:1" ht="15.75">
      <c r="A473" s="749"/>
    </row>
    <row r="474" spans="1:1" ht="15.75">
      <c r="A474" s="749"/>
    </row>
    <row r="475" spans="1:1" ht="15.75">
      <c r="A475" s="749"/>
    </row>
    <row r="476" spans="1:1" ht="15.75">
      <c r="A476" s="749"/>
    </row>
    <row r="477" spans="1:1" ht="15.75">
      <c r="A477" s="749"/>
    </row>
    <row r="478" spans="1:1" ht="15.75">
      <c r="A478" s="749"/>
    </row>
    <row r="479" spans="1:1" ht="15.75">
      <c r="A479" s="749"/>
    </row>
    <row r="480" spans="1:1" ht="15.75">
      <c r="A480" s="749"/>
    </row>
    <row r="481" spans="1:1" ht="15.75">
      <c r="A481" s="749"/>
    </row>
    <row r="482" spans="1:1" ht="15.75">
      <c r="A482" s="749"/>
    </row>
    <row r="483" spans="1:1" ht="15.75">
      <c r="A483" s="749"/>
    </row>
    <row r="484" spans="1:1" ht="15.75">
      <c r="A484" s="749"/>
    </row>
    <row r="485" spans="1:1" ht="15.75">
      <c r="A485" s="749"/>
    </row>
    <row r="486" spans="1:1" ht="15.75">
      <c r="A486" s="749"/>
    </row>
    <row r="487" spans="1:1" ht="15.75">
      <c r="A487" s="749"/>
    </row>
    <row r="488" spans="1:1" ht="15.75">
      <c r="A488" s="749"/>
    </row>
    <row r="489" spans="1:1" ht="15.75">
      <c r="A489" s="749"/>
    </row>
    <row r="490" spans="1:1" ht="15.75">
      <c r="A490" s="749"/>
    </row>
    <row r="491" spans="1:1" ht="15.75">
      <c r="A491" s="749"/>
    </row>
    <row r="492" spans="1:1" ht="15.75">
      <c r="A492" s="749"/>
    </row>
    <row r="493" spans="1:1" ht="15.75">
      <c r="A493" s="749"/>
    </row>
    <row r="494" spans="1:1" ht="15.75">
      <c r="A494" s="749"/>
    </row>
    <row r="495" spans="1:1" ht="15.75">
      <c r="A495" s="749"/>
    </row>
    <row r="496" spans="1:1" ht="15.75">
      <c r="A496" s="749"/>
    </row>
    <row r="497" spans="1:1" ht="15.75">
      <c r="A497" s="749"/>
    </row>
    <row r="498" spans="1:1" ht="15.75">
      <c r="A498" s="749"/>
    </row>
    <row r="499" spans="1:1" ht="15.75">
      <c r="A499" s="749"/>
    </row>
    <row r="500" spans="1:1" ht="15.75">
      <c r="A500" s="749"/>
    </row>
    <row r="501" spans="1:1" ht="15.75">
      <c r="A501" s="749"/>
    </row>
    <row r="502" spans="1:1" ht="15.75">
      <c r="A502" s="749"/>
    </row>
    <row r="503" spans="1:1" ht="15.75">
      <c r="A503" s="749"/>
    </row>
    <row r="504" spans="1:1" ht="15.75">
      <c r="A504" s="749"/>
    </row>
    <row r="505" spans="1:1" ht="15.75">
      <c r="A505" s="749"/>
    </row>
    <row r="506" spans="1:1" ht="15.75">
      <c r="A506" s="749"/>
    </row>
    <row r="507" spans="1:1" ht="15.75">
      <c r="A507" s="749"/>
    </row>
    <row r="508" spans="1:1" ht="15.75">
      <c r="A508" s="749"/>
    </row>
    <row r="509" spans="1:1" ht="15.75">
      <c r="A509" s="749"/>
    </row>
    <row r="510" spans="1:1" ht="15.75">
      <c r="A510" s="749"/>
    </row>
    <row r="511" spans="1:1" ht="15.75">
      <c r="A511" s="749"/>
    </row>
    <row r="512" spans="1:1" ht="15.75">
      <c r="A512" s="749"/>
    </row>
    <row r="513" spans="1:1" ht="15.75">
      <c r="A513" s="749"/>
    </row>
    <row r="514" spans="1:1" ht="15.75">
      <c r="A514" s="749"/>
    </row>
    <row r="515" spans="1:1" ht="15.75">
      <c r="A515" s="749"/>
    </row>
    <row r="516" spans="1:1" ht="15.75">
      <c r="A516" s="749"/>
    </row>
    <row r="517" spans="1:1" ht="15.75">
      <c r="A517" s="749"/>
    </row>
    <row r="518" spans="1:1" ht="15.75">
      <c r="A518" s="749"/>
    </row>
    <row r="519" spans="1:1" ht="15.75">
      <c r="A519" s="749"/>
    </row>
    <row r="520" spans="1:1" ht="15.75">
      <c r="A520" s="749"/>
    </row>
    <row r="521" spans="1:1" ht="15.75">
      <c r="A521" s="749"/>
    </row>
    <row r="522" spans="1:1" ht="15.75">
      <c r="A522" s="749"/>
    </row>
    <row r="523" spans="1:1" ht="15.75">
      <c r="A523" s="749"/>
    </row>
    <row r="524" spans="1:1" ht="15.75">
      <c r="A524" s="749"/>
    </row>
    <row r="525" spans="1:1" ht="15.75">
      <c r="A525" s="749"/>
    </row>
    <row r="526" spans="1:1" ht="15.75">
      <c r="A526" s="749"/>
    </row>
    <row r="527" spans="1:1" ht="15.75">
      <c r="A527" s="749"/>
    </row>
    <row r="528" spans="1:1" ht="15.75">
      <c r="A528" s="749"/>
    </row>
    <row r="529" spans="1:1" ht="15.75">
      <c r="A529" s="749"/>
    </row>
    <row r="530" spans="1:1" ht="15.75">
      <c r="A530" s="749"/>
    </row>
    <row r="531" spans="1:1" ht="15.75">
      <c r="A531" s="749"/>
    </row>
    <row r="532" spans="1:1" ht="15.75">
      <c r="A532" s="749"/>
    </row>
    <row r="533" spans="1:1" ht="15.75">
      <c r="A533" s="749"/>
    </row>
    <row r="534" spans="1:1" ht="15.75">
      <c r="A534" s="749"/>
    </row>
    <row r="535" spans="1:1" ht="15.75">
      <c r="A535" s="749"/>
    </row>
    <row r="536" spans="1:1" ht="15.75">
      <c r="A536" s="749"/>
    </row>
    <row r="537" spans="1:1" ht="15.75">
      <c r="A537" s="749"/>
    </row>
    <row r="538" spans="1:1" ht="15.75">
      <c r="A538" s="749"/>
    </row>
    <row r="539" spans="1:1" ht="15.75">
      <c r="A539" s="749"/>
    </row>
    <row r="540" spans="1:1" ht="15.75">
      <c r="A540" s="749"/>
    </row>
    <row r="541" spans="1:1" ht="15.75">
      <c r="A541" s="749"/>
    </row>
    <row r="542" spans="1:1" ht="15.75">
      <c r="A542" s="749"/>
    </row>
    <row r="543" spans="1:1" ht="15.75">
      <c r="A543" s="749"/>
    </row>
    <row r="544" spans="1:1" ht="15.75">
      <c r="A544" s="749"/>
    </row>
    <row r="545" spans="1:1" ht="15.75">
      <c r="A545" s="749"/>
    </row>
    <row r="546" spans="1:1" ht="15.75">
      <c r="A546" s="749"/>
    </row>
    <row r="547" spans="1:1" ht="15.75">
      <c r="A547" s="749"/>
    </row>
    <row r="548" spans="1:1" ht="15.75">
      <c r="A548" s="749"/>
    </row>
    <row r="549" spans="1:1" ht="15.75">
      <c r="A549" s="749"/>
    </row>
    <row r="550" spans="1:1" ht="15.75">
      <c r="A550" s="749"/>
    </row>
    <row r="551" spans="1:1" ht="15.75">
      <c r="A551" s="749"/>
    </row>
    <row r="552" spans="1:1" ht="15.75">
      <c r="A552" s="749"/>
    </row>
    <row r="553" spans="1:1" ht="15.75">
      <c r="A553" s="749"/>
    </row>
    <row r="554" spans="1:1" ht="15.75">
      <c r="A554" s="749"/>
    </row>
    <row r="555" spans="1:1" ht="15.75">
      <c r="A555" s="749"/>
    </row>
    <row r="556" spans="1:1" ht="15.75">
      <c r="A556" s="749"/>
    </row>
    <row r="557" spans="1:1" ht="15.75">
      <c r="A557" s="749"/>
    </row>
    <row r="558" spans="1:1" ht="15.75">
      <c r="A558" s="749"/>
    </row>
    <row r="559" spans="1:1" ht="15.75">
      <c r="A559" s="749"/>
    </row>
    <row r="560" spans="1:1" ht="15.75">
      <c r="A560" s="749"/>
    </row>
    <row r="561" spans="1:1" ht="15.75">
      <c r="A561" s="749"/>
    </row>
    <row r="562" spans="1:1" ht="15.75">
      <c r="A562" s="749"/>
    </row>
    <row r="563" spans="1:1" ht="15.75">
      <c r="A563" s="749"/>
    </row>
    <row r="564" spans="1:1" ht="15.75">
      <c r="A564" s="749"/>
    </row>
    <row r="565" spans="1:1" ht="15.75">
      <c r="A565" s="749"/>
    </row>
    <row r="566" spans="1:1" ht="15.75">
      <c r="A566" s="749"/>
    </row>
    <row r="567" spans="1:1" ht="15.75">
      <c r="A567" s="749"/>
    </row>
    <row r="568" spans="1:1" ht="15.75">
      <c r="A568" s="749"/>
    </row>
    <row r="569" spans="1:1" ht="15.75">
      <c r="A569" s="749"/>
    </row>
    <row r="570" spans="1:1" ht="15.75">
      <c r="A570" s="749"/>
    </row>
    <row r="571" spans="1:1" ht="15.75">
      <c r="A571" s="749"/>
    </row>
    <row r="572" spans="1:1" ht="15.75">
      <c r="A572" s="749"/>
    </row>
    <row r="573" spans="1:1" ht="15.75">
      <c r="A573" s="749"/>
    </row>
    <row r="574" spans="1:1" ht="15.75">
      <c r="A574" s="749"/>
    </row>
    <row r="575" spans="1:1" ht="15.75">
      <c r="A575" s="749"/>
    </row>
    <row r="576" spans="1:1" ht="15.75">
      <c r="A576" s="749"/>
    </row>
    <row r="577" spans="1:1" ht="15.75">
      <c r="A577" s="749"/>
    </row>
    <row r="578" spans="1:1" ht="15.75">
      <c r="A578" s="749"/>
    </row>
    <row r="579" spans="1:1" ht="15.75">
      <c r="A579" s="749"/>
    </row>
    <row r="580" spans="1:1" ht="15.75">
      <c r="A580" s="749"/>
    </row>
    <row r="581" spans="1:1" ht="15.75">
      <c r="A581" s="749"/>
    </row>
    <row r="582" spans="1:1" ht="15.75">
      <c r="A582" s="749"/>
    </row>
    <row r="583" spans="1:1" ht="15.75">
      <c r="A583" s="749"/>
    </row>
    <row r="584" spans="1:1" ht="15.75">
      <c r="A584" s="749"/>
    </row>
    <row r="585" spans="1:1" ht="15.75">
      <c r="A585" s="749"/>
    </row>
    <row r="586" spans="1:1" ht="15.75">
      <c r="A586" s="749"/>
    </row>
    <row r="587" spans="1:1" ht="15.75">
      <c r="A587" s="749"/>
    </row>
    <row r="588" spans="1:1" ht="15.75">
      <c r="A588" s="749"/>
    </row>
    <row r="589" spans="1:1" ht="15.75">
      <c r="A589" s="749"/>
    </row>
    <row r="590" spans="1:1" ht="15.75">
      <c r="A590" s="749"/>
    </row>
    <row r="591" spans="1:1" ht="15.75">
      <c r="A591" s="749"/>
    </row>
    <row r="592" spans="1:1" ht="15.75">
      <c r="A592" s="749"/>
    </row>
    <row r="593" spans="1:1" ht="15.75">
      <c r="A593" s="749"/>
    </row>
    <row r="594" spans="1:1" ht="15.75">
      <c r="A594" s="749"/>
    </row>
    <row r="595" spans="1:1" ht="15.75">
      <c r="A595" s="749"/>
    </row>
    <row r="596" spans="1:1" ht="15.75">
      <c r="A596" s="749"/>
    </row>
    <row r="597" spans="1:1" ht="15.75">
      <c r="A597" s="749"/>
    </row>
    <row r="598" spans="1:1" ht="15.75">
      <c r="A598" s="749"/>
    </row>
    <row r="599" spans="1:1" ht="15.75">
      <c r="A599" s="749"/>
    </row>
    <row r="600" spans="1:1" ht="15.75">
      <c r="A600" s="749"/>
    </row>
    <row r="601" spans="1:1" ht="15.75">
      <c r="A601" s="749"/>
    </row>
    <row r="602" spans="1:1" ht="15.75">
      <c r="A602" s="749"/>
    </row>
    <row r="603" spans="1:1" ht="15.75">
      <c r="A603" s="749"/>
    </row>
    <row r="604" spans="1:1" ht="15.75">
      <c r="A604" s="749"/>
    </row>
    <row r="605" spans="1:1" ht="15.75">
      <c r="A605" s="749"/>
    </row>
    <row r="606" spans="1:1" ht="15.75">
      <c r="A606" s="749"/>
    </row>
    <row r="607" spans="1:1" ht="15.75">
      <c r="A607" s="749"/>
    </row>
    <row r="608" spans="1:1" ht="15.75">
      <c r="A608" s="749"/>
    </row>
    <row r="609" spans="1:1" ht="15.75">
      <c r="A609" s="749"/>
    </row>
    <row r="610" spans="1:1" ht="15.75">
      <c r="A610" s="749"/>
    </row>
    <row r="611" spans="1:1" ht="15.75">
      <c r="A611" s="749"/>
    </row>
    <row r="612" spans="1:1" ht="15.75">
      <c r="A612" s="749"/>
    </row>
    <row r="613" spans="1:1" ht="15.75">
      <c r="A613" s="749"/>
    </row>
    <row r="614" spans="1:1" ht="15.75">
      <c r="A614" s="749"/>
    </row>
    <row r="615" spans="1:1" ht="15.75">
      <c r="A615" s="749"/>
    </row>
    <row r="616" spans="1:1" ht="15.75">
      <c r="A616" s="749"/>
    </row>
    <row r="617" spans="1:1" ht="15.75">
      <c r="A617" s="749"/>
    </row>
    <row r="618" spans="1:1" ht="15.75">
      <c r="A618" s="749"/>
    </row>
    <row r="619" spans="1:1" ht="15.75">
      <c r="A619" s="749"/>
    </row>
    <row r="620" spans="1:1" ht="15.75">
      <c r="A620" s="749"/>
    </row>
    <row r="621" spans="1:1" ht="15.75">
      <c r="A621" s="749"/>
    </row>
    <row r="622" spans="1:1" ht="15.75">
      <c r="A622" s="749"/>
    </row>
    <row r="623" spans="1:1" ht="15.75">
      <c r="A623" s="749"/>
    </row>
    <row r="624" spans="1:1" ht="15.75">
      <c r="A624" s="749"/>
    </row>
    <row r="625" spans="1:1" ht="15.75">
      <c r="A625" s="749"/>
    </row>
    <row r="626" spans="1:1" ht="15.75">
      <c r="A626" s="749"/>
    </row>
    <row r="627" spans="1:1" ht="15.75">
      <c r="A627" s="749"/>
    </row>
    <row r="628" spans="1:1" ht="15.75">
      <c r="A628" s="749"/>
    </row>
    <row r="629" spans="1:1" ht="15.75">
      <c r="A629" s="749"/>
    </row>
    <row r="630" spans="1:1" ht="15.75">
      <c r="A630" s="749"/>
    </row>
    <row r="631" spans="1:1" ht="15.75">
      <c r="A631" s="749"/>
    </row>
    <row r="632" spans="1:1" ht="15.75">
      <c r="A632" s="749"/>
    </row>
    <row r="633" spans="1:1" ht="15.75">
      <c r="A633" s="749"/>
    </row>
    <row r="634" spans="1:1" ht="15.75">
      <c r="A634" s="749"/>
    </row>
    <row r="635" spans="1:1" ht="15.75">
      <c r="A635" s="749"/>
    </row>
    <row r="636" spans="1:1" ht="15.75">
      <c r="A636" s="749"/>
    </row>
    <row r="637" spans="1:1" ht="15.75">
      <c r="A637" s="749"/>
    </row>
    <row r="638" spans="1:1" ht="15.75">
      <c r="A638" s="749"/>
    </row>
    <row r="639" spans="1:1" ht="15.75">
      <c r="A639" s="749"/>
    </row>
    <row r="640" spans="1:1" ht="15.75">
      <c r="A640" s="749"/>
    </row>
    <row r="641" spans="1:1" ht="15.75">
      <c r="A641" s="749"/>
    </row>
    <row r="642" spans="1:1" ht="15.75">
      <c r="A642" s="749"/>
    </row>
    <row r="643" spans="1:1" ht="15.75">
      <c r="A643" s="749"/>
    </row>
    <row r="644" spans="1:1" ht="15.75">
      <c r="A644" s="749"/>
    </row>
    <row r="645" spans="1:1" ht="15.75">
      <c r="A645" s="749"/>
    </row>
    <row r="646" spans="1:1" ht="15.75">
      <c r="A646" s="749"/>
    </row>
    <row r="647" spans="1:1" ht="15.75">
      <c r="A647" s="749"/>
    </row>
    <row r="648" spans="1:1" ht="15.75">
      <c r="A648" s="749"/>
    </row>
    <row r="649" spans="1:1" ht="15.75">
      <c r="A649" s="749"/>
    </row>
    <row r="650" spans="1:1" ht="15.75">
      <c r="A650" s="749"/>
    </row>
    <row r="651" spans="1:1" ht="15.75">
      <c r="A651" s="749"/>
    </row>
    <row r="652" spans="1:1" ht="15.75">
      <c r="A652" s="749"/>
    </row>
  </sheetData>
  <mergeCells count="4">
    <mergeCell ref="A2:E2"/>
    <mergeCell ref="A3:E3"/>
    <mergeCell ref="A4:E4"/>
    <mergeCell ref="A5:E5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53"/>
  <sheetViews>
    <sheetView showGridLines="0" zoomScale="70" zoomScaleNormal="70" workbookViewId="0">
      <selection activeCell="I10" sqref="I10"/>
    </sheetView>
  </sheetViews>
  <sheetFormatPr defaultColWidth="11.42578125" defaultRowHeight="15"/>
  <cols>
    <col min="1" max="1" width="79.5703125" style="511" customWidth="1"/>
    <col min="2" max="5" width="15.5703125" style="484" customWidth="1"/>
    <col min="6" max="256" width="11.42578125" style="394"/>
    <col min="257" max="257" width="79.5703125" style="394" customWidth="1"/>
    <col min="258" max="261" width="15.5703125" style="394" customWidth="1"/>
    <col min="262" max="512" width="11.42578125" style="394"/>
    <col min="513" max="513" width="79.5703125" style="394" customWidth="1"/>
    <col min="514" max="517" width="15.5703125" style="394" customWidth="1"/>
    <col min="518" max="768" width="11.42578125" style="394"/>
    <col min="769" max="769" width="79.5703125" style="394" customWidth="1"/>
    <col min="770" max="773" width="15.5703125" style="394" customWidth="1"/>
    <col min="774" max="1024" width="11.42578125" style="394"/>
    <col min="1025" max="1025" width="79.5703125" style="394" customWidth="1"/>
    <col min="1026" max="1029" width="15.5703125" style="394" customWidth="1"/>
    <col min="1030" max="1280" width="11.42578125" style="394"/>
    <col min="1281" max="1281" width="79.5703125" style="394" customWidth="1"/>
    <col min="1282" max="1285" width="15.5703125" style="394" customWidth="1"/>
    <col min="1286" max="1536" width="11.42578125" style="394"/>
    <col min="1537" max="1537" width="79.5703125" style="394" customWidth="1"/>
    <col min="1538" max="1541" width="15.5703125" style="394" customWidth="1"/>
    <col min="1542" max="1792" width="11.42578125" style="394"/>
    <col min="1793" max="1793" width="79.5703125" style="394" customWidth="1"/>
    <col min="1794" max="1797" width="15.5703125" style="394" customWidth="1"/>
    <col min="1798" max="2048" width="11.42578125" style="394"/>
    <col min="2049" max="2049" width="79.5703125" style="394" customWidth="1"/>
    <col min="2050" max="2053" width="15.5703125" style="394" customWidth="1"/>
    <col min="2054" max="2304" width="11.42578125" style="394"/>
    <col min="2305" max="2305" width="79.5703125" style="394" customWidth="1"/>
    <col min="2306" max="2309" width="15.5703125" style="394" customWidth="1"/>
    <col min="2310" max="2560" width="11.42578125" style="394"/>
    <col min="2561" max="2561" width="79.5703125" style="394" customWidth="1"/>
    <col min="2562" max="2565" width="15.5703125" style="394" customWidth="1"/>
    <col min="2566" max="2816" width="11.42578125" style="394"/>
    <col min="2817" max="2817" width="79.5703125" style="394" customWidth="1"/>
    <col min="2818" max="2821" width="15.5703125" style="394" customWidth="1"/>
    <col min="2822" max="3072" width="11.42578125" style="394"/>
    <col min="3073" max="3073" width="79.5703125" style="394" customWidth="1"/>
    <col min="3074" max="3077" width="15.5703125" style="394" customWidth="1"/>
    <col min="3078" max="3328" width="11.42578125" style="394"/>
    <col min="3329" max="3329" width="79.5703125" style="394" customWidth="1"/>
    <col min="3330" max="3333" width="15.5703125" style="394" customWidth="1"/>
    <col min="3334" max="3584" width="11.42578125" style="394"/>
    <col min="3585" max="3585" width="79.5703125" style="394" customWidth="1"/>
    <col min="3586" max="3589" width="15.5703125" style="394" customWidth="1"/>
    <col min="3590" max="3840" width="11.42578125" style="394"/>
    <col min="3841" max="3841" width="79.5703125" style="394" customWidth="1"/>
    <col min="3842" max="3845" width="15.5703125" style="394" customWidth="1"/>
    <col min="3846" max="4096" width="11.42578125" style="394"/>
    <col min="4097" max="4097" width="79.5703125" style="394" customWidth="1"/>
    <col min="4098" max="4101" width="15.5703125" style="394" customWidth="1"/>
    <col min="4102" max="4352" width="11.42578125" style="394"/>
    <col min="4353" max="4353" width="79.5703125" style="394" customWidth="1"/>
    <col min="4354" max="4357" width="15.5703125" style="394" customWidth="1"/>
    <col min="4358" max="4608" width="11.42578125" style="394"/>
    <col min="4609" max="4609" width="79.5703125" style="394" customWidth="1"/>
    <col min="4610" max="4613" width="15.5703125" style="394" customWidth="1"/>
    <col min="4614" max="4864" width="11.42578125" style="394"/>
    <col min="4865" max="4865" width="79.5703125" style="394" customWidth="1"/>
    <col min="4866" max="4869" width="15.5703125" style="394" customWidth="1"/>
    <col min="4870" max="5120" width="11.42578125" style="394"/>
    <col min="5121" max="5121" width="79.5703125" style="394" customWidth="1"/>
    <col min="5122" max="5125" width="15.5703125" style="394" customWidth="1"/>
    <col min="5126" max="5376" width="11.42578125" style="394"/>
    <col min="5377" max="5377" width="79.5703125" style="394" customWidth="1"/>
    <col min="5378" max="5381" width="15.5703125" style="394" customWidth="1"/>
    <col min="5382" max="5632" width="11.42578125" style="394"/>
    <col min="5633" max="5633" width="79.5703125" style="394" customWidth="1"/>
    <col min="5634" max="5637" width="15.5703125" style="394" customWidth="1"/>
    <col min="5638" max="5888" width="11.42578125" style="394"/>
    <col min="5889" max="5889" width="79.5703125" style="394" customWidth="1"/>
    <col min="5890" max="5893" width="15.5703125" style="394" customWidth="1"/>
    <col min="5894" max="6144" width="11.42578125" style="394"/>
    <col min="6145" max="6145" width="79.5703125" style="394" customWidth="1"/>
    <col min="6146" max="6149" width="15.5703125" style="394" customWidth="1"/>
    <col min="6150" max="6400" width="11.42578125" style="394"/>
    <col min="6401" max="6401" width="79.5703125" style="394" customWidth="1"/>
    <col min="6402" max="6405" width="15.5703125" style="394" customWidth="1"/>
    <col min="6406" max="6656" width="11.42578125" style="394"/>
    <col min="6657" max="6657" width="79.5703125" style="394" customWidth="1"/>
    <col min="6658" max="6661" width="15.5703125" style="394" customWidth="1"/>
    <col min="6662" max="6912" width="11.42578125" style="394"/>
    <col min="6913" max="6913" width="79.5703125" style="394" customWidth="1"/>
    <col min="6914" max="6917" width="15.5703125" style="394" customWidth="1"/>
    <col min="6918" max="7168" width="11.42578125" style="394"/>
    <col min="7169" max="7169" width="79.5703125" style="394" customWidth="1"/>
    <col min="7170" max="7173" width="15.5703125" style="394" customWidth="1"/>
    <col min="7174" max="7424" width="11.42578125" style="394"/>
    <col min="7425" max="7425" width="79.5703125" style="394" customWidth="1"/>
    <col min="7426" max="7429" width="15.5703125" style="394" customWidth="1"/>
    <col min="7430" max="7680" width="11.42578125" style="394"/>
    <col min="7681" max="7681" width="79.5703125" style="394" customWidth="1"/>
    <col min="7682" max="7685" width="15.5703125" style="394" customWidth="1"/>
    <col min="7686" max="7936" width="11.42578125" style="394"/>
    <col min="7937" max="7937" width="79.5703125" style="394" customWidth="1"/>
    <col min="7938" max="7941" width="15.5703125" style="394" customWidth="1"/>
    <col min="7942" max="8192" width="11.42578125" style="394"/>
    <col min="8193" max="8193" width="79.5703125" style="394" customWidth="1"/>
    <col min="8194" max="8197" width="15.5703125" style="394" customWidth="1"/>
    <col min="8198" max="8448" width="11.42578125" style="394"/>
    <col min="8449" max="8449" width="79.5703125" style="394" customWidth="1"/>
    <col min="8450" max="8453" width="15.5703125" style="394" customWidth="1"/>
    <col min="8454" max="8704" width="11.42578125" style="394"/>
    <col min="8705" max="8705" width="79.5703125" style="394" customWidth="1"/>
    <col min="8706" max="8709" width="15.5703125" style="394" customWidth="1"/>
    <col min="8710" max="8960" width="11.42578125" style="394"/>
    <col min="8961" max="8961" width="79.5703125" style="394" customWidth="1"/>
    <col min="8962" max="8965" width="15.5703125" style="394" customWidth="1"/>
    <col min="8966" max="9216" width="11.42578125" style="394"/>
    <col min="9217" max="9217" width="79.5703125" style="394" customWidth="1"/>
    <col min="9218" max="9221" width="15.5703125" style="394" customWidth="1"/>
    <col min="9222" max="9472" width="11.42578125" style="394"/>
    <col min="9473" max="9473" width="79.5703125" style="394" customWidth="1"/>
    <col min="9474" max="9477" width="15.5703125" style="394" customWidth="1"/>
    <col min="9478" max="9728" width="11.42578125" style="394"/>
    <col min="9729" max="9729" width="79.5703125" style="394" customWidth="1"/>
    <col min="9730" max="9733" width="15.5703125" style="394" customWidth="1"/>
    <col min="9734" max="9984" width="11.42578125" style="394"/>
    <col min="9985" max="9985" width="79.5703125" style="394" customWidth="1"/>
    <col min="9986" max="9989" width="15.5703125" style="394" customWidth="1"/>
    <col min="9990" max="10240" width="11.42578125" style="394"/>
    <col min="10241" max="10241" width="79.5703125" style="394" customWidth="1"/>
    <col min="10242" max="10245" width="15.5703125" style="394" customWidth="1"/>
    <col min="10246" max="10496" width="11.42578125" style="394"/>
    <col min="10497" max="10497" width="79.5703125" style="394" customWidth="1"/>
    <col min="10498" max="10501" width="15.5703125" style="394" customWidth="1"/>
    <col min="10502" max="10752" width="11.42578125" style="394"/>
    <col min="10753" max="10753" width="79.5703125" style="394" customWidth="1"/>
    <col min="10754" max="10757" width="15.5703125" style="394" customWidth="1"/>
    <col min="10758" max="11008" width="11.42578125" style="394"/>
    <col min="11009" max="11009" width="79.5703125" style="394" customWidth="1"/>
    <col min="11010" max="11013" width="15.5703125" style="394" customWidth="1"/>
    <col min="11014" max="11264" width="11.42578125" style="394"/>
    <col min="11265" max="11265" width="79.5703125" style="394" customWidth="1"/>
    <col min="11266" max="11269" width="15.5703125" style="394" customWidth="1"/>
    <col min="11270" max="11520" width="11.42578125" style="394"/>
    <col min="11521" max="11521" width="79.5703125" style="394" customWidth="1"/>
    <col min="11522" max="11525" width="15.5703125" style="394" customWidth="1"/>
    <col min="11526" max="11776" width="11.42578125" style="394"/>
    <col min="11777" max="11777" width="79.5703125" style="394" customWidth="1"/>
    <col min="11778" max="11781" width="15.5703125" style="394" customWidth="1"/>
    <col min="11782" max="12032" width="11.42578125" style="394"/>
    <col min="12033" max="12033" width="79.5703125" style="394" customWidth="1"/>
    <col min="12034" max="12037" width="15.5703125" style="394" customWidth="1"/>
    <col min="12038" max="12288" width="11.42578125" style="394"/>
    <col min="12289" max="12289" width="79.5703125" style="394" customWidth="1"/>
    <col min="12290" max="12293" width="15.5703125" style="394" customWidth="1"/>
    <col min="12294" max="12544" width="11.42578125" style="394"/>
    <col min="12545" max="12545" width="79.5703125" style="394" customWidth="1"/>
    <col min="12546" max="12549" width="15.5703125" style="394" customWidth="1"/>
    <col min="12550" max="12800" width="11.42578125" style="394"/>
    <col min="12801" max="12801" width="79.5703125" style="394" customWidth="1"/>
    <col min="12802" max="12805" width="15.5703125" style="394" customWidth="1"/>
    <col min="12806" max="13056" width="11.42578125" style="394"/>
    <col min="13057" max="13057" width="79.5703125" style="394" customWidth="1"/>
    <col min="13058" max="13061" width="15.5703125" style="394" customWidth="1"/>
    <col min="13062" max="13312" width="11.42578125" style="394"/>
    <col min="13313" max="13313" width="79.5703125" style="394" customWidth="1"/>
    <col min="13314" max="13317" width="15.5703125" style="394" customWidth="1"/>
    <col min="13318" max="13568" width="11.42578125" style="394"/>
    <col min="13569" max="13569" width="79.5703125" style="394" customWidth="1"/>
    <col min="13570" max="13573" width="15.5703125" style="394" customWidth="1"/>
    <col min="13574" max="13824" width="11.42578125" style="394"/>
    <col min="13825" max="13825" width="79.5703125" style="394" customWidth="1"/>
    <col min="13826" max="13829" width="15.5703125" style="394" customWidth="1"/>
    <col min="13830" max="14080" width="11.42578125" style="394"/>
    <col min="14081" max="14081" width="79.5703125" style="394" customWidth="1"/>
    <col min="14082" max="14085" width="15.5703125" style="394" customWidth="1"/>
    <col min="14086" max="14336" width="11.42578125" style="394"/>
    <col min="14337" max="14337" width="79.5703125" style="394" customWidth="1"/>
    <col min="14338" max="14341" width="15.5703125" style="394" customWidth="1"/>
    <col min="14342" max="14592" width="11.42578125" style="394"/>
    <col min="14593" max="14593" width="79.5703125" style="394" customWidth="1"/>
    <col min="14594" max="14597" width="15.5703125" style="394" customWidth="1"/>
    <col min="14598" max="14848" width="11.42578125" style="394"/>
    <col min="14849" max="14849" width="79.5703125" style="394" customWidth="1"/>
    <col min="14850" max="14853" width="15.5703125" style="394" customWidth="1"/>
    <col min="14854" max="15104" width="11.42578125" style="394"/>
    <col min="15105" max="15105" width="79.5703125" style="394" customWidth="1"/>
    <col min="15106" max="15109" width="15.5703125" style="394" customWidth="1"/>
    <col min="15110" max="15360" width="11.42578125" style="394"/>
    <col min="15361" max="15361" width="79.5703125" style="394" customWidth="1"/>
    <col min="15362" max="15365" width="15.5703125" style="394" customWidth="1"/>
    <col min="15366" max="15616" width="11.42578125" style="394"/>
    <col min="15617" max="15617" width="79.5703125" style="394" customWidth="1"/>
    <col min="15618" max="15621" width="15.5703125" style="394" customWidth="1"/>
    <col min="15622" max="15872" width="11.42578125" style="394"/>
    <col min="15873" max="15873" width="79.5703125" style="394" customWidth="1"/>
    <col min="15874" max="15877" width="15.5703125" style="394" customWidth="1"/>
    <col min="15878" max="16128" width="11.42578125" style="394"/>
    <col min="16129" max="16129" width="79.5703125" style="394" customWidth="1"/>
    <col min="16130" max="16133" width="15.5703125" style="394" customWidth="1"/>
    <col min="16134" max="16384" width="11.42578125" style="394"/>
  </cols>
  <sheetData>
    <row r="1" spans="1:25" s="1" customFormat="1" ht="3.75" customHeight="1">
      <c r="A1" s="546"/>
      <c r="B1" s="494"/>
      <c r="C1" s="494"/>
      <c r="D1" s="494"/>
      <c r="E1" s="494"/>
    </row>
    <row r="2" spans="1:25" s="1" customFormat="1" ht="39" customHeight="1">
      <c r="A2" s="826" t="s">
        <v>565</v>
      </c>
      <c r="B2" s="826"/>
      <c r="C2" s="826"/>
      <c r="D2" s="826"/>
      <c r="E2" s="826"/>
    </row>
    <row r="3" spans="1:25" s="1" customFormat="1" ht="24.95" customHeight="1">
      <c r="A3" s="826" t="s">
        <v>156</v>
      </c>
      <c r="B3" s="826"/>
      <c r="C3" s="826"/>
      <c r="D3" s="826"/>
      <c r="E3" s="826"/>
    </row>
    <row r="4" spans="1:25" s="1" customFormat="1" ht="24.95" customHeight="1">
      <c r="A4" s="826" t="s">
        <v>852</v>
      </c>
      <c r="B4" s="826"/>
      <c r="C4" s="826"/>
      <c r="D4" s="826"/>
      <c r="E4" s="826"/>
    </row>
    <row r="5" spans="1:25" s="1" customFormat="1" ht="39" customHeight="1">
      <c r="A5" s="847" t="s">
        <v>764</v>
      </c>
      <c r="B5" s="847"/>
      <c r="C5" s="847"/>
      <c r="D5" s="847"/>
      <c r="E5" s="847"/>
    </row>
    <row r="6" spans="1:25" ht="7.5" customHeight="1">
      <c r="A6" s="505"/>
    </row>
    <row r="7" spans="1:25" ht="24" customHeight="1">
      <c r="A7" s="547"/>
      <c r="B7" s="495"/>
      <c r="C7" s="122"/>
      <c r="D7" s="485"/>
      <c r="E7" s="486"/>
    </row>
    <row r="8" spans="1:25" ht="36.75" customHeight="1">
      <c r="A8" s="548" t="s">
        <v>137</v>
      </c>
      <c r="B8" s="496" t="s">
        <v>568</v>
      </c>
      <c r="C8" s="496" t="s">
        <v>567</v>
      </c>
      <c r="D8" s="497" t="s">
        <v>43</v>
      </c>
      <c r="E8" s="498" t="s">
        <v>11</v>
      </c>
      <c r="X8" s="394">
        <v>1</v>
      </c>
      <c r="Y8" s="394">
        <v>1</v>
      </c>
    </row>
    <row r="9" spans="1:25" ht="30" customHeight="1">
      <c r="A9" s="549" t="s">
        <v>138</v>
      </c>
      <c r="B9" s="127">
        <v>147.05551</v>
      </c>
      <c r="C9" s="127">
        <v>31.591439999999999</v>
      </c>
      <c r="D9" s="127">
        <f t="shared" ref="D9:D27" si="0">SUM(B9:C9)</f>
        <v>178.64695</v>
      </c>
      <c r="E9" s="128">
        <f>+D9/$D$27</f>
        <v>2.3124490046607538E-3</v>
      </c>
    </row>
    <row r="10" spans="1:25" ht="30" customHeight="1">
      <c r="A10" s="549" t="s">
        <v>139</v>
      </c>
      <c r="B10" s="127">
        <v>7.2581199999999999</v>
      </c>
      <c r="C10" s="127">
        <v>0</v>
      </c>
      <c r="D10" s="127">
        <f t="shared" si="0"/>
        <v>7.2581199999999999</v>
      </c>
      <c r="E10" s="128">
        <f t="shared" ref="E10:E27" si="1">+D10/$D$27</f>
        <v>9.3950847577908879E-5</v>
      </c>
    </row>
    <row r="11" spans="1:25" ht="30" customHeight="1">
      <c r="A11" s="549" t="s">
        <v>140</v>
      </c>
      <c r="B11" s="127">
        <v>0.71071000000000006</v>
      </c>
      <c r="C11" s="127">
        <v>6.86</v>
      </c>
      <c r="D11" s="127">
        <f t="shared" si="0"/>
        <v>7.5707100000000001</v>
      </c>
      <c r="E11" s="128">
        <f t="shared" si="1"/>
        <v>9.7997087574544178E-5</v>
      </c>
    </row>
    <row r="12" spans="1:25" ht="30" customHeight="1">
      <c r="A12" s="549" t="s">
        <v>141</v>
      </c>
      <c r="B12" s="127">
        <v>143.87700000000001</v>
      </c>
      <c r="C12" s="127">
        <v>18.5913</v>
      </c>
      <c r="D12" s="127">
        <f t="shared" si="0"/>
        <v>162.4683</v>
      </c>
      <c r="E12" s="128">
        <f t="shared" si="1"/>
        <v>2.1030286754065756E-3</v>
      </c>
    </row>
    <row r="13" spans="1:25" ht="30" customHeight="1">
      <c r="A13" s="549" t="s">
        <v>142</v>
      </c>
      <c r="B13" s="127">
        <v>722.42118999999991</v>
      </c>
      <c r="C13" s="127">
        <v>1507.3323</v>
      </c>
      <c r="D13" s="127">
        <f t="shared" si="0"/>
        <v>2229.7534900000001</v>
      </c>
      <c r="E13" s="128">
        <f t="shared" si="1"/>
        <v>2.8862464422646689E-2</v>
      </c>
    </row>
    <row r="14" spans="1:25" ht="30" customHeight="1">
      <c r="A14" s="549" t="s">
        <v>143</v>
      </c>
      <c r="B14" s="127">
        <v>10.306799999999999</v>
      </c>
      <c r="C14" s="127">
        <v>23.68</v>
      </c>
      <c r="D14" s="127">
        <f t="shared" si="0"/>
        <v>33.986800000000002</v>
      </c>
      <c r="E14" s="128">
        <f t="shared" si="1"/>
        <v>4.3993329766673381E-4</v>
      </c>
    </row>
    <row r="15" spans="1:25" ht="30" customHeight="1">
      <c r="A15" s="549" t="s">
        <v>98</v>
      </c>
      <c r="B15" s="127">
        <v>85.032820000000001</v>
      </c>
      <c r="C15" s="127">
        <v>54301.115613599999</v>
      </c>
      <c r="D15" s="127">
        <f t="shared" si="0"/>
        <v>54386.148433599999</v>
      </c>
      <c r="E15" s="128">
        <f t="shared" si="1"/>
        <v>0.70398736061606615</v>
      </c>
    </row>
    <row r="16" spans="1:25" ht="30" customHeight="1">
      <c r="A16" s="549" t="s">
        <v>144</v>
      </c>
      <c r="B16" s="127">
        <v>1187.1073600000002</v>
      </c>
      <c r="C16" s="127">
        <v>7007.0703020000001</v>
      </c>
      <c r="D16" s="127">
        <f t="shared" si="0"/>
        <v>8194.1776620000001</v>
      </c>
      <c r="E16" s="128">
        <f t="shared" si="1"/>
        <v>0.10606740265369928</v>
      </c>
    </row>
    <row r="17" spans="1:11" ht="30" customHeight="1">
      <c r="A17" s="549" t="s">
        <v>145</v>
      </c>
      <c r="B17" s="127">
        <v>396.15890000000002</v>
      </c>
      <c r="C17" s="127">
        <v>1207.3147900000001</v>
      </c>
      <c r="D17" s="127">
        <f t="shared" si="0"/>
        <v>1603.4736900000003</v>
      </c>
      <c r="E17" s="128">
        <f t="shared" si="1"/>
        <v>2.0755748354171211E-2</v>
      </c>
    </row>
    <row r="18" spans="1:11" ht="30" customHeight="1">
      <c r="A18" s="549" t="s">
        <v>146</v>
      </c>
      <c r="B18" s="127">
        <v>459.63965999999999</v>
      </c>
      <c r="C18" s="127">
        <v>1111.6426399999998</v>
      </c>
      <c r="D18" s="127">
        <f t="shared" si="0"/>
        <v>1571.2822999999999</v>
      </c>
      <c r="E18" s="128">
        <f t="shared" si="1"/>
        <v>2.0339055274529231E-2</v>
      </c>
    </row>
    <row r="19" spans="1:11" ht="30" customHeight="1">
      <c r="A19" s="549" t="s">
        <v>147</v>
      </c>
      <c r="B19" s="127">
        <v>346.72546999999997</v>
      </c>
      <c r="C19" s="127">
        <v>1250.04</v>
      </c>
      <c r="D19" s="127">
        <f t="shared" si="0"/>
        <v>1596.7654699999998</v>
      </c>
      <c r="E19" s="128">
        <f t="shared" si="1"/>
        <v>2.0668915544195747E-2</v>
      </c>
    </row>
    <row r="20" spans="1:11" ht="30" customHeight="1">
      <c r="A20" s="549" t="s">
        <v>148</v>
      </c>
      <c r="B20" s="127">
        <v>788.34751000000006</v>
      </c>
      <c r="C20" s="127">
        <v>5001.2352174000007</v>
      </c>
      <c r="D20" s="127">
        <f t="shared" si="0"/>
        <v>5789.5827274000003</v>
      </c>
      <c r="E20" s="128">
        <f t="shared" si="1"/>
        <v>7.494174860179377E-2</v>
      </c>
    </row>
    <row r="21" spans="1:11" ht="30" customHeight="1">
      <c r="A21" s="549" t="s">
        <v>149</v>
      </c>
      <c r="B21" s="127">
        <v>145.82965999999999</v>
      </c>
      <c r="C21" s="127">
        <v>0</v>
      </c>
      <c r="D21" s="127">
        <f t="shared" si="0"/>
        <v>145.82965999999999</v>
      </c>
      <c r="E21" s="128">
        <f t="shared" si="1"/>
        <v>1.8876541251726723E-3</v>
      </c>
    </row>
    <row r="22" spans="1:11" ht="30" customHeight="1">
      <c r="A22" s="549" t="s">
        <v>150</v>
      </c>
      <c r="B22" s="127">
        <v>141.40624</v>
      </c>
      <c r="C22" s="127">
        <v>81.176740000000009</v>
      </c>
      <c r="D22" s="127">
        <f t="shared" si="0"/>
        <v>222.58298000000002</v>
      </c>
      <c r="E22" s="128">
        <f t="shared" si="1"/>
        <v>2.8811675237412366E-3</v>
      </c>
    </row>
    <row r="23" spans="1:11" ht="30" customHeight="1">
      <c r="A23" s="549" t="s">
        <v>151</v>
      </c>
      <c r="B23" s="127">
        <v>332.51528000000002</v>
      </c>
      <c r="C23" s="127">
        <v>561.12423999999999</v>
      </c>
      <c r="D23" s="127">
        <f t="shared" si="0"/>
        <v>893.63951999999995</v>
      </c>
      <c r="E23" s="128">
        <f t="shared" si="1"/>
        <v>1.1567484463348036E-2</v>
      </c>
    </row>
    <row r="24" spans="1:11" ht="30" customHeight="1">
      <c r="A24" s="549" t="s">
        <v>152</v>
      </c>
      <c r="B24" s="127">
        <v>18.45496</v>
      </c>
      <c r="C24" s="127">
        <v>0</v>
      </c>
      <c r="D24" s="127">
        <f t="shared" si="0"/>
        <v>18.45496</v>
      </c>
      <c r="E24" s="128">
        <f t="shared" si="1"/>
        <v>2.3888543231806659E-4</v>
      </c>
    </row>
    <row r="25" spans="1:11" ht="30" customHeight="1">
      <c r="A25" s="549" t="s">
        <v>153</v>
      </c>
      <c r="B25" s="127">
        <v>0</v>
      </c>
      <c r="C25" s="127">
        <v>0</v>
      </c>
      <c r="D25" s="127">
        <f t="shared" si="0"/>
        <v>0</v>
      </c>
      <c r="E25" s="128">
        <f t="shared" si="1"/>
        <v>0</v>
      </c>
    </row>
    <row r="26" spans="1:11" s="153" customFormat="1" ht="39" customHeight="1">
      <c r="A26" s="550" t="s">
        <v>154</v>
      </c>
      <c r="B26" s="152">
        <v>138.19042000000002</v>
      </c>
      <c r="C26" s="152">
        <v>74.626559999999998</v>
      </c>
      <c r="D26" s="152">
        <f t="shared" si="0"/>
        <v>212.81698</v>
      </c>
      <c r="E26" s="490">
        <f t="shared" si="1"/>
        <v>2.7547540754315008E-3</v>
      </c>
    </row>
    <row r="27" spans="1:11" ht="23.25" customHeight="1">
      <c r="A27" s="551" t="s">
        <v>160</v>
      </c>
      <c r="B27" s="499">
        <f>SUM(B9:B26)</f>
        <v>5071.0376100000003</v>
      </c>
      <c r="C27" s="499">
        <f>SUM(C9:C26)</f>
        <v>72183.401142999995</v>
      </c>
      <c r="D27" s="499">
        <f t="shared" si="0"/>
        <v>77254.438752999995</v>
      </c>
      <c r="E27" s="338">
        <f t="shared" si="1"/>
        <v>1</v>
      </c>
    </row>
    <row r="28" spans="1:11" ht="30.75" customHeight="1">
      <c r="A28" s="552" t="s">
        <v>155</v>
      </c>
      <c r="B28" s="128">
        <f>+B27/$D$27</f>
        <v>6.5640728116778638E-2</v>
      </c>
      <c r="C28" s="128">
        <f>+C27/$D$27</f>
        <v>0.93435927188322132</v>
      </c>
      <c r="D28" s="128">
        <f>+D27/$D$27</f>
        <v>1</v>
      </c>
      <c r="E28" s="128"/>
    </row>
    <row r="29" spans="1:11" ht="9" customHeight="1" thickBot="1">
      <c r="A29" s="553"/>
      <c r="B29" s="500"/>
      <c r="C29" s="158"/>
      <c r="D29" s="501"/>
      <c r="E29" s="502"/>
    </row>
    <row r="30" spans="1:11" ht="15" customHeight="1" thickTop="1">
      <c r="A30" s="559" t="s">
        <v>765</v>
      </c>
      <c r="B30" s="566"/>
      <c r="C30" s="161"/>
      <c r="D30" s="161"/>
      <c r="E30" s="161"/>
    </row>
    <row r="31" spans="1:11" ht="30.75" customHeight="1">
      <c r="A31" s="860" t="s">
        <v>766</v>
      </c>
      <c r="B31" s="860"/>
      <c r="C31" s="860"/>
      <c r="D31" s="492"/>
      <c r="E31" s="161"/>
    </row>
    <row r="32" spans="1:11" ht="15" customHeight="1">
      <c r="A32" s="556"/>
      <c r="C32" s="18"/>
      <c r="D32" s="492"/>
      <c r="E32" s="161"/>
      <c r="F32" s="163"/>
      <c r="G32" s="17"/>
      <c r="H32" s="17"/>
      <c r="I32" s="17"/>
      <c r="J32" s="17"/>
      <c r="K32" s="17"/>
    </row>
    <row r="33" spans="1:5" ht="9" customHeight="1">
      <c r="A33" s="506"/>
      <c r="C33" s="18"/>
      <c r="D33" s="492"/>
      <c r="E33" s="161"/>
    </row>
    <row r="34" spans="1:5" ht="9" customHeight="1">
      <c r="A34" s="509"/>
      <c r="C34" s="18"/>
      <c r="D34" s="492"/>
      <c r="E34" s="161"/>
    </row>
    <row r="35" spans="1:5" ht="9" customHeight="1">
      <c r="A35" s="506"/>
      <c r="C35" s="18"/>
      <c r="D35" s="492"/>
      <c r="E35" s="161"/>
    </row>
    <row r="36" spans="1:5" ht="9" customHeight="1">
      <c r="A36" s="506"/>
      <c r="C36" s="18"/>
      <c r="D36" s="492"/>
      <c r="E36" s="161"/>
    </row>
    <row r="37" spans="1:5" ht="9" customHeight="1">
      <c r="A37" s="506"/>
      <c r="B37" s="504"/>
      <c r="C37" s="18"/>
      <c r="D37" s="492"/>
      <c r="E37" s="161"/>
    </row>
    <row r="38" spans="1:5" ht="9" customHeight="1">
      <c r="A38" s="506"/>
      <c r="B38" s="504"/>
      <c r="C38" s="18"/>
      <c r="D38" s="492"/>
      <c r="E38" s="161"/>
    </row>
    <row r="39" spans="1:5" ht="9" customHeight="1">
      <c r="A39" s="506"/>
      <c r="B39" s="504"/>
      <c r="C39" s="18"/>
      <c r="D39" s="492"/>
      <c r="E39" s="161"/>
    </row>
    <row r="40" spans="1:5" ht="9" customHeight="1">
      <c r="A40" s="139"/>
      <c r="B40" s="504"/>
      <c r="C40" s="18"/>
      <c r="D40" s="492"/>
      <c r="E40" s="161"/>
    </row>
    <row r="41" spans="1:5" ht="9" customHeight="1">
      <c r="A41" s="506"/>
      <c r="B41" s="504"/>
      <c r="C41" s="18"/>
      <c r="D41" s="492"/>
      <c r="E41" s="161"/>
    </row>
    <row r="42" spans="1:5" ht="9" customHeight="1">
      <c r="A42" s="506"/>
      <c r="B42" s="504"/>
      <c r="C42" s="18"/>
      <c r="D42" s="492"/>
      <c r="E42" s="161"/>
    </row>
    <row r="43" spans="1:5" ht="9" customHeight="1">
      <c r="A43" s="506"/>
      <c r="B43" s="504"/>
      <c r="C43" s="18"/>
      <c r="D43" s="492"/>
      <c r="E43" s="161"/>
    </row>
    <row r="44" spans="1:5" ht="9" customHeight="1">
      <c r="A44" s="506"/>
      <c r="C44" s="18"/>
      <c r="D44" s="492"/>
      <c r="E44" s="161"/>
    </row>
    <row r="45" spans="1:5" ht="9" customHeight="1">
      <c r="A45" s="506"/>
      <c r="C45" s="18"/>
      <c r="D45" s="492"/>
      <c r="E45" s="161"/>
    </row>
    <row r="46" spans="1:5" ht="9" customHeight="1">
      <c r="A46" s="139"/>
      <c r="C46" s="18"/>
      <c r="D46" s="492"/>
      <c r="E46" s="161"/>
    </row>
    <row r="47" spans="1:5" ht="9" customHeight="1">
      <c r="A47" s="506"/>
      <c r="C47" s="18"/>
      <c r="D47" s="492"/>
      <c r="E47" s="161"/>
    </row>
    <row r="48" spans="1:5" ht="9" customHeight="1">
      <c r="A48" s="506"/>
      <c r="C48" s="18"/>
      <c r="D48" s="492"/>
      <c r="E48" s="161"/>
    </row>
    <row r="49" spans="1:5" ht="9" customHeight="1">
      <c r="A49" s="506"/>
      <c r="C49" s="18"/>
      <c r="D49" s="492"/>
      <c r="E49" s="161"/>
    </row>
    <row r="50" spans="1:5" ht="9" customHeight="1">
      <c r="A50" s="506"/>
      <c r="C50" s="18"/>
      <c r="D50" s="492"/>
      <c r="E50" s="161"/>
    </row>
    <row r="51" spans="1:5" ht="9" customHeight="1">
      <c r="A51" s="506"/>
      <c r="C51" s="18"/>
      <c r="D51" s="492"/>
      <c r="E51" s="161"/>
    </row>
    <row r="52" spans="1:5" ht="9" customHeight="1">
      <c r="A52" s="139"/>
      <c r="C52" s="18"/>
      <c r="D52" s="492"/>
      <c r="E52" s="161"/>
    </row>
    <row r="53" spans="1:5" ht="9" customHeight="1">
      <c r="A53" s="506"/>
      <c r="C53" s="18"/>
      <c r="D53" s="492"/>
      <c r="E53" s="161"/>
    </row>
    <row r="54" spans="1:5" ht="9" customHeight="1">
      <c r="A54" s="506"/>
      <c r="C54" s="18"/>
      <c r="D54" s="492"/>
      <c r="E54" s="161"/>
    </row>
    <row r="55" spans="1:5" ht="9" customHeight="1">
      <c r="A55" s="506"/>
      <c r="C55" s="18"/>
      <c r="D55" s="492"/>
      <c r="E55" s="161"/>
    </row>
    <row r="56" spans="1:5" ht="9" customHeight="1">
      <c r="A56" s="506"/>
      <c r="C56" s="18"/>
      <c r="D56" s="492"/>
      <c r="E56" s="161"/>
    </row>
    <row r="57" spans="1:5" ht="9" customHeight="1">
      <c r="A57" s="139"/>
      <c r="C57" s="18"/>
      <c r="D57" s="492"/>
      <c r="E57" s="161"/>
    </row>
    <row r="58" spans="1:5" ht="9" customHeight="1">
      <c r="A58" s="507"/>
      <c r="C58" s="18"/>
      <c r="D58" s="492"/>
      <c r="E58" s="161"/>
    </row>
    <row r="59" spans="1:5" ht="9" customHeight="1">
      <c r="A59" s="507"/>
      <c r="C59" s="18"/>
      <c r="D59" s="492"/>
      <c r="E59" s="161"/>
    </row>
    <row r="60" spans="1:5" ht="9" customHeight="1">
      <c r="A60" s="507"/>
      <c r="C60" s="18"/>
      <c r="D60" s="492"/>
      <c r="E60" s="161"/>
    </row>
    <row r="61" spans="1:5" ht="9" customHeight="1">
      <c r="A61" s="507"/>
      <c r="C61" s="18"/>
      <c r="D61" s="492"/>
      <c r="E61" s="161"/>
    </row>
    <row r="62" spans="1:5" ht="9" customHeight="1">
      <c r="A62" s="508"/>
      <c r="C62" s="18"/>
      <c r="D62" s="492"/>
      <c r="E62" s="161"/>
    </row>
    <row r="63" spans="1:5" ht="9" customHeight="1">
      <c r="A63" s="508"/>
      <c r="C63" s="18"/>
      <c r="D63" s="492"/>
      <c r="E63" s="161"/>
    </row>
    <row r="64" spans="1:5" ht="9" customHeight="1">
      <c r="A64" s="509"/>
      <c r="C64" s="18"/>
      <c r="D64" s="492"/>
      <c r="E64" s="161"/>
    </row>
    <row r="65" spans="1:5" ht="9" customHeight="1">
      <c r="A65" s="506"/>
      <c r="C65" s="18"/>
      <c r="D65" s="492"/>
      <c r="E65" s="161"/>
    </row>
    <row r="66" spans="1:5" ht="9" customHeight="1">
      <c r="A66" s="506"/>
      <c r="C66" s="18"/>
      <c r="D66" s="492"/>
      <c r="E66" s="161"/>
    </row>
    <row r="67" spans="1:5" ht="9" customHeight="1">
      <c r="A67" s="506"/>
      <c r="C67" s="18"/>
      <c r="D67" s="492"/>
      <c r="E67" s="161"/>
    </row>
    <row r="68" spans="1:5" ht="9" customHeight="1">
      <c r="A68" s="506"/>
      <c r="C68" s="18"/>
      <c r="D68" s="492"/>
      <c r="E68" s="161"/>
    </row>
    <row r="69" spans="1:5" ht="9" customHeight="1">
      <c r="A69" s="507"/>
      <c r="C69" s="18"/>
      <c r="D69" s="492"/>
      <c r="E69" s="161"/>
    </row>
    <row r="70" spans="1:5" ht="9" customHeight="1">
      <c r="A70" s="509"/>
      <c r="C70" s="18"/>
      <c r="D70" s="492"/>
      <c r="E70" s="161"/>
    </row>
    <row r="71" spans="1:5" ht="9" customHeight="1">
      <c r="A71" s="506"/>
      <c r="C71" s="18"/>
      <c r="D71" s="492"/>
      <c r="E71" s="161"/>
    </row>
    <row r="72" spans="1:5" ht="9" customHeight="1">
      <c r="A72" s="506"/>
      <c r="C72" s="18"/>
      <c r="D72" s="492"/>
      <c r="E72" s="161"/>
    </row>
    <row r="73" spans="1:5" ht="9" customHeight="1">
      <c r="A73" s="506"/>
      <c r="C73" s="18"/>
      <c r="D73" s="492"/>
      <c r="E73" s="161"/>
    </row>
    <row r="74" spans="1:5" ht="9" customHeight="1">
      <c r="A74" s="506"/>
      <c r="C74" s="18"/>
      <c r="D74" s="492"/>
      <c r="E74" s="161"/>
    </row>
    <row r="75" spans="1:5" ht="9" customHeight="1">
      <c r="A75" s="507"/>
      <c r="C75" s="18"/>
      <c r="D75" s="492"/>
      <c r="E75" s="161"/>
    </row>
    <row r="76" spans="1:5" ht="9" customHeight="1">
      <c r="A76" s="509"/>
      <c r="C76" s="18"/>
      <c r="D76" s="492"/>
      <c r="E76" s="161"/>
    </row>
    <row r="77" spans="1:5" ht="9" customHeight="1">
      <c r="A77" s="506"/>
      <c r="C77" s="18"/>
      <c r="D77" s="492"/>
      <c r="E77" s="161"/>
    </row>
    <row r="78" spans="1:5" ht="9" customHeight="1">
      <c r="A78" s="506"/>
      <c r="C78" s="18"/>
      <c r="D78" s="492"/>
      <c r="E78" s="161"/>
    </row>
    <row r="79" spans="1:5" ht="9" customHeight="1">
      <c r="A79" s="506"/>
      <c r="C79" s="493"/>
      <c r="E79" s="503"/>
    </row>
    <row r="80" spans="1:5" ht="9" customHeight="1">
      <c r="A80" s="506"/>
      <c r="C80" s="493"/>
      <c r="E80" s="503"/>
    </row>
    <row r="81" spans="1:5" ht="9" customHeight="1">
      <c r="A81" s="506"/>
      <c r="C81" s="493"/>
      <c r="E81" s="503"/>
    </row>
    <row r="82" spans="1:5" ht="9" customHeight="1">
      <c r="A82" s="506"/>
      <c r="C82" s="493"/>
      <c r="E82" s="503"/>
    </row>
    <row r="83" spans="1:5" ht="9" customHeight="1">
      <c r="A83" s="506"/>
      <c r="C83" s="493"/>
      <c r="E83" s="503"/>
    </row>
    <row r="84" spans="1:5" ht="9" customHeight="1">
      <c r="A84" s="506"/>
      <c r="C84" s="493"/>
      <c r="E84" s="503"/>
    </row>
    <row r="85" spans="1:5" ht="9" customHeight="1">
      <c r="A85" s="507"/>
      <c r="C85" s="493"/>
      <c r="E85" s="503"/>
    </row>
    <row r="86" spans="1:5" ht="9" customHeight="1">
      <c r="A86" s="509"/>
      <c r="C86" s="493"/>
      <c r="E86" s="503"/>
    </row>
    <row r="87" spans="1:5" ht="9" customHeight="1">
      <c r="A87" s="506"/>
      <c r="C87" s="493"/>
      <c r="E87" s="503"/>
    </row>
    <row r="88" spans="1:5" ht="9" customHeight="1">
      <c r="A88" s="506"/>
      <c r="C88" s="493"/>
      <c r="E88" s="503"/>
    </row>
    <row r="89" spans="1:5" ht="9" customHeight="1">
      <c r="A89" s="506"/>
      <c r="C89" s="493"/>
      <c r="E89" s="503"/>
    </row>
    <row r="90" spans="1:5" ht="9" customHeight="1">
      <c r="A90" s="506"/>
      <c r="C90" s="493"/>
      <c r="E90" s="503"/>
    </row>
    <row r="91" spans="1:5" ht="9" customHeight="1">
      <c r="A91" s="506"/>
      <c r="C91" s="493"/>
      <c r="E91" s="503"/>
    </row>
    <row r="92" spans="1:5" ht="9" customHeight="1">
      <c r="A92" s="506"/>
      <c r="C92" s="493"/>
      <c r="E92" s="503"/>
    </row>
    <row r="93" spans="1:5" ht="9" customHeight="1">
      <c r="A93" s="506"/>
      <c r="C93" s="493"/>
      <c r="E93" s="503"/>
    </row>
    <row r="94" spans="1:5" ht="9" customHeight="1">
      <c r="A94" s="506"/>
      <c r="C94" s="493"/>
      <c r="E94" s="503"/>
    </row>
    <row r="95" spans="1:5" ht="9" customHeight="1">
      <c r="A95" s="506"/>
      <c r="C95" s="493"/>
      <c r="E95" s="503"/>
    </row>
    <row r="96" spans="1:5" ht="9" customHeight="1">
      <c r="A96" s="509"/>
      <c r="C96" s="493"/>
      <c r="E96" s="503"/>
    </row>
    <row r="97" spans="1:5" ht="9" customHeight="1">
      <c r="A97" s="506"/>
      <c r="C97" s="493"/>
      <c r="E97" s="503"/>
    </row>
    <row r="98" spans="1:5" ht="9" customHeight="1">
      <c r="A98" s="506"/>
      <c r="C98" s="493"/>
      <c r="E98" s="503"/>
    </row>
    <row r="99" spans="1:5" ht="9" customHeight="1">
      <c r="A99" s="506"/>
      <c r="C99" s="493"/>
      <c r="E99" s="503"/>
    </row>
    <row r="100" spans="1:5">
      <c r="A100" s="510"/>
      <c r="C100" s="493"/>
      <c r="E100" s="503"/>
    </row>
    <row r="101" spans="1:5">
      <c r="A101" s="510"/>
      <c r="C101" s="493"/>
      <c r="E101" s="503"/>
    </row>
    <row r="102" spans="1:5">
      <c r="A102" s="510"/>
      <c r="C102" s="493"/>
      <c r="E102" s="503"/>
    </row>
    <row r="103" spans="1:5">
      <c r="A103" s="510"/>
      <c r="C103" s="493"/>
      <c r="E103" s="503"/>
    </row>
    <row r="104" spans="1:5">
      <c r="A104" s="510"/>
      <c r="C104" s="493"/>
      <c r="E104" s="503"/>
    </row>
    <row r="105" spans="1:5">
      <c r="A105" s="510"/>
      <c r="C105" s="493"/>
      <c r="E105" s="503"/>
    </row>
    <row r="106" spans="1:5">
      <c r="A106" s="510"/>
      <c r="C106" s="493"/>
      <c r="E106" s="503"/>
    </row>
    <row r="107" spans="1:5" ht="15.75">
      <c r="A107" s="144"/>
      <c r="C107" s="493"/>
      <c r="E107" s="503"/>
    </row>
    <row r="108" spans="1:5" ht="15.75">
      <c r="A108" s="144"/>
      <c r="C108" s="493"/>
      <c r="E108" s="503"/>
    </row>
    <row r="109" spans="1:5" ht="15.75">
      <c r="A109" s="144"/>
      <c r="C109" s="493"/>
      <c r="E109" s="503"/>
    </row>
    <row r="110" spans="1:5" ht="15.75">
      <c r="A110" s="144"/>
      <c r="C110" s="493"/>
      <c r="E110" s="503"/>
    </row>
    <row r="111" spans="1:5" ht="15.75">
      <c r="A111" s="144"/>
      <c r="C111" s="493"/>
      <c r="E111" s="503"/>
    </row>
    <row r="112" spans="1:5" ht="15.75">
      <c r="A112" s="144"/>
      <c r="C112" s="493"/>
      <c r="E112" s="503"/>
    </row>
    <row r="113" spans="1:5" ht="15.75">
      <c r="A113" s="144"/>
      <c r="C113" s="493"/>
      <c r="E113" s="503"/>
    </row>
    <row r="114" spans="1:5" ht="15.75">
      <c r="A114" s="144"/>
      <c r="C114" s="493"/>
      <c r="E114" s="503"/>
    </row>
    <row r="115" spans="1:5" ht="15.75">
      <c r="A115" s="144"/>
      <c r="C115" s="493"/>
      <c r="E115" s="503"/>
    </row>
    <row r="116" spans="1:5" ht="15.75">
      <c r="A116" s="144"/>
      <c r="C116" s="493"/>
      <c r="E116" s="503"/>
    </row>
    <row r="117" spans="1:5" ht="15.75">
      <c r="A117" s="144"/>
      <c r="C117" s="493"/>
      <c r="E117" s="503"/>
    </row>
    <row r="118" spans="1:5" ht="15.75">
      <c r="A118" s="144"/>
      <c r="C118" s="493"/>
      <c r="E118" s="503"/>
    </row>
    <row r="119" spans="1:5" ht="15.75">
      <c r="A119" s="144"/>
      <c r="C119" s="493"/>
      <c r="E119" s="503"/>
    </row>
    <row r="120" spans="1:5" ht="15.75">
      <c r="A120" s="144"/>
      <c r="C120" s="493"/>
      <c r="E120" s="503"/>
    </row>
    <row r="121" spans="1:5" ht="15.75">
      <c r="A121" s="144"/>
      <c r="C121" s="493"/>
      <c r="E121" s="503"/>
    </row>
    <row r="122" spans="1:5" ht="15.75">
      <c r="A122" s="144"/>
      <c r="C122" s="493"/>
      <c r="E122" s="503"/>
    </row>
    <row r="123" spans="1:5" ht="15.75">
      <c r="A123" s="144"/>
      <c r="C123" s="493"/>
      <c r="E123" s="503"/>
    </row>
    <row r="124" spans="1:5" ht="15.75">
      <c r="A124" s="144"/>
      <c r="C124" s="493"/>
      <c r="E124" s="503"/>
    </row>
    <row r="125" spans="1:5" ht="15.75">
      <c r="A125" s="144"/>
      <c r="C125" s="493"/>
      <c r="E125" s="503"/>
    </row>
    <row r="126" spans="1:5" ht="15.75">
      <c r="A126" s="144"/>
      <c r="C126" s="493"/>
      <c r="E126" s="503"/>
    </row>
    <row r="127" spans="1:5" ht="15.75">
      <c r="A127" s="144"/>
      <c r="C127" s="493"/>
      <c r="E127" s="503"/>
    </row>
    <row r="128" spans="1:5" ht="15.75">
      <c r="A128" s="144"/>
      <c r="C128" s="493"/>
      <c r="E128" s="503"/>
    </row>
    <row r="129" spans="1:5" ht="15.75">
      <c r="A129" s="144"/>
      <c r="C129" s="493"/>
      <c r="E129" s="503"/>
    </row>
    <row r="130" spans="1:5" ht="15.75">
      <c r="A130" s="144"/>
      <c r="C130" s="493"/>
      <c r="E130" s="503"/>
    </row>
    <row r="131" spans="1:5" ht="15.75">
      <c r="A131" s="144"/>
      <c r="C131" s="493"/>
      <c r="E131" s="503"/>
    </row>
    <row r="132" spans="1:5" ht="15.75">
      <c r="A132" s="144"/>
      <c r="C132" s="493"/>
      <c r="E132" s="503"/>
    </row>
    <row r="133" spans="1:5" ht="15.75">
      <c r="A133" s="144"/>
      <c r="C133" s="493"/>
      <c r="E133" s="503"/>
    </row>
    <row r="134" spans="1:5" ht="15.75">
      <c r="A134" s="144"/>
      <c r="C134" s="493"/>
      <c r="E134" s="503"/>
    </row>
    <row r="135" spans="1:5" ht="15.75">
      <c r="A135" s="144"/>
      <c r="C135" s="493"/>
      <c r="E135" s="503"/>
    </row>
    <row r="136" spans="1:5" ht="15.75">
      <c r="A136" s="144"/>
      <c r="C136" s="493"/>
      <c r="E136" s="503"/>
    </row>
    <row r="137" spans="1:5" ht="15.75">
      <c r="A137" s="144"/>
      <c r="C137" s="493"/>
      <c r="E137" s="503"/>
    </row>
    <row r="138" spans="1:5" ht="15.75">
      <c r="A138" s="144"/>
      <c r="C138" s="493"/>
      <c r="E138" s="503"/>
    </row>
    <row r="139" spans="1:5" ht="15.75">
      <c r="A139" s="144"/>
      <c r="C139" s="493"/>
      <c r="E139" s="503"/>
    </row>
    <row r="140" spans="1:5" ht="15.75">
      <c r="A140" s="144"/>
      <c r="C140" s="493"/>
      <c r="E140" s="503"/>
    </row>
    <row r="141" spans="1:5" ht="15.75">
      <c r="A141" s="144"/>
      <c r="C141" s="493"/>
      <c r="E141" s="503"/>
    </row>
    <row r="142" spans="1:5" ht="15.75">
      <c r="A142" s="144"/>
      <c r="C142" s="493"/>
      <c r="E142" s="503"/>
    </row>
    <row r="143" spans="1:5" ht="15.75">
      <c r="A143" s="144"/>
      <c r="C143" s="493"/>
      <c r="E143" s="503"/>
    </row>
    <row r="144" spans="1:5" ht="15.75">
      <c r="A144" s="144"/>
      <c r="C144" s="493"/>
      <c r="E144" s="503"/>
    </row>
    <row r="145" spans="1:5" ht="15.75">
      <c r="A145" s="144"/>
      <c r="C145" s="493"/>
      <c r="E145" s="503"/>
    </row>
    <row r="146" spans="1:5" ht="15.75">
      <c r="A146" s="144"/>
      <c r="C146" s="493"/>
      <c r="E146" s="503"/>
    </row>
    <row r="147" spans="1:5" ht="15.75">
      <c r="A147" s="144"/>
      <c r="C147" s="493"/>
      <c r="E147" s="503"/>
    </row>
    <row r="148" spans="1:5" ht="15.75">
      <c r="A148" s="144"/>
      <c r="C148" s="493"/>
      <c r="E148" s="503"/>
    </row>
    <row r="149" spans="1:5" ht="15.75">
      <c r="A149" s="144"/>
      <c r="C149" s="493"/>
      <c r="E149" s="503"/>
    </row>
    <row r="150" spans="1:5" ht="15.75">
      <c r="A150" s="144"/>
      <c r="C150" s="493"/>
      <c r="E150" s="503"/>
    </row>
    <row r="151" spans="1:5" ht="15.75">
      <c r="A151" s="144"/>
      <c r="C151" s="493"/>
      <c r="E151" s="503"/>
    </row>
    <row r="152" spans="1:5" ht="15.75">
      <c r="A152" s="144"/>
      <c r="C152" s="493"/>
      <c r="E152" s="503"/>
    </row>
    <row r="153" spans="1:5" ht="15.75">
      <c r="A153" s="144"/>
      <c r="C153" s="493"/>
      <c r="E153" s="503"/>
    </row>
    <row r="154" spans="1:5" ht="15.75">
      <c r="A154" s="144"/>
      <c r="C154" s="493"/>
      <c r="E154" s="503"/>
    </row>
    <row r="155" spans="1:5" ht="15.75">
      <c r="A155" s="144"/>
      <c r="C155" s="493"/>
      <c r="E155" s="503"/>
    </row>
    <row r="156" spans="1:5" ht="15.75">
      <c r="A156" s="144"/>
      <c r="C156" s="493"/>
      <c r="E156" s="503"/>
    </row>
    <row r="157" spans="1:5" ht="15.75">
      <c r="A157" s="144"/>
      <c r="C157" s="493"/>
      <c r="E157" s="503"/>
    </row>
    <row r="158" spans="1:5" ht="15.75">
      <c r="A158" s="144"/>
      <c r="C158" s="493"/>
      <c r="E158" s="503"/>
    </row>
    <row r="159" spans="1:5" ht="15.75">
      <c r="A159" s="144"/>
      <c r="C159" s="493"/>
      <c r="E159" s="503"/>
    </row>
    <row r="160" spans="1:5" ht="15.75">
      <c r="A160" s="144"/>
      <c r="C160" s="493"/>
      <c r="E160" s="503"/>
    </row>
    <row r="161" spans="1:5" ht="15.75">
      <c r="A161" s="144"/>
      <c r="C161" s="493"/>
      <c r="E161" s="503"/>
    </row>
    <row r="162" spans="1:5" ht="15.75">
      <c r="A162" s="144"/>
      <c r="C162" s="493"/>
      <c r="E162" s="503"/>
    </row>
    <row r="163" spans="1:5" ht="15.75">
      <c r="A163" s="144"/>
      <c r="C163" s="493"/>
      <c r="E163" s="503"/>
    </row>
    <row r="164" spans="1:5" ht="15.75">
      <c r="A164" s="144"/>
      <c r="C164" s="493"/>
      <c r="E164" s="503"/>
    </row>
    <row r="165" spans="1:5" ht="15.75">
      <c r="A165" s="144"/>
      <c r="C165" s="493"/>
      <c r="E165" s="503"/>
    </row>
    <row r="166" spans="1:5" ht="15.75">
      <c r="A166" s="144"/>
      <c r="C166" s="493"/>
      <c r="E166" s="503"/>
    </row>
    <row r="167" spans="1:5" ht="15.75">
      <c r="A167" s="144"/>
      <c r="C167" s="493"/>
      <c r="E167" s="503"/>
    </row>
    <row r="168" spans="1:5" ht="15.75">
      <c r="A168" s="144"/>
      <c r="C168" s="493"/>
      <c r="E168" s="503"/>
    </row>
    <row r="169" spans="1:5" ht="15.75">
      <c r="A169" s="144"/>
      <c r="C169" s="493"/>
      <c r="E169" s="503"/>
    </row>
    <row r="170" spans="1:5" ht="15.75">
      <c r="A170" s="144"/>
      <c r="C170" s="493"/>
      <c r="E170" s="503"/>
    </row>
    <row r="171" spans="1:5" ht="15.75">
      <c r="A171" s="144"/>
      <c r="C171" s="493"/>
      <c r="E171" s="503"/>
    </row>
    <row r="172" spans="1:5" ht="15.75">
      <c r="A172" s="144"/>
      <c r="C172" s="493"/>
      <c r="E172" s="503"/>
    </row>
    <row r="173" spans="1:5" ht="15.75">
      <c r="A173" s="144"/>
      <c r="C173" s="493"/>
      <c r="E173" s="503"/>
    </row>
    <row r="174" spans="1:5" ht="15.75">
      <c r="A174" s="144"/>
      <c r="C174" s="493"/>
      <c r="E174" s="503"/>
    </row>
    <row r="175" spans="1:5" ht="15.75">
      <c r="A175" s="144"/>
      <c r="C175" s="493"/>
      <c r="E175" s="503"/>
    </row>
    <row r="176" spans="1:5" ht="15.75">
      <c r="A176" s="144"/>
      <c r="C176" s="493"/>
      <c r="E176" s="503"/>
    </row>
    <row r="177" spans="1:5" ht="15.75">
      <c r="A177" s="144"/>
      <c r="C177" s="493"/>
      <c r="E177" s="503"/>
    </row>
    <row r="178" spans="1:5" ht="15.75">
      <c r="A178" s="144"/>
      <c r="C178" s="493"/>
      <c r="E178" s="503"/>
    </row>
    <row r="179" spans="1:5" ht="15.75">
      <c r="A179" s="144"/>
      <c r="C179" s="493"/>
      <c r="E179" s="503"/>
    </row>
    <row r="180" spans="1:5" ht="15.75">
      <c r="A180" s="144"/>
      <c r="C180" s="493"/>
      <c r="E180" s="503"/>
    </row>
    <row r="181" spans="1:5" ht="15.75">
      <c r="A181" s="144"/>
      <c r="C181" s="493"/>
      <c r="E181" s="503"/>
    </row>
    <row r="182" spans="1:5" ht="15.75">
      <c r="A182" s="144"/>
      <c r="C182" s="493"/>
      <c r="E182" s="503"/>
    </row>
    <row r="183" spans="1:5" ht="15.75">
      <c r="A183" s="144"/>
      <c r="C183" s="493"/>
      <c r="E183" s="503"/>
    </row>
    <row r="184" spans="1:5" ht="15.75">
      <c r="A184" s="144"/>
      <c r="C184" s="493"/>
      <c r="E184" s="503"/>
    </row>
    <row r="185" spans="1:5" ht="15.75">
      <c r="A185" s="144"/>
      <c r="C185" s="493"/>
      <c r="E185" s="503"/>
    </row>
    <row r="186" spans="1:5" ht="15.75">
      <c r="A186" s="144"/>
      <c r="C186" s="493"/>
      <c r="E186" s="503"/>
    </row>
    <row r="187" spans="1:5" ht="15.75">
      <c r="A187" s="144"/>
      <c r="C187" s="493"/>
      <c r="E187" s="503"/>
    </row>
    <row r="188" spans="1:5" ht="15.75">
      <c r="A188" s="144"/>
      <c r="C188" s="493"/>
      <c r="E188" s="503"/>
    </row>
    <row r="189" spans="1:5" ht="15.75">
      <c r="A189" s="144"/>
      <c r="C189" s="493"/>
      <c r="E189" s="503"/>
    </row>
    <row r="190" spans="1:5" ht="15.75">
      <c r="A190" s="144"/>
      <c r="C190" s="493"/>
      <c r="E190" s="503"/>
    </row>
    <row r="191" spans="1:5" ht="15.75">
      <c r="A191" s="144"/>
      <c r="C191" s="493"/>
      <c r="E191" s="503"/>
    </row>
    <row r="192" spans="1:5" ht="15.75">
      <c r="A192" s="144"/>
      <c r="C192" s="493"/>
      <c r="E192" s="503"/>
    </row>
    <row r="193" spans="1:5" ht="15.75">
      <c r="A193" s="144"/>
      <c r="C193" s="493"/>
      <c r="E193" s="503"/>
    </row>
    <row r="194" spans="1:5" ht="15.75">
      <c r="A194" s="144"/>
      <c r="C194" s="493"/>
      <c r="E194" s="503"/>
    </row>
    <row r="195" spans="1:5" ht="15.75">
      <c r="A195" s="144"/>
      <c r="C195" s="493"/>
      <c r="E195" s="503"/>
    </row>
    <row r="196" spans="1:5" ht="15.75">
      <c r="A196" s="144"/>
      <c r="C196" s="493"/>
      <c r="E196" s="503"/>
    </row>
    <row r="197" spans="1:5" ht="15.75">
      <c r="A197" s="144"/>
      <c r="C197" s="493"/>
      <c r="E197" s="503"/>
    </row>
    <row r="198" spans="1:5" ht="15.75">
      <c r="A198" s="19"/>
      <c r="C198" s="493"/>
      <c r="E198" s="503"/>
    </row>
    <row r="199" spans="1:5" ht="15.75">
      <c r="A199" s="19"/>
      <c r="C199" s="493"/>
      <c r="E199" s="503"/>
    </row>
    <row r="200" spans="1:5" ht="15.75">
      <c r="A200" s="19"/>
      <c r="C200" s="493"/>
      <c r="E200" s="503"/>
    </row>
    <row r="201" spans="1:5" ht="15.75">
      <c r="A201" s="19"/>
      <c r="C201" s="493"/>
    </row>
    <row r="202" spans="1:5" ht="15.75">
      <c r="A202" s="19"/>
      <c r="C202" s="493"/>
    </row>
    <row r="203" spans="1:5" ht="15.75">
      <c r="A203" s="19"/>
      <c r="C203" s="493"/>
    </row>
    <row r="204" spans="1:5" ht="15.75">
      <c r="A204" s="19"/>
      <c r="C204" s="493"/>
    </row>
    <row r="205" spans="1:5" ht="15.75">
      <c r="A205" s="19"/>
      <c r="C205" s="493"/>
    </row>
    <row r="206" spans="1:5" ht="15.75">
      <c r="A206" s="19"/>
      <c r="C206" s="493"/>
    </row>
    <row r="207" spans="1:5" ht="15.75">
      <c r="A207" s="19"/>
      <c r="C207" s="493"/>
    </row>
    <row r="208" spans="1:5" ht="15.75">
      <c r="A208" s="19"/>
      <c r="C208" s="493"/>
    </row>
    <row r="209" spans="1:3" ht="15.75">
      <c r="A209" s="19"/>
      <c r="C209" s="493"/>
    </row>
    <row r="210" spans="1:3" ht="15.75">
      <c r="A210" s="19"/>
      <c r="C210" s="493"/>
    </row>
    <row r="211" spans="1:3" ht="15.75">
      <c r="A211" s="19"/>
      <c r="C211" s="493"/>
    </row>
    <row r="212" spans="1:3" ht="15.75">
      <c r="A212" s="19"/>
      <c r="C212" s="493"/>
    </row>
    <row r="213" spans="1:3" ht="15.75">
      <c r="A213" s="19"/>
      <c r="C213" s="493"/>
    </row>
    <row r="214" spans="1:3" ht="15.75">
      <c r="A214" s="19"/>
      <c r="C214" s="493"/>
    </row>
    <row r="215" spans="1:3" ht="15.75">
      <c r="A215" s="19"/>
      <c r="C215" s="493"/>
    </row>
    <row r="216" spans="1:3" ht="15.75">
      <c r="A216" s="19"/>
      <c r="C216" s="493"/>
    </row>
    <row r="217" spans="1:3" ht="15.75">
      <c r="A217" s="19"/>
      <c r="C217" s="493"/>
    </row>
    <row r="218" spans="1:3" ht="15.75">
      <c r="A218" s="19"/>
      <c r="C218" s="493"/>
    </row>
    <row r="219" spans="1:3" ht="15.75">
      <c r="A219" s="19"/>
      <c r="C219" s="493"/>
    </row>
    <row r="220" spans="1:3" ht="15.75">
      <c r="A220" s="19"/>
      <c r="C220" s="493"/>
    </row>
    <row r="221" spans="1:3" ht="15.75">
      <c r="A221" s="19"/>
      <c r="C221" s="493"/>
    </row>
    <row r="222" spans="1:3" ht="15.75">
      <c r="A222" s="19"/>
      <c r="C222" s="493"/>
    </row>
    <row r="223" spans="1:3" ht="15.75">
      <c r="A223" s="19"/>
      <c r="C223" s="493"/>
    </row>
    <row r="224" spans="1:3" ht="15.75">
      <c r="A224" s="19"/>
      <c r="C224" s="493"/>
    </row>
    <row r="225" spans="1:3" ht="15.75">
      <c r="A225" s="19"/>
      <c r="C225" s="493"/>
    </row>
    <row r="226" spans="1:3" ht="15.75">
      <c r="A226" s="19"/>
      <c r="C226" s="493"/>
    </row>
    <row r="227" spans="1:3" ht="15.75">
      <c r="A227" s="19"/>
      <c r="C227" s="493"/>
    </row>
    <row r="228" spans="1:3" ht="15.75">
      <c r="A228" s="19"/>
      <c r="C228" s="493"/>
    </row>
    <row r="229" spans="1:3" ht="15.75">
      <c r="A229" s="19"/>
      <c r="C229" s="493"/>
    </row>
    <row r="230" spans="1:3" ht="15.75">
      <c r="A230" s="19"/>
      <c r="C230" s="493"/>
    </row>
    <row r="231" spans="1:3" ht="15.75">
      <c r="A231" s="19"/>
      <c r="C231" s="493"/>
    </row>
    <row r="232" spans="1:3" ht="15.75">
      <c r="A232" s="19"/>
      <c r="C232" s="493"/>
    </row>
    <row r="233" spans="1:3" ht="15.75">
      <c r="A233" s="19"/>
      <c r="C233" s="493"/>
    </row>
    <row r="234" spans="1:3" ht="15.75">
      <c r="A234" s="19"/>
      <c r="C234" s="493"/>
    </row>
    <row r="235" spans="1:3" ht="15.75">
      <c r="A235" s="19"/>
      <c r="C235" s="493"/>
    </row>
    <row r="236" spans="1:3" ht="15.75">
      <c r="A236" s="19"/>
      <c r="C236" s="493"/>
    </row>
    <row r="237" spans="1:3" ht="15.75">
      <c r="A237" s="19"/>
      <c r="C237" s="493"/>
    </row>
    <row r="238" spans="1:3" ht="15.75">
      <c r="A238" s="19"/>
      <c r="C238" s="493"/>
    </row>
    <row r="239" spans="1:3" ht="15.75">
      <c r="A239" s="19"/>
      <c r="C239" s="493"/>
    </row>
    <row r="240" spans="1:3" ht="15.75">
      <c r="A240" s="19"/>
      <c r="C240" s="493"/>
    </row>
    <row r="241" spans="1:3" ht="15.75">
      <c r="A241" s="19"/>
      <c r="C241" s="493"/>
    </row>
    <row r="242" spans="1:3" ht="15.75">
      <c r="A242" s="19"/>
      <c r="C242" s="493"/>
    </row>
    <row r="243" spans="1:3" ht="15.75">
      <c r="A243" s="19"/>
      <c r="C243" s="493"/>
    </row>
    <row r="244" spans="1:3" ht="15.75">
      <c r="A244" s="19"/>
      <c r="C244" s="493"/>
    </row>
    <row r="245" spans="1:3" ht="15.75">
      <c r="A245" s="19"/>
      <c r="C245" s="493"/>
    </row>
    <row r="246" spans="1:3" ht="15.75">
      <c r="A246" s="19"/>
      <c r="C246" s="493"/>
    </row>
    <row r="247" spans="1:3" ht="15.75">
      <c r="A247" s="19"/>
      <c r="C247" s="493"/>
    </row>
    <row r="248" spans="1:3" ht="15.75">
      <c r="A248" s="19"/>
      <c r="C248" s="493"/>
    </row>
    <row r="249" spans="1:3" ht="15.75">
      <c r="A249" s="19"/>
      <c r="C249" s="493"/>
    </row>
    <row r="250" spans="1:3" ht="15.75">
      <c r="A250" s="19"/>
      <c r="C250" s="493"/>
    </row>
    <row r="251" spans="1:3" ht="15.75">
      <c r="A251" s="19"/>
      <c r="C251" s="493"/>
    </row>
    <row r="252" spans="1:3" ht="15.75">
      <c r="A252" s="19"/>
      <c r="C252" s="493"/>
    </row>
    <row r="253" spans="1:3" ht="15.75">
      <c r="A253" s="19"/>
      <c r="C253" s="493"/>
    </row>
    <row r="254" spans="1:3" ht="15.75">
      <c r="A254" s="19"/>
      <c r="C254" s="493"/>
    </row>
    <row r="255" spans="1:3" ht="15.75">
      <c r="A255" s="19"/>
      <c r="C255" s="493"/>
    </row>
    <row r="256" spans="1:3" ht="15.75">
      <c r="A256" s="19"/>
      <c r="C256" s="493"/>
    </row>
    <row r="257" spans="1:3" ht="15.75">
      <c r="A257" s="19"/>
      <c r="C257" s="493"/>
    </row>
    <row r="258" spans="1:3" ht="15.75">
      <c r="A258" s="19"/>
      <c r="C258" s="493"/>
    </row>
    <row r="259" spans="1:3" ht="15.75">
      <c r="A259" s="19"/>
      <c r="C259" s="493"/>
    </row>
    <row r="260" spans="1:3" ht="15.75">
      <c r="A260" s="19"/>
      <c r="C260" s="493"/>
    </row>
    <row r="261" spans="1:3" ht="15.75">
      <c r="A261" s="19"/>
      <c r="C261" s="493"/>
    </row>
    <row r="262" spans="1:3" ht="15.75">
      <c r="A262" s="19"/>
      <c r="C262" s="493"/>
    </row>
    <row r="263" spans="1:3" ht="15.75">
      <c r="A263" s="19"/>
      <c r="C263" s="493"/>
    </row>
    <row r="264" spans="1:3" ht="15.75">
      <c r="A264" s="19"/>
      <c r="C264" s="493"/>
    </row>
    <row r="265" spans="1:3" ht="15.75">
      <c r="A265" s="19"/>
      <c r="C265" s="493"/>
    </row>
    <row r="266" spans="1:3" ht="15.75">
      <c r="A266" s="19"/>
      <c r="C266" s="493"/>
    </row>
    <row r="267" spans="1:3" ht="15.75">
      <c r="A267" s="19"/>
      <c r="C267" s="493"/>
    </row>
    <row r="268" spans="1:3" ht="15.75">
      <c r="A268" s="19"/>
      <c r="C268" s="493"/>
    </row>
    <row r="269" spans="1:3" ht="15.75">
      <c r="A269" s="19"/>
      <c r="C269" s="493"/>
    </row>
    <row r="270" spans="1:3" ht="15.75">
      <c r="A270" s="19"/>
    </row>
    <row r="271" spans="1:3" ht="15.75">
      <c r="A271" s="19"/>
    </row>
    <row r="272" spans="1:3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5">
    <mergeCell ref="A2:E2"/>
    <mergeCell ref="A3:E3"/>
    <mergeCell ref="A4:E4"/>
    <mergeCell ref="A5:E5"/>
    <mergeCell ref="A31:C31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52"/>
  <sheetViews>
    <sheetView showGridLines="0" workbookViewId="0">
      <selection activeCell="J10" sqref="J10"/>
    </sheetView>
  </sheetViews>
  <sheetFormatPr defaultColWidth="11.42578125" defaultRowHeight="15"/>
  <cols>
    <col min="1" max="1" width="66.28515625" style="511" customWidth="1"/>
    <col min="2" max="3" width="9.85546875" style="484" customWidth="1"/>
    <col min="4" max="4" width="12.7109375" style="484" customWidth="1"/>
    <col min="5" max="5" width="9.85546875" style="484" customWidth="1"/>
    <col min="6" max="6" width="2.5703125" style="145" customWidth="1"/>
    <col min="7" max="256" width="11.42578125" style="394"/>
    <col min="257" max="257" width="56.28515625" style="394" customWidth="1"/>
    <col min="258" max="259" width="9.85546875" style="394" customWidth="1"/>
    <col min="260" max="260" width="12.7109375" style="394" customWidth="1"/>
    <col min="261" max="261" width="9.85546875" style="394" customWidth="1"/>
    <col min="262" max="262" width="2.5703125" style="394" customWidth="1"/>
    <col min="263" max="512" width="11.42578125" style="394"/>
    <col min="513" max="513" width="56.28515625" style="394" customWidth="1"/>
    <col min="514" max="515" width="9.85546875" style="394" customWidth="1"/>
    <col min="516" max="516" width="12.7109375" style="394" customWidth="1"/>
    <col min="517" max="517" width="9.85546875" style="394" customWidth="1"/>
    <col min="518" max="518" width="2.5703125" style="394" customWidth="1"/>
    <col min="519" max="768" width="11.42578125" style="394"/>
    <col min="769" max="769" width="56.28515625" style="394" customWidth="1"/>
    <col min="770" max="771" width="9.85546875" style="394" customWidth="1"/>
    <col min="772" max="772" width="12.7109375" style="394" customWidth="1"/>
    <col min="773" max="773" width="9.85546875" style="394" customWidth="1"/>
    <col min="774" max="774" width="2.5703125" style="394" customWidth="1"/>
    <col min="775" max="1024" width="11.42578125" style="394"/>
    <col min="1025" max="1025" width="56.28515625" style="394" customWidth="1"/>
    <col min="1026" max="1027" width="9.85546875" style="394" customWidth="1"/>
    <col min="1028" max="1028" width="12.7109375" style="394" customWidth="1"/>
    <col min="1029" max="1029" width="9.85546875" style="394" customWidth="1"/>
    <col min="1030" max="1030" width="2.5703125" style="394" customWidth="1"/>
    <col min="1031" max="1280" width="11.42578125" style="394"/>
    <col min="1281" max="1281" width="56.28515625" style="394" customWidth="1"/>
    <col min="1282" max="1283" width="9.85546875" style="394" customWidth="1"/>
    <col min="1284" max="1284" width="12.7109375" style="394" customWidth="1"/>
    <col min="1285" max="1285" width="9.85546875" style="394" customWidth="1"/>
    <col min="1286" max="1286" width="2.5703125" style="394" customWidth="1"/>
    <col min="1287" max="1536" width="11.42578125" style="394"/>
    <col min="1537" max="1537" width="56.28515625" style="394" customWidth="1"/>
    <col min="1538" max="1539" width="9.85546875" style="394" customWidth="1"/>
    <col min="1540" max="1540" width="12.7109375" style="394" customWidth="1"/>
    <col min="1541" max="1541" width="9.85546875" style="394" customWidth="1"/>
    <col min="1542" max="1542" width="2.5703125" style="394" customWidth="1"/>
    <col min="1543" max="1792" width="11.42578125" style="394"/>
    <col min="1793" max="1793" width="56.28515625" style="394" customWidth="1"/>
    <col min="1794" max="1795" width="9.85546875" style="394" customWidth="1"/>
    <col min="1796" max="1796" width="12.7109375" style="394" customWidth="1"/>
    <col min="1797" max="1797" width="9.85546875" style="394" customWidth="1"/>
    <col min="1798" max="1798" width="2.5703125" style="394" customWidth="1"/>
    <col min="1799" max="2048" width="11.42578125" style="394"/>
    <col min="2049" max="2049" width="56.28515625" style="394" customWidth="1"/>
    <col min="2050" max="2051" width="9.85546875" style="394" customWidth="1"/>
    <col min="2052" max="2052" width="12.7109375" style="394" customWidth="1"/>
    <col min="2053" max="2053" width="9.85546875" style="394" customWidth="1"/>
    <col min="2054" max="2054" width="2.5703125" style="394" customWidth="1"/>
    <col min="2055" max="2304" width="11.42578125" style="394"/>
    <col min="2305" max="2305" width="56.28515625" style="394" customWidth="1"/>
    <col min="2306" max="2307" width="9.85546875" style="394" customWidth="1"/>
    <col min="2308" max="2308" width="12.7109375" style="394" customWidth="1"/>
    <col min="2309" max="2309" width="9.85546875" style="394" customWidth="1"/>
    <col min="2310" max="2310" width="2.5703125" style="394" customWidth="1"/>
    <col min="2311" max="2560" width="11.42578125" style="394"/>
    <col min="2561" max="2561" width="56.28515625" style="394" customWidth="1"/>
    <col min="2562" max="2563" width="9.85546875" style="394" customWidth="1"/>
    <col min="2564" max="2564" width="12.7109375" style="394" customWidth="1"/>
    <col min="2565" max="2565" width="9.85546875" style="394" customWidth="1"/>
    <col min="2566" max="2566" width="2.5703125" style="394" customWidth="1"/>
    <col min="2567" max="2816" width="11.42578125" style="394"/>
    <col min="2817" max="2817" width="56.28515625" style="394" customWidth="1"/>
    <col min="2818" max="2819" width="9.85546875" style="394" customWidth="1"/>
    <col min="2820" max="2820" width="12.7109375" style="394" customWidth="1"/>
    <col min="2821" max="2821" width="9.85546875" style="394" customWidth="1"/>
    <col min="2822" max="2822" width="2.5703125" style="394" customWidth="1"/>
    <col min="2823" max="3072" width="11.42578125" style="394"/>
    <col min="3073" max="3073" width="56.28515625" style="394" customWidth="1"/>
    <col min="3074" max="3075" width="9.85546875" style="394" customWidth="1"/>
    <col min="3076" max="3076" width="12.7109375" style="394" customWidth="1"/>
    <col min="3077" max="3077" width="9.85546875" style="394" customWidth="1"/>
    <col min="3078" max="3078" width="2.5703125" style="394" customWidth="1"/>
    <col min="3079" max="3328" width="11.42578125" style="394"/>
    <col min="3329" max="3329" width="56.28515625" style="394" customWidth="1"/>
    <col min="3330" max="3331" width="9.85546875" style="394" customWidth="1"/>
    <col min="3332" max="3332" width="12.7109375" style="394" customWidth="1"/>
    <col min="3333" max="3333" width="9.85546875" style="394" customWidth="1"/>
    <col min="3334" max="3334" width="2.5703125" style="394" customWidth="1"/>
    <col min="3335" max="3584" width="11.42578125" style="394"/>
    <col min="3585" max="3585" width="56.28515625" style="394" customWidth="1"/>
    <col min="3586" max="3587" width="9.85546875" style="394" customWidth="1"/>
    <col min="3588" max="3588" width="12.7109375" style="394" customWidth="1"/>
    <col min="3589" max="3589" width="9.85546875" style="394" customWidth="1"/>
    <col min="3590" max="3590" width="2.5703125" style="394" customWidth="1"/>
    <col min="3591" max="3840" width="11.42578125" style="394"/>
    <col min="3841" max="3841" width="56.28515625" style="394" customWidth="1"/>
    <col min="3842" max="3843" width="9.85546875" style="394" customWidth="1"/>
    <col min="3844" max="3844" width="12.7109375" style="394" customWidth="1"/>
    <col min="3845" max="3845" width="9.85546875" style="394" customWidth="1"/>
    <col min="3846" max="3846" width="2.5703125" style="394" customWidth="1"/>
    <col min="3847" max="4096" width="11.42578125" style="394"/>
    <col min="4097" max="4097" width="56.28515625" style="394" customWidth="1"/>
    <col min="4098" max="4099" width="9.85546875" style="394" customWidth="1"/>
    <col min="4100" max="4100" width="12.7109375" style="394" customWidth="1"/>
    <col min="4101" max="4101" width="9.85546875" style="394" customWidth="1"/>
    <col min="4102" max="4102" width="2.5703125" style="394" customWidth="1"/>
    <col min="4103" max="4352" width="11.42578125" style="394"/>
    <col min="4353" max="4353" width="56.28515625" style="394" customWidth="1"/>
    <col min="4354" max="4355" width="9.85546875" style="394" customWidth="1"/>
    <col min="4356" max="4356" width="12.7109375" style="394" customWidth="1"/>
    <col min="4357" max="4357" width="9.85546875" style="394" customWidth="1"/>
    <col min="4358" max="4358" width="2.5703125" style="394" customWidth="1"/>
    <col min="4359" max="4608" width="11.42578125" style="394"/>
    <col min="4609" max="4609" width="56.28515625" style="394" customWidth="1"/>
    <col min="4610" max="4611" width="9.85546875" style="394" customWidth="1"/>
    <col min="4612" max="4612" width="12.7109375" style="394" customWidth="1"/>
    <col min="4613" max="4613" width="9.85546875" style="394" customWidth="1"/>
    <col min="4614" max="4614" width="2.5703125" style="394" customWidth="1"/>
    <col min="4615" max="4864" width="11.42578125" style="394"/>
    <col min="4865" max="4865" width="56.28515625" style="394" customWidth="1"/>
    <col min="4866" max="4867" width="9.85546875" style="394" customWidth="1"/>
    <col min="4868" max="4868" width="12.7109375" style="394" customWidth="1"/>
    <col min="4869" max="4869" width="9.85546875" style="394" customWidth="1"/>
    <col min="4870" max="4870" width="2.5703125" style="394" customWidth="1"/>
    <col min="4871" max="5120" width="11.42578125" style="394"/>
    <col min="5121" max="5121" width="56.28515625" style="394" customWidth="1"/>
    <col min="5122" max="5123" width="9.85546875" style="394" customWidth="1"/>
    <col min="5124" max="5124" width="12.7109375" style="394" customWidth="1"/>
    <col min="5125" max="5125" width="9.85546875" style="394" customWidth="1"/>
    <col min="5126" max="5126" width="2.5703125" style="394" customWidth="1"/>
    <col min="5127" max="5376" width="11.42578125" style="394"/>
    <col min="5377" max="5377" width="56.28515625" style="394" customWidth="1"/>
    <col min="5378" max="5379" width="9.85546875" style="394" customWidth="1"/>
    <col min="5380" max="5380" width="12.7109375" style="394" customWidth="1"/>
    <col min="5381" max="5381" width="9.85546875" style="394" customWidth="1"/>
    <col min="5382" max="5382" width="2.5703125" style="394" customWidth="1"/>
    <col min="5383" max="5632" width="11.42578125" style="394"/>
    <col min="5633" max="5633" width="56.28515625" style="394" customWidth="1"/>
    <col min="5634" max="5635" width="9.85546875" style="394" customWidth="1"/>
    <col min="5636" max="5636" width="12.7109375" style="394" customWidth="1"/>
    <col min="5637" max="5637" width="9.85546875" style="394" customWidth="1"/>
    <col min="5638" max="5638" width="2.5703125" style="394" customWidth="1"/>
    <col min="5639" max="5888" width="11.42578125" style="394"/>
    <col min="5889" max="5889" width="56.28515625" style="394" customWidth="1"/>
    <col min="5890" max="5891" width="9.85546875" style="394" customWidth="1"/>
    <col min="5892" max="5892" width="12.7109375" style="394" customWidth="1"/>
    <col min="5893" max="5893" width="9.85546875" style="394" customWidth="1"/>
    <col min="5894" max="5894" width="2.5703125" style="394" customWidth="1"/>
    <col min="5895" max="6144" width="11.42578125" style="394"/>
    <col min="6145" max="6145" width="56.28515625" style="394" customWidth="1"/>
    <col min="6146" max="6147" width="9.85546875" style="394" customWidth="1"/>
    <col min="6148" max="6148" width="12.7109375" style="394" customWidth="1"/>
    <col min="6149" max="6149" width="9.85546875" style="394" customWidth="1"/>
    <col min="6150" max="6150" width="2.5703125" style="394" customWidth="1"/>
    <col min="6151" max="6400" width="11.42578125" style="394"/>
    <col min="6401" max="6401" width="56.28515625" style="394" customWidth="1"/>
    <col min="6402" max="6403" width="9.85546875" style="394" customWidth="1"/>
    <col min="6404" max="6404" width="12.7109375" style="394" customWidth="1"/>
    <col min="6405" max="6405" width="9.85546875" style="394" customWidth="1"/>
    <col min="6406" max="6406" width="2.5703125" style="394" customWidth="1"/>
    <col min="6407" max="6656" width="11.42578125" style="394"/>
    <col min="6657" max="6657" width="56.28515625" style="394" customWidth="1"/>
    <col min="6658" max="6659" width="9.85546875" style="394" customWidth="1"/>
    <col min="6660" max="6660" width="12.7109375" style="394" customWidth="1"/>
    <col min="6661" max="6661" width="9.85546875" style="394" customWidth="1"/>
    <col min="6662" max="6662" width="2.5703125" style="394" customWidth="1"/>
    <col min="6663" max="6912" width="11.42578125" style="394"/>
    <col min="6913" max="6913" width="56.28515625" style="394" customWidth="1"/>
    <col min="6914" max="6915" width="9.85546875" style="394" customWidth="1"/>
    <col min="6916" max="6916" width="12.7109375" style="394" customWidth="1"/>
    <col min="6917" max="6917" width="9.85546875" style="394" customWidth="1"/>
    <col min="6918" max="6918" width="2.5703125" style="394" customWidth="1"/>
    <col min="6919" max="7168" width="11.42578125" style="394"/>
    <col min="7169" max="7169" width="56.28515625" style="394" customWidth="1"/>
    <col min="7170" max="7171" width="9.85546875" style="394" customWidth="1"/>
    <col min="7172" max="7172" width="12.7109375" style="394" customWidth="1"/>
    <col min="7173" max="7173" width="9.85546875" style="394" customWidth="1"/>
    <col min="7174" max="7174" width="2.5703125" style="394" customWidth="1"/>
    <col min="7175" max="7424" width="11.42578125" style="394"/>
    <col min="7425" max="7425" width="56.28515625" style="394" customWidth="1"/>
    <col min="7426" max="7427" width="9.85546875" style="394" customWidth="1"/>
    <col min="7428" max="7428" width="12.7109375" style="394" customWidth="1"/>
    <col min="7429" max="7429" width="9.85546875" style="394" customWidth="1"/>
    <col min="7430" max="7430" width="2.5703125" style="394" customWidth="1"/>
    <col min="7431" max="7680" width="11.42578125" style="394"/>
    <col min="7681" max="7681" width="56.28515625" style="394" customWidth="1"/>
    <col min="7682" max="7683" width="9.85546875" style="394" customWidth="1"/>
    <col min="7684" max="7684" width="12.7109375" style="394" customWidth="1"/>
    <col min="7685" max="7685" width="9.85546875" style="394" customWidth="1"/>
    <col min="7686" max="7686" width="2.5703125" style="394" customWidth="1"/>
    <col min="7687" max="7936" width="11.42578125" style="394"/>
    <col min="7937" max="7937" width="56.28515625" style="394" customWidth="1"/>
    <col min="7938" max="7939" width="9.85546875" style="394" customWidth="1"/>
    <col min="7940" max="7940" width="12.7109375" style="394" customWidth="1"/>
    <col min="7941" max="7941" width="9.85546875" style="394" customWidth="1"/>
    <col min="7942" max="7942" width="2.5703125" style="394" customWidth="1"/>
    <col min="7943" max="8192" width="11.42578125" style="394"/>
    <col min="8193" max="8193" width="56.28515625" style="394" customWidth="1"/>
    <col min="8194" max="8195" width="9.85546875" style="394" customWidth="1"/>
    <col min="8196" max="8196" width="12.7109375" style="394" customWidth="1"/>
    <col min="8197" max="8197" width="9.85546875" style="394" customWidth="1"/>
    <col min="8198" max="8198" width="2.5703125" style="394" customWidth="1"/>
    <col min="8199" max="8448" width="11.42578125" style="394"/>
    <col min="8449" max="8449" width="56.28515625" style="394" customWidth="1"/>
    <col min="8450" max="8451" width="9.85546875" style="394" customWidth="1"/>
    <col min="8452" max="8452" width="12.7109375" style="394" customWidth="1"/>
    <col min="8453" max="8453" width="9.85546875" style="394" customWidth="1"/>
    <col min="8454" max="8454" width="2.5703125" style="394" customWidth="1"/>
    <col min="8455" max="8704" width="11.42578125" style="394"/>
    <col min="8705" max="8705" width="56.28515625" style="394" customWidth="1"/>
    <col min="8706" max="8707" width="9.85546875" style="394" customWidth="1"/>
    <col min="8708" max="8708" width="12.7109375" style="394" customWidth="1"/>
    <col min="8709" max="8709" width="9.85546875" style="394" customWidth="1"/>
    <col min="8710" max="8710" width="2.5703125" style="394" customWidth="1"/>
    <col min="8711" max="8960" width="11.42578125" style="394"/>
    <col min="8961" max="8961" width="56.28515625" style="394" customWidth="1"/>
    <col min="8962" max="8963" width="9.85546875" style="394" customWidth="1"/>
    <col min="8964" max="8964" width="12.7109375" style="394" customWidth="1"/>
    <col min="8965" max="8965" width="9.85546875" style="394" customWidth="1"/>
    <col min="8966" max="8966" width="2.5703125" style="394" customWidth="1"/>
    <col min="8967" max="9216" width="11.42578125" style="394"/>
    <col min="9217" max="9217" width="56.28515625" style="394" customWidth="1"/>
    <col min="9218" max="9219" width="9.85546875" style="394" customWidth="1"/>
    <col min="9220" max="9220" width="12.7109375" style="394" customWidth="1"/>
    <col min="9221" max="9221" width="9.85546875" style="394" customWidth="1"/>
    <col min="9222" max="9222" width="2.5703125" style="394" customWidth="1"/>
    <col min="9223" max="9472" width="11.42578125" style="394"/>
    <col min="9473" max="9473" width="56.28515625" style="394" customWidth="1"/>
    <col min="9474" max="9475" width="9.85546875" style="394" customWidth="1"/>
    <col min="9476" max="9476" width="12.7109375" style="394" customWidth="1"/>
    <col min="9477" max="9477" width="9.85546875" style="394" customWidth="1"/>
    <col min="9478" max="9478" width="2.5703125" style="394" customWidth="1"/>
    <col min="9479" max="9728" width="11.42578125" style="394"/>
    <col min="9729" max="9729" width="56.28515625" style="394" customWidth="1"/>
    <col min="9730" max="9731" width="9.85546875" style="394" customWidth="1"/>
    <col min="9732" max="9732" width="12.7109375" style="394" customWidth="1"/>
    <col min="9733" max="9733" width="9.85546875" style="394" customWidth="1"/>
    <col min="9734" max="9734" width="2.5703125" style="394" customWidth="1"/>
    <col min="9735" max="9984" width="11.42578125" style="394"/>
    <col min="9985" max="9985" width="56.28515625" style="394" customWidth="1"/>
    <col min="9986" max="9987" width="9.85546875" style="394" customWidth="1"/>
    <col min="9988" max="9988" width="12.7109375" style="394" customWidth="1"/>
    <col min="9989" max="9989" width="9.85546875" style="394" customWidth="1"/>
    <col min="9990" max="9990" width="2.5703125" style="394" customWidth="1"/>
    <col min="9991" max="10240" width="11.42578125" style="394"/>
    <col min="10241" max="10241" width="56.28515625" style="394" customWidth="1"/>
    <col min="10242" max="10243" width="9.85546875" style="394" customWidth="1"/>
    <col min="10244" max="10244" width="12.7109375" style="394" customWidth="1"/>
    <col min="10245" max="10245" width="9.85546875" style="394" customWidth="1"/>
    <col min="10246" max="10246" width="2.5703125" style="394" customWidth="1"/>
    <col min="10247" max="10496" width="11.42578125" style="394"/>
    <col min="10497" max="10497" width="56.28515625" style="394" customWidth="1"/>
    <col min="10498" max="10499" width="9.85546875" style="394" customWidth="1"/>
    <col min="10500" max="10500" width="12.7109375" style="394" customWidth="1"/>
    <col min="10501" max="10501" width="9.85546875" style="394" customWidth="1"/>
    <col min="10502" max="10502" width="2.5703125" style="394" customWidth="1"/>
    <col min="10503" max="10752" width="11.42578125" style="394"/>
    <col min="10753" max="10753" width="56.28515625" style="394" customWidth="1"/>
    <col min="10754" max="10755" width="9.85546875" style="394" customWidth="1"/>
    <col min="10756" max="10756" width="12.7109375" style="394" customWidth="1"/>
    <col min="10757" max="10757" width="9.85546875" style="394" customWidth="1"/>
    <col min="10758" max="10758" width="2.5703125" style="394" customWidth="1"/>
    <col min="10759" max="11008" width="11.42578125" style="394"/>
    <col min="11009" max="11009" width="56.28515625" style="394" customWidth="1"/>
    <col min="11010" max="11011" width="9.85546875" style="394" customWidth="1"/>
    <col min="11012" max="11012" width="12.7109375" style="394" customWidth="1"/>
    <col min="11013" max="11013" width="9.85546875" style="394" customWidth="1"/>
    <col min="11014" max="11014" width="2.5703125" style="394" customWidth="1"/>
    <col min="11015" max="11264" width="11.42578125" style="394"/>
    <col min="11265" max="11265" width="56.28515625" style="394" customWidth="1"/>
    <col min="11266" max="11267" width="9.85546875" style="394" customWidth="1"/>
    <col min="11268" max="11268" width="12.7109375" style="394" customWidth="1"/>
    <col min="11269" max="11269" width="9.85546875" style="394" customWidth="1"/>
    <col min="11270" max="11270" width="2.5703125" style="394" customWidth="1"/>
    <col min="11271" max="11520" width="11.42578125" style="394"/>
    <col min="11521" max="11521" width="56.28515625" style="394" customWidth="1"/>
    <col min="11522" max="11523" width="9.85546875" style="394" customWidth="1"/>
    <col min="11524" max="11524" width="12.7109375" style="394" customWidth="1"/>
    <col min="11525" max="11525" width="9.85546875" style="394" customWidth="1"/>
    <col min="11526" max="11526" width="2.5703125" style="394" customWidth="1"/>
    <col min="11527" max="11776" width="11.42578125" style="394"/>
    <col min="11777" max="11777" width="56.28515625" style="394" customWidth="1"/>
    <col min="11778" max="11779" width="9.85546875" style="394" customWidth="1"/>
    <col min="11780" max="11780" width="12.7109375" style="394" customWidth="1"/>
    <col min="11781" max="11781" width="9.85546875" style="394" customWidth="1"/>
    <col min="11782" max="11782" width="2.5703125" style="394" customWidth="1"/>
    <col min="11783" max="12032" width="11.42578125" style="394"/>
    <col min="12033" max="12033" width="56.28515625" style="394" customWidth="1"/>
    <col min="12034" max="12035" width="9.85546875" style="394" customWidth="1"/>
    <col min="12036" max="12036" width="12.7109375" style="394" customWidth="1"/>
    <col min="12037" max="12037" width="9.85546875" style="394" customWidth="1"/>
    <col min="12038" max="12038" width="2.5703125" style="394" customWidth="1"/>
    <col min="12039" max="12288" width="11.42578125" style="394"/>
    <col min="12289" max="12289" width="56.28515625" style="394" customWidth="1"/>
    <col min="12290" max="12291" width="9.85546875" style="394" customWidth="1"/>
    <col min="12292" max="12292" width="12.7109375" style="394" customWidth="1"/>
    <col min="12293" max="12293" width="9.85546875" style="394" customWidth="1"/>
    <col min="12294" max="12294" width="2.5703125" style="394" customWidth="1"/>
    <col min="12295" max="12544" width="11.42578125" style="394"/>
    <col min="12545" max="12545" width="56.28515625" style="394" customWidth="1"/>
    <col min="12546" max="12547" width="9.85546875" style="394" customWidth="1"/>
    <col min="12548" max="12548" width="12.7109375" style="394" customWidth="1"/>
    <col min="12549" max="12549" width="9.85546875" style="394" customWidth="1"/>
    <col min="12550" max="12550" width="2.5703125" style="394" customWidth="1"/>
    <col min="12551" max="12800" width="11.42578125" style="394"/>
    <col min="12801" max="12801" width="56.28515625" style="394" customWidth="1"/>
    <col min="12802" max="12803" width="9.85546875" style="394" customWidth="1"/>
    <col min="12804" max="12804" width="12.7109375" style="394" customWidth="1"/>
    <col min="12805" max="12805" width="9.85546875" style="394" customWidth="1"/>
    <col min="12806" max="12806" width="2.5703125" style="394" customWidth="1"/>
    <col min="12807" max="13056" width="11.42578125" style="394"/>
    <col min="13057" max="13057" width="56.28515625" style="394" customWidth="1"/>
    <col min="13058" max="13059" width="9.85546875" style="394" customWidth="1"/>
    <col min="13060" max="13060" width="12.7109375" style="394" customWidth="1"/>
    <col min="13061" max="13061" width="9.85546875" style="394" customWidth="1"/>
    <col min="13062" max="13062" width="2.5703125" style="394" customWidth="1"/>
    <col min="13063" max="13312" width="11.42578125" style="394"/>
    <col min="13313" max="13313" width="56.28515625" style="394" customWidth="1"/>
    <col min="13314" max="13315" width="9.85546875" style="394" customWidth="1"/>
    <col min="13316" max="13316" width="12.7109375" style="394" customWidth="1"/>
    <col min="13317" max="13317" width="9.85546875" style="394" customWidth="1"/>
    <col min="13318" max="13318" width="2.5703125" style="394" customWidth="1"/>
    <col min="13319" max="13568" width="11.42578125" style="394"/>
    <col min="13569" max="13569" width="56.28515625" style="394" customWidth="1"/>
    <col min="13570" max="13571" width="9.85546875" style="394" customWidth="1"/>
    <col min="13572" max="13572" width="12.7109375" style="394" customWidth="1"/>
    <col min="13573" max="13573" width="9.85546875" style="394" customWidth="1"/>
    <col min="13574" max="13574" width="2.5703125" style="394" customWidth="1"/>
    <col min="13575" max="13824" width="11.42578125" style="394"/>
    <col min="13825" max="13825" width="56.28515625" style="394" customWidth="1"/>
    <col min="13826" max="13827" width="9.85546875" style="394" customWidth="1"/>
    <col min="13828" max="13828" width="12.7109375" style="394" customWidth="1"/>
    <col min="13829" max="13829" width="9.85546875" style="394" customWidth="1"/>
    <col min="13830" max="13830" width="2.5703125" style="394" customWidth="1"/>
    <col min="13831" max="14080" width="11.42578125" style="394"/>
    <col min="14081" max="14081" width="56.28515625" style="394" customWidth="1"/>
    <col min="14082" max="14083" width="9.85546875" style="394" customWidth="1"/>
    <col min="14084" max="14084" width="12.7109375" style="394" customWidth="1"/>
    <col min="14085" max="14085" width="9.85546875" style="394" customWidth="1"/>
    <col min="14086" max="14086" width="2.5703125" style="394" customWidth="1"/>
    <col min="14087" max="14336" width="11.42578125" style="394"/>
    <col min="14337" max="14337" width="56.28515625" style="394" customWidth="1"/>
    <col min="14338" max="14339" width="9.85546875" style="394" customWidth="1"/>
    <col min="14340" max="14340" width="12.7109375" style="394" customWidth="1"/>
    <col min="14341" max="14341" width="9.85546875" style="394" customWidth="1"/>
    <col min="14342" max="14342" width="2.5703125" style="394" customWidth="1"/>
    <col min="14343" max="14592" width="11.42578125" style="394"/>
    <col min="14593" max="14593" width="56.28515625" style="394" customWidth="1"/>
    <col min="14594" max="14595" width="9.85546875" style="394" customWidth="1"/>
    <col min="14596" max="14596" width="12.7109375" style="394" customWidth="1"/>
    <col min="14597" max="14597" width="9.85546875" style="394" customWidth="1"/>
    <col min="14598" max="14598" width="2.5703125" style="394" customWidth="1"/>
    <col min="14599" max="14848" width="11.42578125" style="394"/>
    <col min="14849" max="14849" width="56.28515625" style="394" customWidth="1"/>
    <col min="14850" max="14851" width="9.85546875" style="394" customWidth="1"/>
    <col min="14852" max="14852" width="12.7109375" style="394" customWidth="1"/>
    <col min="14853" max="14853" width="9.85546875" style="394" customWidth="1"/>
    <col min="14854" max="14854" width="2.5703125" style="394" customWidth="1"/>
    <col min="14855" max="15104" width="11.42578125" style="394"/>
    <col min="15105" max="15105" width="56.28515625" style="394" customWidth="1"/>
    <col min="15106" max="15107" width="9.85546875" style="394" customWidth="1"/>
    <col min="15108" max="15108" width="12.7109375" style="394" customWidth="1"/>
    <col min="15109" max="15109" width="9.85546875" style="394" customWidth="1"/>
    <col min="15110" max="15110" width="2.5703125" style="394" customWidth="1"/>
    <col min="15111" max="15360" width="11.42578125" style="394"/>
    <col min="15361" max="15361" width="56.28515625" style="394" customWidth="1"/>
    <col min="15362" max="15363" width="9.85546875" style="394" customWidth="1"/>
    <col min="15364" max="15364" width="12.7109375" style="394" customWidth="1"/>
    <col min="15365" max="15365" width="9.85546875" style="394" customWidth="1"/>
    <col min="15366" max="15366" width="2.5703125" style="394" customWidth="1"/>
    <col min="15367" max="15616" width="11.42578125" style="394"/>
    <col min="15617" max="15617" width="56.28515625" style="394" customWidth="1"/>
    <col min="15618" max="15619" width="9.85546875" style="394" customWidth="1"/>
    <col min="15620" max="15620" width="12.7109375" style="394" customWidth="1"/>
    <col min="15621" max="15621" width="9.85546875" style="394" customWidth="1"/>
    <col min="15622" max="15622" width="2.5703125" style="394" customWidth="1"/>
    <col min="15623" max="15872" width="11.42578125" style="394"/>
    <col min="15873" max="15873" width="56.28515625" style="394" customWidth="1"/>
    <col min="15874" max="15875" width="9.85546875" style="394" customWidth="1"/>
    <col min="15876" max="15876" width="12.7109375" style="394" customWidth="1"/>
    <col min="15877" max="15877" width="9.85546875" style="394" customWidth="1"/>
    <col min="15878" max="15878" width="2.5703125" style="394" customWidth="1"/>
    <col min="15879" max="16128" width="11.42578125" style="394"/>
    <col min="16129" max="16129" width="56.28515625" style="394" customWidth="1"/>
    <col min="16130" max="16131" width="9.85546875" style="394" customWidth="1"/>
    <col min="16132" max="16132" width="12.7109375" style="394" customWidth="1"/>
    <col min="16133" max="16133" width="9.85546875" style="394" customWidth="1"/>
    <col min="16134" max="16134" width="2.5703125" style="394" customWidth="1"/>
    <col min="16135" max="16384" width="11.42578125" style="394"/>
  </cols>
  <sheetData>
    <row r="1" spans="1:25" s="1" customFormat="1" ht="3.75" customHeight="1">
      <c r="A1" s="546"/>
      <c r="B1" s="494"/>
      <c r="C1" s="494"/>
      <c r="D1" s="494"/>
      <c r="E1" s="494"/>
      <c r="F1" s="165"/>
    </row>
    <row r="2" spans="1:25" s="1" customFormat="1" ht="39" customHeight="1">
      <c r="A2" s="826" t="s">
        <v>565</v>
      </c>
      <c r="B2" s="826"/>
      <c r="C2" s="826"/>
      <c r="D2" s="826"/>
      <c r="E2" s="826"/>
      <c r="F2" s="165"/>
    </row>
    <row r="3" spans="1:25" s="1" customFormat="1" ht="20.25" customHeight="1">
      <c r="A3" s="826" t="s">
        <v>161</v>
      </c>
      <c r="B3" s="826"/>
      <c r="C3" s="826"/>
      <c r="D3" s="826"/>
      <c r="E3" s="826"/>
      <c r="F3" s="165"/>
    </row>
    <row r="4" spans="1:25" s="1" customFormat="1" ht="20.25" customHeight="1">
      <c r="A4" s="826" t="s">
        <v>852</v>
      </c>
      <c r="B4" s="826"/>
      <c r="C4" s="826"/>
      <c r="D4" s="826"/>
      <c r="E4" s="826"/>
      <c r="F4" s="165"/>
    </row>
    <row r="5" spans="1:25" s="1" customFormat="1" ht="39" customHeight="1">
      <c r="A5" s="847" t="s">
        <v>764</v>
      </c>
      <c r="B5" s="847"/>
      <c r="C5" s="847"/>
      <c r="D5" s="847"/>
      <c r="E5" s="847"/>
      <c r="F5" s="165"/>
    </row>
    <row r="6" spans="1:25" ht="7.5" customHeight="1">
      <c r="A6" s="505"/>
    </row>
    <row r="7" spans="1:25" ht="10.5" customHeight="1">
      <c r="A7" s="547"/>
      <c r="B7" s="495"/>
      <c r="C7" s="122"/>
      <c r="D7" s="485"/>
      <c r="E7" s="486"/>
      <c r="F7" s="166"/>
      <c r="G7" s="17"/>
      <c r="H7" s="17"/>
      <c r="I7" s="17"/>
      <c r="J7" s="17"/>
      <c r="K7" s="17"/>
    </row>
    <row r="8" spans="1:25" ht="51.75" customHeight="1">
      <c r="A8" s="551" t="s">
        <v>162</v>
      </c>
      <c r="B8" s="557" t="s">
        <v>568</v>
      </c>
      <c r="C8" s="557" t="s">
        <v>567</v>
      </c>
      <c r="D8" s="558" t="s">
        <v>43</v>
      </c>
      <c r="E8" s="557" t="s">
        <v>11</v>
      </c>
      <c r="F8" s="163"/>
      <c r="X8" s="394">
        <v>1</v>
      </c>
      <c r="Y8" s="394">
        <v>1</v>
      </c>
    </row>
    <row r="9" spans="1:25" ht="43.5" customHeight="1">
      <c r="A9" s="549" t="s">
        <v>138</v>
      </c>
      <c r="B9" s="127">
        <v>719944.98409000004</v>
      </c>
      <c r="C9" s="127">
        <v>61065.617890000001</v>
      </c>
      <c r="D9" s="127">
        <v>781010.60198000004</v>
      </c>
      <c r="E9" s="128">
        <v>0.20837924436871644</v>
      </c>
      <c r="F9" s="163"/>
      <c r="G9" s="17"/>
      <c r="H9" s="17"/>
      <c r="I9" s="17"/>
      <c r="J9" s="17"/>
      <c r="K9" s="17"/>
    </row>
    <row r="10" spans="1:25" ht="27" customHeight="1">
      <c r="A10" s="549" t="s">
        <v>139</v>
      </c>
      <c r="B10" s="127">
        <v>9323.8640099999993</v>
      </c>
      <c r="C10" s="127">
        <v>4266.5790499999994</v>
      </c>
      <c r="D10" s="127">
        <v>13590.443059999998</v>
      </c>
      <c r="E10" s="128">
        <v>3.626027928813425E-3</v>
      </c>
      <c r="F10" s="163"/>
      <c r="G10" s="17"/>
      <c r="H10" s="17"/>
      <c r="I10" s="17"/>
      <c r="J10" s="17"/>
      <c r="K10" s="17"/>
    </row>
    <row r="11" spans="1:25" ht="27" customHeight="1">
      <c r="A11" s="549" t="s">
        <v>140</v>
      </c>
      <c r="B11" s="127">
        <v>25.619430000000001</v>
      </c>
      <c r="C11" s="127">
        <v>0</v>
      </c>
      <c r="D11" s="127">
        <v>25.619430000000001</v>
      </c>
      <c r="E11" s="128">
        <v>6.8354481373531139E-6</v>
      </c>
      <c r="F11" s="163"/>
      <c r="G11" s="17"/>
      <c r="H11" s="17"/>
      <c r="I11" s="17"/>
      <c r="J11" s="17"/>
      <c r="K11" s="17"/>
    </row>
    <row r="12" spans="1:25" ht="27" customHeight="1">
      <c r="A12" s="549" t="s">
        <v>141</v>
      </c>
      <c r="B12" s="127">
        <v>43984.41893</v>
      </c>
      <c r="C12" s="127">
        <v>10316.87991</v>
      </c>
      <c r="D12" s="127">
        <v>54301.298840000003</v>
      </c>
      <c r="E12" s="128">
        <v>1.4487976977307176E-2</v>
      </c>
      <c r="F12" s="163"/>
      <c r="G12" s="17"/>
      <c r="H12" s="17"/>
      <c r="I12" s="17"/>
      <c r="J12" s="17"/>
      <c r="K12" s="17"/>
    </row>
    <row r="13" spans="1:25" ht="27" customHeight="1">
      <c r="A13" s="549" t="s">
        <v>142</v>
      </c>
      <c r="B13" s="127">
        <v>328492.34655000002</v>
      </c>
      <c r="C13" s="127">
        <v>158923.16052999999</v>
      </c>
      <c r="D13" s="127">
        <v>487415.50708000001</v>
      </c>
      <c r="E13" s="128">
        <v>0.13004596199006024</v>
      </c>
      <c r="F13" s="163"/>
      <c r="G13" s="17"/>
      <c r="H13" s="17"/>
      <c r="I13" s="17"/>
      <c r="J13" s="17"/>
      <c r="K13" s="17"/>
    </row>
    <row r="14" spans="1:25" ht="27" customHeight="1">
      <c r="A14" s="549" t="s">
        <v>143</v>
      </c>
      <c r="B14" s="127">
        <v>836.29071999999996</v>
      </c>
      <c r="C14" s="127">
        <v>627.93594999999993</v>
      </c>
      <c r="D14" s="127">
        <v>1464.22667</v>
      </c>
      <c r="E14" s="128">
        <v>3.9066620389736429E-4</v>
      </c>
      <c r="F14" s="163"/>
      <c r="G14" s="17"/>
      <c r="H14" s="17"/>
      <c r="I14" s="17"/>
      <c r="J14" s="17"/>
      <c r="K14" s="17"/>
    </row>
    <row r="15" spans="1:25" ht="27" customHeight="1">
      <c r="A15" s="549" t="s">
        <v>98</v>
      </c>
      <c r="B15" s="127">
        <v>306751.14649999997</v>
      </c>
      <c r="C15" s="127">
        <v>185162.98571000001</v>
      </c>
      <c r="D15" s="127">
        <v>491914.13220999995</v>
      </c>
      <c r="E15" s="128">
        <v>0.13124622752155365</v>
      </c>
      <c r="F15" s="163"/>
      <c r="G15" s="17"/>
      <c r="H15" s="17"/>
      <c r="I15" s="17"/>
      <c r="J15" s="17"/>
      <c r="K15" s="17"/>
    </row>
    <row r="16" spans="1:25" ht="27" customHeight="1">
      <c r="A16" s="549" t="s">
        <v>144</v>
      </c>
      <c r="B16" s="127">
        <v>694620.87224000006</v>
      </c>
      <c r="C16" s="127">
        <v>248749.32566999999</v>
      </c>
      <c r="D16" s="127">
        <v>943370.1979100001</v>
      </c>
      <c r="E16" s="128">
        <v>0.25169795198949968</v>
      </c>
      <c r="F16" s="163"/>
      <c r="G16" s="17"/>
      <c r="H16" s="17"/>
      <c r="I16" s="17"/>
      <c r="J16" s="17"/>
      <c r="K16" s="17"/>
    </row>
    <row r="17" spans="1:11" ht="27" customHeight="1">
      <c r="A17" s="549" t="s">
        <v>145</v>
      </c>
      <c r="B17" s="127">
        <v>115671.50968999999</v>
      </c>
      <c r="C17" s="127">
        <v>41633.067090000004</v>
      </c>
      <c r="D17" s="127">
        <v>157304.57678</v>
      </c>
      <c r="E17" s="128">
        <v>4.1969992164071206E-2</v>
      </c>
      <c r="F17" s="163"/>
      <c r="G17" s="17"/>
      <c r="H17" s="17"/>
      <c r="I17" s="17"/>
      <c r="J17" s="17"/>
      <c r="K17" s="17"/>
    </row>
    <row r="18" spans="1:11" ht="27" customHeight="1">
      <c r="A18" s="549" t="s">
        <v>146</v>
      </c>
      <c r="B18" s="127">
        <v>284125.93881999998</v>
      </c>
      <c r="C18" s="127">
        <v>85523.515920000005</v>
      </c>
      <c r="D18" s="127">
        <v>369649.45473999996</v>
      </c>
      <c r="E18" s="128">
        <v>9.8625132443466795E-2</v>
      </c>
      <c r="F18" s="163"/>
      <c r="G18" s="17"/>
      <c r="H18" s="17"/>
      <c r="I18" s="17"/>
      <c r="J18" s="17"/>
      <c r="K18" s="17"/>
    </row>
    <row r="19" spans="1:11" ht="27" customHeight="1">
      <c r="A19" s="549" t="s">
        <v>147</v>
      </c>
      <c r="B19" s="127">
        <v>2435.8441600000001</v>
      </c>
      <c r="C19" s="127">
        <v>606.34447</v>
      </c>
      <c r="D19" s="127">
        <v>3042.1886300000001</v>
      </c>
      <c r="E19" s="128">
        <v>8.1167780096631033E-4</v>
      </c>
      <c r="F19" s="163"/>
      <c r="G19" s="17"/>
      <c r="H19" s="17"/>
      <c r="I19" s="17"/>
      <c r="J19" s="17"/>
      <c r="K19" s="17"/>
    </row>
    <row r="20" spans="1:11" ht="27" customHeight="1">
      <c r="A20" s="549" t="s">
        <v>148</v>
      </c>
      <c r="B20" s="127">
        <v>253505.01699999999</v>
      </c>
      <c r="C20" s="127">
        <v>138212.93333</v>
      </c>
      <c r="D20" s="127">
        <v>391717.95033000002</v>
      </c>
      <c r="E20" s="128">
        <v>0.1045131657476758</v>
      </c>
      <c r="F20" s="163"/>
      <c r="G20" s="17"/>
      <c r="H20" s="17"/>
      <c r="I20" s="17"/>
      <c r="J20" s="17"/>
      <c r="K20" s="17"/>
    </row>
    <row r="21" spans="1:11" ht="27" customHeight="1">
      <c r="A21" s="549" t="s">
        <v>149</v>
      </c>
      <c r="B21" s="127">
        <v>814.20501000000002</v>
      </c>
      <c r="C21" s="127">
        <v>171.17292999999998</v>
      </c>
      <c r="D21" s="127">
        <v>985.37793999999997</v>
      </c>
      <c r="E21" s="128">
        <v>2.6290591963060254E-4</v>
      </c>
      <c r="F21" s="163"/>
      <c r="G21" s="17"/>
      <c r="H21" s="17"/>
      <c r="I21" s="17"/>
      <c r="J21" s="17"/>
      <c r="K21" s="17"/>
    </row>
    <row r="22" spans="1:11" ht="27" customHeight="1">
      <c r="A22" s="549" t="s">
        <v>150</v>
      </c>
      <c r="B22" s="127">
        <v>3282.5926400000003</v>
      </c>
      <c r="C22" s="127">
        <v>1439.3410200000001</v>
      </c>
      <c r="D22" s="127">
        <v>4721.9336600000006</v>
      </c>
      <c r="E22" s="128">
        <v>1.2598458529698737E-3</v>
      </c>
      <c r="F22" s="163"/>
      <c r="G22" s="17"/>
      <c r="H22" s="17"/>
      <c r="I22" s="17"/>
      <c r="J22" s="17"/>
      <c r="K22" s="17"/>
    </row>
    <row r="23" spans="1:11" ht="27" customHeight="1">
      <c r="A23" s="549" t="s">
        <v>151</v>
      </c>
      <c r="B23" s="127">
        <v>34233.787759999999</v>
      </c>
      <c r="C23" s="127">
        <v>12454.56551</v>
      </c>
      <c r="D23" s="127">
        <v>46688.35327</v>
      </c>
      <c r="E23" s="128">
        <v>1.245678835928456E-2</v>
      </c>
      <c r="F23" s="163"/>
      <c r="G23" s="17"/>
      <c r="H23" s="17"/>
      <c r="I23" s="17"/>
      <c r="J23" s="17"/>
      <c r="K23" s="17"/>
    </row>
    <row r="24" spans="1:11" ht="27" customHeight="1">
      <c r="A24" s="549" t="s">
        <v>152</v>
      </c>
      <c r="B24" s="127">
        <v>302.29381000000001</v>
      </c>
      <c r="C24" s="127">
        <v>0</v>
      </c>
      <c r="D24" s="127">
        <v>302.29381000000001</v>
      </c>
      <c r="E24" s="128">
        <v>8.0654162114374758E-5</v>
      </c>
      <c r="F24" s="163"/>
      <c r="G24" s="17"/>
      <c r="H24" s="17"/>
      <c r="I24" s="17"/>
      <c r="J24" s="17"/>
      <c r="K24" s="17"/>
    </row>
    <row r="25" spans="1:11" ht="27" customHeight="1">
      <c r="A25" s="549" t="s">
        <v>153</v>
      </c>
      <c r="B25" s="127">
        <v>0</v>
      </c>
      <c r="C25" s="127">
        <v>0</v>
      </c>
      <c r="D25" s="127">
        <v>0</v>
      </c>
      <c r="E25" s="128">
        <v>0</v>
      </c>
      <c r="F25" s="163"/>
      <c r="G25" s="17"/>
      <c r="H25" s="17"/>
      <c r="I25" s="17"/>
      <c r="J25" s="17"/>
      <c r="K25" s="17"/>
    </row>
    <row r="26" spans="1:11" ht="27" customHeight="1">
      <c r="A26" s="549" t="s">
        <v>154</v>
      </c>
      <c r="B26" s="127">
        <v>517.15321999999992</v>
      </c>
      <c r="C26" s="127">
        <v>3.6165599999999998</v>
      </c>
      <c r="D26" s="152">
        <v>520.76977999999997</v>
      </c>
      <c r="E26" s="490">
        <v>1.3894512183490384E-4</v>
      </c>
      <c r="F26" s="163"/>
      <c r="G26" s="17"/>
      <c r="H26" s="17"/>
      <c r="I26" s="17"/>
      <c r="J26" s="17"/>
      <c r="K26" s="17"/>
    </row>
    <row r="27" spans="1:11" ht="33" customHeight="1">
      <c r="A27" s="551" t="s">
        <v>39</v>
      </c>
      <c r="B27" s="499">
        <v>2798867.8845800008</v>
      </c>
      <c r="C27" s="499">
        <v>949157.04154000012</v>
      </c>
      <c r="D27" s="499">
        <v>3748024.9261200009</v>
      </c>
      <c r="E27" s="338">
        <v>1</v>
      </c>
      <c r="F27" s="163"/>
      <c r="G27" s="17"/>
      <c r="H27" s="17"/>
      <c r="I27" s="17"/>
      <c r="J27" s="17"/>
      <c r="K27" s="17"/>
    </row>
    <row r="28" spans="1:11" ht="33" customHeight="1">
      <c r="A28" s="552" t="s">
        <v>155</v>
      </c>
      <c r="B28" s="128">
        <v>0.74675807652043058</v>
      </c>
      <c r="C28" s="128">
        <v>0.25324192347956942</v>
      </c>
      <c r="D28" s="128">
        <v>1</v>
      </c>
      <c r="E28" s="128"/>
      <c r="F28" s="163"/>
      <c r="G28" s="17"/>
      <c r="H28" s="17"/>
      <c r="I28" s="17"/>
      <c r="J28" s="17"/>
      <c r="K28" s="17"/>
    </row>
    <row r="29" spans="1:11" ht="9" customHeight="1" thickBot="1">
      <c r="A29" s="553"/>
      <c r="B29" s="500"/>
      <c r="C29" s="158"/>
      <c r="D29" s="501"/>
      <c r="E29" s="502"/>
      <c r="F29" s="163"/>
      <c r="G29" s="17"/>
      <c r="H29" s="17"/>
      <c r="I29" s="17"/>
      <c r="J29" s="17"/>
      <c r="K29" s="17"/>
    </row>
    <row r="30" spans="1:11" ht="15" customHeight="1" thickTop="1">
      <c r="A30" s="559" t="s">
        <v>765</v>
      </c>
      <c r="B30" s="503"/>
      <c r="C30" s="161"/>
      <c r="D30" s="161"/>
      <c r="E30" s="161"/>
      <c r="F30" s="163"/>
      <c r="G30" s="162"/>
      <c r="H30" s="17"/>
      <c r="I30" s="17"/>
      <c r="J30" s="17"/>
      <c r="K30" s="17"/>
    </row>
    <row r="31" spans="1:11" ht="15" customHeight="1">
      <c r="A31" s="560"/>
      <c r="C31" s="18"/>
      <c r="D31" s="492"/>
      <c r="E31" s="161"/>
      <c r="F31" s="163"/>
      <c r="G31" s="17"/>
      <c r="H31" s="17"/>
      <c r="I31" s="17"/>
      <c r="J31" s="17"/>
      <c r="K31" s="17"/>
    </row>
    <row r="32" spans="1:11" ht="15" customHeight="1">
      <c r="A32" s="556"/>
      <c r="C32" s="18"/>
      <c r="D32" s="492"/>
      <c r="E32" s="161"/>
      <c r="F32" s="163"/>
      <c r="G32" s="17"/>
      <c r="H32" s="17"/>
      <c r="I32" s="17"/>
      <c r="J32" s="17"/>
      <c r="K32" s="17"/>
    </row>
    <row r="33" spans="1:11" ht="9" customHeight="1">
      <c r="A33" s="509"/>
      <c r="C33" s="18"/>
      <c r="D33" s="492"/>
      <c r="E33" s="161"/>
      <c r="F33" s="163"/>
      <c r="G33" s="17"/>
      <c r="H33" s="17"/>
      <c r="I33" s="17"/>
      <c r="J33" s="17"/>
      <c r="K33" s="17"/>
    </row>
    <row r="34" spans="1:11" ht="9" customHeight="1">
      <c r="A34" s="506"/>
      <c r="C34" s="18"/>
      <c r="D34" s="492"/>
      <c r="E34" s="161"/>
      <c r="F34" s="163"/>
      <c r="G34" s="17"/>
      <c r="H34" s="17"/>
      <c r="I34" s="17"/>
      <c r="J34" s="17"/>
      <c r="K34" s="17"/>
    </row>
    <row r="35" spans="1:11" ht="9" customHeight="1">
      <c r="A35" s="506"/>
      <c r="C35" s="18"/>
      <c r="D35" s="492"/>
      <c r="E35" s="161"/>
      <c r="F35" s="163"/>
      <c r="G35" s="17"/>
      <c r="H35" s="17"/>
      <c r="I35" s="17"/>
      <c r="J35" s="17"/>
      <c r="K35" s="17"/>
    </row>
    <row r="36" spans="1:11" ht="9" customHeight="1">
      <c r="A36" s="506"/>
      <c r="B36" s="504"/>
      <c r="C36" s="18"/>
      <c r="D36" s="492"/>
      <c r="E36" s="161"/>
      <c r="F36" s="163"/>
      <c r="G36" s="17"/>
      <c r="H36" s="17"/>
      <c r="I36" s="17"/>
      <c r="J36" s="17"/>
      <c r="K36" s="17"/>
    </row>
    <row r="37" spans="1:11" ht="9" customHeight="1">
      <c r="A37" s="506"/>
      <c r="B37" s="504"/>
      <c r="C37" s="18"/>
      <c r="D37" s="492"/>
      <c r="E37" s="161"/>
      <c r="F37" s="163"/>
      <c r="G37" s="17"/>
      <c r="H37" s="17"/>
      <c r="I37" s="17"/>
      <c r="J37" s="17"/>
      <c r="K37" s="17"/>
    </row>
    <row r="38" spans="1:11" ht="9" customHeight="1">
      <c r="A38" s="506"/>
      <c r="B38" s="504"/>
      <c r="C38" s="18"/>
      <c r="D38" s="492"/>
      <c r="E38" s="161"/>
      <c r="F38" s="163"/>
      <c r="G38" s="17"/>
      <c r="H38" s="17"/>
      <c r="I38" s="17"/>
      <c r="J38" s="17"/>
      <c r="K38" s="17"/>
    </row>
    <row r="39" spans="1:11" ht="9" customHeight="1">
      <c r="A39" s="139"/>
      <c r="B39" s="504"/>
      <c r="C39" s="18"/>
      <c r="D39" s="492"/>
      <c r="E39" s="161"/>
      <c r="F39" s="163"/>
      <c r="G39" s="17"/>
      <c r="H39" s="17"/>
      <c r="I39" s="17"/>
      <c r="J39" s="17"/>
      <c r="K39" s="17"/>
    </row>
    <row r="40" spans="1:11" ht="9" customHeight="1">
      <c r="A40" s="506"/>
      <c r="B40" s="504"/>
      <c r="C40" s="18"/>
      <c r="D40" s="492"/>
      <c r="E40" s="161"/>
      <c r="F40" s="163"/>
      <c r="G40" s="17"/>
      <c r="H40" s="17"/>
      <c r="I40" s="17"/>
      <c r="J40" s="17"/>
      <c r="K40" s="17"/>
    </row>
    <row r="41" spans="1:11" ht="9" customHeight="1">
      <c r="A41" s="506"/>
      <c r="B41" s="504"/>
      <c r="C41" s="18"/>
      <c r="D41" s="492"/>
      <c r="E41" s="161"/>
      <c r="F41" s="163"/>
      <c r="G41" s="17"/>
      <c r="H41" s="17"/>
      <c r="I41" s="17"/>
      <c r="J41" s="17"/>
      <c r="K41" s="17"/>
    </row>
    <row r="42" spans="1:11" ht="9" customHeight="1">
      <c r="A42" s="506"/>
      <c r="B42" s="504"/>
      <c r="C42" s="18"/>
      <c r="D42" s="492"/>
      <c r="E42" s="161"/>
      <c r="F42" s="163"/>
      <c r="G42" s="17"/>
      <c r="H42" s="17"/>
      <c r="I42" s="17"/>
      <c r="J42" s="17"/>
      <c r="K42" s="17"/>
    </row>
    <row r="43" spans="1:11" ht="9" customHeight="1">
      <c r="A43" s="506"/>
      <c r="C43" s="18"/>
      <c r="D43" s="492"/>
      <c r="E43" s="161"/>
      <c r="F43" s="163"/>
      <c r="G43" s="17"/>
      <c r="H43" s="17"/>
      <c r="I43" s="17"/>
      <c r="J43" s="17"/>
      <c r="K43" s="17"/>
    </row>
    <row r="44" spans="1:11" ht="9" customHeight="1">
      <c r="A44" s="506"/>
      <c r="C44" s="18"/>
      <c r="D44" s="492"/>
      <c r="E44" s="161"/>
      <c r="F44" s="163"/>
      <c r="G44" s="17"/>
      <c r="H44" s="17"/>
      <c r="I44" s="17"/>
      <c r="J44" s="17"/>
      <c r="K44" s="17"/>
    </row>
    <row r="45" spans="1:11" ht="9" customHeight="1">
      <c r="A45" s="139"/>
      <c r="C45" s="18"/>
      <c r="D45" s="492"/>
      <c r="E45" s="161"/>
      <c r="F45" s="163"/>
      <c r="G45" s="17"/>
      <c r="H45" s="17"/>
      <c r="I45" s="17"/>
      <c r="J45" s="17"/>
      <c r="K45" s="17"/>
    </row>
    <row r="46" spans="1:11" ht="9" customHeight="1">
      <c r="A46" s="506"/>
      <c r="C46" s="18"/>
      <c r="D46" s="492"/>
      <c r="E46" s="161"/>
      <c r="F46" s="163"/>
      <c r="G46" s="17"/>
      <c r="H46" s="17"/>
      <c r="I46" s="17"/>
      <c r="J46" s="17"/>
      <c r="K46" s="17"/>
    </row>
    <row r="47" spans="1:11" ht="9" customHeight="1">
      <c r="A47" s="506"/>
      <c r="C47" s="18"/>
      <c r="D47" s="492"/>
      <c r="E47" s="161"/>
      <c r="F47" s="163"/>
      <c r="G47" s="17"/>
      <c r="H47" s="17"/>
      <c r="I47" s="17"/>
      <c r="J47" s="17"/>
      <c r="K47" s="17"/>
    </row>
    <row r="48" spans="1:11" ht="9" customHeight="1">
      <c r="A48" s="506"/>
      <c r="C48" s="18"/>
      <c r="D48" s="492"/>
      <c r="E48" s="161"/>
      <c r="F48" s="163"/>
      <c r="G48" s="17"/>
      <c r="H48" s="17"/>
      <c r="I48" s="17"/>
      <c r="J48" s="17"/>
      <c r="K48" s="17"/>
    </row>
    <row r="49" spans="1:11" ht="9" customHeight="1">
      <c r="A49" s="506"/>
      <c r="C49" s="18"/>
      <c r="D49" s="492"/>
      <c r="E49" s="161"/>
      <c r="F49" s="163"/>
      <c r="G49" s="17"/>
      <c r="H49" s="17"/>
      <c r="I49" s="17"/>
      <c r="J49" s="17"/>
      <c r="K49" s="17"/>
    </row>
    <row r="50" spans="1:11" ht="9" customHeight="1">
      <c r="A50" s="506"/>
      <c r="C50" s="18"/>
      <c r="D50" s="492"/>
      <c r="E50" s="161"/>
      <c r="F50" s="163"/>
      <c r="G50" s="17"/>
      <c r="H50" s="17"/>
      <c r="I50" s="17"/>
      <c r="J50" s="17"/>
      <c r="K50" s="17"/>
    </row>
    <row r="51" spans="1:11" ht="9" customHeight="1">
      <c r="A51" s="139"/>
      <c r="C51" s="18"/>
      <c r="D51" s="492"/>
      <c r="E51" s="161"/>
      <c r="F51" s="163"/>
      <c r="G51" s="17"/>
      <c r="H51" s="17"/>
      <c r="I51" s="17"/>
      <c r="J51" s="17"/>
      <c r="K51" s="17"/>
    </row>
    <row r="52" spans="1:11" ht="9" customHeight="1">
      <c r="A52" s="506"/>
      <c r="C52" s="18"/>
      <c r="D52" s="492"/>
      <c r="E52" s="161"/>
      <c r="F52" s="163"/>
      <c r="G52" s="17"/>
      <c r="H52" s="17"/>
      <c r="I52" s="17"/>
      <c r="J52" s="17"/>
      <c r="K52" s="17"/>
    </row>
    <row r="53" spans="1:11" ht="9" customHeight="1">
      <c r="A53" s="506"/>
      <c r="C53" s="18"/>
      <c r="D53" s="492"/>
      <c r="E53" s="161"/>
      <c r="F53" s="163"/>
      <c r="G53" s="17"/>
      <c r="H53" s="17"/>
      <c r="I53" s="17"/>
      <c r="J53" s="17"/>
      <c r="K53" s="17"/>
    </row>
    <row r="54" spans="1:11" ht="9" customHeight="1">
      <c r="A54" s="506"/>
      <c r="C54" s="18"/>
      <c r="D54" s="492"/>
      <c r="E54" s="161"/>
      <c r="F54" s="163"/>
      <c r="G54" s="17"/>
      <c r="H54" s="17"/>
      <c r="I54" s="17"/>
      <c r="J54" s="17"/>
      <c r="K54" s="17"/>
    </row>
    <row r="55" spans="1:11" ht="9" customHeight="1">
      <c r="A55" s="506"/>
      <c r="C55" s="18"/>
      <c r="D55" s="492"/>
      <c r="E55" s="161"/>
      <c r="F55" s="163"/>
      <c r="G55" s="17"/>
      <c r="H55" s="17"/>
      <c r="I55" s="17"/>
      <c r="J55" s="17"/>
      <c r="K55" s="17"/>
    </row>
    <row r="56" spans="1:11" ht="9" customHeight="1">
      <c r="A56" s="139"/>
      <c r="C56" s="18"/>
      <c r="D56" s="492"/>
      <c r="E56" s="161"/>
      <c r="F56" s="163"/>
      <c r="G56" s="17"/>
      <c r="H56" s="17"/>
      <c r="I56" s="17"/>
      <c r="J56" s="17"/>
      <c r="K56" s="17"/>
    </row>
    <row r="57" spans="1:11" ht="9" customHeight="1">
      <c r="A57" s="507"/>
      <c r="C57" s="18"/>
      <c r="D57" s="492"/>
      <c r="E57" s="161"/>
      <c r="F57" s="163"/>
      <c r="G57" s="17"/>
      <c r="H57" s="17"/>
      <c r="I57" s="17"/>
      <c r="J57" s="17"/>
      <c r="K57" s="17"/>
    </row>
    <row r="58" spans="1:11" ht="9" customHeight="1">
      <c r="A58" s="507"/>
      <c r="C58" s="18"/>
      <c r="D58" s="492"/>
      <c r="E58" s="161"/>
      <c r="F58" s="163"/>
      <c r="G58" s="17"/>
      <c r="H58" s="17"/>
      <c r="I58" s="17"/>
      <c r="J58" s="17"/>
      <c r="K58" s="17"/>
    </row>
    <row r="59" spans="1:11" ht="9" customHeight="1">
      <c r="A59" s="507"/>
      <c r="C59" s="18"/>
      <c r="D59" s="492"/>
      <c r="E59" s="161"/>
      <c r="F59" s="163"/>
      <c r="G59" s="17"/>
      <c r="H59" s="17"/>
      <c r="I59" s="17"/>
      <c r="J59" s="17"/>
      <c r="K59" s="17"/>
    </row>
    <row r="60" spans="1:11" ht="9" customHeight="1">
      <c r="A60" s="507"/>
      <c r="C60" s="18"/>
      <c r="D60" s="492"/>
      <c r="E60" s="161"/>
      <c r="F60" s="163"/>
      <c r="G60" s="17"/>
      <c r="H60" s="17"/>
      <c r="I60" s="17"/>
      <c r="J60" s="17"/>
      <c r="K60" s="17"/>
    </row>
    <row r="61" spans="1:11" ht="9" customHeight="1">
      <c r="A61" s="508"/>
      <c r="C61" s="18"/>
      <c r="D61" s="492"/>
      <c r="E61" s="161"/>
      <c r="F61" s="163"/>
      <c r="G61" s="17"/>
      <c r="H61" s="17"/>
      <c r="I61" s="17"/>
      <c r="J61" s="17"/>
      <c r="K61" s="17"/>
    </row>
    <row r="62" spans="1:11" ht="9" customHeight="1">
      <c r="A62" s="508"/>
      <c r="C62" s="18"/>
      <c r="D62" s="492"/>
      <c r="E62" s="161"/>
      <c r="F62" s="163"/>
      <c r="G62" s="17"/>
      <c r="H62" s="17"/>
      <c r="I62" s="17"/>
      <c r="J62" s="17"/>
      <c r="K62" s="17"/>
    </row>
    <row r="63" spans="1:11" ht="9" customHeight="1">
      <c r="A63" s="509"/>
      <c r="C63" s="18"/>
      <c r="D63" s="492"/>
      <c r="E63" s="161"/>
      <c r="F63" s="163"/>
      <c r="G63" s="17"/>
      <c r="H63" s="17"/>
      <c r="I63" s="17"/>
      <c r="J63" s="17"/>
      <c r="K63" s="17"/>
    </row>
    <row r="64" spans="1:11" ht="9" customHeight="1">
      <c r="A64" s="506"/>
      <c r="C64" s="18"/>
      <c r="D64" s="492"/>
      <c r="E64" s="161"/>
      <c r="F64" s="163"/>
      <c r="G64" s="17"/>
      <c r="H64" s="17"/>
      <c r="I64" s="17"/>
      <c r="J64" s="17"/>
      <c r="K64" s="17"/>
    </row>
    <row r="65" spans="1:11" ht="9" customHeight="1">
      <c r="A65" s="506"/>
      <c r="C65" s="18"/>
      <c r="D65" s="492"/>
      <c r="E65" s="161"/>
      <c r="F65" s="163"/>
      <c r="G65" s="17"/>
      <c r="H65" s="17"/>
      <c r="I65" s="17"/>
      <c r="J65" s="17"/>
      <c r="K65" s="17"/>
    </row>
    <row r="66" spans="1:11" ht="9" customHeight="1">
      <c r="A66" s="506"/>
      <c r="C66" s="18"/>
      <c r="D66" s="492"/>
      <c r="E66" s="161"/>
      <c r="F66" s="163"/>
      <c r="G66" s="17"/>
      <c r="H66" s="17"/>
      <c r="I66" s="17"/>
      <c r="J66" s="17"/>
      <c r="K66" s="17"/>
    </row>
    <row r="67" spans="1:11" ht="9" customHeight="1">
      <c r="A67" s="506"/>
      <c r="C67" s="18"/>
      <c r="D67" s="492"/>
      <c r="E67" s="161"/>
      <c r="F67" s="163"/>
      <c r="G67" s="17"/>
      <c r="H67" s="17"/>
      <c r="I67" s="17"/>
      <c r="J67" s="17"/>
      <c r="K67" s="17"/>
    </row>
    <row r="68" spans="1:11" ht="9" customHeight="1">
      <c r="A68" s="507"/>
      <c r="C68" s="18"/>
      <c r="D68" s="492"/>
      <c r="E68" s="161"/>
      <c r="F68" s="163"/>
      <c r="G68" s="17"/>
      <c r="H68" s="17"/>
      <c r="I68" s="17"/>
      <c r="J68" s="17"/>
      <c r="K68" s="17"/>
    </row>
    <row r="69" spans="1:11" ht="9" customHeight="1">
      <c r="A69" s="509"/>
      <c r="C69" s="18"/>
      <c r="D69" s="492"/>
      <c r="E69" s="161"/>
      <c r="F69" s="163"/>
      <c r="G69" s="17"/>
      <c r="H69" s="17"/>
      <c r="I69" s="17"/>
      <c r="J69" s="17"/>
      <c r="K69" s="17"/>
    </row>
    <row r="70" spans="1:11" ht="9" customHeight="1">
      <c r="A70" s="506"/>
      <c r="C70" s="18"/>
      <c r="D70" s="492"/>
      <c r="E70" s="161"/>
      <c r="F70" s="163"/>
      <c r="G70" s="17"/>
      <c r="H70" s="17"/>
      <c r="I70" s="17"/>
      <c r="J70" s="17"/>
      <c r="K70" s="17"/>
    </row>
    <row r="71" spans="1:11" ht="9" customHeight="1">
      <c r="A71" s="506"/>
      <c r="C71" s="18"/>
      <c r="D71" s="492"/>
      <c r="E71" s="161"/>
      <c r="F71" s="163"/>
      <c r="G71" s="17"/>
      <c r="H71" s="17"/>
      <c r="I71" s="17"/>
      <c r="J71" s="17"/>
      <c r="K71" s="17"/>
    </row>
    <row r="72" spans="1:11" ht="9" customHeight="1">
      <c r="A72" s="506"/>
      <c r="C72" s="18"/>
      <c r="D72" s="492"/>
      <c r="E72" s="161"/>
      <c r="F72" s="163"/>
      <c r="G72" s="17"/>
      <c r="H72" s="17"/>
      <c r="I72" s="17"/>
      <c r="J72" s="17"/>
      <c r="K72" s="17"/>
    </row>
    <row r="73" spans="1:11" ht="9" customHeight="1">
      <c r="A73" s="506"/>
      <c r="C73" s="18"/>
      <c r="D73" s="492"/>
      <c r="E73" s="161"/>
      <c r="F73" s="163"/>
      <c r="G73" s="17"/>
      <c r="H73" s="17"/>
      <c r="I73" s="17"/>
      <c r="J73" s="17"/>
      <c r="K73" s="17"/>
    </row>
    <row r="74" spans="1:11" ht="9" customHeight="1">
      <c r="A74" s="507"/>
      <c r="C74" s="18"/>
      <c r="D74" s="492"/>
      <c r="E74" s="161"/>
      <c r="F74" s="163"/>
      <c r="G74" s="17"/>
      <c r="H74" s="17"/>
      <c r="I74" s="17"/>
      <c r="J74" s="17"/>
      <c r="K74" s="17"/>
    </row>
    <row r="75" spans="1:11" ht="9" customHeight="1">
      <c r="A75" s="509"/>
      <c r="C75" s="18"/>
      <c r="D75" s="492"/>
      <c r="E75" s="161"/>
      <c r="F75" s="163"/>
      <c r="G75" s="17"/>
      <c r="H75" s="17"/>
      <c r="I75" s="17"/>
      <c r="J75" s="17"/>
      <c r="K75" s="17"/>
    </row>
    <row r="76" spans="1:11" ht="9" customHeight="1">
      <c r="A76" s="506"/>
      <c r="C76" s="18"/>
      <c r="D76" s="492"/>
      <c r="E76" s="161"/>
      <c r="F76" s="163"/>
      <c r="G76" s="17"/>
      <c r="H76" s="17"/>
      <c r="I76" s="17"/>
      <c r="J76" s="17"/>
      <c r="K76" s="17"/>
    </row>
    <row r="77" spans="1:11" ht="9" customHeight="1">
      <c r="A77" s="506"/>
      <c r="C77" s="18"/>
      <c r="D77" s="492"/>
      <c r="E77" s="161"/>
      <c r="F77" s="163"/>
      <c r="G77" s="17"/>
      <c r="H77" s="17"/>
      <c r="I77" s="17"/>
      <c r="J77" s="17"/>
      <c r="K77" s="17"/>
    </row>
    <row r="78" spans="1:11" ht="9" customHeight="1">
      <c r="A78" s="506"/>
      <c r="C78" s="493"/>
      <c r="E78" s="503"/>
      <c r="F78" s="163"/>
    </row>
    <row r="79" spans="1:11" ht="9" customHeight="1">
      <c r="A79" s="506"/>
      <c r="C79" s="493"/>
      <c r="E79" s="503"/>
      <c r="F79" s="163"/>
    </row>
    <row r="80" spans="1:11" ht="9" customHeight="1">
      <c r="A80" s="506"/>
      <c r="C80" s="493"/>
      <c r="E80" s="503"/>
      <c r="F80" s="163"/>
    </row>
    <row r="81" spans="1:6" ht="9" customHeight="1">
      <c r="A81" s="506"/>
      <c r="C81" s="493"/>
      <c r="E81" s="503"/>
      <c r="F81" s="163"/>
    </row>
    <row r="82" spans="1:6" ht="9" customHeight="1">
      <c r="A82" s="506"/>
      <c r="C82" s="493"/>
      <c r="E82" s="503"/>
      <c r="F82" s="163"/>
    </row>
    <row r="83" spans="1:6" ht="9" customHeight="1">
      <c r="A83" s="506"/>
      <c r="C83" s="493"/>
      <c r="E83" s="503"/>
      <c r="F83" s="163"/>
    </row>
    <row r="84" spans="1:6" ht="9" customHeight="1">
      <c r="A84" s="507"/>
      <c r="C84" s="493"/>
      <c r="E84" s="503"/>
      <c r="F84" s="163"/>
    </row>
    <row r="85" spans="1:6" ht="9" customHeight="1">
      <c r="A85" s="509"/>
      <c r="C85" s="493"/>
      <c r="E85" s="503"/>
      <c r="F85" s="163"/>
    </row>
    <row r="86" spans="1:6" ht="9" customHeight="1">
      <c r="A86" s="506"/>
      <c r="C86" s="493"/>
      <c r="E86" s="503"/>
      <c r="F86" s="163"/>
    </row>
    <row r="87" spans="1:6" ht="9" customHeight="1">
      <c r="A87" s="506"/>
      <c r="C87" s="493"/>
      <c r="E87" s="503"/>
      <c r="F87" s="163"/>
    </row>
    <row r="88" spans="1:6" ht="9" customHeight="1">
      <c r="A88" s="506"/>
      <c r="C88" s="493"/>
      <c r="E88" s="503"/>
      <c r="F88" s="163"/>
    </row>
    <row r="89" spans="1:6" ht="9" customHeight="1">
      <c r="A89" s="506"/>
      <c r="C89" s="493"/>
      <c r="E89" s="503"/>
      <c r="F89" s="163"/>
    </row>
    <row r="90" spans="1:6" ht="9" customHeight="1">
      <c r="A90" s="506"/>
      <c r="C90" s="493"/>
      <c r="E90" s="503"/>
      <c r="F90" s="163"/>
    </row>
    <row r="91" spans="1:6" ht="9" customHeight="1">
      <c r="A91" s="506"/>
      <c r="C91" s="493"/>
      <c r="E91" s="503"/>
      <c r="F91" s="163"/>
    </row>
    <row r="92" spans="1:6" ht="9" customHeight="1">
      <c r="A92" s="506"/>
      <c r="C92" s="493"/>
      <c r="E92" s="503"/>
      <c r="F92" s="163"/>
    </row>
    <row r="93" spans="1:6" ht="9" customHeight="1">
      <c r="A93" s="506"/>
      <c r="C93" s="493"/>
      <c r="E93" s="503"/>
      <c r="F93" s="163"/>
    </row>
    <row r="94" spans="1:6" ht="9" customHeight="1">
      <c r="A94" s="506"/>
      <c r="C94" s="493"/>
      <c r="E94" s="503"/>
      <c r="F94" s="163"/>
    </row>
    <row r="95" spans="1:6" ht="9" customHeight="1">
      <c r="A95" s="509"/>
      <c r="C95" s="493"/>
      <c r="E95" s="503"/>
      <c r="F95" s="163"/>
    </row>
    <row r="96" spans="1:6" ht="9" customHeight="1">
      <c r="A96" s="506"/>
      <c r="C96" s="493"/>
      <c r="E96" s="503"/>
      <c r="F96" s="163"/>
    </row>
    <row r="97" spans="1:6" ht="9" customHeight="1">
      <c r="A97" s="506"/>
      <c r="C97" s="493"/>
      <c r="E97" s="503"/>
      <c r="F97" s="163"/>
    </row>
    <row r="98" spans="1:6" ht="9" customHeight="1">
      <c r="A98" s="506"/>
      <c r="C98" s="493"/>
      <c r="E98" s="503"/>
      <c r="F98" s="163"/>
    </row>
    <row r="99" spans="1:6">
      <c r="A99" s="510"/>
      <c r="C99" s="493"/>
      <c r="E99" s="503"/>
      <c r="F99" s="163"/>
    </row>
    <row r="100" spans="1:6">
      <c r="A100" s="510"/>
      <c r="C100" s="493"/>
      <c r="E100" s="503"/>
      <c r="F100" s="163"/>
    </row>
    <row r="101" spans="1:6">
      <c r="A101" s="510"/>
      <c r="C101" s="493"/>
      <c r="E101" s="503"/>
      <c r="F101" s="163"/>
    </row>
    <row r="102" spans="1:6">
      <c r="A102" s="510"/>
      <c r="C102" s="493"/>
      <c r="E102" s="503"/>
    </row>
    <row r="103" spans="1:6">
      <c r="A103" s="510"/>
      <c r="C103" s="493"/>
      <c r="E103" s="503"/>
    </row>
    <row r="104" spans="1:6">
      <c r="A104" s="510"/>
      <c r="C104" s="493"/>
      <c r="E104" s="503"/>
    </row>
    <row r="105" spans="1:6">
      <c r="A105" s="510"/>
      <c r="C105" s="493"/>
      <c r="E105" s="503"/>
    </row>
    <row r="106" spans="1:6" ht="15.75">
      <c r="A106" s="144"/>
      <c r="C106" s="493"/>
      <c r="E106" s="503"/>
    </row>
    <row r="107" spans="1:6" ht="15.75">
      <c r="A107" s="144"/>
      <c r="C107" s="493"/>
      <c r="E107" s="503"/>
    </row>
    <row r="108" spans="1:6" ht="15.75">
      <c r="A108" s="144"/>
      <c r="C108" s="493"/>
      <c r="E108" s="503"/>
    </row>
    <row r="109" spans="1:6" ht="15.75">
      <c r="A109" s="144"/>
      <c r="C109" s="493"/>
      <c r="E109" s="503"/>
    </row>
    <row r="110" spans="1:6" ht="15.75">
      <c r="A110" s="144"/>
      <c r="C110" s="493"/>
      <c r="E110" s="503"/>
    </row>
    <row r="111" spans="1:6" ht="15.75">
      <c r="A111" s="144"/>
      <c r="C111" s="493"/>
      <c r="E111" s="503"/>
    </row>
    <row r="112" spans="1:6" ht="15.75">
      <c r="A112" s="144"/>
      <c r="C112" s="493"/>
      <c r="E112" s="503"/>
    </row>
    <row r="113" spans="1:5" ht="15.75">
      <c r="A113" s="144"/>
      <c r="C113" s="493"/>
      <c r="E113" s="503"/>
    </row>
    <row r="114" spans="1:5" ht="15.75">
      <c r="A114" s="144"/>
      <c r="C114" s="493"/>
      <c r="E114" s="503"/>
    </row>
    <row r="115" spans="1:5" ht="15.75">
      <c r="A115" s="144"/>
      <c r="C115" s="493"/>
      <c r="E115" s="503"/>
    </row>
    <row r="116" spans="1:5" ht="15.75">
      <c r="A116" s="144"/>
      <c r="C116" s="493"/>
      <c r="E116" s="503"/>
    </row>
    <row r="117" spans="1:5" ht="15.75">
      <c r="A117" s="144"/>
      <c r="C117" s="493"/>
      <c r="E117" s="503"/>
    </row>
    <row r="118" spans="1:5" ht="15.75">
      <c r="A118" s="144"/>
      <c r="C118" s="493"/>
      <c r="E118" s="503"/>
    </row>
    <row r="119" spans="1:5" ht="15.75">
      <c r="A119" s="144"/>
      <c r="C119" s="493"/>
      <c r="E119" s="503"/>
    </row>
    <row r="120" spans="1:5" ht="15.75">
      <c r="A120" s="144"/>
      <c r="C120" s="493"/>
      <c r="E120" s="503"/>
    </row>
    <row r="121" spans="1:5" ht="15.75">
      <c r="A121" s="144"/>
      <c r="C121" s="493"/>
      <c r="E121" s="503"/>
    </row>
    <row r="122" spans="1:5" ht="15.75">
      <c r="A122" s="144"/>
      <c r="C122" s="493"/>
      <c r="E122" s="503"/>
    </row>
    <row r="123" spans="1:5" ht="15.75">
      <c r="A123" s="144"/>
      <c r="C123" s="493"/>
      <c r="E123" s="503"/>
    </row>
    <row r="124" spans="1:5" ht="15.75">
      <c r="A124" s="144"/>
      <c r="C124" s="493"/>
      <c r="E124" s="503"/>
    </row>
    <row r="125" spans="1:5" ht="15.75">
      <c r="A125" s="144"/>
      <c r="C125" s="493"/>
      <c r="E125" s="503"/>
    </row>
    <row r="126" spans="1:5" ht="15.75">
      <c r="A126" s="144"/>
      <c r="C126" s="493"/>
      <c r="E126" s="503"/>
    </row>
    <row r="127" spans="1:5" ht="15.75">
      <c r="A127" s="144"/>
      <c r="C127" s="493"/>
      <c r="E127" s="503"/>
    </row>
    <row r="128" spans="1:5" ht="15.75">
      <c r="A128" s="144"/>
      <c r="C128" s="493"/>
      <c r="E128" s="503"/>
    </row>
    <row r="129" spans="1:5" ht="15.75">
      <c r="A129" s="144"/>
      <c r="C129" s="493"/>
      <c r="E129" s="503"/>
    </row>
    <row r="130" spans="1:5" ht="15.75">
      <c r="A130" s="144"/>
      <c r="C130" s="493"/>
      <c r="E130" s="503"/>
    </row>
    <row r="131" spans="1:5" ht="15.75">
      <c r="A131" s="144"/>
      <c r="C131" s="493"/>
      <c r="E131" s="503"/>
    </row>
    <row r="132" spans="1:5" ht="15.75">
      <c r="A132" s="144"/>
      <c r="C132" s="493"/>
      <c r="E132" s="503"/>
    </row>
    <row r="133" spans="1:5" ht="15.75">
      <c r="A133" s="144"/>
      <c r="C133" s="493"/>
      <c r="E133" s="503"/>
    </row>
    <row r="134" spans="1:5" ht="15.75">
      <c r="A134" s="144"/>
      <c r="C134" s="493"/>
      <c r="E134" s="503"/>
    </row>
    <row r="135" spans="1:5" ht="15.75">
      <c r="A135" s="144"/>
      <c r="C135" s="493"/>
      <c r="E135" s="503"/>
    </row>
    <row r="136" spans="1:5" ht="15.75">
      <c r="A136" s="144"/>
      <c r="C136" s="493"/>
      <c r="E136" s="503"/>
    </row>
    <row r="137" spans="1:5" ht="15.75">
      <c r="A137" s="144"/>
      <c r="C137" s="493"/>
      <c r="E137" s="503"/>
    </row>
    <row r="138" spans="1:5" ht="15.75">
      <c r="A138" s="144"/>
      <c r="C138" s="493"/>
      <c r="E138" s="503"/>
    </row>
    <row r="139" spans="1:5" ht="15.75">
      <c r="A139" s="144"/>
      <c r="C139" s="493"/>
      <c r="E139" s="503"/>
    </row>
    <row r="140" spans="1:5" ht="15.75">
      <c r="A140" s="144"/>
      <c r="C140" s="493"/>
      <c r="E140" s="503"/>
    </row>
    <row r="141" spans="1:5" ht="15.75">
      <c r="A141" s="144"/>
      <c r="C141" s="493"/>
      <c r="E141" s="503"/>
    </row>
    <row r="142" spans="1:5" ht="15.75">
      <c r="A142" s="144"/>
      <c r="C142" s="493"/>
      <c r="E142" s="503"/>
    </row>
    <row r="143" spans="1:5" ht="15.75">
      <c r="A143" s="144"/>
      <c r="C143" s="493"/>
      <c r="E143" s="503"/>
    </row>
    <row r="144" spans="1:5" ht="15.75">
      <c r="A144" s="144"/>
      <c r="C144" s="493"/>
      <c r="E144" s="503"/>
    </row>
    <row r="145" spans="1:5" ht="15.75">
      <c r="A145" s="144"/>
      <c r="C145" s="493"/>
      <c r="E145" s="503"/>
    </row>
    <row r="146" spans="1:5" ht="15.75">
      <c r="A146" s="144"/>
      <c r="C146" s="493"/>
      <c r="E146" s="503"/>
    </row>
    <row r="147" spans="1:5" ht="15.75">
      <c r="A147" s="144"/>
      <c r="C147" s="493"/>
      <c r="E147" s="503"/>
    </row>
    <row r="148" spans="1:5" ht="15.75">
      <c r="A148" s="144"/>
      <c r="C148" s="493"/>
      <c r="E148" s="503"/>
    </row>
    <row r="149" spans="1:5" ht="15.75">
      <c r="A149" s="144"/>
      <c r="C149" s="493"/>
      <c r="E149" s="503"/>
    </row>
    <row r="150" spans="1:5" ht="15.75">
      <c r="A150" s="144"/>
      <c r="C150" s="493"/>
      <c r="E150" s="503"/>
    </row>
    <row r="151" spans="1:5" ht="15.75">
      <c r="A151" s="144"/>
      <c r="C151" s="493"/>
      <c r="E151" s="503"/>
    </row>
    <row r="152" spans="1:5" ht="15.75">
      <c r="A152" s="144"/>
      <c r="C152" s="493"/>
      <c r="E152" s="503"/>
    </row>
    <row r="153" spans="1:5" ht="15.75">
      <c r="A153" s="144"/>
      <c r="C153" s="493"/>
      <c r="E153" s="503"/>
    </row>
    <row r="154" spans="1:5" ht="15.75">
      <c r="A154" s="144"/>
      <c r="C154" s="493"/>
      <c r="E154" s="503"/>
    </row>
    <row r="155" spans="1:5" ht="15.75">
      <c r="A155" s="144"/>
      <c r="C155" s="493"/>
      <c r="E155" s="503"/>
    </row>
    <row r="156" spans="1:5" ht="15.75">
      <c r="A156" s="144"/>
      <c r="C156" s="493"/>
      <c r="E156" s="503"/>
    </row>
    <row r="157" spans="1:5" ht="15.75">
      <c r="A157" s="144"/>
      <c r="C157" s="493"/>
      <c r="E157" s="503"/>
    </row>
    <row r="158" spans="1:5" ht="15.75">
      <c r="A158" s="144"/>
      <c r="C158" s="493"/>
      <c r="E158" s="503"/>
    </row>
    <row r="159" spans="1:5" ht="15.75">
      <c r="A159" s="144"/>
      <c r="C159" s="493"/>
      <c r="E159" s="503"/>
    </row>
    <row r="160" spans="1:5" ht="15.75">
      <c r="A160" s="144"/>
      <c r="C160" s="493"/>
      <c r="E160" s="503"/>
    </row>
    <row r="161" spans="1:5" ht="15.75">
      <c r="A161" s="144"/>
      <c r="C161" s="493"/>
      <c r="E161" s="503"/>
    </row>
    <row r="162" spans="1:5" ht="15.75">
      <c r="A162" s="144"/>
      <c r="C162" s="493"/>
      <c r="E162" s="503"/>
    </row>
    <row r="163" spans="1:5" ht="15.75">
      <c r="A163" s="144"/>
      <c r="C163" s="493"/>
      <c r="E163" s="503"/>
    </row>
    <row r="164" spans="1:5" ht="15.75">
      <c r="A164" s="144"/>
      <c r="C164" s="493"/>
      <c r="E164" s="503"/>
    </row>
    <row r="165" spans="1:5" ht="15.75">
      <c r="A165" s="144"/>
      <c r="C165" s="493"/>
      <c r="E165" s="503"/>
    </row>
    <row r="166" spans="1:5" ht="15.75">
      <c r="A166" s="144"/>
      <c r="C166" s="493"/>
      <c r="E166" s="503"/>
    </row>
    <row r="167" spans="1:5" ht="15.75">
      <c r="A167" s="144"/>
      <c r="C167" s="493"/>
      <c r="E167" s="503"/>
    </row>
    <row r="168" spans="1:5" ht="15.75">
      <c r="A168" s="144"/>
      <c r="C168" s="493"/>
      <c r="E168" s="503"/>
    </row>
    <row r="169" spans="1:5" ht="15.75">
      <c r="A169" s="144"/>
      <c r="C169" s="493"/>
      <c r="E169" s="503"/>
    </row>
    <row r="170" spans="1:5" ht="15.75">
      <c r="A170" s="144"/>
      <c r="C170" s="493"/>
      <c r="E170" s="503"/>
    </row>
    <row r="171" spans="1:5" ht="15.75">
      <c r="A171" s="144"/>
      <c r="C171" s="493"/>
      <c r="E171" s="503"/>
    </row>
    <row r="172" spans="1:5" ht="15.75">
      <c r="A172" s="144"/>
      <c r="C172" s="493"/>
      <c r="E172" s="503"/>
    </row>
    <row r="173" spans="1:5" ht="15.75">
      <c r="A173" s="144"/>
      <c r="C173" s="493"/>
      <c r="E173" s="503"/>
    </row>
    <row r="174" spans="1:5" ht="15.75">
      <c r="A174" s="144"/>
      <c r="C174" s="493"/>
      <c r="E174" s="503"/>
    </row>
    <row r="175" spans="1:5" ht="15.75">
      <c r="A175" s="144"/>
      <c r="C175" s="493"/>
      <c r="E175" s="503"/>
    </row>
    <row r="176" spans="1:5" ht="15.75">
      <c r="A176" s="144"/>
      <c r="C176" s="493"/>
      <c r="E176" s="503"/>
    </row>
    <row r="177" spans="1:5" ht="15.75">
      <c r="A177" s="144"/>
      <c r="C177" s="493"/>
      <c r="E177" s="503"/>
    </row>
    <row r="178" spans="1:5" ht="15.75">
      <c r="A178" s="144"/>
      <c r="C178" s="493"/>
      <c r="E178" s="503"/>
    </row>
    <row r="179" spans="1:5" ht="15.75">
      <c r="A179" s="144"/>
      <c r="C179" s="493"/>
      <c r="E179" s="503"/>
    </row>
    <row r="180" spans="1:5" ht="15.75">
      <c r="A180" s="144"/>
      <c r="C180" s="493"/>
      <c r="E180" s="503"/>
    </row>
    <row r="181" spans="1:5" ht="15.75">
      <c r="A181" s="144"/>
      <c r="C181" s="493"/>
      <c r="E181" s="503"/>
    </row>
    <row r="182" spans="1:5" ht="15.75">
      <c r="A182" s="144"/>
      <c r="C182" s="493"/>
      <c r="E182" s="503"/>
    </row>
    <row r="183" spans="1:5" ht="15.75">
      <c r="A183" s="144"/>
      <c r="C183" s="493"/>
      <c r="E183" s="503"/>
    </row>
    <row r="184" spans="1:5" ht="15.75">
      <c r="A184" s="144"/>
      <c r="C184" s="493"/>
      <c r="E184" s="503"/>
    </row>
    <row r="185" spans="1:5" ht="15.75">
      <c r="A185" s="144"/>
      <c r="C185" s="493"/>
      <c r="E185" s="503"/>
    </row>
    <row r="186" spans="1:5" ht="15.75">
      <c r="A186" s="144"/>
      <c r="C186" s="493"/>
      <c r="E186" s="503"/>
    </row>
    <row r="187" spans="1:5" ht="15.75">
      <c r="A187" s="144"/>
      <c r="C187" s="493"/>
      <c r="E187" s="503"/>
    </row>
    <row r="188" spans="1:5" ht="15.75">
      <c r="A188" s="144"/>
      <c r="C188" s="493"/>
      <c r="E188" s="503"/>
    </row>
    <row r="189" spans="1:5" ht="15.75">
      <c r="A189" s="144"/>
      <c r="C189" s="493"/>
      <c r="E189" s="503"/>
    </row>
    <row r="190" spans="1:5" ht="15.75">
      <c r="A190" s="144"/>
      <c r="C190" s="493"/>
      <c r="E190" s="503"/>
    </row>
    <row r="191" spans="1:5" ht="15.75">
      <c r="A191" s="144"/>
      <c r="C191" s="493"/>
      <c r="E191" s="503"/>
    </row>
    <row r="192" spans="1:5" ht="15.75">
      <c r="A192" s="144"/>
      <c r="C192" s="493"/>
      <c r="E192" s="503"/>
    </row>
    <row r="193" spans="1:5" ht="15.75">
      <c r="A193" s="144"/>
      <c r="C193" s="493"/>
      <c r="E193" s="503"/>
    </row>
    <row r="194" spans="1:5" ht="15.75">
      <c r="A194" s="144"/>
      <c r="C194" s="493"/>
      <c r="E194" s="503"/>
    </row>
    <row r="195" spans="1:5" ht="15.75">
      <c r="A195" s="144"/>
      <c r="C195" s="493"/>
      <c r="E195" s="503"/>
    </row>
    <row r="196" spans="1:5" ht="15.75">
      <c r="A196" s="144"/>
      <c r="C196" s="493"/>
      <c r="E196" s="503"/>
    </row>
    <row r="197" spans="1:5" ht="15.75">
      <c r="A197" s="19"/>
      <c r="C197" s="493"/>
      <c r="E197" s="503"/>
    </row>
    <row r="198" spans="1:5" ht="15.75">
      <c r="A198" s="19"/>
      <c r="C198" s="493"/>
      <c r="E198" s="503"/>
    </row>
    <row r="199" spans="1:5" ht="15.75">
      <c r="A199" s="19"/>
      <c r="C199" s="493"/>
      <c r="E199" s="503"/>
    </row>
    <row r="200" spans="1:5" ht="15.75">
      <c r="A200" s="19"/>
      <c r="C200" s="493"/>
    </row>
    <row r="201" spans="1:5" ht="15.75">
      <c r="A201" s="19"/>
      <c r="C201" s="493"/>
    </row>
    <row r="202" spans="1:5" ht="15.75">
      <c r="A202" s="19"/>
      <c r="C202" s="493"/>
    </row>
    <row r="203" spans="1:5" ht="15.75">
      <c r="A203" s="19"/>
      <c r="C203" s="493"/>
    </row>
    <row r="204" spans="1:5" ht="15.75">
      <c r="A204" s="19"/>
      <c r="C204" s="493"/>
    </row>
    <row r="205" spans="1:5" ht="15.75">
      <c r="A205" s="19"/>
      <c r="C205" s="493"/>
    </row>
    <row r="206" spans="1:5" ht="15.75">
      <c r="A206" s="19"/>
      <c r="C206" s="493"/>
    </row>
    <row r="207" spans="1:5" ht="15.75">
      <c r="A207" s="19"/>
      <c r="C207" s="493"/>
    </row>
    <row r="208" spans="1:5" ht="15.75">
      <c r="A208" s="19"/>
      <c r="C208" s="493"/>
    </row>
    <row r="209" spans="1:3" ht="15.75">
      <c r="A209" s="19"/>
      <c r="C209" s="493"/>
    </row>
    <row r="210" spans="1:3" ht="15.75">
      <c r="A210" s="19"/>
      <c r="C210" s="493"/>
    </row>
    <row r="211" spans="1:3" ht="15.75">
      <c r="A211" s="19"/>
      <c r="C211" s="493"/>
    </row>
    <row r="212" spans="1:3" ht="15.75">
      <c r="A212" s="19"/>
      <c r="C212" s="493"/>
    </row>
    <row r="213" spans="1:3" ht="15.75">
      <c r="A213" s="19"/>
      <c r="C213" s="493"/>
    </row>
    <row r="214" spans="1:3" ht="15.75">
      <c r="A214" s="19"/>
      <c r="C214" s="493"/>
    </row>
    <row r="215" spans="1:3" ht="15.75">
      <c r="A215" s="19"/>
      <c r="C215" s="493"/>
    </row>
    <row r="216" spans="1:3" ht="15.75">
      <c r="A216" s="19"/>
      <c r="C216" s="493"/>
    </row>
    <row r="217" spans="1:3" ht="15.75">
      <c r="A217" s="19"/>
      <c r="C217" s="493"/>
    </row>
    <row r="218" spans="1:3" ht="15.75">
      <c r="A218" s="19"/>
      <c r="C218" s="493"/>
    </row>
    <row r="219" spans="1:3" ht="15.75">
      <c r="A219" s="19"/>
      <c r="C219" s="493"/>
    </row>
    <row r="220" spans="1:3" ht="15.75">
      <c r="A220" s="19"/>
      <c r="C220" s="493"/>
    </row>
    <row r="221" spans="1:3" ht="15.75">
      <c r="A221" s="19"/>
      <c r="C221" s="493"/>
    </row>
    <row r="222" spans="1:3" ht="15.75">
      <c r="A222" s="19"/>
      <c r="C222" s="493"/>
    </row>
    <row r="223" spans="1:3" ht="15.75">
      <c r="A223" s="19"/>
      <c r="C223" s="493"/>
    </row>
    <row r="224" spans="1:3" ht="15.75">
      <c r="A224" s="19"/>
      <c r="C224" s="493"/>
    </row>
    <row r="225" spans="1:3" ht="15.75">
      <c r="A225" s="19"/>
      <c r="C225" s="493"/>
    </row>
    <row r="226" spans="1:3" ht="15.75">
      <c r="A226" s="19"/>
      <c r="C226" s="493"/>
    </row>
    <row r="227" spans="1:3" ht="15.75">
      <c r="A227" s="19"/>
      <c r="C227" s="493"/>
    </row>
    <row r="228" spans="1:3" ht="15.75">
      <c r="A228" s="19"/>
      <c r="C228" s="493"/>
    </row>
    <row r="229" spans="1:3" ht="15.75">
      <c r="A229" s="19"/>
      <c r="C229" s="493"/>
    </row>
    <row r="230" spans="1:3" ht="15.75">
      <c r="A230" s="19"/>
      <c r="C230" s="493"/>
    </row>
    <row r="231" spans="1:3" ht="15.75">
      <c r="A231" s="19"/>
      <c r="C231" s="493"/>
    </row>
    <row r="232" spans="1:3" ht="15.75">
      <c r="A232" s="19"/>
      <c r="C232" s="493"/>
    </row>
    <row r="233" spans="1:3" ht="15.75">
      <c r="A233" s="19"/>
      <c r="C233" s="493"/>
    </row>
    <row r="234" spans="1:3" ht="15.75">
      <c r="A234" s="19"/>
      <c r="C234" s="493"/>
    </row>
    <row r="235" spans="1:3" ht="15.75">
      <c r="A235" s="19"/>
      <c r="C235" s="493"/>
    </row>
    <row r="236" spans="1:3" ht="15.75">
      <c r="A236" s="19"/>
      <c r="C236" s="493"/>
    </row>
    <row r="237" spans="1:3" ht="15.75">
      <c r="A237" s="19"/>
      <c r="C237" s="493"/>
    </row>
    <row r="238" spans="1:3" ht="15.75">
      <c r="A238" s="19"/>
      <c r="C238" s="493"/>
    </row>
    <row r="239" spans="1:3" ht="15.75">
      <c r="A239" s="19"/>
      <c r="C239" s="493"/>
    </row>
    <row r="240" spans="1:3" ht="15.75">
      <c r="A240" s="19"/>
      <c r="C240" s="493"/>
    </row>
    <row r="241" spans="1:3" ht="15.75">
      <c r="A241" s="19"/>
      <c r="C241" s="493"/>
    </row>
    <row r="242" spans="1:3" ht="15.75">
      <c r="A242" s="19"/>
      <c r="C242" s="493"/>
    </row>
    <row r="243" spans="1:3" ht="15.75">
      <c r="A243" s="19"/>
      <c r="C243" s="493"/>
    </row>
    <row r="244" spans="1:3" ht="15.75">
      <c r="A244" s="19"/>
      <c r="C244" s="493"/>
    </row>
    <row r="245" spans="1:3" ht="15.75">
      <c r="A245" s="19"/>
      <c r="C245" s="493"/>
    </row>
    <row r="246" spans="1:3" ht="15.75">
      <c r="A246" s="19"/>
      <c r="C246" s="493"/>
    </row>
    <row r="247" spans="1:3" ht="15.75">
      <c r="A247" s="19"/>
      <c r="C247" s="493"/>
    </row>
    <row r="248" spans="1:3" ht="15.75">
      <c r="A248" s="19"/>
      <c r="C248" s="493"/>
    </row>
    <row r="249" spans="1:3" ht="15.75">
      <c r="A249" s="19"/>
      <c r="C249" s="493"/>
    </row>
    <row r="250" spans="1:3" ht="15.75">
      <c r="A250" s="19"/>
      <c r="C250" s="493"/>
    </row>
    <row r="251" spans="1:3" ht="15.75">
      <c r="A251" s="19"/>
      <c r="C251" s="493"/>
    </row>
    <row r="252" spans="1:3" ht="15.75">
      <c r="A252" s="19"/>
      <c r="C252" s="493"/>
    </row>
    <row r="253" spans="1:3" ht="15.75">
      <c r="A253" s="19"/>
      <c r="C253" s="493"/>
    </row>
    <row r="254" spans="1:3" ht="15.75">
      <c r="A254" s="19"/>
      <c r="C254" s="493"/>
    </row>
    <row r="255" spans="1:3" ht="15.75">
      <c r="A255" s="19"/>
      <c r="C255" s="493"/>
    </row>
    <row r="256" spans="1:3" ht="15.75">
      <c r="A256" s="19"/>
      <c r="C256" s="493"/>
    </row>
    <row r="257" spans="1:3" ht="15.75">
      <c r="A257" s="19"/>
      <c r="C257" s="493"/>
    </row>
    <row r="258" spans="1:3" ht="15.75">
      <c r="A258" s="19"/>
      <c r="C258" s="493"/>
    </row>
    <row r="259" spans="1:3" ht="15.75">
      <c r="A259" s="19"/>
      <c r="C259" s="493"/>
    </row>
    <row r="260" spans="1:3" ht="15.75">
      <c r="A260" s="19"/>
      <c r="C260" s="493"/>
    </row>
    <row r="261" spans="1:3" ht="15.75">
      <c r="A261" s="19"/>
      <c r="C261" s="493"/>
    </row>
    <row r="262" spans="1:3" ht="15.75">
      <c r="A262" s="19"/>
      <c r="C262" s="493"/>
    </row>
    <row r="263" spans="1:3" ht="15.75">
      <c r="A263" s="19"/>
      <c r="C263" s="493"/>
    </row>
    <row r="264" spans="1:3" ht="15.75">
      <c r="A264" s="19"/>
      <c r="C264" s="493"/>
    </row>
    <row r="265" spans="1:3" ht="15.75">
      <c r="A265" s="19"/>
      <c r="C265" s="493"/>
    </row>
    <row r="266" spans="1:3" ht="15.75">
      <c r="A266" s="19"/>
      <c r="C266" s="493"/>
    </row>
    <row r="267" spans="1:3" ht="15.75">
      <c r="A267" s="19"/>
      <c r="C267" s="493"/>
    </row>
    <row r="268" spans="1:3" ht="15.75">
      <c r="A268" s="19"/>
      <c r="C268" s="493"/>
    </row>
    <row r="269" spans="1:3" ht="15.75">
      <c r="A269" s="19"/>
    </row>
    <row r="270" spans="1:3" ht="15.75">
      <c r="A270" s="19"/>
    </row>
    <row r="271" spans="1:3" ht="15.75">
      <c r="A271" s="19"/>
    </row>
    <row r="272" spans="1:3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E2"/>
    <mergeCell ref="A3:E3"/>
    <mergeCell ref="A4:E4"/>
    <mergeCell ref="A5:E5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52"/>
  <sheetViews>
    <sheetView showGridLines="0" zoomScale="85" zoomScaleNormal="85" workbookViewId="0">
      <selection activeCell="H10" sqref="H10"/>
    </sheetView>
  </sheetViews>
  <sheetFormatPr defaultColWidth="11.42578125" defaultRowHeight="15"/>
  <cols>
    <col min="1" max="1" width="80.42578125" style="511" bestFit="1" customWidth="1"/>
    <col min="2" max="5" width="15.85546875" style="484" customWidth="1"/>
    <col min="6" max="256" width="11.42578125" style="394"/>
    <col min="257" max="257" width="80.42578125" style="394" bestFit="1" customWidth="1"/>
    <col min="258" max="261" width="15.85546875" style="394" customWidth="1"/>
    <col min="262" max="512" width="11.42578125" style="394"/>
    <col min="513" max="513" width="80.42578125" style="394" bestFit="1" customWidth="1"/>
    <col min="514" max="517" width="15.85546875" style="394" customWidth="1"/>
    <col min="518" max="768" width="11.42578125" style="394"/>
    <col min="769" max="769" width="80.42578125" style="394" bestFit="1" customWidth="1"/>
    <col min="770" max="773" width="15.85546875" style="394" customWidth="1"/>
    <col min="774" max="1024" width="11.42578125" style="394"/>
    <col min="1025" max="1025" width="80.42578125" style="394" bestFit="1" customWidth="1"/>
    <col min="1026" max="1029" width="15.85546875" style="394" customWidth="1"/>
    <col min="1030" max="1280" width="11.42578125" style="394"/>
    <col min="1281" max="1281" width="80.42578125" style="394" bestFit="1" customWidth="1"/>
    <col min="1282" max="1285" width="15.85546875" style="394" customWidth="1"/>
    <col min="1286" max="1536" width="11.42578125" style="394"/>
    <col min="1537" max="1537" width="80.42578125" style="394" bestFit="1" customWidth="1"/>
    <col min="1538" max="1541" width="15.85546875" style="394" customWidth="1"/>
    <col min="1542" max="1792" width="11.42578125" style="394"/>
    <col min="1793" max="1793" width="80.42578125" style="394" bestFit="1" customWidth="1"/>
    <col min="1794" max="1797" width="15.85546875" style="394" customWidth="1"/>
    <col min="1798" max="2048" width="11.42578125" style="394"/>
    <col min="2049" max="2049" width="80.42578125" style="394" bestFit="1" customWidth="1"/>
    <col min="2050" max="2053" width="15.85546875" style="394" customWidth="1"/>
    <col min="2054" max="2304" width="11.42578125" style="394"/>
    <col min="2305" max="2305" width="80.42578125" style="394" bestFit="1" customWidth="1"/>
    <col min="2306" max="2309" width="15.85546875" style="394" customWidth="1"/>
    <col min="2310" max="2560" width="11.42578125" style="394"/>
    <col min="2561" max="2561" width="80.42578125" style="394" bestFit="1" customWidth="1"/>
    <col min="2562" max="2565" width="15.85546875" style="394" customWidth="1"/>
    <col min="2566" max="2816" width="11.42578125" style="394"/>
    <col min="2817" max="2817" width="80.42578125" style="394" bestFit="1" customWidth="1"/>
    <col min="2818" max="2821" width="15.85546875" style="394" customWidth="1"/>
    <col min="2822" max="3072" width="11.42578125" style="394"/>
    <col min="3073" max="3073" width="80.42578125" style="394" bestFit="1" customWidth="1"/>
    <col min="3074" max="3077" width="15.85546875" style="394" customWidth="1"/>
    <col min="3078" max="3328" width="11.42578125" style="394"/>
    <col min="3329" max="3329" width="80.42578125" style="394" bestFit="1" customWidth="1"/>
    <col min="3330" max="3333" width="15.85546875" style="394" customWidth="1"/>
    <col min="3334" max="3584" width="11.42578125" style="394"/>
    <col min="3585" max="3585" width="80.42578125" style="394" bestFit="1" customWidth="1"/>
    <col min="3586" max="3589" width="15.85546875" style="394" customWidth="1"/>
    <col min="3590" max="3840" width="11.42578125" style="394"/>
    <col min="3841" max="3841" width="80.42578125" style="394" bestFit="1" customWidth="1"/>
    <col min="3842" max="3845" width="15.85546875" style="394" customWidth="1"/>
    <col min="3846" max="4096" width="11.42578125" style="394"/>
    <col min="4097" max="4097" width="80.42578125" style="394" bestFit="1" customWidth="1"/>
    <col min="4098" max="4101" width="15.85546875" style="394" customWidth="1"/>
    <col min="4102" max="4352" width="11.42578125" style="394"/>
    <col min="4353" max="4353" width="80.42578125" style="394" bestFit="1" customWidth="1"/>
    <col min="4354" max="4357" width="15.85546875" style="394" customWidth="1"/>
    <col min="4358" max="4608" width="11.42578125" style="394"/>
    <col min="4609" max="4609" width="80.42578125" style="394" bestFit="1" customWidth="1"/>
    <col min="4610" max="4613" width="15.85546875" style="394" customWidth="1"/>
    <col min="4614" max="4864" width="11.42578125" style="394"/>
    <col min="4865" max="4865" width="80.42578125" style="394" bestFit="1" customWidth="1"/>
    <col min="4866" max="4869" width="15.85546875" style="394" customWidth="1"/>
    <col min="4870" max="5120" width="11.42578125" style="394"/>
    <col min="5121" max="5121" width="80.42578125" style="394" bestFit="1" customWidth="1"/>
    <col min="5122" max="5125" width="15.85546875" style="394" customWidth="1"/>
    <col min="5126" max="5376" width="11.42578125" style="394"/>
    <col min="5377" max="5377" width="80.42578125" style="394" bestFit="1" customWidth="1"/>
    <col min="5378" max="5381" width="15.85546875" style="394" customWidth="1"/>
    <col min="5382" max="5632" width="11.42578125" style="394"/>
    <col min="5633" max="5633" width="80.42578125" style="394" bestFit="1" customWidth="1"/>
    <col min="5634" max="5637" width="15.85546875" style="394" customWidth="1"/>
    <col min="5638" max="5888" width="11.42578125" style="394"/>
    <col min="5889" max="5889" width="80.42578125" style="394" bestFit="1" customWidth="1"/>
    <col min="5890" max="5893" width="15.85546875" style="394" customWidth="1"/>
    <col min="5894" max="6144" width="11.42578125" style="394"/>
    <col min="6145" max="6145" width="80.42578125" style="394" bestFit="1" customWidth="1"/>
    <col min="6146" max="6149" width="15.85546875" style="394" customWidth="1"/>
    <col min="6150" max="6400" width="11.42578125" style="394"/>
    <col min="6401" max="6401" width="80.42578125" style="394" bestFit="1" customWidth="1"/>
    <col min="6402" max="6405" width="15.85546875" style="394" customWidth="1"/>
    <col min="6406" max="6656" width="11.42578125" style="394"/>
    <col min="6657" max="6657" width="80.42578125" style="394" bestFit="1" customWidth="1"/>
    <col min="6658" max="6661" width="15.85546875" style="394" customWidth="1"/>
    <col min="6662" max="6912" width="11.42578125" style="394"/>
    <col min="6913" max="6913" width="80.42578125" style="394" bestFit="1" customWidth="1"/>
    <col min="6914" max="6917" width="15.85546875" style="394" customWidth="1"/>
    <col min="6918" max="7168" width="11.42578125" style="394"/>
    <col min="7169" max="7169" width="80.42578125" style="394" bestFit="1" customWidth="1"/>
    <col min="7170" max="7173" width="15.85546875" style="394" customWidth="1"/>
    <col min="7174" max="7424" width="11.42578125" style="394"/>
    <col min="7425" max="7425" width="80.42578125" style="394" bestFit="1" customWidth="1"/>
    <col min="7426" max="7429" width="15.85546875" style="394" customWidth="1"/>
    <col min="7430" max="7680" width="11.42578125" style="394"/>
    <col min="7681" max="7681" width="80.42578125" style="394" bestFit="1" customWidth="1"/>
    <col min="7682" max="7685" width="15.85546875" style="394" customWidth="1"/>
    <col min="7686" max="7936" width="11.42578125" style="394"/>
    <col min="7937" max="7937" width="80.42578125" style="394" bestFit="1" customWidth="1"/>
    <col min="7938" max="7941" width="15.85546875" style="394" customWidth="1"/>
    <col min="7942" max="8192" width="11.42578125" style="394"/>
    <col min="8193" max="8193" width="80.42578125" style="394" bestFit="1" customWidth="1"/>
    <col min="8194" max="8197" width="15.85546875" style="394" customWidth="1"/>
    <col min="8198" max="8448" width="11.42578125" style="394"/>
    <col min="8449" max="8449" width="80.42578125" style="394" bestFit="1" customWidth="1"/>
    <col min="8450" max="8453" width="15.85546875" style="394" customWidth="1"/>
    <col min="8454" max="8704" width="11.42578125" style="394"/>
    <col min="8705" max="8705" width="80.42578125" style="394" bestFit="1" customWidth="1"/>
    <col min="8706" max="8709" width="15.85546875" style="394" customWidth="1"/>
    <col min="8710" max="8960" width="11.42578125" style="394"/>
    <col min="8961" max="8961" width="80.42578125" style="394" bestFit="1" customWidth="1"/>
    <col min="8962" max="8965" width="15.85546875" style="394" customWidth="1"/>
    <col min="8966" max="9216" width="11.42578125" style="394"/>
    <col min="9217" max="9217" width="80.42578125" style="394" bestFit="1" customWidth="1"/>
    <col min="9218" max="9221" width="15.85546875" style="394" customWidth="1"/>
    <col min="9222" max="9472" width="11.42578125" style="394"/>
    <col min="9473" max="9473" width="80.42578125" style="394" bestFit="1" customWidth="1"/>
    <col min="9474" max="9477" width="15.85546875" style="394" customWidth="1"/>
    <col min="9478" max="9728" width="11.42578125" style="394"/>
    <col min="9729" max="9729" width="80.42578125" style="394" bestFit="1" customWidth="1"/>
    <col min="9730" max="9733" width="15.85546875" style="394" customWidth="1"/>
    <col min="9734" max="9984" width="11.42578125" style="394"/>
    <col min="9985" max="9985" width="80.42578125" style="394" bestFit="1" customWidth="1"/>
    <col min="9986" max="9989" width="15.85546875" style="394" customWidth="1"/>
    <col min="9990" max="10240" width="11.42578125" style="394"/>
    <col min="10241" max="10241" width="80.42578125" style="394" bestFit="1" customWidth="1"/>
    <col min="10242" max="10245" width="15.85546875" style="394" customWidth="1"/>
    <col min="10246" max="10496" width="11.42578125" style="394"/>
    <col min="10497" max="10497" width="80.42578125" style="394" bestFit="1" customWidth="1"/>
    <col min="10498" max="10501" width="15.85546875" style="394" customWidth="1"/>
    <col min="10502" max="10752" width="11.42578125" style="394"/>
    <col min="10753" max="10753" width="80.42578125" style="394" bestFit="1" customWidth="1"/>
    <col min="10754" max="10757" width="15.85546875" style="394" customWidth="1"/>
    <col min="10758" max="11008" width="11.42578125" style="394"/>
    <col min="11009" max="11009" width="80.42578125" style="394" bestFit="1" customWidth="1"/>
    <col min="11010" max="11013" width="15.85546875" style="394" customWidth="1"/>
    <col min="11014" max="11264" width="11.42578125" style="394"/>
    <col min="11265" max="11265" width="80.42578125" style="394" bestFit="1" customWidth="1"/>
    <col min="11266" max="11269" width="15.85546875" style="394" customWidth="1"/>
    <col min="11270" max="11520" width="11.42578125" style="394"/>
    <col min="11521" max="11521" width="80.42578125" style="394" bestFit="1" customWidth="1"/>
    <col min="11522" max="11525" width="15.85546875" style="394" customWidth="1"/>
    <col min="11526" max="11776" width="11.42578125" style="394"/>
    <col min="11777" max="11777" width="80.42578125" style="394" bestFit="1" customWidth="1"/>
    <col min="11778" max="11781" width="15.85546875" style="394" customWidth="1"/>
    <col min="11782" max="12032" width="11.42578125" style="394"/>
    <col min="12033" max="12033" width="80.42578125" style="394" bestFit="1" customWidth="1"/>
    <col min="12034" max="12037" width="15.85546875" style="394" customWidth="1"/>
    <col min="12038" max="12288" width="11.42578125" style="394"/>
    <col min="12289" max="12289" width="80.42578125" style="394" bestFit="1" customWidth="1"/>
    <col min="12290" max="12293" width="15.85546875" style="394" customWidth="1"/>
    <col min="12294" max="12544" width="11.42578125" style="394"/>
    <col min="12545" max="12545" width="80.42578125" style="394" bestFit="1" customWidth="1"/>
    <col min="12546" max="12549" width="15.85546875" style="394" customWidth="1"/>
    <col min="12550" max="12800" width="11.42578125" style="394"/>
    <col min="12801" max="12801" width="80.42578125" style="394" bestFit="1" customWidth="1"/>
    <col min="12802" max="12805" width="15.85546875" style="394" customWidth="1"/>
    <col min="12806" max="13056" width="11.42578125" style="394"/>
    <col min="13057" max="13057" width="80.42578125" style="394" bestFit="1" customWidth="1"/>
    <col min="13058" max="13061" width="15.85546875" style="394" customWidth="1"/>
    <col min="13062" max="13312" width="11.42578125" style="394"/>
    <col min="13313" max="13313" width="80.42578125" style="394" bestFit="1" customWidth="1"/>
    <col min="13314" max="13317" width="15.85546875" style="394" customWidth="1"/>
    <col min="13318" max="13568" width="11.42578125" style="394"/>
    <col min="13569" max="13569" width="80.42578125" style="394" bestFit="1" customWidth="1"/>
    <col min="13570" max="13573" width="15.85546875" style="394" customWidth="1"/>
    <col min="13574" max="13824" width="11.42578125" style="394"/>
    <col min="13825" max="13825" width="80.42578125" style="394" bestFit="1" customWidth="1"/>
    <col min="13826" max="13829" width="15.85546875" style="394" customWidth="1"/>
    <col min="13830" max="14080" width="11.42578125" style="394"/>
    <col min="14081" max="14081" width="80.42578125" style="394" bestFit="1" customWidth="1"/>
    <col min="14082" max="14085" width="15.85546875" style="394" customWidth="1"/>
    <col min="14086" max="14336" width="11.42578125" style="394"/>
    <col min="14337" max="14337" width="80.42578125" style="394" bestFit="1" customWidth="1"/>
    <col min="14338" max="14341" width="15.85546875" style="394" customWidth="1"/>
    <col min="14342" max="14592" width="11.42578125" style="394"/>
    <col min="14593" max="14593" width="80.42578125" style="394" bestFit="1" customWidth="1"/>
    <col min="14594" max="14597" width="15.85546875" style="394" customWidth="1"/>
    <col min="14598" max="14848" width="11.42578125" style="394"/>
    <col min="14849" max="14849" width="80.42578125" style="394" bestFit="1" customWidth="1"/>
    <col min="14850" max="14853" width="15.85546875" style="394" customWidth="1"/>
    <col min="14854" max="15104" width="11.42578125" style="394"/>
    <col min="15105" max="15105" width="80.42578125" style="394" bestFit="1" customWidth="1"/>
    <col min="15106" max="15109" width="15.85546875" style="394" customWidth="1"/>
    <col min="15110" max="15360" width="11.42578125" style="394"/>
    <col min="15361" max="15361" width="80.42578125" style="394" bestFit="1" customWidth="1"/>
    <col min="15362" max="15365" width="15.85546875" style="394" customWidth="1"/>
    <col min="15366" max="15616" width="11.42578125" style="394"/>
    <col min="15617" max="15617" width="80.42578125" style="394" bestFit="1" customWidth="1"/>
    <col min="15618" max="15621" width="15.85546875" style="394" customWidth="1"/>
    <col min="15622" max="15872" width="11.42578125" style="394"/>
    <col min="15873" max="15873" width="80.42578125" style="394" bestFit="1" customWidth="1"/>
    <col min="15874" max="15877" width="15.85546875" style="394" customWidth="1"/>
    <col min="15878" max="16128" width="11.42578125" style="394"/>
    <col min="16129" max="16129" width="80.42578125" style="394" bestFit="1" customWidth="1"/>
    <col min="16130" max="16133" width="15.85546875" style="394" customWidth="1"/>
    <col min="16134" max="16384" width="11.42578125" style="394"/>
  </cols>
  <sheetData>
    <row r="1" spans="1:25" s="1" customFormat="1" ht="3.75" customHeight="1">
      <c r="A1" s="546"/>
      <c r="B1" s="494"/>
      <c r="C1" s="494"/>
      <c r="D1" s="494"/>
      <c r="E1" s="494"/>
    </row>
    <row r="2" spans="1:25" s="1" customFormat="1" ht="39" customHeight="1">
      <c r="A2" s="826" t="s">
        <v>565</v>
      </c>
      <c r="B2" s="826"/>
      <c r="C2" s="826"/>
      <c r="D2" s="826"/>
      <c r="E2" s="826"/>
    </row>
    <row r="3" spans="1:25" s="1" customFormat="1" ht="20.25" customHeight="1">
      <c r="A3" s="826" t="s">
        <v>163</v>
      </c>
      <c r="B3" s="826"/>
      <c r="C3" s="826"/>
      <c r="D3" s="826"/>
      <c r="E3" s="826"/>
    </row>
    <row r="4" spans="1:25" s="1" customFormat="1" ht="20.25" customHeight="1">
      <c r="A4" s="826" t="s">
        <v>852</v>
      </c>
      <c r="B4" s="826"/>
      <c r="C4" s="826"/>
      <c r="D4" s="826"/>
      <c r="E4" s="826"/>
    </row>
    <row r="5" spans="1:25" s="33" customFormat="1" ht="39" customHeight="1">
      <c r="A5" s="847" t="s">
        <v>764</v>
      </c>
      <c r="B5" s="847"/>
      <c r="C5" s="847"/>
      <c r="D5" s="847"/>
      <c r="E5" s="847"/>
    </row>
    <row r="6" spans="1:25" ht="7.5" customHeight="1">
      <c r="A6" s="505"/>
    </row>
    <row r="7" spans="1:25" ht="24" hidden="1" customHeight="1">
      <c r="A7" s="547"/>
      <c r="B7" s="495"/>
      <c r="C7" s="122"/>
      <c r="D7" s="485"/>
      <c r="E7" s="486"/>
    </row>
    <row r="8" spans="1:25" ht="37.5" customHeight="1">
      <c r="A8" s="548" t="s">
        <v>137</v>
      </c>
      <c r="B8" s="496" t="s">
        <v>568</v>
      </c>
      <c r="C8" s="496" t="s">
        <v>567</v>
      </c>
      <c r="D8" s="497" t="s">
        <v>43</v>
      </c>
      <c r="E8" s="498" t="s">
        <v>11</v>
      </c>
      <c r="X8" s="394">
        <v>1</v>
      </c>
      <c r="Y8" s="394">
        <v>1</v>
      </c>
    </row>
    <row r="9" spans="1:25" ht="42.75" customHeight="1">
      <c r="A9" s="549" t="s">
        <v>138</v>
      </c>
      <c r="B9" s="127">
        <v>156.69967000000003</v>
      </c>
      <c r="C9" s="127">
        <v>24.731439999999999</v>
      </c>
      <c r="D9" s="127">
        <v>181.43111000000002</v>
      </c>
      <c r="E9" s="128">
        <v>2.3484878401242681E-3</v>
      </c>
    </row>
    <row r="10" spans="1:25" ht="27" customHeight="1">
      <c r="A10" s="549" t="s">
        <v>139</v>
      </c>
      <c r="B10" s="127">
        <v>8.6618200000000005</v>
      </c>
      <c r="C10" s="127">
        <v>0</v>
      </c>
      <c r="D10" s="127">
        <v>8.6618200000000005</v>
      </c>
      <c r="E10" s="128">
        <v>1.1212067733777954E-4</v>
      </c>
    </row>
    <row r="11" spans="1:25" ht="27" customHeight="1">
      <c r="A11" s="549" t="s">
        <v>140</v>
      </c>
      <c r="B11" s="127">
        <v>2.3805700000000001</v>
      </c>
      <c r="C11" s="127">
        <v>6.86</v>
      </c>
      <c r="D11" s="127">
        <v>9.24057</v>
      </c>
      <c r="E11" s="128">
        <v>1.1961215626590779E-4</v>
      </c>
    </row>
    <row r="12" spans="1:25" ht="27" customHeight="1">
      <c r="A12" s="549" t="s">
        <v>141</v>
      </c>
      <c r="B12" s="127">
        <v>148.46792000000002</v>
      </c>
      <c r="C12" s="127">
        <v>18.5913</v>
      </c>
      <c r="D12" s="127">
        <v>167.05922000000001</v>
      </c>
      <c r="E12" s="128">
        <v>2.162454646012169E-3</v>
      </c>
    </row>
    <row r="13" spans="1:25" ht="27" customHeight="1">
      <c r="A13" s="549" t="s">
        <v>142</v>
      </c>
      <c r="B13" s="127">
        <v>717.67412000000002</v>
      </c>
      <c r="C13" s="127">
        <v>1507.3323</v>
      </c>
      <c r="D13" s="127">
        <v>2225.0064200000002</v>
      </c>
      <c r="E13" s="128">
        <v>2.8801017210159985E-2</v>
      </c>
    </row>
    <row r="14" spans="1:25" ht="27" customHeight="1">
      <c r="A14" s="549" t="s">
        <v>143</v>
      </c>
      <c r="B14" s="127">
        <v>10.306799999999999</v>
      </c>
      <c r="C14" s="127">
        <v>16.82</v>
      </c>
      <c r="D14" s="127">
        <v>27.126799999999999</v>
      </c>
      <c r="E14" s="128">
        <v>3.5113581095040967E-4</v>
      </c>
    </row>
    <row r="15" spans="1:25" ht="27" customHeight="1">
      <c r="A15" s="549" t="s">
        <v>98</v>
      </c>
      <c r="B15" s="127">
        <v>85.17483</v>
      </c>
      <c r="C15" s="127">
        <v>54314.835610000002</v>
      </c>
      <c r="D15" s="127">
        <v>54400.010440000005</v>
      </c>
      <c r="E15" s="128">
        <v>0.7041667937818008</v>
      </c>
    </row>
    <row r="16" spans="1:25" ht="27" customHeight="1">
      <c r="A16" s="549" t="s">
        <v>144</v>
      </c>
      <c r="B16" s="127">
        <v>1141.44958</v>
      </c>
      <c r="C16" s="127">
        <v>7007.0702999999994</v>
      </c>
      <c r="D16" s="127">
        <v>8148.5198799999998</v>
      </c>
      <c r="E16" s="128">
        <v>0.10547639736752344</v>
      </c>
    </row>
    <row r="17" spans="1:11" ht="27" customHeight="1">
      <c r="A17" s="549" t="s">
        <v>145</v>
      </c>
      <c r="B17" s="127">
        <v>396.98113000000001</v>
      </c>
      <c r="C17" s="127">
        <v>1207.3147900000001</v>
      </c>
      <c r="D17" s="127">
        <v>1604.29592</v>
      </c>
      <c r="E17" s="128">
        <v>2.0766391497472374E-2</v>
      </c>
    </row>
    <row r="18" spans="1:11" ht="27" customHeight="1">
      <c r="A18" s="549" t="s">
        <v>146</v>
      </c>
      <c r="B18" s="127">
        <v>444.2201</v>
      </c>
      <c r="C18" s="127">
        <v>1195.3626399999998</v>
      </c>
      <c r="D18" s="127">
        <v>1639.5827399999998</v>
      </c>
      <c r="E18" s="128">
        <v>2.1223152566104173E-2</v>
      </c>
    </row>
    <row r="19" spans="1:11" ht="27" customHeight="1">
      <c r="A19" s="549" t="s">
        <v>147</v>
      </c>
      <c r="B19" s="127">
        <v>399.67124000000001</v>
      </c>
      <c r="C19" s="127">
        <v>1253.9767300000001</v>
      </c>
      <c r="D19" s="127">
        <v>1653.64797</v>
      </c>
      <c r="E19" s="128">
        <v>2.1405216279562968E-2</v>
      </c>
    </row>
    <row r="20" spans="1:11" ht="27" customHeight="1">
      <c r="A20" s="549" t="s">
        <v>148</v>
      </c>
      <c r="B20" s="127">
        <v>769.08202000000006</v>
      </c>
      <c r="C20" s="127">
        <v>5276.3411100000003</v>
      </c>
      <c r="D20" s="127">
        <v>6045.4231300000001</v>
      </c>
      <c r="E20" s="128">
        <v>7.8253408190089288E-2</v>
      </c>
    </row>
    <row r="21" spans="1:11" ht="27" customHeight="1">
      <c r="A21" s="549" t="s">
        <v>149</v>
      </c>
      <c r="B21" s="127">
        <v>143.1696</v>
      </c>
      <c r="C21" s="127">
        <v>0</v>
      </c>
      <c r="D21" s="127">
        <v>143.1696</v>
      </c>
      <c r="E21" s="128">
        <v>1.8532216700622918E-3</v>
      </c>
    </row>
    <row r="22" spans="1:11" ht="27" customHeight="1">
      <c r="A22" s="549" t="s">
        <v>150</v>
      </c>
      <c r="B22" s="127">
        <v>155.18679999999998</v>
      </c>
      <c r="C22" s="127">
        <v>32.026699999999998</v>
      </c>
      <c r="D22" s="127">
        <v>187.21349999999998</v>
      </c>
      <c r="E22" s="128">
        <v>2.4233364843389018E-3</v>
      </c>
    </row>
    <row r="23" spans="1:11" ht="27" customHeight="1">
      <c r="A23" s="549" t="s">
        <v>151</v>
      </c>
      <c r="B23" s="127">
        <v>323.60950000000003</v>
      </c>
      <c r="C23" s="127">
        <v>268.36162000000002</v>
      </c>
      <c r="D23" s="127">
        <v>591.97112000000004</v>
      </c>
      <c r="E23" s="128">
        <v>7.6626162791196273E-3</v>
      </c>
    </row>
    <row r="24" spans="1:11" ht="27" customHeight="1">
      <c r="A24" s="549" t="s">
        <v>152</v>
      </c>
      <c r="B24" s="127">
        <v>19.16713</v>
      </c>
      <c r="C24" s="127">
        <v>0</v>
      </c>
      <c r="D24" s="127">
        <v>19.16713</v>
      </c>
      <c r="E24" s="128">
        <v>2.4810393176275588E-4</v>
      </c>
    </row>
    <row r="25" spans="1:11" ht="27" customHeight="1">
      <c r="A25" s="549" t="s">
        <v>153</v>
      </c>
      <c r="B25" s="127">
        <v>0</v>
      </c>
      <c r="C25" s="127">
        <v>0</v>
      </c>
      <c r="D25" s="127">
        <v>0</v>
      </c>
      <c r="E25" s="128">
        <v>0</v>
      </c>
    </row>
    <row r="26" spans="1:11" s="153" customFormat="1" ht="39" customHeight="1">
      <c r="A26" s="550" t="s">
        <v>154</v>
      </c>
      <c r="B26" s="152">
        <v>149.13478000000001</v>
      </c>
      <c r="C26" s="152">
        <v>53.776600000000002</v>
      </c>
      <c r="D26" s="152">
        <v>202.91138000000001</v>
      </c>
      <c r="E26" s="490">
        <v>2.6265336113130461E-3</v>
      </c>
    </row>
    <row r="27" spans="1:11" ht="24" customHeight="1">
      <c r="A27" s="551" t="s">
        <v>160</v>
      </c>
      <c r="B27" s="499">
        <v>5071.0376100000012</v>
      </c>
      <c r="C27" s="499">
        <v>72183.401139999987</v>
      </c>
      <c r="D27" s="499">
        <v>77254.438749999987</v>
      </c>
      <c r="E27" s="338">
        <v>1</v>
      </c>
    </row>
    <row r="28" spans="1:11" ht="36" customHeight="1">
      <c r="A28" s="552" t="s">
        <v>155</v>
      </c>
      <c r="B28" s="128">
        <v>6.5640728119327668E-2</v>
      </c>
      <c r="C28" s="128">
        <v>0.93435927188067236</v>
      </c>
      <c r="D28" s="128">
        <v>1</v>
      </c>
      <c r="E28" s="128"/>
    </row>
    <row r="29" spans="1:11" ht="14.25" customHeight="1" thickBot="1">
      <c r="A29" s="553"/>
      <c r="B29" s="500"/>
      <c r="C29" s="158"/>
      <c r="D29" s="501"/>
      <c r="E29" s="502"/>
    </row>
    <row r="30" spans="1:11" ht="15" customHeight="1" thickTop="1">
      <c r="A30" s="568" t="s">
        <v>765</v>
      </c>
      <c r="B30" s="593"/>
      <c r="C30" s="567"/>
      <c r="D30" s="567"/>
      <c r="E30" s="161"/>
    </row>
    <row r="31" spans="1:11" ht="66" customHeight="1">
      <c r="A31" s="861" t="s">
        <v>766</v>
      </c>
      <c r="B31" s="861"/>
      <c r="C31" s="861"/>
      <c r="D31" s="861"/>
      <c r="E31" s="161"/>
    </row>
    <row r="32" spans="1:11" ht="15" customHeight="1">
      <c r="A32" s="556"/>
      <c r="C32" s="18"/>
      <c r="D32" s="492"/>
      <c r="E32" s="161"/>
      <c r="F32" s="163"/>
      <c r="G32" s="17"/>
      <c r="H32" s="17"/>
      <c r="I32" s="17"/>
      <c r="J32" s="17"/>
      <c r="K32" s="17"/>
    </row>
    <row r="33" spans="1:5" ht="9" customHeight="1">
      <c r="A33" s="509"/>
      <c r="C33" s="18"/>
      <c r="D33" s="492"/>
      <c r="E33" s="161"/>
    </row>
    <row r="34" spans="1:5" ht="9" customHeight="1">
      <c r="A34" s="506"/>
      <c r="C34" s="18"/>
      <c r="D34" s="492"/>
      <c r="E34" s="161"/>
    </row>
    <row r="35" spans="1:5" ht="9" customHeight="1">
      <c r="A35" s="506"/>
      <c r="C35" s="18"/>
      <c r="D35" s="492"/>
      <c r="E35" s="161"/>
    </row>
    <row r="36" spans="1:5" ht="9" customHeight="1">
      <c r="A36" s="506"/>
      <c r="B36" s="504"/>
      <c r="C36" s="18"/>
      <c r="D36" s="492"/>
      <c r="E36" s="161"/>
    </row>
    <row r="37" spans="1:5" ht="9" customHeight="1">
      <c r="A37" s="506"/>
      <c r="B37" s="504"/>
      <c r="C37" s="18"/>
      <c r="D37" s="492"/>
      <c r="E37" s="161"/>
    </row>
    <row r="38" spans="1:5" ht="9" customHeight="1">
      <c r="A38" s="506"/>
      <c r="B38" s="504"/>
      <c r="C38" s="18"/>
      <c r="D38" s="492"/>
      <c r="E38" s="161"/>
    </row>
    <row r="39" spans="1:5" ht="9" customHeight="1">
      <c r="A39" s="139"/>
      <c r="B39" s="504"/>
      <c r="C39" s="18"/>
      <c r="D39" s="492"/>
      <c r="E39" s="161"/>
    </row>
    <row r="40" spans="1:5" ht="9" customHeight="1">
      <c r="A40" s="506"/>
      <c r="B40" s="504"/>
      <c r="C40" s="18"/>
      <c r="D40" s="492"/>
      <c r="E40" s="161"/>
    </row>
    <row r="41" spans="1:5" ht="9" customHeight="1">
      <c r="A41" s="506"/>
      <c r="B41" s="504"/>
      <c r="C41" s="18"/>
      <c r="D41" s="492"/>
      <c r="E41" s="161"/>
    </row>
    <row r="42" spans="1:5" ht="9" customHeight="1">
      <c r="A42" s="506"/>
      <c r="B42" s="504"/>
      <c r="C42" s="18"/>
      <c r="D42" s="492"/>
      <c r="E42" s="161"/>
    </row>
    <row r="43" spans="1:5" ht="9" customHeight="1">
      <c r="A43" s="506"/>
      <c r="C43" s="18"/>
      <c r="D43" s="492"/>
      <c r="E43" s="161"/>
    </row>
    <row r="44" spans="1:5" ht="9" customHeight="1">
      <c r="A44" s="506"/>
      <c r="C44" s="18"/>
      <c r="D44" s="492"/>
      <c r="E44" s="161"/>
    </row>
    <row r="45" spans="1:5" ht="9" customHeight="1">
      <c r="A45" s="139"/>
      <c r="C45" s="18"/>
      <c r="D45" s="492"/>
      <c r="E45" s="161"/>
    </row>
    <row r="46" spans="1:5" ht="9" customHeight="1">
      <c r="A46" s="506"/>
      <c r="C46" s="18"/>
      <c r="D46" s="492"/>
      <c r="E46" s="161"/>
    </row>
    <row r="47" spans="1:5" ht="9" customHeight="1">
      <c r="A47" s="506"/>
      <c r="C47" s="18"/>
      <c r="D47" s="492"/>
      <c r="E47" s="161"/>
    </row>
    <row r="48" spans="1:5" ht="9" customHeight="1">
      <c r="A48" s="506"/>
      <c r="C48" s="18"/>
      <c r="D48" s="492"/>
      <c r="E48" s="161"/>
    </row>
    <row r="49" spans="1:5" ht="9" customHeight="1">
      <c r="A49" s="506"/>
      <c r="C49" s="18"/>
      <c r="D49" s="492"/>
      <c r="E49" s="161"/>
    </row>
    <row r="50" spans="1:5" ht="9" customHeight="1">
      <c r="A50" s="506"/>
      <c r="C50" s="18"/>
      <c r="D50" s="492"/>
      <c r="E50" s="161"/>
    </row>
    <row r="51" spans="1:5" ht="9" customHeight="1">
      <c r="A51" s="139"/>
      <c r="C51" s="18"/>
      <c r="D51" s="492"/>
      <c r="E51" s="161"/>
    </row>
    <row r="52" spans="1:5" ht="9" customHeight="1">
      <c r="A52" s="506"/>
      <c r="C52" s="18"/>
      <c r="D52" s="492"/>
      <c r="E52" s="161"/>
    </row>
    <row r="53" spans="1:5" ht="9" customHeight="1">
      <c r="A53" s="506"/>
      <c r="C53" s="18"/>
      <c r="D53" s="492"/>
      <c r="E53" s="161"/>
    </row>
    <row r="54" spans="1:5" ht="9" customHeight="1">
      <c r="A54" s="506"/>
      <c r="C54" s="18"/>
      <c r="D54" s="492"/>
      <c r="E54" s="161"/>
    </row>
    <row r="55" spans="1:5" ht="9" customHeight="1">
      <c r="A55" s="506"/>
      <c r="C55" s="18"/>
      <c r="D55" s="492"/>
      <c r="E55" s="161"/>
    </row>
    <row r="56" spans="1:5" ht="9" customHeight="1">
      <c r="A56" s="139"/>
      <c r="C56" s="18"/>
      <c r="D56" s="492"/>
      <c r="E56" s="161"/>
    </row>
    <row r="57" spans="1:5" ht="9" customHeight="1">
      <c r="A57" s="507"/>
      <c r="C57" s="18"/>
      <c r="D57" s="492"/>
      <c r="E57" s="161"/>
    </row>
    <row r="58" spans="1:5" ht="9" customHeight="1">
      <c r="A58" s="507"/>
      <c r="C58" s="18"/>
      <c r="D58" s="492"/>
      <c r="E58" s="161"/>
    </row>
    <row r="59" spans="1:5" ht="9" customHeight="1">
      <c r="A59" s="507"/>
      <c r="C59" s="18"/>
      <c r="D59" s="492"/>
      <c r="E59" s="161"/>
    </row>
    <row r="60" spans="1:5" ht="9" customHeight="1">
      <c r="A60" s="507"/>
      <c r="C60" s="18"/>
      <c r="D60" s="492"/>
      <c r="E60" s="161"/>
    </row>
    <row r="61" spans="1:5" ht="9" customHeight="1">
      <c r="A61" s="508"/>
      <c r="C61" s="18"/>
      <c r="D61" s="492"/>
      <c r="E61" s="161"/>
    </row>
    <row r="62" spans="1:5" ht="9" customHeight="1">
      <c r="A62" s="508"/>
      <c r="C62" s="18"/>
      <c r="D62" s="492"/>
      <c r="E62" s="161"/>
    </row>
    <row r="63" spans="1:5" ht="9" customHeight="1">
      <c r="A63" s="509"/>
      <c r="C63" s="18"/>
      <c r="D63" s="492"/>
      <c r="E63" s="161"/>
    </row>
    <row r="64" spans="1:5" ht="9" customHeight="1">
      <c r="A64" s="506"/>
      <c r="C64" s="18"/>
      <c r="D64" s="492"/>
      <c r="E64" s="161"/>
    </row>
    <row r="65" spans="1:5" ht="9" customHeight="1">
      <c r="A65" s="506"/>
      <c r="C65" s="18"/>
      <c r="D65" s="492"/>
      <c r="E65" s="161"/>
    </row>
    <row r="66" spans="1:5" ht="9" customHeight="1">
      <c r="A66" s="506"/>
      <c r="C66" s="18"/>
      <c r="D66" s="492"/>
      <c r="E66" s="161"/>
    </row>
    <row r="67" spans="1:5" ht="9" customHeight="1">
      <c r="A67" s="506"/>
      <c r="C67" s="18"/>
      <c r="D67" s="492"/>
      <c r="E67" s="161"/>
    </row>
    <row r="68" spans="1:5" ht="9" customHeight="1">
      <c r="A68" s="507"/>
      <c r="C68" s="18"/>
      <c r="D68" s="492"/>
      <c r="E68" s="161"/>
    </row>
    <row r="69" spans="1:5" ht="9" customHeight="1">
      <c r="A69" s="509"/>
      <c r="C69" s="18"/>
      <c r="D69" s="492"/>
      <c r="E69" s="161"/>
    </row>
    <row r="70" spans="1:5" ht="9" customHeight="1">
      <c r="A70" s="506"/>
      <c r="C70" s="18"/>
      <c r="D70" s="492"/>
      <c r="E70" s="161"/>
    </row>
    <row r="71" spans="1:5" ht="9" customHeight="1">
      <c r="A71" s="506"/>
      <c r="C71" s="18"/>
      <c r="D71" s="492"/>
      <c r="E71" s="161"/>
    </row>
    <row r="72" spans="1:5" ht="9" customHeight="1">
      <c r="A72" s="506"/>
      <c r="C72" s="18"/>
      <c r="D72" s="492"/>
      <c r="E72" s="161"/>
    </row>
    <row r="73" spans="1:5" ht="9" customHeight="1">
      <c r="A73" s="506"/>
      <c r="C73" s="18"/>
      <c r="D73" s="492"/>
      <c r="E73" s="161"/>
    </row>
    <row r="74" spans="1:5" ht="9" customHeight="1">
      <c r="A74" s="507"/>
      <c r="C74" s="18"/>
      <c r="D74" s="492"/>
      <c r="E74" s="161"/>
    </row>
    <row r="75" spans="1:5" ht="9" customHeight="1">
      <c r="A75" s="509"/>
      <c r="C75" s="18"/>
      <c r="D75" s="492"/>
      <c r="E75" s="161"/>
    </row>
    <row r="76" spans="1:5" ht="9" customHeight="1">
      <c r="A76" s="506"/>
      <c r="C76" s="18"/>
      <c r="D76" s="492"/>
      <c r="E76" s="161"/>
    </row>
    <row r="77" spans="1:5" ht="9" customHeight="1">
      <c r="A77" s="506"/>
      <c r="C77" s="18"/>
      <c r="D77" s="492"/>
      <c r="E77" s="161"/>
    </row>
    <row r="78" spans="1:5" ht="9" customHeight="1">
      <c r="A78" s="506"/>
      <c r="C78" s="493"/>
      <c r="E78" s="503"/>
    </row>
    <row r="79" spans="1:5" ht="9" customHeight="1">
      <c r="A79" s="506"/>
      <c r="C79" s="493"/>
      <c r="E79" s="503"/>
    </row>
    <row r="80" spans="1:5" ht="9" customHeight="1">
      <c r="A80" s="506"/>
      <c r="C80" s="493"/>
      <c r="E80" s="503"/>
    </row>
    <row r="81" spans="1:5" ht="9" customHeight="1">
      <c r="A81" s="506"/>
      <c r="C81" s="493"/>
      <c r="E81" s="503"/>
    </row>
    <row r="82" spans="1:5" ht="9" customHeight="1">
      <c r="A82" s="506"/>
      <c r="C82" s="493"/>
      <c r="E82" s="503"/>
    </row>
    <row r="83" spans="1:5" ht="9" customHeight="1">
      <c r="A83" s="506"/>
      <c r="C83" s="493"/>
      <c r="E83" s="503"/>
    </row>
    <row r="84" spans="1:5" ht="9" customHeight="1">
      <c r="A84" s="507"/>
      <c r="C84" s="493"/>
      <c r="E84" s="503"/>
    </row>
    <row r="85" spans="1:5" ht="9" customHeight="1">
      <c r="A85" s="509"/>
      <c r="C85" s="493"/>
      <c r="E85" s="503"/>
    </row>
    <row r="86" spans="1:5" ht="9" customHeight="1">
      <c r="A86" s="506"/>
      <c r="C86" s="493"/>
      <c r="E86" s="503"/>
    </row>
    <row r="87" spans="1:5" ht="9" customHeight="1">
      <c r="A87" s="506"/>
      <c r="C87" s="493"/>
      <c r="E87" s="503"/>
    </row>
    <row r="88" spans="1:5" ht="9" customHeight="1">
      <c r="A88" s="506"/>
      <c r="C88" s="493"/>
      <c r="E88" s="503"/>
    </row>
    <row r="89" spans="1:5" ht="9" customHeight="1">
      <c r="A89" s="506"/>
      <c r="C89" s="493"/>
      <c r="E89" s="503"/>
    </row>
    <row r="90" spans="1:5" ht="9" customHeight="1">
      <c r="A90" s="506"/>
      <c r="C90" s="493"/>
      <c r="E90" s="503"/>
    </row>
    <row r="91" spans="1:5" ht="9" customHeight="1">
      <c r="A91" s="506"/>
      <c r="C91" s="493"/>
      <c r="E91" s="503"/>
    </row>
    <row r="92" spans="1:5" ht="9" customHeight="1">
      <c r="A92" s="506"/>
      <c r="C92" s="493"/>
      <c r="E92" s="503"/>
    </row>
    <row r="93" spans="1:5" ht="9" customHeight="1">
      <c r="A93" s="506"/>
      <c r="C93" s="493"/>
      <c r="E93" s="503"/>
    </row>
    <row r="94" spans="1:5" ht="9" customHeight="1">
      <c r="A94" s="506"/>
      <c r="C94" s="493"/>
      <c r="E94" s="503"/>
    </row>
    <row r="95" spans="1:5" ht="9" customHeight="1">
      <c r="A95" s="509"/>
      <c r="C95" s="493"/>
      <c r="E95" s="503"/>
    </row>
    <row r="96" spans="1:5" ht="9" customHeight="1">
      <c r="A96" s="506"/>
      <c r="C96" s="493"/>
      <c r="E96" s="503"/>
    </row>
    <row r="97" spans="1:5" ht="9" customHeight="1">
      <c r="A97" s="506"/>
      <c r="C97" s="493"/>
      <c r="E97" s="503"/>
    </row>
    <row r="98" spans="1:5" ht="9" customHeight="1">
      <c r="A98" s="506"/>
      <c r="C98" s="493"/>
      <c r="E98" s="503"/>
    </row>
    <row r="99" spans="1:5">
      <c r="A99" s="510"/>
      <c r="C99" s="493"/>
      <c r="E99" s="503"/>
    </row>
    <row r="100" spans="1:5">
      <c r="A100" s="510"/>
      <c r="C100" s="493"/>
      <c r="E100" s="503"/>
    </row>
    <row r="101" spans="1:5">
      <c r="A101" s="510"/>
      <c r="C101" s="493"/>
      <c r="E101" s="503"/>
    </row>
    <row r="102" spans="1:5">
      <c r="A102" s="510"/>
      <c r="C102" s="493"/>
      <c r="E102" s="503"/>
    </row>
    <row r="103" spans="1:5">
      <c r="A103" s="510"/>
      <c r="C103" s="493"/>
      <c r="E103" s="503"/>
    </row>
    <row r="104" spans="1:5">
      <c r="A104" s="510"/>
      <c r="C104" s="493"/>
      <c r="E104" s="503"/>
    </row>
    <row r="105" spans="1:5">
      <c r="A105" s="510"/>
      <c r="C105" s="493"/>
      <c r="E105" s="503"/>
    </row>
    <row r="106" spans="1:5" ht="15.75">
      <c r="A106" s="144"/>
      <c r="C106" s="493"/>
      <c r="E106" s="503"/>
    </row>
    <row r="107" spans="1:5" ht="15.75">
      <c r="A107" s="144"/>
      <c r="C107" s="493"/>
      <c r="E107" s="503"/>
    </row>
    <row r="108" spans="1:5" ht="15.75">
      <c r="A108" s="144"/>
      <c r="C108" s="493"/>
      <c r="E108" s="503"/>
    </row>
    <row r="109" spans="1:5" ht="15.75">
      <c r="A109" s="144"/>
      <c r="C109" s="493"/>
      <c r="E109" s="503"/>
    </row>
    <row r="110" spans="1:5" ht="15.75">
      <c r="A110" s="144"/>
      <c r="C110" s="493"/>
      <c r="E110" s="503"/>
    </row>
    <row r="111" spans="1:5" ht="15.75">
      <c r="A111" s="144"/>
      <c r="C111" s="493"/>
      <c r="E111" s="503"/>
    </row>
    <row r="112" spans="1:5" ht="15.75">
      <c r="A112" s="144"/>
      <c r="C112" s="493"/>
      <c r="E112" s="503"/>
    </row>
    <row r="113" spans="1:5" ht="15.75">
      <c r="A113" s="144"/>
      <c r="C113" s="493"/>
      <c r="E113" s="503"/>
    </row>
    <row r="114" spans="1:5" ht="15.75">
      <c r="A114" s="144"/>
      <c r="C114" s="493"/>
      <c r="E114" s="503"/>
    </row>
    <row r="115" spans="1:5" ht="15.75">
      <c r="A115" s="144"/>
      <c r="C115" s="493"/>
      <c r="E115" s="503"/>
    </row>
    <row r="116" spans="1:5" ht="15.75">
      <c r="A116" s="144"/>
      <c r="C116" s="493"/>
      <c r="E116" s="503"/>
    </row>
    <row r="117" spans="1:5" ht="15.75">
      <c r="A117" s="144"/>
      <c r="C117" s="493"/>
      <c r="E117" s="503"/>
    </row>
    <row r="118" spans="1:5" ht="15.75">
      <c r="A118" s="144"/>
      <c r="C118" s="493"/>
      <c r="E118" s="503"/>
    </row>
    <row r="119" spans="1:5" ht="15.75">
      <c r="A119" s="144"/>
      <c r="C119" s="493"/>
      <c r="E119" s="503"/>
    </row>
    <row r="120" spans="1:5" ht="15.75">
      <c r="A120" s="144"/>
      <c r="C120" s="493"/>
      <c r="E120" s="503"/>
    </row>
    <row r="121" spans="1:5" ht="15.75">
      <c r="A121" s="144"/>
      <c r="C121" s="493"/>
      <c r="E121" s="503"/>
    </row>
    <row r="122" spans="1:5" ht="15.75">
      <c r="A122" s="144"/>
      <c r="C122" s="493"/>
      <c r="E122" s="503"/>
    </row>
    <row r="123" spans="1:5" ht="15.75">
      <c r="A123" s="144"/>
      <c r="C123" s="493"/>
      <c r="E123" s="503"/>
    </row>
    <row r="124" spans="1:5" ht="15.75">
      <c r="A124" s="144"/>
      <c r="C124" s="493"/>
      <c r="E124" s="503"/>
    </row>
    <row r="125" spans="1:5" ht="15.75">
      <c r="A125" s="144"/>
      <c r="C125" s="493"/>
      <c r="E125" s="503"/>
    </row>
    <row r="126" spans="1:5" ht="15.75">
      <c r="A126" s="144"/>
      <c r="C126" s="493"/>
      <c r="E126" s="503"/>
    </row>
    <row r="127" spans="1:5" ht="15.75">
      <c r="A127" s="144"/>
      <c r="C127" s="493"/>
      <c r="E127" s="503"/>
    </row>
    <row r="128" spans="1:5" ht="15.75">
      <c r="A128" s="144"/>
      <c r="C128" s="493"/>
      <c r="E128" s="503"/>
    </row>
    <row r="129" spans="1:5" ht="15.75">
      <c r="A129" s="144"/>
      <c r="C129" s="493"/>
      <c r="E129" s="503"/>
    </row>
    <row r="130" spans="1:5" ht="15.75">
      <c r="A130" s="144"/>
      <c r="C130" s="493"/>
      <c r="E130" s="503"/>
    </row>
    <row r="131" spans="1:5" ht="15.75">
      <c r="A131" s="144"/>
      <c r="C131" s="493"/>
      <c r="E131" s="503"/>
    </row>
    <row r="132" spans="1:5" ht="15.75">
      <c r="A132" s="144"/>
      <c r="C132" s="493"/>
      <c r="E132" s="503"/>
    </row>
    <row r="133" spans="1:5" ht="15.75">
      <c r="A133" s="144"/>
      <c r="C133" s="493"/>
      <c r="E133" s="503"/>
    </row>
    <row r="134" spans="1:5" ht="15.75">
      <c r="A134" s="144"/>
      <c r="C134" s="493"/>
      <c r="E134" s="503"/>
    </row>
    <row r="135" spans="1:5" ht="15.75">
      <c r="A135" s="144"/>
      <c r="C135" s="493"/>
      <c r="E135" s="503"/>
    </row>
    <row r="136" spans="1:5" ht="15.75">
      <c r="A136" s="144"/>
      <c r="C136" s="493"/>
      <c r="E136" s="503"/>
    </row>
    <row r="137" spans="1:5" ht="15.75">
      <c r="A137" s="144"/>
      <c r="C137" s="493"/>
      <c r="E137" s="503"/>
    </row>
    <row r="138" spans="1:5" ht="15.75">
      <c r="A138" s="144"/>
      <c r="C138" s="493"/>
      <c r="E138" s="503"/>
    </row>
    <row r="139" spans="1:5" ht="15.75">
      <c r="A139" s="144"/>
      <c r="C139" s="493"/>
      <c r="E139" s="503"/>
    </row>
    <row r="140" spans="1:5" ht="15.75">
      <c r="A140" s="144"/>
      <c r="C140" s="493"/>
      <c r="E140" s="503"/>
    </row>
    <row r="141" spans="1:5" ht="15.75">
      <c r="A141" s="144"/>
      <c r="C141" s="493"/>
      <c r="E141" s="503"/>
    </row>
    <row r="142" spans="1:5" ht="15.75">
      <c r="A142" s="144"/>
      <c r="C142" s="493"/>
      <c r="E142" s="503"/>
    </row>
    <row r="143" spans="1:5" ht="15.75">
      <c r="A143" s="144"/>
      <c r="C143" s="493"/>
      <c r="E143" s="503"/>
    </row>
    <row r="144" spans="1:5" ht="15.75">
      <c r="A144" s="144"/>
      <c r="C144" s="493"/>
      <c r="E144" s="503"/>
    </row>
    <row r="145" spans="1:5" ht="15.75">
      <c r="A145" s="144"/>
      <c r="C145" s="493"/>
      <c r="E145" s="503"/>
    </row>
    <row r="146" spans="1:5" ht="15.75">
      <c r="A146" s="144"/>
      <c r="C146" s="493"/>
      <c r="E146" s="503"/>
    </row>
    <row r="147" spans="1:5" ht="15.75">
      <c r="A147" s="144"/>
      <c r="C147" s="493"/>
      <c r="E147" s="503"/>
    </row>
    <row r="148" spans="1:5" ht="15.75">
      <c r="A148" s="144"/>
      <c r="C148" s="493"/>
      <c r="E148" s="503"/>
    </row>
    <row r="149" spans="1:5" ht="15.75">
      <c r="A149" s="144"/>
      <c r="C149" s="493"/>
      <c r="E149" s="503"/>
    </row>
    <row r="150" spans="1:5" ht="15.75">
      <c r="A150" s="144"/>
      <c r="C150" s="493"/>
      <c r="E150" s="503"/>
    </row>
    <row r="151" spans="1:5" ht="15.75">
      <c r="A151" s="144"/>
      <c r="C151" s="493"/>
      <c r="E151" s="503"/>
    </row>
    <row r="152" spans="1:5" ht="15.75">
      <c r="A152" s="144"/>
      <c r="C152" s="493"/>
      <c r="E152" s="503"/>
    </row>
    <row r="153" spans="1:5" ht="15.75">
      <c r="A153" s="144"/>
      <c r="C153" s="493"/>
      <c r="E153" s="503"/>
    </row>
    <row r="154" spans="1:5" ht="15.75">
      <c r="A154" s="144"/>
      <c r="C154" s="493"/>
      <c r="E154" s="503"/>
    </row>
    <row r="155" spans="1:5" ht="15.75">
      <c r="A155" s="144"/>
      <c r="C155" s="493"/>
      <c r="E155" s="503"/>
    </row>
    <row r="156" spans="1:5" ht="15.75">
      <c r="A156" s="144"/>
      <c r="C156" s="493"/>
      <c r="E156" s="503"/>
    </row>
    <row r="157" spans="1:5" ht="15.75">
      <c r="A157" s="144"/>
      <c r="C157" s="493"/>
      <c r="E157" s="503"/>
    </row>
    <row r="158" spans="1:5" ht="15.75">
      <c r="A158" s="144"/>
      <c r="C158" s="493"/>
      <c r="E158" s="503"/>
    </row>
    <row r="159" spans="1:5" ht="15.75">
      <c r="A159" s="144"/>
      <c r="C159" s="493"/>
      <c r="E159" s="503"/>
    </row>
    <row r="160" spans="1:5" ht="15.75">
      <c r="A160" s="144"/>
      <c r="C160" s="493"/>
      <c r="E160" s="503"/>
    </row>
    <row r="161" spans="1:5" ht="15.75">
      <c r="A161" s="144"/>
      <c r="C161" s="493"/>
      <c r="E161" s="503"/>
    </row>
    <row r="162" spans="1:5" ht="15.75">
      <c r="A162" s="144"/>
      <c r="C162" s="493"/>
      <c r="E162" s="503"/>
    </row>
    <row r="163" spans="1:5" ht="15.75">
      <c r="A163" s="144"/>
      <c r="C163" s="493"/>
      <c r="E163" s="503"/>
    </row>
    <row r="164" spans="1:5" ht="15.75">
      <c r="A164" s="144"/>
      <c r="C164" s="493"/>
      <c r="E164" s="503"/>
    </row>
    <row r="165" spans="1:5" ht="15.75">
      <c r="A165" s="144"/>
      <c r="C165" s="493"/>
      <c r="E165" s="503"/>
    </row>
    <row r="166" spans="1:5" ht="15.75">
      <c r="A166" s="144"/>
      <c r="C166" s="493"/>
      <c r="E166" s="503"/>
    </row>
    <row r="167" spans="1:5" ht="15.75">
      <c r="A167" s="144"/>
      <c r="C167" s="493"/>
      <c r="E167" s="503"/>
    </row>
    <row r="168" spans="1:5" ht="15.75">
      <c r="A168" s="144"/>
      <c r="C168" s="493"/>
      <c r="E168" s="503"/>
    </row>
    <row r="169" spans="1:5" ht="15.75">
      <c r="A169" s="144"/>
      <c r="C169" s="493"/>
      <c r="E169" s="503"/>
    </row>
    <row r="170" spans="1:5" ht="15.75">
      <c r="A170" s="144"/>
      <c r="C170" s="493"/>
      <c r="E170" s="503"/>
    </row>
    <row r="171" spans="1:5" ht="15.75">
      <c r="A171" s="144"/>
      <c r="C171" s="493"/>
      <c r="E171" s="503"/>
    </row>
    <row r="172" spans="1:5" ht="15.75">
      <c r="A172" s="144"/>
      <c r="C172" s="493"/>
      <c r="E172" s="503"/>
    </row>
    <row r="173" spans="1:5" ht="15.75">
      <c r="A173" s="144"/>
      <c r="C173" s="493"/>
      <c r="E173" s="503"/>
    </row>
    <row r="174" spans="1:5" ht="15.75">
      <c r="A174" s="144"/>
      <c r="C174" s="493"/>
      <c r="E174" s="503"/>
    </row>
    <row r="175" spans="1:5" ht="15.75">
      <c r="A175" s="144"/>
      <c r="C175" s="493"/>
      <c r="E175" s="503"/>
    </row>
    <row r="176" spans="1:5" ht="15.75">
      <c r="A176" s="144"/>
      <c r="C176" s="493"/>
      <c r="E176" s="503"/>
    </row>
    <row r="177" spans="1:5" ht="15.75">
      <c r="A177" s="144"/>
      <c r="C177" s="493"/>
      <c r="E177" s="503"/>
    </row>
    <row r="178" spans="1:5" ht="15.75">
      <c r="A178" s="144"/>
      <c r="C178" s="493"/>
      <c r="E178" s="503"/>
    </row>
    <row r="179" spans="1:5" ht="15.75">
      <c r="A179" s="144"/>
      <c r="C179" s="493"/>
      <c r="E179" s="503"/>
    </row>
    <row r="180" spans="1:5" ht="15.75">
      <c r="A180" s="144"/>
      <c r="C180" s="493"/>
      <c r="E180" s="503"/>
    </row>
    <row r="181" spans="1:5" ht="15.75">
      <c r="A181" s="144"/>
      <c r="C181" s="493"/>
      <c r="E181" s="503"/>
    </row>
    <row r="182" spans="1:5" ht="15.75">
      <c r="A182" s="144"/>
      <c r="C182" s="493"/>
      <c r="E182" s="503"/>
    </row>
    <row r="183" spans="1:5" ht="15.75">
      <c r="A183" s="144"/>
      <c r="C183" s="493"/>
      <c r="E183" s="503"/>
    </row>
    <row r="184" spans="1:5" ht="15.75">
      <c r="A184" s="144"/>
      <c r="C184" s="493"/>
      <c r="E184" s="503"/>
    </row>
    <row r="185" spans="1:5" ht="15.75">
      <c r="A185" s="144"/>
      <c r="C185" s="493"/>
      <c r="E185" s="503"/>
    </row>
    <row r="186" spans="1:5" ht="15.75">
      <c r="A186" s="144"/>
      <c r="C186" s="493"/>
      <c r="E186" s="503"/>
    </row>
    <row r="187" spans="1:5" ht="15.75">
      <c r="A187" s="144"/>
      <c r="C187" s="493"/>
      <c r="E187" s="503"/>
    </row>
    <row r="188" spans="1:5" ht="15.75">
      <c r="A188" s="144"/>
      <c r="C188" s="493"/>
      <c r="E188" s="503"/>
    </row>
    <row r="189" spans="1:5" ht="15.75">
      <c r="A189" s="144"/>
      <c r="C189" s="493"/>
      <c r="E189" s="503"/>
    </row>
    <row r="190" spans="1:5" ht="15.75">
      <c r="A190" s="144"/>
      <c r="C190" s="493"/>
      <c r="E190" s="503"/>
    </row>
    <row r="191" spans="1:5" ht="15.75">
      <c r="A191" s="144"/>
      <c r="C191" s="493"/>
      <c r="E191" s="503"/>
    </row>
    <row r="192" spans="1:5" ht="15.75">
      <c r="A192" s="144"/>
      <c r="C192" s="493"/>
      <c r="E192" s="503"/>
    </row>
    <row r="193" spans="1:5" ht="15.75">
      <c r="A193" s="144"/>
      <c r="C193" s="493"/>
      <c r="E193" s="503"/>
    </row>
    <row r="194" spans="1:5" ht="15.75">
      <c r="A194" s="144"/>
      <c r="C194" s="493"/>
      <c r="E194" s="503"/>
    </row>
    <row r="195" spans="1:5" ht="15.75">
      <c r="A195" s="144"/>
      <c r="C195" s="493"/>
      <c r="E195" s="503"/>
    </row>
    <row r="196" spans="1:5" ht="15.75">
      <c r="A196" s="144"/>
      <c r="C196" s="493"/>
      <c r="E196" s="503"/>
    </row>
    <row r="197" spans="1:5" ht="15.75">
      <c r="A197" s="19"/>
      <c r="C197" s="493"/>
      <c r="E197" s="503"/>
    </row>
    <row r="198" spans="1:5" ht="15.75">
      <c r="A198" s="19"/>
      <c r="C198" s="493"/>
      <c r="E198" s="503"/>
    </row>
    <row r="199" spans="1:5" ht="15.75">
      <c r="A199" s="19"/>
      <c r="C199" s="493"/>
      <c r="E199" s="503"/>
    </row>
    <row r="200" spans="1:5" ht="15.75">
      <c r="A200" s="19"/>
      <c r="C200" s="493"/>
    </row>
    <row r="201" spans="1:5" ht="15.75">
      <c r="A201" s="19"/>
      <c r="C201" s="493"/>
    </row>
    <row r="202" spans="1:5" ht="15.75">
      <c r="A202" s="19"/>
      <c r="C202" s="493"/>
    </row>
    <row r="203" spans="1:5" ht="15.75">
      <c r="A203" s="19"/>
      <c r="C203" s="493"/>
    </row>
    <row r="204" spans="1:5" ht="15.75">
      <c r="A204" s="19"/>
      <c r="C204" s="493"/>
    </row>
    <row r="205" spans="1:5" ht="15.75">
      <c r="A205" s="19"/>
      <c r="C205" s="493"/>
    </row>
    <row r="206" spans="1:5" ht="15.75">
      <c r="A206" s="19"/>
      <c r="C206" s="493"/>
    </row>
    <row r="207" spans="1:5" ht="15.75">
      <c r="A207" s="19"/>
      <c r="C207" s="493"/>
    </row>
    <row r="208" spans="1:5" ht="15.75">
      <c r="A208" s="19"/>
      <c r="C208" s="493"/>
    </row>
    <row r="209" spans="1:3" ht="15.75">
      <c r="A209" s="19"/>
      <c r="C209" s="493"/>
    </row>
    <row r="210" spans="1:3" ht="15.75">
      <c r="A210" s="19"/>
      <c r="C210" s="493"/>
    </row>
    <row r="211" spans="1:3" ht="15.75">
      <c r="A211" s="19"/>
      <c r="C211" s="493"/>
    </row>
    <row r="212" spans="1:3" ht="15.75">
      <c r="A212" s="19"/>
      <c r="C212" s="493"/>
    </row>
    <row r="213" spans="1:3" ht="15.75">
      <c r="A213" s="19"/>
      <c r="C213" s="493"/>
    </row>
    <row r="214" spans="1:3" ht="15.75">
      <c r="A214" s="19"/>
      <c r="C214" s="493"/>
    </row>
    <row r="215" spans="1:3" ht="15.75">
      <c r="A215" s="19"/>
      <c r="C215" s="493"/>
    </row>
    <row r="216" spans="1:3" ht="15.75">
      <c r="A216" s="19"/>
      <c r="C216" s="493"/>
    </row>
    <row r="217" spans="1:3" ht="15.75">
      <c r="A217" s="19"/>
      <c r="C217" s="493"/>
    </row>
    <row r="218" spans="1:3" ht="15.75">
      <c r="A218" s="19"/>
      <c r="C218" s="493"/>
    </row>
    <row r="219" spans="1:3" ht="15.75">
      <c r="A219" s="19"/>
      <c r="C219" s="493"/>
    </row>
    <row r="220" spans="1:3" ht="15.75">
      <c r="A220" s="19"/>
      <c r="C220" s="493"/>
    </row>
    <row r="221" spans="1:3" ht="15.75">
      <c r="A221" s="19"/>
      <c r="C221" s="493"/>
    </row>
    <row r="222" spans="1:3" ht="15.75">
      <c r="A222" s="19"/>
      <c r="C222" s="493"/>
    </row>
    <row r="223" spans="1:3" ht="15.75">
      <c r="A223" s="19"/>
      <c r="C223" s="493"/>
    </row>
    <row r="224" spans="1:3" ht="15.75">
      <c r="A224" s="19"/>
      <c r="C224" s="493"/>
    </row>
    <row r="225" spans="1:3" ht="15.75">
      <c r="A225" s="19"/>
      <c r="C225" s="493"/>
    </row>
    <row r="226" spans="1:3" ht="15.75">
      <c r="A226" s="19"/>
      <c r="C226" s="493"/>
    </row>
    <row r="227" spans="1:3" ht="15.75">
      <c r="A227" s="19"/>
      <c r="C227" s="493"/>
    </row>
    <row r="228" spans="1:3" ht="15.75">
      <c r="A228" s="19"/>
      <c r="C228" s="493"/>
    </row>
    <row r="229" spans="1:3" ht="15.75">
      <c r="A229" s="19"/>
      <c r="C229" s="493"/>
    </row>
    <row r="230" spans="1:3" ht="15.75">
      <c r="A230" s="19"/>
      <c r="C230" s="493"/>
    </row>
    <row r="231" spans="1:3" ht="15.75">
      <c r="A231" s="19"/>
      <c r="C231" s="493"/>
    </row>
    <row r="232" spans="1:3" ht="15.75">
      <c r="A232" s="19"/>
      <c r="C232" s="493"/>
    </row>
    <row r="233" spans="1:3" ht="15.75">
      <c r="A233" s="19"/>
      <c r="C233" s="493"/>
    </row>
    <row r="234" spans="1:3" ht="15.75">
      <c r="A234" s="19"/>
      <c r="C234" s="493"/>
    </row>
    <row r="235" spans="1:3" ht="15.75">
      <c r="A235" s="19"/>
      <c r="C235" s="493"/>
    </row>
    <row r="236" spans="1:3" ht="15.75">
      <c r="A236" s="19"/>
      <c r="C236" s="493"/>
    </row>
    <row r="237" spans="1:3" ht="15.75">
      <c r="A237" s="19"/>
      <c r="C237" s="493"/>
    </row>
    <row r="238" spans="1:3" ht="15.75">
      <c r="A238" s="19"/>
      <c r="C238" s="493"/>
    </row>
    <row r="239" spans="1:3" ht="15.75">
      <c r="A239" s="19"/>
      <c r="C239" s="493"/>
    </row>
    <row r="240" spans="1:3" ht="15.75">
      <c r="A240" s="19"/>
      <c r="C240" s="493"/>
    </row>
    <row r="241" spans="1:3" ht="15.75">
      <c r="A241" s="19"/>
      <c r="C241" s="493"/>
    </row>
    <row r="242" spans="1:3" ht="15.75">
      <c r="A242" s="19"/>
      <c r="C242" s="493"/>
    </row>
    <row r="243" spans="1:3" ht="15.75">
      <c r="A243" s="19"/>
      <c r="C243" s="493"/>
    </row>
    <row r="244" spans="1:3" ht="15.75">
      <c r="A244" s="19"/>
      <c r="C244" s="493"/>
    </row>
    <row r="245" spans="1:3" ht="15.75">
      <c r="A245" s="19"/>
      <c r="C245" s="493"/>
    </row>
    <row r="246" spans="1:3" ht="15.75">
      <c r="A246" s="19"/>
      <c r="C246" s="493"/>
    </row>
    <row r="247" spans="1:3" ht="15.75">
      <c r="A247" s="19"/>
      <c r="C247" s="493"/>
    </row>
    <row r="248" spans="1:3" ht="15.75">
      <c r="A248" s="19"/>
      <c r="C248" s="493"/>
    </row>
    <row r="249" spans="1:3" ht="15.75">
      <c r="A249" s="19"/>
      <c r="C249" s="493"/>
    </row>
    <row r="250" spans="1:3" ht="15.75">
      <c r="A250" s="19"/>
      <c r="C250" s="493"/>
    </row>
    <row r="251" spans="1:3" ht="15.75">
      <c r="A251" s="19"/>
      <c r="C251" s="493"/>
    </row>
    <row r="252" spans="1:3" ht="15.75">
      <c r="A252" s="19"/>
      <c r="C252" s="493"/>
    </row>
    <row r="253" spans="1:3" ht="15.75">
      <c r="A253" s="19"/>
      <c r="C253" s="493"/>
    </row>
    <row r="254" spans="1:3" ht="15.75">
      <c r="A254" s="19"/>
      <c r="C254" s="493"/>
    </row>
    <row r="255" spans="1:3" ht="15.75">
      <c r="A255" s="19"/>
      <c r="C255" s="493"/>
    </row>
    <row r="256" spans="1:3" ht="15.75">
      <c r="A256" s="19"/>
      <c r="C256" s="493"/>
    </row>
    <row r="257" spans="1:3" ht="15.75">
      <c r="A257" s="19"/>
      <c r="C257" s="493"/>
    </row>
    <row r="258" spans="1:3" ht="15.75">
      <c r="A258" s="19"/>
      <c r="C258" s="493"/>
    </row>
    <row r="259" spans="1:3" ht="15.75">
      <c r="A259" s="19"/>
      <c r="C259" s="493"/>
    </row>
    <row r="260" spans="1:3" ht="15.75">
      <c r="A260" s="19"/>
      <c r="C260" s="493"/>
    </row>
    <row r="261" spans="1:3" ht="15.75">
      <c r="A261" s="19"/>
      <c r="C261" s="493"/>
    </row>
    <row r="262" spans="1:3" ht="15.75">
      <c r="A262" s="19"/>
      <c r="C262" s="493"/>
    </row>
    <row r="263" spans="1:3" ht="15.75">
      <c r="A263" s="19"/>
      <c r="C263" s="493"/>
    </row>
    <row r="264" spans="1:3" ht="15.75">
      <c r="A264" s="19"/>
      <c r="C264" s="493"/>
    </row>
    <row r="265" spans="1:3" ht="15.75">
      <c r="A265" s="19"/>
      <c r="C265" s="493"/>
    </row>
    <row r="266" spans="1:3" ht="15.75">
      <c r="A266" s="19"/>
      <c r="C266" s="493"/>
    </row>
    <row r="267" spans="1:3" ht="15.75">
      <c r="A267" s="19"/>
      <c r="C267" s="493"/>
    </row>
    <row r="268" spans="1:3" ht="15.75">
      <c r="A268" s="19"/>
      <c r="C268" s="493"/>
    </row>
    <row r="269" spans="1:3" ht="15.75">
      <c r="A269" s="19"/>
    </row>
    <row r="270" spans="1:3" ht="15.75">
      <c r="A270" s="19"/>
    </row>
    <row r="271" spans="1:3" ht="15.75">
      <c r="A271" s="19"/>
    </row>
    <row r="272" spans="1:3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5">
    <mergeCell ref="A2:E2"/>
    <mergeCell ref="A3:E3"/>
    <mergeCell ref="A4:E4"/>
    <mergeCell ref="A5:E5"/>
    <mergeCell ref="A31:D31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53"/>
  <sheetViews>
    <sheetView showGridLines="0" topLeftCell="A2" zoomScale="40" zoomScaleNormal="40" workbookViewId="0">
      <selection activeCell="D15" sqref="D15"/>
    </sheetView>
  </sheetViews>
  <sheetFormatPr defaultColWidth="11.42578125" defaultRowHeight="15"/>
  <cols>
    <col min="1" max="1" width="118.42578125" style="20" customWidth="1"/>
    <col min="2" max="2" width="20.140625" style="394" customWidth="1"/>
    <col min="3" max="3" width="23.7109375" style="394" customWidth="1"/>
    <col min="4" max="4" width="22.28515625" style="394" customWidth="1"/>
    <col min="5" max="5" width="22" style="394" customWidth="1"/>
    <col min="6" max="6" width="20.140625" style="394" customWidth="1"/>
    <col min="7" max="7" width="23.5703125" style="394" customWidth="1"/>
    <col min="8" max="8" width="20.140625" style="394" customWidth="1"/>
    <col min="9" max="9" width="23.7109375" style="394" customWidth="1"/>
    <col min="10" max="10" width="22.28515625" style="394" customWidth="1"/>
    <col min="11" max="11" width="22" style="394" customWidth="1"/>
    <col min="12" max="12" width="25.7109375" style="394" customWidth="1"/>
    <col min="13" max="13" width="23.5703125" style="394" customWidth="1"/>
    <col min="14" max="256" width="11.42578125" style="394"/>
    <col min="257" max="257" width="118.42578125" style="394" customWidth="1"/>
    <col min="258" max="258" width="20.140625" style="394" customWidth="1"/>
    <col min="259" max="259" width="23.7109375" style="394" customWidth="1"/>
    <col min="260" max="260" width="22.28515625" style="394" customWidth="1"/>
    <col min="261" max="261" width="22" style="394" customWidth="1"/>
    <col min="262" max="262" width="20.140625" style="394" customWidth="1"/>
    <col min="263" max="263" width="23.5703125" style="394" customWidth="1"/>
    <col min="264" max="264" width="20.140625" style="394" customWidth="1"/>
    <col min="265" max="265" width="23.7109375" style="394" customWidth="1"/>
    <col min="266" max="266" width="22.28515625" style="394" customWidth="1"/>
    <col min="267" max="267" width="22" style="394" customWidth="1"/>
    <col min="268" max="268" width="25.7109375" style="394" customWidth="1"/>
    <col min="269" max="269" width="23.5703125" style="394" customWidth="1"/>
    <col min="270" max="512" width="11.42578125" style="394"/>
    <col min="513" max="513" width="118.42578125" style="394" customWidth="1"/>
    <col min="514" max="514" width="20.140625" style="394" customWidth="1"/>
    <col min="515" max="515" width="23.7109375" style="394" customWidth="1"/>
    <col min="516" max="516" width="22.28515625" style="394" customWidth="1"/>
    <col min="517" max="517" width="22" style="394" customWidth="1"/>
    <col min="518" max="518" width="20.140625" style="394" customWidth="1"/>
    <col min="519" max="519" width="23.5703125" style="394" customWidth="1"/>
    <col min="520" max="520" width="20.140625" style="394" customWidth="1"/>
    <col min="521" max="521" width="23.7109375" style="394" customWidth="1"/>
    <col min="522" max="522" width="22.28515625" style="394" customWidth="1"/>
    <col min="523" max="523" width="22" style="394" customWidth="1"/>
    <col min="524" max="524" width="25.7109375" style="394" customWidth="1"/>
    <col min="525" max="525" width="23.5703125" style="394" customWidth="1"/>
    <col min="526" max="768" width="11.42578125" style="394"/>
    <col min="769" max="769" width="118.42578125" style="394" customWidth="1"/>
    <col min="770" max="770" width="20.140625" style="394" customWidth="1"/>
    <col min="771" max="771" width="23.7109375" style="394" customWidth="1"/>
    <col min="772" max="772" width="22.28515625" style="394" customWidth="1"/>
    <col min="773" max="773" width="22" style="394" customWidth="1"/>
    <col min="774" max="774" width="20.140625" style="394" customWidth="1"/>
    <col min="775" max="775" width="23.5703125" style="394" customWidth="1"/>
    <col min="776" max="776" width="20.140625" style="394" customWidth="1"/>
    <col min="777" max="777" width="23.7109375" style="394" customWidth="1"/>
    <col min="778" max="778" width="22.28515625" style="394" customWidth="1"/>
    <col min="779" max="779" width="22" style="394" customWidth="1"/>
    <col min="780" max="780" width="25.7109375" style="394" customWidth="1"/>
    <col min="781" max="781" width="23.5703125" style="394" customWidth="1"/>
    <col min="782" max="1024" width="11.42578125" style="394"/>
    <col min="1025" max="1025" width="118.42578125" style="394" customWidth="1"/>
    <col min="1026" max="1026" width="20.140625" style="394" customWidth="1"/>
    <col min="1027" max="1027" width="23.7109375" style="394" customWidth="1"/>
    <col min="1028" max="1028" width="22.28515625" style="394" customWidth="1"/>
    <col min="1029" max="1029" width="22" style="394" customWidth="1"/>
    <col min="1030" max="1030" width="20.140625" style="394" customWidth="1"/>
    <col min="1031" max="1031" width="23.5703125" style="394" customWidth="1"/>
    <col min="1032" max="1032" width="20.140625" style="394" customWidth="1"/>
    <col min="1033" max="1033" width="23.7109375" style="394" customWidth="1"/>
    <col min="1034" max="1034" width="22.28515625" style="394" customWidth="1"/>
    <col min="1035" max="1035" width="22" style="394" customWidth="1"/>
    <col min="1036" max="1036" width="25.7109375" style="394" customWidth="1"/>
    <col min="1037" max="1037" width="23.5703125" style="394" customWidth="1"/>
    <col min="1038" max="1280" width="11.42578125" style="394"/>
    <col min="1281" max="1281" width="118.42578125" style="394" customWidth="1"/>
    <col min="1282" max="1282" width="20.140625" style="394" customWidth="1"/>
    <col min="1283" max="1283" width="23.7109375" style="394" customWidth="1"/>
    <col min="1284" max="1284" width="22.28515625" style="394" customWidth="1"/>
    <col min="1285" max="1285" width="22" style="394" customWidth="1"/>
    <col min="1286" max="1286" width="20.140625" style="394" customWidth="1"/>
    <col min="1287" max="1287" width="23.5703125" style="394" customWidth="1"/>
    <col min="1288" max="1288" width="20.140625" style="394" customWidth="1"/>
    <col min="1289" max="1289" width="23.7109375" style="394" customWidth="1"/>
    <col min="1290" max="1290" width="22.28515625" style="394" customWidth="1"/>
    <col min="1291" max="1291" width="22" style="394" customWidth="1"/>
    <col min="1292" max="1292" width="25.7109375" style="394" customWidth="1"/>
    <col min="1293" max="1293" width="23.5703125" style="394" customWidth="1"/>
    <col min="1294" max="1536" width="11.42578125" style="394"/>
    <col min="1537" max="1537" width="118.42578125" style="394" customWidth="1"/>
    <col min="1538" max="1538" width="20.140625" style="394" customWidth="1"/>
    <col min="1539" max="1539" width="23.7109375" style="394" customWidth="1"/>
    <col min="1540" max="1540" width="22.28515625" style="394" customWidth="1"/>
    <col min="1541" max="1541" width="22" style="394" customWidth="1"/>
    <col min="1542" max="1542" width="20.140625" style="394" customWidth="1"/>
    <col min="1543" max="1543" width="23.5703125" style="394" customWidth="1"/>
    <col min="1544" max="1544" width="20.140625" style="394" customWidth="1"/>
    <col min="1545" max="1545" width="23.7109375" style="394" customWidth="1"/>
    <col min="1546" max="1546" width="22.28515625" style="394" customWidth="1"/>
    <col min="1547" max="1547" width="22" style="394" customWidth="1"/>
    <col min="1548" max="1548" width="25.7109375" style="394" customWidth="1"/>
    <col min="1549" max="1549" width="23.5703125" style="394" customWidth="1"/>
    <col min="1550" max="1792" width="11.42578125" style="394"/>
    <col min="1793" max="1793" width="118.42578125" style="394" customWidth="1"/>
    <col min="1794" max="1794" width="20.140625" style="394" customWidth="1"/>
    <col min="1795" max="1795" width="23.7109375" style="394" customWidth="1"/>
    <col min="1796" max="1796" width="22.28515625" style="394" customWidth="1"/>
    <col min="1797" max="1797" width="22" style="394" customWidth="1"/>
    <col min="1798" max="1798" width="20.140625" style="394" customWidth="1"/>
    <col min="1799" max="1799" width="23.5703125" style="394" customWidth="1"/>
    <col min="1800" max="1800" width="20.140625" style="394" customWidth="1"/>
    <col min="1801" max="1801" width="23.7109375" style="394" customWidth="1"/>
    <col min="1802" max="1802" width="22.28515625" style="394" customWidth="1"/>
    <col min="1803" max="1803" width="22" style="394" customWidth="1"/>
    <col min="1804" max="1804" width="25.7109375" style="394" customWidth="1"/>
    <col min="1805" max="1805" width="23.5703125" style="394" customWidth="1"/>
    <col min="1806" max="2048" width="11.42578125" style="394"/>
    <col min="2049" max="2049" width="118.42578125" style="394" customWidth="1"/>
    <col min="2050" max="2050" width="20.140625" style="394" customWidth="1"/>
    <col min="2051" max="2051" width="23.7109375" style="394" customWidth="1"/>
    <col min="2052" max="2052" width="22.28515625" style="394" customWidth="1"/>
    <col min="2053" max="2053" width="22" style="394" customWidth="1"/>
    <col min="2054" max="2054" width="20.140625" style="394" customWidth="1"/>
    <col min="2055" max="2055" width="23.5703125" style="394" customWidth="1"/>
    <col min="2056" max="2056" width="20.140625" style="394" customWidth="1"/>
    <col min="2057" max="2057" width="23.7109375" style="394" customWidth="1"/>
    <col min="2058" max="2058" width="22.28515625" style="394" customWidth="1"/>
    <col min="2059" max="2059" width="22" style="394" customWidth="1"/>
    <col min="2060" max="2060" width="25.7109375" style="394" customWidth="1"/>
    <col min="2061" max="2061" width="23.5703125" style="394" customWidth="1"/>
    <col min="2062" max="2304" width="11.42578125" style="394"/>
    <col min="2305" max="2305" width="118.42578125" style="394" customWidth="1"/>
    <col min="2306" max="2306" width="20.140625" style="394" customWidth="1"/>
    <col min="2307" max="2307" width="23.7109375" style="394" customWidth="1"/>
    <col min="2308" max="2308" width="22.28515625" style="394" customWidth="1"/>
    <col min="2309" max="2309" width="22" style="394" customWidth="1"/>
    <col min="2310" max="2310" width="20.140625" style="394" customWidth="1"/>
    <col min="2311" max="2311" width="23.5703125" style="394" customWidth="1"/>
    <col min="2312" max="2312" width="20.140625" style="394" customWidth="1"/>
    <col min="2313" max="2313" width="23.7109375" style="394" customWidth="1"/>
    <col min="2314" max="2314" width="22.28515625" style="394" customWidth="1"/>
    <col min="2315" max="2315" width="22" style="394" customWidth="1"/>
    <col min="2316" max="2316" width="25.7109375" style="394" customWidth="1"/>
    <col min="2317" max="2317" width="23.5703125" style="394" customWidth="1"/>
    <col min="2318" max="2560" width="11.42578125" style="394"/>
    <col min="2561" max="2561" width="118.42578125" style="394" customWidth="1"/>
    <col min="2562" max="2562" width="20.140625" style="394" customWidth="1"/>
    <col min="2563" max="2563" width="23.7109375" style="394" customWidth="1"/>
    <col min="2564" max="2564" width="22.28515625" style="394" customWidth="1"/>
    <col min="2565" max="2565" width="22" style="394" customWidth="1"/>
    <col min="2566" max="2566" width="20.140625" style="394" customWidth="1"/>
    <col min="2567" max="2567" width="23.5703125" style="394" customWidth="1"/>
    <col min="2568" max="2568" width="20.140625" style="394" customWidth="1"/>
    <col min="2569" max="2569" width="23.7109375" style="394" customWidth="1"/>
    <col min="2570" max="2570" width="22.28515625" style="394" customWidth="1"/>
    <col min="2571" max="2571" width="22" style="394" customWidth="1"/>
    <col min="2572" max="2572" width="25.7109375" style="394" customWidth="1"/>
    <col min="2573" max="2573" width="23.5703125" style="394" customWidth="1"/>
    <col min="2574" max="2816" width="11.42578125" style="394"/>
    <col min="2817" max="2817" width="118.42578125" style="394" customWidth="1"/>
    <col min="2818" max="2818" width="20.140625" style="394" customWidth="1"/>
    <col min="2819" max="2819" width="23.7109375" style="394" customWidth="1"/>
    <col min="2820" max="2820" width="22.28515625" style="394" customWidth="1"/>
    <col min="2821" max="2821" width="22" style="394" customWidth="1"/>
    <col min="2822" max="2822" width="20.140625" style="394" customWidth="1"/>
    <col min="2823" max="2823" width="23.5703125" style="394" customWidth="1"/>
    <col min="2824" max="2824" width="20.140625" style="394" customWidth="1"/>
    <col min="2825" max="2825" width="23.7109375" style="394" customWidth="1"/>
    <col min="2826" max="2826" width="22.28515625" style="394" customWidth="1"/>
    <col min="2827" max="2827" width="22" style="394" customWidth="1"/>
    <col min="2828" max="2828" width="25.7109375" style="394" customWidth="1"/>
    <col min="2829" max="2829" width="23.5703125" style="394" customWidth="1"/>
    <col min="2830" max="3072" width="11.42578125" style="394"/>
    <col min="3073" max="3073" width="118.42578125" style="394" customWidth="1"/>
    <col min="3074" max="3074" width="20.140625" style="394" customWidth="1"/>
    <col min="3075" max="3075" width="23.7109375" style="394" customWidth="1"/>
    <col min="3076" max="3076" width="22.28515625" style="394" customWidth="1"/>
    <col min="3077" max="3077" width="22" style="394" customWidth="1"/>
    <col min="3078" max="3078" width="20.140625" style="394" customWidth="1"/>
    <col min="3079" max="3079" width="23.5703125" style="394" customWidth="1"/>
    <col min="3080" max="3080" width="20.140625" style="394" customWidth="1"/>
    <col min="3081" max="3081" width="23.7109375" style="394" customWidth="1"/>
    <col min="3082" max="3082" width="22.28515625" style="394" customWidth="1"/>
    <col min="3083" max="3083" width="22" style="394" customWidth="1"/>
    <col min="3084" max="3084" width="25.7109375" style="394" customWidth="1"/>
    <col min="3085" max="3085" width="23.5703125" style="394" customWidth="1"/>
    <col min="3086" max="3328" width="11.42578125" style="394"/>
    <col min="3329" max="3329" width="118.42578125" style="394" customWidth="1"/>
    <col min="3330" max="3330" width="20.140625" style="394" customWidth="1"/>
    <col min="3331" max="3331" width="23.7109375" style="394" customWidth="1"/>
    <col min="3332" max="3332" width="22.28515625" style="394" customWidth="1"/>
    <col min="3333" max="3333" width="22" style="394" customWidth="1"/>
    <col min="3334" max="3334" width="20.140625" style="394" customWidth="1"/>
    <col min="3335" max="3335" width="23.5703125" style="394" customWidth="1"/>
    <col min="3336" max="3336" width="20.140625" style="394" customWidth="1"/>
    <col min="3337" max="3337" width="23.7109375" style="394" customWidth="1"/>
    <col min="3338" max="3338" width="22.28515625" style="394" customWidth="1"/>
    <col min="3339" max="3339" width="22" style="394" customWidth="1"/>
    <col min="3340" max="3340" width="25.7109375" style="394" customWidth="1"/>
    <col min="3341" max="3341" width="23.5703125" style="394" customWidth="1"/>
    <col min="3342" max="3584" width="11.42578125" style="394"/>
    <col min="3585" max="3585" width="118.42578125" style="394" customWidth="1"/>
    <col min="3586" max="3586" width="20.140625" style="394" customWidth="1"/>
    <col min="3587" max="3587" width="23.7109375" style="394" customWidth="1"/>
    <col min="3588" max="3588" width="22.28515625" style="394" customWidth="1"/>
    <col min="3589" max="3589" width="22" style="394" customWidth="1"/>
    <col min="3590" max="3590" width="20.140625" style="394" customWidth="1"/>
    <col min="3591" max="3591" width="23.5703125" style="394" customWidth="1"/>
    <col min="3592" max="3592" width="20.140625" style="394" customWidth="1"/>
    <col min="3593" max="3593" width="23.7109375" style="394" customWidth="1"/>
    <col min="3594" max="3594" width="22.28515625" style="394" customWidth="1"/>
    <col min="3595" max="3595" width="22" style="394" customWidth="1"/>
    <col min="3596" max="3596" width="25.7109375" style="394" customWidth="1"/>
    <col min="3597" max="3597" width="23.5703125" style="394" customWidth="1"/>
    <col min="3598" max="3840" width="11.42578125" style="394"/>
    <col min="3841" max="3841" width="118.42578125" style="394" customWidth="1"/>
    <col min="3842" max="3842" width="20.140625" style="394" customWidth="1"/>
    <col min="3843" max="3843" width="23.7109375" style="394" customWidth="1"/>
    <col min="3844" max="3844" width="22.28515625" style="394" customWidth="1"/>
    <col min="3845" max="3845" width="22" style="394" customWidth="1"/>
    <col min="3846" max="3846" width="20.140625" style="394" customWidth="1"/>
    <col min="3847" max="3847" width="23.5703125" style="394" customWidth="1"/>
    <col min="3848" max="3848" width="20.140625" style="394" customWidth="1"/>
    <col min="3849" max="3849" width="23.7109375" style="394" customWidth="1"/>
    <col min="3850" max="3850" width="22.28515625" style="394" customWidth="1"/>
    <col min="3851" max="3851" width="22" style="394" customWidth="1"/>
    <col min="3852" max="3852" width="25.7109375" style="394" customWidth="1"/>
    <col min="3853" max="3853" width="23.5703125" style="394" customWidth="1"/>
    <col min="3854" max="4096" width="11.42578125" style="394"/>
    <col min="4097" max="4097" width="118.42578125" style="394" customWidth="1"/>
    <col min="4098" max="4098" width="20.140625" style="394" customWidth="1"/>
    <col min="4099" max="4099" width="23.7109375" style="394" customWidth="1"/>
    <col min="4100" max="4100" width="22.28515625" style="394" customWidth="1"/>
    <col min="4101" max="4101" width="22" style="394" customWidth="1"/>
    <col min="4102" max="4102" width="20.140625" style="394" customWidth="1"/>
    <col min="4103" max="4103" width="23.5703125" style="394" customWidth="1"/>
    <col min="4104" max="4104" width="20.140625" style="394" customWidth="1"/>
    <col min="4105" max="4105" width="23.7109375" style="394" customWidth="1"/>
    <col min="4106" max="4106" width="22.28515625" style="394" customWidth="1"/>
    <col min="4107" max="4107" width="22" style="394" customWidth="1"/>
    <col min="4108" max="4108" width="25.7109375" style="394" customWidth="1"/>
    <col min="4109" max="4109" width="23.5703125" style="394" customWidth="1"/>
    <col min="4110" max="4352" width="11.42578125" style="394"/>
    <col min="4353" max="4353" width="118.42578125" style="394" customWidth="1"/>
    <col min="4354" max="4354" width="20.140625" style="394" customWidth="1"/>
    <col min="4355" max="4355" width="23.7109375" style="394" customWidth="1"/>
    <col min="4356" max="4356" width="22.28515625" style="394" customWidth="1"/>
    <col min="4357" max="4357" width="22" style="394" customWidth="1"/>
    <col min="4358" max="4358" width="20.140625" style="394" customWidth="1"/>
    <col min="4359" max="4359" width="23.5703125" style="394" customWidth="1"/>
    <col min="4360" max="4360" width="20.140625" style="394" customWidth="1"/>
    <col min="4361" max="4361" width="23.7109375" style="394" customWidth="1"/>
    <col min="4362" max="4362" width="22.28515625" style="394" customWidth="1"/>
    <col min="4363" max="4363" width="22" style="394" customWidth="1"/>
    <col min="4364" max="4364" width="25.7109375" style="394" customWidth="1"/>
    <col min="4365" max="4365" width="23.5703125" style="394" customWidth="1"/>
    <col min="4366" max="4608" width="11.42578125" style="394"/>
    <col min="4609" max="4609" width="118.42578125" style="394" customWidth="1"/>
    <col min="4610" max="4610" width="20.140625" style="394" customWidth="1"/>
    <col min="4611" max="4611" width="23.7109375" style="394" customWidth="1"/>
    <col min="4612" max="4612" width="22.28515625" style="394" customWidth="1"/>
    <col min="4613" max="4613" width="22" style="394" customWidth="1"/>
    <col min="4614" max="4614" width="20.140625" style="394" customWidth="1"/>
    <col min="4615" max="4615" width="23.5703125" style="394" customWidth="1"/>
    <col min="4616" max="4616" width="20.140625" style="394" customWidth="1"/>
    <col min="4617" max="4617" width="23.7109375" style="394" customWidth="1"/>
    <col min="4618" max="4618" width="22.28515625" style="394" customWidth="1"/>
    <col min="4619" max="4619" width="22" style="394" customWidth="1"/>
    <col min="4620" max="4620" width="25.7109375" style="394" customWidth="1"/>
    <col min="4621" max="4621" width="23.5703125" style="394" customWidth="1"/>
    <col min="4622" max="4864" width="11.42578125" style="394"/>
    <col min="4865" max="4865" width="118.42578125" style="394" customWidth="1"/>
    <col min="4866" max="4866" width="20.140625" style="394" customWidth="1"/>
    <col min="4867" max="4867" width="23.7109375" style="394" customWidth="1"/>
    <col min="4868" max="4868" width="22.28515625" style="394" customWidth="1"/>
    <col min="4869" max="4869" width="22" style="394" customWidth="1"/>
    <col min="4870" max="4870" width="20.140625" style="394" customWidth="1"/>
    <col min="4871" max="4871" width="23.5703125" style="394" customWidth="1"/>
    <col min="4872" max="4872" width="20.140625" style="394" customWidth="1"/>
    <col min="4873" max="4873" width="23.7109375" style="394" customWidth="1"/>
    <col min="4874" max="4874" width="22.28515625" style="394" customWidth="1"/>
    <col min="4875" max="4875" width="22" style="394" customWidth="1"/>
    <col min="4876" max="4876" width="25.7109375" style="394" customWidth="1"/>
    <col min="4877" max="4877" width="23.5703125" style="394" customWidth="1"/>
    <col min="4878" max="5120" width="11.42578125" style="394"/>
    <col min="5121" max="5121" width="118.42578125" style="394" customWidth="1"/>
    <col min="5122" max="5122" width="20.140625" style="394" customWidth="1"/>
    <col min="5123" max="5123" width="23.7109375" style="394" customWidth="1"/>
    <col min="5124" max="5124" width="22.28515625" style="394" customWidth="1"/>
    <col min="5125" max="5125" width="22" style="394" customWidth="1"/>
    <col min="5126" max="5126" width="20.140625" style="394" customWidth="1"/>
    <col min="5127" max="5127" width="23.5703125" style="394" customWidth="1"/>
    <col min="5128" max="5128" width="20.140625" style="394" customWidth="1"/>
    <col min="5129" max="5129" width="23.7109375" style="394" customWidth="1"/>
    <col min="5130" max="5130" width="22.28515625" style="394" customWidth="1"/>
    <col min="5131" max="5131" width="22" style="394" customWidth="1"/>
    <col min="5132" max="5132" width="25.7109375" style="394" customWidth="1"/>
    <col min="5133" max="5133" width="23.5703125" style="394" customWidth="1"/>
    <col min="5134" max="5376" width="11.42578125" style="394"/>
    <col min="5377" max="5377" width="118.42578125" style="394" customWidth="1"/>
    <col min="5378" max="5378" width="20.140625" style="394" customWidth="1"/>
    <col min="5379" max="5379" width="23.7109375" style="394" customWidth="1"/>
    <col min="5380" max="5380" width="22.28515625" style="394" customWidth="1"/>
    <col min="5381" max="5381" width="22" style="394" customWidth="1"/>
    <col min="5382" max="5382" width="20.140625" style="394" customWidth="1"/>
    <col min="5383" max="5383" width="23.5703125" style="394" customWidth="1"/>
    <col min="5384" max="5384" width="20.140625" style="394" customWidth="1"/>
    <col min="5385" max="5385" width="23.7109375" style="394" customWidth="1"/>
    <col min="5386" max="5386" width="22.28515625" style="394" customWidth="1"/>
    <col min="5387" max="5387" width="22" style="394" customWidth="1"/>
    <col min="5388" max="5388" width="25.7109375" style="394" customWidth="1"/>
    <col min="5389" max="5389" width="23.5703125" style="394" customWidth="1"/>
    <col min="5390" max="5632" width="11.42578125" style="394"/>
    <col min="5633" max="5633" width="118.42578125" style="394" customWidth="1"/>
    <col min="5634" max="5634" width="20.140625" style="394" customWidth="1"/>
    <col min="5635" max="5635" width="23.7109375" style="394" customWidth="1"/>
    <col min="5636" max="5636" width="22.28515625" style="394" customWidth="1"/>
    <col min="5637" max="5637" width="22" style="394" customWidth="1"/>
    <col min="5638" max="5638" width="20.140625" style="394" customWidth="1"/>
    <col min="5639" max="5639" width="23.5703125" style="394" customWidth="1"/>
    <col min="5640" max="5640" width="20.140625" style="394" customWidth="1"/>
    <col min="5641" max="5641" width="23.7109375" style="394" customWidth="1"/>
    <col min="5642" max="5642" width="22.28515625" style="394" customWidth="1"/>
    <col min="5643" max="5643" width="22" style="394" customWidth="1"/>
    <col min="5644" max="5644" width="25.7109375" style="394" customWidth="1"/>
    <col min="5645" max="5645" width="23.5703125" style="394" customWidth="1"/>
    <col min="5646" max="5888" width="11.42578125" style="394"/>
    <col min="5889" max="5889" width="118.42578125" style="394" customWidth="1"/>
    <col min="5890" max="5890" width="20.140625" style="394" customWidth="1"/>
    <col min="5891" max="5891" width="23.7109375" style="394" customWidth="1"/>
    <col min="5892" max="5892" width="22.28515625" style="394" customWidth="1"/>
    <col min="5893" max="5893" width="22" style="394" customWidth="1"/>
    <col min="5894" max="5894" width="20.140625" style="394" customWidth="1"/>
    <col min="5895" max="5895" width="23.5703125" style="394" customWidth="1"/>
    <col min="5896" max="5896" width="20.140625" style="394" customWidth="1"/>
    <col min="5897" max="5897" width="23.7109375" style="394" customWidth="1"/>
    <col min="5898" max="5898" width="22.28515625" style="394" customWidth="1"/>
    <col min="5899" max="5899" width="22" style="394" customWidth="1"/>
    <col min="5900" max="5900" width="25.7109375" style="394" customWidth="1"/>
    <col min="5901" max="5901" width="23.5703125" style="394" customWidth="1"/>
    <col min="5902" max="6144" width="11.42578125" style="394"/>
    <col min="6145" max="6145" width="118.42578125" style="394" customWidth="1"/>
    <col min="6146" max="6146" width="20.140625" style="394" customWidth="1"/>
    <col min="6147" max="6147" width="23.7109375" style="394" customWidth="1"/>
    <col min="6148" max="6148" width="22.28515625" style="394" customWidth="1"/>
    <col min="6149" max="6149" width="22" style="394" customWidth="1"/>
    <col min="6150" max="6150" width="20.140625" style="394" customWidth="1"/>
    <col min="6151" max="6151" width="23.5703125" style="394" customWidth="1"/>
    <col min="6152" max="6152" width="20.140625" style="394" customWidth="1"/>
    <col min="6153" max="6153" width="23.7109375" style="394" customWidth="1"/>
    <col min="6154" max="6154" width="22.28515625" style="394" customWidth="1"/>
    <col min="6155" max="6155" width="22" style="394" customWidth="1"/>
    <col min="6156" max="6156" width="25.7109375" style="394" customWidth="1"/>
    <col min="6157" max="6157" width="23.5703125" style="394" customWidth="1"/>
    <col min="6158" max="6400" width="11.42578125" style="394"/>
    <col min="6401" max="6401" width="118.42578125" style="394" customWidth="1"/>
    <col min="6402" max="6402" width="20.140625" style="394" customWidth="1"/>
    <col min="6403" max="6403" width="23.7109375" style="394" customWidth="1"/>
    <col min="6404" max="6404" width="22.28515625" style="394" customWidth="1"/>
    <col min="6405" max="6405" width="22" style="394" customWidth="1"/>
    <col min="6406" max="6406" width="20.140625" style="394" customWidth="1"/>
    <col min="6407" max="6407" width="23.5703125" style="394" customWidth="1"/>
    <col min="6408" max="6408" width="20.140625" style="394" customWidth="1"/>
    <col min="6409" max="6409" width="23.7109375" style="394" customWidth="1"/>
    <col min="6410" max="6410" width="22.28515625" style="394" customWidth="1"/>
    <col min="6411" max="6411" width="22" style="394" customWidth="1"/>
    <col min="6412" max="6412" width="25.7109375" style="394" customWidth="1"/>
    <col min="6413" max="6413" width="23.5703125" style="394" customWidth="1"/>
    <col min="6414" max="6656" width="11.42578125" style="394"/>
    <col min="6657" max="6657" width="118.42578125" style="394" customWidth="1"/>
    <col min="6658" max="6658" width="20.140625" style="394" customWidth="1"/>
    <col min="6659" max="6659" width="23.7109375" style="394" customWidth="1"/>
    <col min="6660" max="6660" width="22.28515625" style="394" customWidth="1"/>
    <col min="6661" max="6661" width="22" style="394" customWidth="1"/>
    <col min="6662" max="6662" width="20.140625" style="394" customWidth="1"/>
    <col min="6663" max="6663" width="23.5703125" style="394" customWidth="1"/>
    <col min="6664" max="6664" width="20.140625" style="394" customWidth="1"/>
    <col min="6665" max="6665" width="23.7109375" style="394" customWidth="1"/>
    <col min="6666" max="6666" width="22.28515625" style="394" customWidth="1"/>
    <col min="6667" max="6667" width="22" style="394" customWidth="1"/>
    <col min="6668" max="6668" width="25.7109375" style="394" customWidth="1"/>
    <col min="6669" max="6669" width="23.5703125" style="394" customWidth="1"/>
    <col min="6670" max="6912" width="11.42578125" style="394"/>
    <col min="6913" max="6913" width="118.42578125" style="394" customWidth="1"/>
    <col min="6914" max="6914" width="20.140625" style="394" customWidth="1"/>
    <col min="6915" max="6915" width="23.7109375" style="394" customWidth="1"/>
    <col min="6916" max="6916" width="22.28515625" style="394" customWidth="1"/>
    <col min="6917" max="6917" width="22" style="394" customWidth="1"/>
    <col min="6918" max="6918" width="20.140625" style="394" customWidth="1"/>
    <col min="6919" max="6919" width="23.5703125" style="394" customWidth="1"/>
    <col min="6920" max="6920" width="20.140625" style="394" customWidth="1"/>
    <col min="6921" max="6921" width="23.7109375" style="394" customWidth="1"/>
    <col min="6922" max="6922" width="22.28515625" style="394" customWidth="1"/>
    <col min="6923" max="6923" width="22" style="394" customWidth="1"/>
    <col min="6924" max="6924" width="25.7109375" style="394" customWidth="1"/>
    <col min="6925" max="6925" width="23.5703125" style="394" customWidth="1"/>
    <col min="6926" max="7168" width="11.42578125" style="394"/>
    <col min="7169" max="7169" width="118.42578125" style="394" customWidth="1"/>
    <col min="7170" max="7170" width="20.140625" style="394" customWidth="1"/>
    <col min="7171" max="7171" width="23.7109375" style="394" customWidth="1"/>
    <col min="7172" max="7172" width="22.28515625" style="394" customWidth="1"/>
    <col min="7173" max="7173" width="22" style="394" customWidth="1"/>
    <col min="7174" max="7174" width="20.140625" style="394" customWidth="1"/>
    <col min="7175" max="7175" width="23.5703125" style="394" customWidth="1"/>
    <col min="7176" max="7176" width="20.140625" style="394" customWidth="1"/>
    <col min="7177" max="7177" width="23.7109375" style="394" customWidth="1"/>
    <col min="7178" max="7178" width="22.28515625" style="394" customWidth="1"/>
    <col min="7179" max="7179" width="22" style="394" customWidth="1"/>
    <col min="7180" max="7180" width="25.7109375" style="394" customWidth="1"/>
    <col min="7181" max="7181" width="23.5703125" style="394" customWidth="1"/>
    <col min="7182" max="7424" width="11.42578125" style="394"/>
    <col min="7425" max="7425" width="118.42578125" style="394" customWidth="1"/>
    <col min="7426" max="7426" width="20.140625" style="394" customWidth="1"/>
    <col min="7427" max="7427" width="23.7109375" style="394" customWidth="1"/>
    <col min="7428" max="7428" width="22.28515625" style="394" customWidth="1"/>
    <col min="7429" max="7429" width="22" style="394" customWidth="1"/>
    <col min="7430" max="7430" width="20.140625" style="394" customWidth="1"/>
    <col min="7431" max="7431" width="23.5703125" style="394" customWidth="1"/>
    <col min="7432" max="7432" width="20.140625" style="394" customWidth="1"/>
    <col min="7433" max="7433" width="23.7109375" style="394" customWidth="1"/>
    <col min="7434" max="7434" width="22.28515625" style="394" customWidth="1"/>
    <col min="7435" max="7435" width="22" style="394" customWidth="1"/>
    <col min="7436" max="7436" width="25.7109375" style="394" customWidth="1"/>
    <col min="7437" max="7437" width="23.5703125" style="394" customWidth="1"/>
    <col min="7438" max="7680" width="11.42578125" style="394"/>
    <col min="7681" max="7681" width="118.42578125" style="394" customWidth="1"/>
    <col min="7682" max="7682" width="20.140625" style="394" customWidth="1"/>
    <col min="7683" max="7683" width="23.7109375" style="394" customWidth="1"/>
    <col min="7684" max="7684" width="22.28515625" style="394" customWidth="1"/>
    <col min="7685" max="7685" width="22" style="394" customWidth="1"/>
    <col min="7686" max="7686" width="20.140625" style="394" customWidth="1"/>
    <col min="7687" max="7687" width="23.5703125" style="394" customWidth="1"/>
    <col min="7688" max="7688" width="20.140625" style="394" customWidth="1"/>
    <col min="7689" max="7689" width="23.7109375" style="394" customWidth="1"/>
    <col min="7690" max="7690" width="22.28515625" style="394" customWidth="1"/>
    <col min="7691" max="7691" width="22" style="394" customWidth="1"/>
    <col min="7692" max="7692" width="25.7109375" style="394" customWidth="1"/>
    <col min="7693" max="7693" width="23.5703125" style="394" customWidth="1"/>
    <col min="7694" max="7936" width="11.42578125" style="394"/>
    <col min="7937" max="7937" width="118.42578125" style="394" customWidth="1"/>
    <col min="7938" max="7938" width="20.140625" style="394" customWidth="1"/>
    <col min="7939" max="7939" width="23.7109375" style="394" customWidth="1"/>
    <col min="7940" max="7940" width="22.28515625" style="394" customWidth="1"/>
    <col min="7941" max="7941" width="22" style="394" customWidth="1"/>
    <col min="7942" max="7942" width="20.140625" style="394" customWidth="1"/>
    <col min="7943" max="7943" width="23.5703125" style="394" customWidth="1"/>
    <col min="7944" max="7944" width="20.140625" style="394" customWidth="1"/>
    <col min="7945" max="7945" width="23.7109375" style="394" customWidth="1"/>
    <col min="7946" max="7946" width="22.28515625" style="394" customWidth="1"/>
    <col min="7947" max="7947" width="22" style="394" customWidth="1"/>
    <col min="7948" max="7948" width="25.7109375" style="394" customWidth="1"/>
    <col min="7949" max="7949" width="23.5703125" style="394" customWidth="1"/>
    <col min="7950" max="8192" width="11.42578125" style="394"/>
    <col min="8193" max="8193" width="118.42578125" style="394" customWidth="1"/>
    <col min="8194" max="8194" width="20.140625" style="394" customWidth="1"/>
    <col min="8195" max="8195" width="23.7109375" style="394" customWidth="1"/>
    <col min="8196" max="8196" width="22.28515625" style="394" customWidth="1"/>
    <col min="8197" max="8197" width="22" style="394" customWidth="1"/>
    <col min="8198" max="8198" width="20.140625" style="394" customWidth="1"/>
    <col min="8199" max="8199" width="23.5703125" style="394" customWidth="1"/>
    <col min="8200" max="8200" width="20.140625" style="394" customWidth="1"/>
    <col min="8201" max="8201" width="23.7109375" style="394" customWidth="1"/>
    <col min="8202" max="8202" width="22.28515625" style="394" customWidth="1"/>
    <col min="8203" max="8203" width="22" style="394" customWidth="1"/>
    <col min="8204" max="8204" width="25.7109375" style="394" customWidth="1"/>
    <col min="8205" max="8205" width="23.5703125" style="394" customWidth="1"/>
    <col min="8206" max="8448" width="11.42578125" style="394"/>
    <col min="8449" max="8449" width="118.42578125" style="394" customWidth="1"/>
    <col min="8450" max="8450" width="20.140625" style="394" customWidth="1"/>
    <col min="8451" max="8451" width="23.7109375" style="394" customWidth="1"/>
    <col min="8452" max="8452" width="22.28515625" style="394" customWidth="1"/>
    <col min="8453" max="8453" width="22" style="394" customWidth="1"/>
    <col min="8454" max="8454" width="20.140625" style="394" customWidth="1"/>
    <col min="8455" max="8455" width="23.5703125" style="394" customWidth="1"/>
    <col min="8456" max="8456" width="20.140625" style="394" customWidth="1"/>
    <col min="8457" max="8457" width="23.7109375" style="394" customWidth="1"/>
    <col min="8458" max="8458" width="22.28515625" style="394" customWidth="1"/>
    <col min="8459" max="8459" width="22" style="394" customWidth="1"/>
    <col min="8460" max="8460" width="25.7109375" style="394" customWidth="1"/>
    <col min="8461" max="8461" width="23.5703125" style="394" customWidth="1"/>
    <col min="8462" max="8704" width="11.42578125" style="394"/>
    <col min="8705" max="8705" width="118.42578125" style="394" customWidth="1"/>
    <col min="8706" max="8706" width="20.140625" style="394" customWidth="1"/>
    <col min="8707" max="8707" width="23.7109375" style="394" customWidth="1"/>
    <col min="8708" max="8708" width="22.28515625" style="394" customWidth="1"/>
    <col min="8709" max="8709" width="22" style="394" customWidth="1"/>
    <col min="8710" max="8710" width="20.140625" style="394" customWidth="1"/>
    <col min="8711" max="8711" width="23.5703125" style="394" customWidth="1"/>
    <col min="8712" max="8712" width="20.140625" style="394" customWidth="1"/>
    <col min="8713" max="8713" width="23.7109375" style="394" customWidth="1"/>
    <col min="8714" max="8714" width="22.28515625" style="394" customWidth="1"/>
    <col min="8715" max="8715" width="22" style="394" customWidth="1"/>
    <col min="8716" max="8716" width="25.7109375" style="394" customWidth="1"/>
    <col min="8717" max="8717" width="23.5703125" style="394" customWidth="1"/>
    <col min="8718" max="8960" width="11.42578125" style="394"/>
    <col min="8961" max="8961" width="118.42578125" style="394" customWidth="1"/>
    <col min="8962" max="8962" width="20.140625" style="394" customWidth="1"/>
    <col min="8963" max="8963" width="23.7109375" style="394" customWidth="1"/>
    <col min="8964" max="8964" width="22.28515625" style="394" customWidth="1"/>
    <col min="8965" max="8965" width="22" style="394" customWidth="1"/>
    <col min="8966" max="8966" width="20.140625" style="394" customWidth="1"/>
    <col min="8967" max="8967" width="23.5703125" style="394" customWidth="1"/>
    <col min="8968" max="8968" width="20.140625" style="394" customWidth="1"/>
    <col min="8969" max="8969" width="23.7109375" style="394" customWidth="1"/>
    <col min="8970" max="8970" width="22.28515625" style="394" customWidth="1"/>
    <col min="8971" max="8971" width="22" style="394" customWidth="1"/>
    <col min="8972" max="8972" width="25.7109375" style="394" customWidth="1"/>
    <col min="8973" max="8973" width="23.5703125" style="394" customWidth="1"/>
    <col min="8974" max="9216" width="11.42578125" style="394"/>
    <col min="9217" max="9217" width="118.42578125" style="394" customWidth="1"/>
    <col min="9218" max="9218" width="20.140625" style="394" customWidth="1"/>
    <col min="9219" max="9219" width="23.7109375" style="394" customWidth="1"/>
    <col min="9220" max="9220" width="22.28515625" style="394" customWidth="1"/>
    <col min="9221" max="9221" width="22" style="394" customWidth="1"/>
    <col min="9222" max="9222" width="20.140625" style="394" customWidth="1"/>
    <col min="9223" max="9223" width="23.5703125" style="394" customWidth="1"/>
    <col min="9224" max="9224" width="20.140625" style="394" customWidth="1"/>
    <col min="9225" max="9225" width="23.7109375" style="394" customWidth="1"/>
    <col min="9226" max="9226" width="22.28515625" style="394" customWidth="1"/>
    <col min="9227" max="9227" width="22" style="394" customWidth="1"/>
    <col min="9228" max="9228" width="25.7109375" style="394" customWidth="1"/>
    <col min="9229" max="9229" width="23.5703125" style="394" customWidth="1"/>
    <col min="9230" max="9472" width="11.42578125" style="394"/>
    <col min="9473" max="9473" width="118.42578125" style="394" customWidth="1"/>
    <col min="9474" max="9474" width="20.140625" style="394" customWidth="1"/>
    <col min="9475" max="9475" width="23.7109375" style="394" customWidth="1"/>
    <col min="9476" max="9476" width="22.28515625" style="394" customWidth="1"/>
    <col min="9477" max="9477" width="22" style="394" customWidth="1"/>
    <col min="9478" max="9478" width="20.140625" style="394" customWidth="1"/>
    <col min="9479" max="9479" width="23.5703125" style="394" customWidth="1"/>
    <col min="9480" max="9480" width="20.140625" style="394" customWidth="1"/>
    <col min="9481" max="9481" width="23.7109375" style="394" customWidth="1"/>
    <col min="9482" max="9482" width="22.28515625" style="394" customWidth="1"/>
    <col min="9483" max="9483" width="22" style="394" customWidth="1"/>
    <col min="9484" max="9484" width="25.7109375" style="394" customWidth="1"/>
    <col min="9485" max="9485" width="23.5703125" style="394" customWidth="1"/>
    <col min="9486" max="9728" width="11.42578125" style="394"/>
    <col min="9729" max="9729" width="118.42578125" style="394" customWidth="1"/>
    <col min="9730" max="9730" width="20.140625" style="394" customWidth="1"/>
    <col min="9731" max="9731" width="23.7109375" style="394" customWidth="1"/>
    <col min="9732" max="9732" width="22.28515625" style="394" customWidth="1"/>
    <col min="9733" max="9733" width="22" style="394" customWidth="1"/>
    <col min="9734" max="9734" width="20.140625" style="394" customWidth="1"/>
    <col min="9735" max="9735" width="23.5703125" style="394" customWidth="1"/>
    <col min="9736" max="9736" width="20.140625" style="394" customWidth="1"/>
    <col min="9737" max="9737" width="23.7109375" style="394" customWidth="1"/>
    <col min="9738" max="9738" width="22.28515625" style="394" customWidth="1"/>
    <col min="9739" max="9739" width="22" style="394" customWidth="1"/>
    <col min="9740" max="9740" width="25.7109375" style="394" customWidth="1"/>
    <col min="9741" max="9741" width="23.5703125" style="394" customWidth="1"/>
    <col min="9742" max="9984" width="11.42578125" style="394"/>
    <col min="9985" max="9985" width="118.42578125" style="394" customWidth="1"/>
    <col min="9986" max="9986" width="20.140625" style="394" customWidth="1"/>
    <col min="9987" max="9987" width="23.7109375" style="394" customWidth="1"/>
    <col min="9988" max="9988" width="22.28515625" style="394" customWidth="1"/>
    <col min="9989" max="9989" width="22" style="394" customWidth="1"/>
    <col min="9990" max="9990" width="20.140625" style="394" customWidth="1"/>
    <col min="9991" max="9991" width="23.5703125" style="394" customWidth="1"/>
    <col min="9992" max="9992" width="20.140625" style="394" customWidth="1"/>
    <col min="9993" max="9993" width="23.7109375" style="394" customWidth="1"/>
    <col min="9994" max="9994" width="22.28515625" style="394" customWidth="1"/>
    <col min="9995" max="9995" width="22" style="394" customWidth="1"/>
    <col min="9996" max="9996" width="25.7109375" style="394" customWidth="1"/>
    <col min="9997" max="9997" width="23.5703125" style="394" customWidth="1"/>
    <col min="9998" max="10240" width="11.42578125" style="394"/>
    <col min="10241" max="10241" width="118.42578125" style="394" customWidth="1"/>
    <col min="10242" max="10242" width="20.140625" style="394" customWidth="1"/>
    <col min="10243" max="10243" width="23.7109375" style="394" customWidth="1"/>
    <col min="10244" max="10244" width="22.28515625" style="394" customWidth="1"/>
    <col min="10245" max="10245" width="22" style="394" customWidth="1"/>
    <col min="10246" max="10246" width="20.140625" style="394" customWidth="1"/>
    <col min="10247" max="10247" width="23.5703125" style="394" customWidth="1"/>
    <col min="10248" max="10248" width="20.140625" style="394" customWidth="1"/>
    <col min="10249" max="10249" width="23.7109375" style="394" customWidth="1"/>
    <col min="10250" max="10250" width="22.28515625" style="394" customWidth="1"/>
    <col min="10251" max="10251" width="22" style="394" customWidth="1"/>
    <col min="10252" max="10252" width="25.7109375" style="394" customWidth="1"/>
    <col min="10253" max="10253" width="23.5703125" style="394" customWidth="1"/>
    <col min="10254" max="10496" width="11.42578125" style="394"/>
    <col min="10497" max="10497" width="118.42578125" style="394" customWidth="1"/>
    <col min="10498" max="10498" width="20.140625" style="394" customWidth="1"/>
    <col min="10499" max="10499" width="23.7109375" style="394" customWidth="1"/>
    <col min="10500" max="10500" width="22.28515625" style="394" customWidth="1"/>
    <col min="10501" max="10501" width="22" style="394" customWidth="1"/>
    <col min="10502" max="10502" width="20.140625" style="394" customWidth="1"/>
    <col min="10503" max="10503" width="23.5703125" style="394" customWidth="1"/>
    <col min="10504" max="10504" width="20.140625" style="394" customWidth="1"/>
    <col min="10505" max="10505" width="23.7109375" style="394" customWidth="1"/>
    <col min="10506" max="10506" width="22.28515625" style="394" customWidth="1"/>
    <col min="10507" max="10507" width="22" style="394" customWidth="1"/>
    <col min="10508" max="10508" width="25.7109375" style="394" customWidth="1"/>
    <col min="10509" max="10509" width="23.5703125" style="394" customWidth="1"/>
    <col min="10510" max="10752" width="11.42578125" style="394"/>
    <col min="10753" max="10753" width="118.42578125" style="394" customWidth="1"/>
    <col min="10754" max="10754" width="20.140625" style="394" customWidth="1"/>
    <col min="10755" max="10755" width="23.7109375" style="394" customWidth="1"/>
    <col min="10756" max="10756" width="22.28515625" style="394" customWidth="1"/>
    <col min="10757" max="10757" width="22" style="394" customWidth="1"/>
    <col min="10758" max="10758" width="20.140625" style="394" customWidth="1"/>
    <col min="10759" max="10759" width="23.5703125" style="394" customWidth="1"/>
    <col min="10760" max="10760" width="20.140625" style="394" customWidth="1"/>
    <col min="10761" max="10761" width="23.7109375" style="394" customWidth="1"/>
    <col min="10762" max="10762" width="22.28515625" style="394" customWidth="1"/>
    <col min="10763" max="10763" width="22" style="394" customWidth="1"/>
    <col min="10764" max="10764" width="25.7109375" style="394" customWidth="1"/>
    <col min="10765" max="10765" width="23.5703125" style="394" customWidth="1"/>
    <col min="10766" max="11008" width="11.42578125" style="394"/>
    <col min="11009" max="11009" width="118.42578125" style="394" customWidth="1"/>
    <col min="11010" max="11010" width="20.140625" style="394" customWidth="1"/>
    <col min="11011" max="11011" width="23.7109375" style="394" customWidth="1"/>
    <col min="11012" max="11012" width="22.28515625" style="394" customWidth="1"/>
    <col min="11013" max="11013" width="22" style="394" customWidth="1"/>
    <col min="11014" max="11014" width="20.140625" style="394" customWidth="1"/>
    <col min="11015" max="11015" width="23.5703125" style="394" customWidth="1"/>
    <col min="11016" max="11016" width="20.140625" style="394" customWidth="1"/>
    <col min="11017" max="11017" width="23.7109375" style="394" customWidth="1"/>
    <col min="11018" max="11018" width="22.28515625" style="394" customWidth="1"/>
    <col min="11019" max="11019" width="22" style="394" customWidth="1"/>
    <col min="11020" max="11020" width="25.7109375" style="394" customWidth="1"/>
    <col min="11021" max="11021" width="23.5703125" style="394" customWidth="1"/>
    <col min="11022" max="11264" width="11.42578125" style="394"/>
    <col min="11265" max="11265" width="118.42578125" style="394" customWidth="1"/>
    <col min="11266" max="11266" width="20.140625" style="394" customWidth="1"/>
    <col min="11267" max="11267" width="23.7109375" style="394" customWidth="1"/>
    <col min="11268" max="11268" width="22.28515625" style="394" customWidth="1"/>
    <col min="11269" max="11269" width="22" style="394" customWidth="1"/>
    <col min="11270" max="11270" width="20.140625" style="394" customWidth="1"/>
    <col min="11271" max="11271" width="23.5703125" style="394" customWidth="1"/>
    <col min="11272" max="11272" width="20.140625" style="394" customWidth="1"/>
    <col min="11273" max="11273" width="23.7109375" style="394" customWidth="1"/>
    <col min="11274" max="11274" width="22.28515625" style="394" customWidth="1"/>
    <col min="11275" max="11275" width="22" style="394" customWidth="1"/>
    <col min="11276" max="11276" width="25.7109375" style="394" customWidth="1"/>
    <col min="11277" max="11277" width="23.5703125" style="394" customWidth="1"/>
    <col min="11278" max="11520" width="11.42578125" style="394"/>
    <col min="11521" max="11521" width="118.42578125" style="394" customWidth="1"/>
    <col min="11522" max="11522" width="20.140625" style="394" customWidth="1"/>
    <col min="11523" max="11523" width="23.7109375" style="394" customWidth="1"/>
    <col min="11524" max="11524" width="22.28515625" style="394" customWidth="1"/>
    <col min="11525" max="11525" width="22" style="394" customWidth="1"/>
    <col min="11526" max="11526" width="20.140625" style="394" customWidth="1"/>
    <col min="11527" max="11527" width="23.5703125" style="394" customWidth="1"/>
    <col min="11528" max="11528" width="20.140625" style="394" customWidth="1"/>
    <col min="11529" max="11529" width="23.7109375" style="394" customWidth="1"/>
    <col min="11530" max="11530" width="22.28515625" style="394" customWidth="1"/>
    <col min="11531" max="11531" width="22" style="394" customWidth="1"/>
    <col min="11532" max="11532" width="25.7109375" style="394" customWidth="1"/>
    <col min="11533" max="11533" width="23.5703125" style="394" customWidth="1"/>
    <col min="11534" max="11776" width="11.42578125" style="394"/>
    <col min="11777" max="11777" width="118.42578125" style="394" customWidth="1"/>
    <col min="11778" max="11778" width="20.140625" style="394" customWidth="1"/>
    <col min="11779" max="11779" width="23.7109375" style="394" customWidth="1"/>
    <col min="11780" max="11780" width="22.28515625" style="394" customWidth="1"/>
    <col min="11781" max="11781" width="22" style="394" customWidth="1"/>
    <col min="11782" max="11782" width="20.140625" style="394" customWidth="1"/>
    <col min="11783" max="11783" width="23.5703125" style="394" customWidth="1"/>
    <col min="11784" max="11784" width="20.140625" style="394" customWidth="1"/>
    <col min="11785" max="11785" width="23.7109375" style="394" customWidth="1"/>
    <col min="11786" max="11786" width="22.28515625" style="394" customWidth="1"/>
    <col min="11787" max="11787" width="22" style="394" customWidth="1"/>
    <col min="11788" max="11788" width="25.7109375" style="394" customWidth="1"/>
    <col min="11789" max="11789" width="23.5703125" style="394" customWidth="1"/>
    <col min="11790" max="12032" width="11.42578125" style="394"/>
    <col min="12033" max="12033" width="118.42578125" style="394" customWidth="1"/>
    <col min="12034" max="12034" width="20.140625" style="394" customWidth="1"/>
    <col min="12035" max="12035" width="23.7109375" style="394" customWidth="1"/>
    <col min="12036" max="12036" width="22.28515625" style="394" customWidth="1"/>
    <col min="12037" max="12037" width="22" style="394" customWidth="1"/>
    <col min="12038" max="12038" width="20.140625" style="394" customWidth="1"/>
    <col min="12039" max="12039" width="23.5703125" style="394" customWidth="1"/>
    <col min="12040" max="12040" width="20.140625" style="394" customWidth="1"/>
    <col min="12041" max="12041" width="23.7109375" style="394" customWidth="1"/>
    <col min="12042" max="12042" width="22.28515625" style="394" customWidth="1"/>
    <col min="12043" max="12043" width="22" style="394" customWidth="1"/>
    <col min="12044" max="12044" width="25.7109375" style="394" customWidth="1"/>
    <col min="12045" max="12045" width="23.5703125" style="394" customWidth="1"/>
    <col min="12046" max="12288" width="11.42578125" style="394"/>
    <col min="12289" max="12289" width="118.42578125" style="394" customWidth="1"/>
    <col min="12290" max="12290" width="20.140625" style="394" customWidth="1"/>
    <col min="12291" max="12291" width="23.7109375" style="394" customWidth="1"/>
    <col min="12292" max="12292" width="22.28515625" style="394" customWidth="1"/>
    <col min="12293" max="12293" width="22" style="394" customWidth="1"/>
    <col min="12294" max="12294" width="20.140625" style="394" customWidth="1"/>
    <col min="12295" max="12295" width="23.5703125" style="394" customWidth="1"/>
    <col min="12296" max="12296" width="20.140625" style="394" customWidth="1"/>
    <col min="12297" max="12297" width="23.7109375" style="394" customWidth="1"/>
    <col min="12298" max="12298" width="22.28515625" style="394" customWidth="1"/>
    <col min="12299" max="12299" width="22" style="394" customWidth="1"/>
    <col min="12300" max="12300" width="25.7109375" style="394" customWidth="1"/>
    <col min="12301" max="12301" width="23.5703125" style="394" customWidth="1"/>
    <col min="12302" max="12544" width="11.42578125" style="394"/>
    <col min="12545" max="12545" width="118.42578125" style="394" customWidth="1"/>
    <col min="12546" max="12546" width="20.140625" style="394" customWidth="1"/>
    <col min="12547" max="12547" width="23.7109375" style="394" customWidth="1"/>
    <col min="12548" max="12548" width="22.28515625" style="394" customWidth="1"/>
    <col min="12549" max="12549" width="22" style="394" customWidth="1"/>
    <col min="12550" max="12550" width="20.140625" style="394" customWidth="1"/>
    <col min="12551" max="12551" width="23.5703125" style="394" customWidth="1"/>
    <col min="12552" max="12552" width="20.140625" style="394" customWidth="1"/>
    <col min="12553" max="12553" width="23.7109375" style="394" customWidth="1"/>
    <col min="12554" max="12554" width="22.28515625" style="394" customWidth="1"/>
    <col min="12555" max="12555" width="22" style="394" customWidth="1"/>
    <col min="12556" max="12556" width="25.7109375" style="394" customWidth="1"/>
    <col min="12557" max="12557" width="23.5703125" style="394" customWidth="1"/>
    <col min="12558" max="12800" width="11.42578125" style="394"/>
    <col min="12801" max="12801" width="118.42578125" style="394" customWidth="1"/>
    <col min="12802" max="12802" width="20.140625" style="394" customWidth="1"/>
    <col min="12803" max="12803" width="23.7109375" style="394" customWidth="1"/>
    <col min="12804" max="12804" width="22.28515625" style="394" customWidth="1"/>
    <col min="12805" max="12805" width="22" style="394" customWidth="1"/>
    <col min="12806" max="12806" width="20.140625" style="394" customWidth="1"/>
    <col min="12807" max="12807" width="23.5703125" style="394" customWidth="1"/>
    <col min="12808" max="12808" width="20.140625" style="394" customWidth="1"/>
    <col min="12809" max="12809" width="23.7109375" style="394" customWidth="1"/>
    <col min="12810" max="12810" width="22.28515625" style="394" customWidth="1"/>
    <col min="12811" max="12811" width="22" style="394" customWidth="1"/>
    <col min="12812" max="12812" width="25.7109375" style="394" customWidth="1"/>
    <col min="12813" max="12813" width="23.5703125" style="394" customWidth="1"/>
    <col min="12814" max="13056" width="11.42578125" style="394"/>
    <col min="13057" max="13057" width="118.42578125" style="394" customWidth="1"/>
    <col min="13058" max="13058" width="20.140625" style="394" customWidth="1"/>
    <col min="13059" max="13059" width="23.7109375" style="394" customWidth="1"/>
    <col min="13060" max="13060" width="22.28515625" style="394" customWidth="1"/>
    <col min="13061" max="13061" width="22" style="394" customWidth="1"/>
    <col min="13062" max="13062" width="20.140625" style="394" customWidth="1"/>
    <col min="13063" max="13063" width="23.5703125" style="394" customWidth="1"/>
    <col min="13064" max="13064" width="20.140625" style="394" customWidth="1"/>
    <col min="13065" max="13065" width="23.7109375" style="394" customWidth="1"/>
    <col min="13066" max="13066" width="22.28515625" style="394" customWidth="1"/>
    <col min="13067" max="13067" width="22" style="394" customWidth="1"/>
    <col min="13068" max="13068" width="25.7109375" style="394" customWidth="1"/>
    <col min="13069" max="13069" width="23.5703125" style="394" customWidth="1"/>
    <col min="13070" max="13312" width="11.42578125" style="394"/>
    <col min="13313" max="13313" width="118.42578125" style="394" customWidth="1"/>
    <col min="13314" max="13314" width="20.140625" style="394" customWidth="1"/>
    <col min="13315" max="13315" width="23.7109375" style="394" customWidth="1"/>
    <col min="13316" max="13316" width="22.28515625" style="394" customWidth="1"/>
    <col min="13317" max="13317" width="22" style="394" customWidth="1"/>
    <col min="13318" max="13318" width="20.140625" style="394" customWidth="1"/>
    <col min="13319" max="13319" width="23.5703125" style="394" customWidth="1"/>
    <col min="13320" max="13320" width="20.140625" style="394" customWidth="1"/>
    <col min="13321" max="13321" width="23.7109375" style="394" customWidth="1"/>
    <col min="13322" max="13322" width="22.28515625" style="394" customWidth="1"/>
    <col min="13323" max="13323" width="22" style="394" customWidth="1"/>
    <col min="13324" max="13324" width="25.7109375" style="394" customWidth="1"/>
    <col min="13325" max="13325" width="23.5703125" style="394" customWidth="1"/>
    <col min="13326" max="13568" width="11.42578125" style="394"/>
    <col min="13569" max="13569" width="118.42578125" style="394" customWidth="1"/>
    <col min="13570" max="13570" width="20.140625" style="394" customWidth="1"/>
    <col min="13571" max="13571" width="23.7109375" style="394" customWidth="1"/>
    <col min="13572" max="13572" width="22.28515625" style="394" customWidth="1"/>
    <col min="13573" max="13573" width="22" style="394" customWidth="1"/>
    <col min="13574" max="13574" width="20.140625" style="394" customWidth="1"/>
    <col min="13575" max="13575" width="23.5703125" style="394" customWidth="1"/>
    <col min="13576" max="13576" width="20.140625" style="394" customWidth="1"/>
    <col min="13577" max="13577" width="23.7109375" style="394" customWidth="1"/>
    <col min="13578" max="13578" width="22.28515625" style="394" customWidth="1"/>
    <col min="13579" max="13579" width="22" style="394" customWidth="1"/>
    <col min="13580" max="13580" width="25.7109375" style="394" customWidth="1"/>
    <col min="13581" max="13581" width="23.5703125" style="394" customWidth="1"/>
    <col min="13582" max="13824" width="11.42578125" style="394"/>
    <col min="13825" max="13825" width="118.42578125" style="394" customWidth="1"/>
    <col min="13826" max="13826" width="20.140625" style="394" customWidth="1"/>
    <col min="13827" max="13827" width="23.7109375" style="394" customWidth="1"/>
    <col min="13828" max="13828" width="22.28515625" style="394" customWidth="1"/>
    <col min="13829" max="13829" width="22" style="394" customWidth="1"/>
    <col min="13830" max="13830" width="20.140625" style="394" customWidth="1"/>
    <col min="13831" max="13831" width="23.5703125" style="394" customWidth="1"/>
    <col min="13832" max="13832" width="20.140625" style="394" customWidth="1"/>
    <col min="13833" max="13833" width="23.7109375" style="394" customWidth="1"/>
    <col min="13834" max="13834" width="22.28515625" style="394" customWidth="1"/>
    <col min="13835" max="13835" width="22" style="394" customWidth="1"/>
    <col min="13836" max="13836" width="25.7109375" style="394" customWidth="1"/>
    <col min="13837" max="13837" width="23.5703125" style="394" customWidth="1"/>
    <col min="13838" max="14080" width="11.42578125" style="394"/>
    <col min="14081" max="14081" width="118.42578125" style="394" customWidth="1"/>
    <col min="14082" max="14082" width="20.140625" style="394" customWidth="1"/>
    <col min="14083" max="14083" width="23.7109375" style="394" customWidth="1"/>
    <col min="14084" max="14084" width="22.28515625" style="394" customWidth="1"/>
    <col min="14085" max="14085" width="22" style="394" customWidth="1"/>
    <col min="14086" max="14086" width="20.140625" style="394" customWidth="1"/>
    <col min="14087" max="14087" width="23.5703125" style="394" customWidth="1"/>
    <col min="14088" max="14088" width="20.140625" style="394" customWidth="1"/>
    <col min="14089" max="14089" width="23.7109375" style="394" customWidth="1"/>
    <col min="14090" max="14090" width="22.28515625" style="394" customWidth="1"/>
    <col min="14091" max="14091" width="22" style="394" customWidth="1"/>
    <col min="14092" max="14092" width="25.7109375" style="394" customWidth="1"/>
    <col min="14093" max="14093" width="23.5703125" style="394" customWidth="1"/>
    <col min="14094" max="14336" width="11.42578125" style="394"/>
    <col min="14337" max="14337" width="118.42578125" style="394" customWidth="1"/>
    <col min="14338" max="14338" width="20.140625" style="394" customWidth="1"/>
    <col min="14339" max="14339" width="23.7109375" style="394" customWidth="1"/>
    <col min="14340" max="14340" width="22.28515625" style="394" customWidth="1"/>
    <col min="14341" max="14341" width="22" style="394" customWidth="1"/>
    <col min="14342" max="14342" width="20.140625" style="394" customWidth="1"/>
    <col min="14343" max="14343" width="23.5703125" style="394" customWidth="1"/>
    <col min="14344" max="14344" width="20.140625" style="394" customWidth="1"/>
    <col min="14345" max="14345" width="23.7109375" style="394" customWidth="1"/>
    <col min="14346" max="14346" width="22.28515625" style="394" customWidth="1"/>
    <col min="14347" max="14347" width="22" style="394" customWidth="1"/>
    <col min="14348" max="14348" width="25.7109375" style="394" customWidth="1"/>
    <col min="14349" max="14349" width="23.5703125" style="394" customWidth="1"/>
    <col min="14350" max="14592" width="11.42578125" style="394"/>
    <col min="14593" max="14593" width="118.42578125" style="394" customWidth="1"/>
    <col min="14594" max="14594" width="20.140625" style="394" customWidth="1"/>
    <col min="14595" max="14595" width="23.7109375" style="394" customWidth="1"/>
    <col min="14596" max="14596" width="22.28515625" style="394" customWidth="1"/>
    <col min="14597" max="14597" width="22" style="394" customWidth="1"/>
    <col min="14598" max="14598" width="20.140625" style="394" customWidth="1"/>
    <col min="14599" max="14599" width="23.5703125" style="394" customWidth="1"/>
    <col min="14600" max="14600" width="20.140625" style="394" customWidth="1"/>
    <col min="14601" max="14601" width="23.7109375" style="394" customWidth="1"/>
    <col min="14602" max="14602" width="22.28515625" style="394" customWidth="1"/>
    <col min="14603" max="14603" width="22" style="394" customWidth="1"/>
    <col min="14604" max="14604" width="25.7109375" style="394" customWidth="1"/>
    <col min="14605" max="14605" width="23.5703125" style="394" customWidth="1"/>
    <col min="14606" max="14848" width="11.42578125" style="394"/>
    <col min="14849" max="14849" width="118.42578125" style="394" customWidth="1"/>
    <col min="14850" max="14850" width="20.140625" style="394" customWidth="1"/>
    <col min="14851" max="14851" width="23.7109375" style="394" customWidth="1"/>
    <col min="14852" max="14852" width="22.28515625" style="394" customWidth="1"/>
    <col min="14853" max="14853" width="22" style="394" customWidth="1"/>
    <col min="14854" max="14854" width="20.140625" style="394" customWidth="1"/>
    <col min="14855" max="14855" width="23.5703125" style="394" customWidth="1"/>
    <col min="14856" max="14856" width="20.140625" style="394" customWidth="1"/>
    <col min="14857" max="14857" width="23.7109375" style="394" customWidth="1"/>
    <col min="14858" max="14858" width="22.28515625" style="394" customWidth="1"/>
    <col min="14859" max="14859" width="22" style="394" customWidth="1"/>
    <col min="14860" max="14860" width="25.7109375" style="394" customWidth="1"/>
    <col min="14861" max="14861" width="23.5703125" style="394" customWidth="1"/>
    <col min="14862" max="15104" width="11.42578125" style="394"/>
    <col min="15105" max="15105" width="118.42578125" style="394" customWidth="1"/>
    <col min="15106" max="15106" width="20.140625" style="394" customWidth="1"/>
    <col min="15107" max="15107" width="23.7109375" style="394" customWidth="1"/>
    <col min="15108" max="15108" width="22.28515625" style="394" customWidth="1"/>
    <col min="15109" max="15109" width="22" style="394" customWidth="1"/>
    <col min="15110" max="15110" width="20.140625" style="394" customWidth="1"/>
    <col min="15111" max="15111" width="23.5703125" style="394" customWidth="1"/>
    <col min="15112" max="15112" width="20.140625" style="394" customWidth="1"/>
    <col min="15113" max="15113" width="23.7109375" style="394" customWidth="1"/>
    <col min="15114" max="15114" width="22.28515625" style="394" customWidth="1"/>
    <col min="15115" max="15115" width="22" style="394" customWidth="1"/>
    <col min="15116" max="15116" width="25.7109375" style="394" customWidth="1"/>
    <col min="15117" max="15117" width="23.5703125" style="394" customWidth="1"/>
    <col min="15118" max="15360" width="11.42578125" style="394"/>
    <col min="15361" max="15361" width="118.42578125" style="394" customWidth="1"/>
    <col min="15362" max="15362" width="20.140625" style="394" customWidth="1"/>
    <col min="15363" max="15363" width="23.7109375" style="394" customWidth="1"/>
    <col min="15364" max="15364" width="22.28515625" style="394" customWidth="1"/>
    <col min="15365" max="15365" width="22" style="394" customWidth="1"/>
    <col min="15366" max="15366" width="20.140625" style="394" customWidth="1"/>
    <col min="15367" max="15367" width="23.5703125" style="394" customWidth="1"/>
    <col min="15368" max="15368" width="20.140625" style="394" customWidth="1"/>
    <col min="15369" max="15369" width="23.7109375" style="394" customWidth="1"/>
    <col min="15370" max="15370" width="22.28515625" style="394" customWidth="1"/>
    <col min="15371" max="15371" width="22" style="394" customWidth="1"/>
    <col min="15372" max="15372" width="25.7109375" style="394" customWidth="1"/>
    <col min="15373" max="15373" width="23.5703125" style="394" customWidth="1"/>
    <col min="15374" max="15616" width="11.42578125" style="394"/>
    <col min="15617" max="15617" width="118.42578125" style="394" customWidth="1"/>
    <col min="15618" max="15618" width="20.140625" style="394" customWidth="1"/>
    <col min="15619" max="15619" width="23.7109375" style="394" customWidth="1"/>
    <col min="15620" max="15620" width="22.28515625" style="394" customWidth="1"/>
    <col min="15621" max="15621" width="22" style="394" customWidth="1"/>
    <col min="15622" max="15622" width="20.140625" style="394" customWidth="1"/>
    <col min="15623" max="15623" width="23.5703125" style="394" customWidth="1"/>
    <col min="15624" max="15624" width="20.140625" style="394" customWidth="1"/>
    <col min="15625" max="15625" width="23.7109375" style="394" customWidth="1"/>
    <col min="15626" max="15626" width="22.28515625" style="394" customWidth="1"/>
    <col min="15627" max="15627" width="22" style="394" customWidth="1"/>
    <col min="15628" max="15628" width="25.7109375" style="394" customWidth="1"/>
    <col min="15629" max="15629" width="23.5703125" style="394" customWidth="1"/>
    <col min="15630" max="15872" width="11.42578125" style="394"/>
    <col min="15873" max="15873" width="118.42578125" style="394" customWidth="1"/>
    <col min="15874" max="15874" width="20.140625" style="394" customWidth="1"/>
    <col min="15875" max="15875" width="23.7109375" style="394" customWidth="1"/>
    <col min="15876" max="15876" width="22.28515625" style="394" customWidth="1"/>
    <col min="15877" max="15877" width="22" style="394" customWidth="1"/>
    <col min="15878" max="15878" width="20.140625" style="394" customWidth="1"/>
    <col min="15879" max="15879" width="23.5703125" style="394" customWidth="1"/>
    <col min="15880" max="15880" width="20.140625" style="394" customWidth="1"/>
    <col min="15881" max="15881" width="23.7109375" style="394" customWidth="1"/>
    <col min="15882" max="15882" width="22.28515625" style="394" customWidth="1"/>
    <col min="15883" max="15883" width="22" style="394" customWidth="1"/>
    <col min="15884" max="15884" width="25.7109375" style="394" customWidth="1"/>
    <col min="15885" max="15885" width="23.5703125" style="394" customWidth="1"/>
    <col min="15886" max="16128" width="11.42578125" style="394"/>
    <col min="16129" max="16129" width="118.42578125" style="394" customWidth="1"/>
    <col min="16130" max="16130" width="20.140625" style="394" customWidth="1"/>
    <col min="16131" max="16131" width="23.7109375" style="394" customWidth="1"/>
    <col min="16132" max="16132" width="22.28515625" style="394" customWidth="1"/>
    <col min="16133" max="16133" width="22" style="394" customWidth="1"/>
    <col min="16134" max="16134" width="20.140625" style="394" customWidth="1"/>
    <col min="16135" max="16135" width="23.5703125" style="394" customWidth="1"/>
    <col min="16136" max="16136" width="20.140625" style="394" customWidth="1"/>
    <col min="16137" max="16137" width="23.7109375" style="394" customWidth="1"/>
    <col min="16138" max="16138" width="22.28515625" style="394" customWidth="1"/>
    <col min="16139" max="16139" width="22" style="394" customWidth="1"/>
    <col min="16140" max="16140" width="25.7109375" style="394" customWidth="1"/>
    <col min="16141" max="16141" width="23.5703125" style="394" customWidth="1"/>
    <col min="16142" max="16384" width="11.42578125" style="394"/>
  </cols>
  <sheetData>
    <row r="1" spans="1:13" s="1" customFormat="1" ht="5.25" hidden="1" customHeight="1">
      <c r="A1" s="167"/>
      <c r="B1" s="168"/>
      <c r="C1" s="168"/>
      <c r="D1" s="168"/>
      <c r="E1" s="168"/>
      <c r="F1" s="168"/>
      <c r="G1" s="168"/>
      <c r="H1" s="168"/>
      <c r="I1" s="168"/>
      <c r="J1" s="168"/>
      <c r="K1" s="168"/>
      <c r="L1" s="168"/>
      <c r="M1" s="168"/>
    </row>
    <row r="2" spans="1:13" s="2" customFormat="1" ht="78.75" customHeight="1">
      <c r="A2" s="848" t="s">
        <v>565</v>
      </c>
      <c r="B2" s="848"/>
      <c r="C2" s="848"/>
      <c r="D2" s="848"/>
      <c r="E2" s="848"/>
      <c r="F2" s="848"/>
      <c r="G2" s="848"/>
      <c r="H2" s="848"/>
      <c r="I2" s="848"/>
      <c r="J2" s="848"/>
      <c r="K2" s="848"/>
      <c r="L2" s="848"/>
      <c r="M2" s="848"/>
    </row>
    <row r="3" spans="1:13" s="2" customFormat="1" ht="41.25" customHeight="1">
      <c r="A3" s="848" t="s">
        <v>164</v>
      </c>
      <c r="B3" s="848"/>
      <c r="C3" s="848"/>
      <c r="D3" s="848"/>
      <c r="E3" s="848"/>
      <c r="F3" s="848"/>
      <c r="G3" s="848"/>
      <c r="H3" s="848"/>
      <c r="I3" s="848"/>
      <c r="J3" s="848"/>
      <c r="K3" s="848"/>
      <c r="L3" s="848"/>
      <c r="M3" s="848"/>
    </row>
    <row r="4" spans="1:13" s="2" customFormat="1" ht="48.75" customHeight="1">
      <c r="A4" s="848" t="s">
        <v>852</v>
      </c>
      <c r="B4" s="848"/>
      <c r="C4" s="848"/>
      <c r="D4" s="848"/>
      <c r="E4" s="848"/>
      <c r="F4" s="848"/>
      <c r="G4" s="848"/>
      <c r="H4" s="848"/>
      <c r="I4" s="848"/>
      <c r="J4" s="848"/>
      <c r="K4" s="848"/>
      <c r="L4" s="848"/>
      <c r="M4" s="848"/>
    </row>
    <row r="5" spans="1:13" s="3" customFormat="1" ht="73.5" customHeight="1">
      <c r="A5" s="849" t="s">
        <v>764</v>
      </c>
      <c r="B5" s="849"/>
      <c r="C5" s="849"/>
      <c r="D5" s="849"/>
      <c r="E5" s="849"/>
      <c r="F5" s="849"/>
      <c r="G5" s="849"/>
      <c r="H5" s="849"/>
      <c r="I5" s="849"/>
      <c r="J5" s="849"/>
      <c r="K5" s="849"/>
      <c r="L5" s="849"/>
      <c r="M5" s="849"/>
    </row>
    <row r="6" spans="1:13" ht="6" customHeight="1"/>
    <row r="7" spans="1:13" ht="7.5" customHeight="1">
      <c r="A7" s="171"/>
      <c r="B7" s="172"/>
      <c r="C7" s="172"/>
      <c r="D7" s="173"/>
      <c r="E7" s="173"/>
      <c r="F7" s="172"/>
      <c r="G7" s="173"/>
      <c r="H7" s="172"/>
      <c r="I7" s="172"/>
      <c r="J7" s="173"/>
      <c r="K7" s="173"/>
      <c r="L7" s="172"/>
      <c r="M7" s="173"/>
    </row>
    <row r="8" spans="1:13" s="177" customFormat="1" ht="45" customHeight="1">
      <c r="A8" s="175"/>
      <c r="B8" s="850" t="s">
        <v>568</v>
      </c>
      <c r="C8" s="850"/>
      <c r="D8" s="850"/>
      <c r="E8" s="850"/>
      <c r="F8" s="850" t="s">
        <v>567</v>
      </c>
      <c r="G8" s="850"/>
      <c r="H8" s="850"/>
      <c r="I8" s="850"/>
      <c r="J8" s="850" t="s">
        <v>117</v>
      </c>
      <c r="K8" s="850"/>
      <c r="L8" s="850"/>
      <c r="M8" s="850"/>
    </row>
    <row r="9" spans="1:13" s="181" customFormat="1" ht="65.25" customHeight="1">
      <c r="A9" s="178"/>
      <c r="B9" s="178" t="s">
        <v>165</v>
      </c>
      <c r="C9" s="179" t="s">
        <v>166</v>
      </c>
      <c r="D9" s="178" t="s">
        <v>167</v>
      </c>
      <c r="E9" s="178" t="s">
        <v>43</v>
      </c>
      <c r="F9" s="179" t="s">
        <v>165</v>
      </c>
      <c r="G9" s="178" t="s">
        <v>166</v>
      </c>
      <c r="H9" s="178" t="s">
        <v>167</v>
      </c>
      <c r="I9" s="179" t="s">
        <v>43</v>
      </c>
      <c r="J9" s="178" t="s">
        <v>165</v>
      </c>
      <c r="K9" s="178" t="s">
        <v>166</v>
      </c>
      <c r="L9" s="179" t="s">
        <v>167</v>
      </c>
      <c r="M9" s="178" t="s">
        <v>43</v>
      </c>
    </row>
    <row r="10" spans="1:13" s="184" customFormat="1" ht="64.5" customHeight="1">
      <c r="A10" s="182" t="s">
        <v>138</v>
      </c>
      <c r="B10" s="183">
        <v>117.73194000000001</v>
      </c>
      <c r="C10" s="183">
        <v>188899.96695460001</v>
      </c>
      <c r="D10" s="183">
        <v>531083.98488400003</v>
      </c>
      <c r="E10" s="183">
        <v>720101.68377859995</v>
      </c>
      <c r="F10" s="183">
        <v>569.94000000000005</v>
      </c>
      <c r="G10" s="183">
        <v>23844.973140000002</v>
      </c>
      <c r="H10" s="183">
        <v>36675.436187200001</v>
      </c>
      <c r="I10" s="183">
        <v>61090.349327200005</v>
      </c>
      <c r="J10" s="183">
        <v>687.67193999999995</v>
      </c>
      <c r="K10" s="183">
        <v>212744.9400946</v>
      </c>
      <c r="L10" s="183">
        <v>567759.42107120005</v>
      </c>
      <c r="M10" s="183">
        <v>781192.03310580004</v>
      </c>
    </row>
    <row r="11" spans="1:13" s="184" customFormat="1" ht="64.5" customHeight="1">
      <c r="A11" s="182" t="s">
        <v>139</v>
      </c>
      <c r="B11" s="185">
        <v>0</v>
      </c>
      <c r="C11" s="185">
        <v>3156.0766600000002</v>
      </c>
      <c r="D11" s="185">
        <v>6176.4491660000003</v>
      </c>
      <c r="E11" s="185">
        <v>9332.5258259999991</v>
      </c>
      <c r="F11" s="185">
        <v>0</v>
      </c>
      <c r="G11" s="185">
        <v>2469.8447200000001</v>
      </c>
      <c r="H11" s="185">
        <v>1796.73433</v>
      </c>
      <c r="I11" s="185">
        <v>4266.5790499999994</v>
      </c>
      <c r="J11" s="185">
        <v>0</v>
      </c>
      <c r="K11" s="185">
        <v>5625.9213799999998</v>
      </c>
      <c r="L11" s="185">
        <v>7973.1834960000006</v>
      </c>
      <c r="M11" s="185">
        <v>13599.104875999999</v>
      </c>
    </row>
    <row r="12" spans="1:13" s="184" customFormat="1" ht="64.5" customHeight="1">
      <c r="A12" s="182" t="s">
        <v>140</v>
      </c>
      <c r="B12" s="185">
        <v>0</v>
      </c>
      <c r="C12" s="185">
        <v>28</v>
      </c>
      <c r="D12" s="185">
        <v>0</v>
      </c>
      <c r="E12" s="185">
        <v>28</v>
      </c>
      <c r="F12" s="185">
        <v>6.86</v>
      </c>
      <c r="G12" s="185">
        <v>0</v>
      </c>
      <c r="H12" s="185">
        <v>0</v>
      </c>
      <c r="I12" s="185">
        <v>6.86</v>
      </c>
      <c r="J12" s="185">
        <v>6.86</v>
      </c>
      <c r="K12" s="185">
        <v>28</v>
      </c>
      <c r="L12" s="185">
        <v>0</v>
      </c>
      <c r="M12" s="185">
        <v>34.86</v>
      </c>
    </row>
    <row r="13" spans="1:13" s="184" customFormat="1" ht="64.5" customHeight="1">
      <c r="A13" s="182" t="s">
        <v>141</v>
      </c>
      <c r="B13" s="183">
        <v>0</v>
      </c>
      <c r="C13" s="183">
        <v>8663.3264049999998</v>
      </c>
      <c r="D13" s="183">
        <v>35469.560455399995</v>
      </c>
      <c r="E13" s="183">
        <v>44132.886860400002</v>
      </c>
      <c r="F13" s="183">
        <v>0</v>
      </c>
      <c r="G13" s="183">
        <v>2334.0637200000001</v>
      </c>
      <c r="H13" s="183">
        <v>8001.4074900000005</v>
      </c>
      <c r="I13" s="183">
        <v>10335.471210000002</v>
      </c>
      <c r="J13" s="183">
        <v>0</v>
      </c>
      <c r="K13" s="183">
        <v>10997.390125</v>
      </c>
      <c r="L13" s="183">
        <v>43470.9679454</v>
      </c>
      <c r="M13" s="183">
        <v>54468.358070399998</v>
      </c>
    </row>
    <row r="14" spans="1:13" s="184" customFormat="1" ht="64.5" customHeight="1">
      <c r="A14" s="182" t="s">
        <v>142</v>
      </c>
      <c r="B14" s="183">
        <v>76.872060000000005</v>
      </c>
      <c r="C14" s="183">
        <v>94587.751573200003</v>
      </c>
      <c r="D14" s="183">
        <v>234545.39703420002</v>
      </c>
      <c r="E14" s="183">
        <v>329210.02066739998</v>
      </c>
      <c r="F14" s="183">
        <v>12147.393099999999</v>
      </c>
      <c r="G14" s="183">
        <v>65280.207052199999</v>
      </c>
      <c r="H14" s="183">
        <v>83002.892672999995</v>
      </c>
      <c r="I14" s="183">
        <v>160430.4928252</v>
      </c>
      <c r="J14" s="183">
        <v>12224.265160000001</v>
      </c>
      <c r="K14" s="183">
        <v>159867.9586254</v>
      </c>
      <c r="L14" s="183">
        <v>317548.28970720002</v>
      </c>
      <c r="M14" s="183">
        <v>489640.5134926</v>
      </c>
    </row>
    <row r="15" spans="1:13" s="184" customFormat="1" ht="64.5" customHeight="1">
      <c r="A15" s="182" t="s">
        <v>143</v>
      </c>
      <c r="B15" s="183">
        <v>0</v>
      </c>
      <c r="C15" s="183">
        <v>255.90162000000001</v>
      </c>
      <c r="D15" s="183">
        <v>590.69590000000005</v>
      </c>
      <c r="E15" s="183">
        <v>846.59752000000003</v>
      </c>
      <c r="F15" s="183">
        <v>16.82</v>
      </c>
      <c r="G15" s="183">
        <v>150.75251999999998</v>
      </c>
      <c r="H15" s="183">
        <v>477.18342999999999</v>
      </c>
      <c r="I15" s="183">
        <v>644.75594999999998</v>
      </c>
      <c r="J15" s="183">
        <v>16.82</v>
      </c>
      <c r="K15" s="183">
        <v>406.65414000000004</v>
      </c>
      <c r="L15" s="183">
        <v>1067.87933</v>
      </c>
      <c r="M15" s="183">
        <v>1491.35347</v>
      </c>
    </row>
    <row r="16" spans="1:13" s="184" customFormat="1" ht="64.5" customHeight="1">
      <c r="A16" s="182" t="s">
        <v>98</v>
      </c>
      <c r="B16" s="183">
        <v>54.636339999999997</v>
      </c>
      <c r="C16" s="183">
        <v>24582.486357599999</v>
      </c>
      <c r="D16" s="183">
        <v>282199.19864240004</v>
      </c>
      <c r="E16" s="183">
        <v>306836.32133999997</v>
      </c>
      <c r="F16" s="183">
        <v>51583.860539599998</v>
      </c>
      <c r="G16" s="183">
        <v>76522.632474000013</v>
      </c>
      <c r="H16" s="183">
        <v>111371.328307</v>
      </c>
      <c r="I16" s="183">
        <v>239477.82132059999</v>
      </c>
      <c r="J16" s="183">
        <v>51638.496879600003</v>
      </c>
      <c r="K16" s="183">
        <v>101105.11883159999</v>
      </c>
      <c r="L16" s="183">
        <v>393570.52694940002</v>
      </c>
      <c r="M16" s="183">
        <v>546314.1426605999</v>
      </c>
    </row>
    <row r="17" spans="1:13" s="184" customFormat="1" ht="64.5" customHeight="1">
      <c r="A17" s="182" t="s">
        <v>144</v>
      </c>
      <c r="B17" s="183">
        <v>482.49653000000001</v>
      </c>
      <c r="C17" s="183">
        <v>249158.11087860001</v>
      </c>
      <c r="D17" s="183">
        <v>446121.71436619997</v>
      </c>
      <c r="E17" s="183">
        <v>695762.32177479996</v>
      </c>
      <c r="F17" s="183">
        <v>17307.733766600002</v>
      </c>
      <c r="G17" s="183">
        <v>141910.69398379998</v>
      </c>
      <c r="H17" s="183">
        <v>96537.968212799999</v>
      </c>
      <c r="I17" s="183">
        <v>255756.39596319999</v>
      </c>
      <c r="J17" s="183">
        <v>17790.230296599999</v>
      </c>
      <c r="K17" s="183">
        <v>391068.80486239999</v>
      </c>
      <c r="L17" s="183">
        <v>542659.68257900001</v>
      </c>
      <c r="M17" s="183">
        <v>951518.71773799998</v>
      </c>
    </row>
    <row r="18" spans="1:13" s="184" customFormat="1" ht="64.5" customHeight="1">
      <c r="A18" s="182" t="s">
        <v>145</v>
      </c>
      <c r="B18" s="183">
        <v>77.046449999999993</v>
      </c>
      <c r="C18" s="183">
        <v>36312.402855800006</v>
      </c>
      <c r="D18" s="183">
        <v>79679.041495400001</v>
      </c>
      <c r="E18" s="183">
        <v>116068.49080120001</v>
      </c>
      <c r="F18" s="183">
        <v>2677.8</v>
      </c>
      <c r="G18" s="183">
        <v>11333.88766</v>
      </c>
      <c r="H18" s="183">
        <v>28828.694219000001</v>
      </c>
      <c r="I18" s="183">
        <v>42840.381879</v>
      </c>
      <c r="J18" s="183">
        <v>2754.84645</v>
      </c>
      <c r="K18" s="183">
        <v>47646.290515799999</v>
      </c>
      <c r="L18" s="183">
        <v>108507.7357144</v>
      </c>
      <c r="M18" s="183">
        <v>158908.8726802</v>
      </c>
    </row>
    <row r="19" spans="1:13" s="184" customFormat="1" ht="64.5" customHeight="1">
      <c r="A19" s="182" t="s">
        <v>146</v>
      </c>
      <c r="B19" s="183">
        <v>104.16866999999999</v>
      </c>
      <c r="C19" s="183">
        <v>61550.4365616</v>
      </c>
      <c r="D19" s="183">
        <v>222915.553674</v>
      </c>
      <c r="E19" s="183">
        <v>284570.15890560002</v>
      </c>
      <c r="F19" s="183">
        <v>1051.38076</v>
      </c>
      <c r="G19" s="183">
        <v>24154.7510406</v>
      </c>
      <c r="H19" s="183">
        <v>61512.746762999996</v>
      </c>
      <c r="I19" s="183">
        <v>86718.87856360001</v>
      </c>
      <c r="J19" s="183">
        <v>1155.54943</v>
      </c>
      <c r="K19" s="183">
        <v>85705.187602200007</v>
      </c>
      <c r="L19" s="183">
        <v>284428.300437</v>
      </c>
      <c r="M19" s="183">
        <v>371289.03746920003</v>
      </c>
    </row>
    <row r="20" spans="1:13" s="184" customFormat="1" ht="64.5" customHeight="1">
      <c r="A20" s="182" t="s">
        <v>147</v>
      </c>
      <c r="B20" s="183">
        <v>6.0368000000000004</v>
      </c>
      <c r="C20" s="183">
        <v>1571.7315900000001</v>
      </c>
      <c r="D20" s="183">
        <v>1257.74701</v>
      </c>
      <c r="E20" s="183">
        <v>2835.5153999999998</v>
      </c>
      <c r="F20" s="183">
        <v>35</v>
      </c>
      <c r="G20" s="183">
        <v>1377.2497100000001</v>
      </c>
      <c r="H20" s="183">
        <v>448.07148660000001</v>
      </c>
      <c r="I20" s="183">
        <v>1860.3211965999999</v>
      </c>
      <c r="J20" s="183">
        <v>41.036799999999999</v>
      </c>
      <c r="K20" s="183">
        <v>2948.9812999999999</v>
      </c>
      <c r="L20" s="183">
        <v>1705.8184965999999</v>
      </c>
      <c r="M20" s="183">
        <v>4695.8365966000001</v>
      </c>
    </row>
    <row r="21" spans="1:13" s="184" customFormat="1" ht="64.5" customHeight="1">
      <c r="A21" s="182" t="s">
        <v>148</v>
      </c>
      <c r="B21" s="183">
        <v>108.85695</v>
      </c>
      <c r="C21" s="183">
        <v>63642.142938199999</v>
      </c>
      <c r="D21" s="183">
        <v>190523.0991318</v>
      </c>
      <c r="E21" s="183">
        <v>254274.09902000002</v>
      </c>
      <c r="F21" s="183">
        <v>5753.5848372</v>
      </c>
      <c r="G21" s="183">
        <v>23968.7106924</v>
      </c>
      <c r="H21" s="183">
        <v>113766.9789204</v>
      </c>
      <c r="I21" s="183">
        <v>143489.27445</v>
      </c>
      <c r="J21" s="183">
        <v>5862.4417872000004</v>
      </c>
      <c r="K21" s="183">
        <v>87610.853630600002</v>
      </c>
      <c r="L21" s="183">
        <v>304290.07805220003</v>
      </c>
      <c r="M21" s="183">
        <v>397763.37347000005</v>
      </c>
    </row>
    <row r="22" spans="1:13" s="184" customFormat="1" ht="64.5" customHeight="1">
      <c r="A22" s="182" t="s">
        <v>149</v>
      </c>
      <c r="B22" s="183">
        <v>0</v>
      </c>
      <c r="C22" s="183">
        <v>808.92481000000009</v>
      </c>
      <c r="D22" s="183">
        <v>148.44979999999998</v>
      </c>
      <c r="E22" s="183">
        <v>957.37460999999996</v>
      </c>
      <c r="F22" s="183">
        <v>0</v>
      </c>
      <c r="G22" s="183">
        <v>44.850120000000004</v>
      </c>
      <c r="H22" s="183">
        <v>126.32281</v>
      </c>
      <c r="I22" s="183">
        <v>171.17292999999998</v>
      </c>
      <c r="J22" s="183">
        <v>0</v>
      </c>
      <c r="K22" s="183">
        <v>853.77493000000004</v>
      </c>
      <c r="L22" s="183">
        <v>274.77260999999999</v>
      </c>
      <c r="M22" s="183">
        <v>1128.54754</v>
      </c>
    </row>
    <row r="23" spans="1:13" s="184" customFormat="1" ht="64.5" customHeight="1">
      <c r="A23" s="182" t="s">
        <v>150</v>
      </c>
      <c r="B23" s="183">
        <v>0</v>
      </c>
      <c r="C23" s="183">
        <v>1400.5248100000001</v>
      </c>
      <c r="D23" s="183">
        <v>2037.2546299999999</v>
      </c>
      <c r="E23" s="183">
        <v>3437.7794399999998</v>
      </c>
      <c r="F23" s="183">
        <v>0</v>
      </c>
      <c r="G23" s="183">
        <v>279.00473999999997</v>
      </c>
      <c r="H23" s="183">
        <v>1192.3629799999999</v>
      </c>
      <c r="I23" s="183">
        <v>1471.36772</v>
      </c>
      <c r="J23" s="183">
        <v>0</v>
      </c>
      <c r="K23" s="183">
        <v>1679.52955</v>
      </c>
      <c r="L23" s="183">
        <v>3229.6176099999998</v>
      </c>
      <c r="M23" s="183">
        <v>4909.1471600000004</v>
      </c>
    </row>
    <row r="24" spans="1:13" s="184" customFormat="1" ht="64.5" customHeight="1">
      <c r="A24" s="182" t="s">
        <v>151</v>
      </c>
      <c r="B24" s="183">
        <v>51.54363</v>
      </c>
      <c r="C24" s="183">
        <v>10616.678347999999</v>
      </c>
      <c r="D24" s="183">
        <v>23889.175283799999</v>
      </c>
      <c r="E24" s="183">
        <v>34557.397261799997</v>
      </c>
      <c r="F24" s="183">
        <v>121.6</v>
      </c>
      <c r="G24" s="183">
        <v>2378.3735899999997</v>
      </c>
      <c r="H24" s="183">
        <v>10222.953542199999</v>
      </c>
      <c r="I24" s="183">
        <v>12722.9271322</v>
      </c>
      <c r="J24" s="183">
        <v>173.14363</v>
      </c>
      <c r="K24" s="183">
        <v>12995.051937999999</v>
      </c>
      <c r="L24" s="183">
        <v>34112.128826</v>
      </c>
      <c r="M24" s="183">
        <v>47280.324394000003</v>
      </c>
    </row>
    <row r="25" spans="1:13" s="184" customFormat="1" ht="64.5" customHeight="1">
      <c r="A25" s="182" t="s">
        <v>152</v>
      </c>
      <c r="B25" s="183">
        <v>0</v>
      </c>
      <c r="C25" s="183">
        <v>209.22898999999998</v>
      </c>
      <c r="D25" s="183">
        <v>112.23195</v>
      </c>
      <c r="E25" s="183">
        <v>321.46093999999999</v>
      </c>
      <c r="F25" s="183">
        <v>0</v>
      </c>
      <c r="G25" s="183">
        <v>0</v>
      </c>
      <c r="H25" s="183">
        <v>0</v>
      </c>
      <c r="I25" s="183">
        <v>0</v>
      </c>
      <c r="J25" s="183">
        <v>0</v>
      </c>
      <c r="K25" s="183">
        <v>209.22898999999998</v>
      </c>
      <c r="L25" s="183">
        <v>112.23195</v>
      </c>
      <c r="M25" s="183">
        <v>321.46093999999999</v>
      </c>
    </row>
    <row r="26" spans="1:13" s="184" customFormat="1" ht="64.5" customHeight="1">
      <c r="A26" s="182" t="s">
        <v>153</v>
      </c>
      <c r="B26" s="183">
        <v>0</v>
      </c>
      <c r="C26" s="183">
        <v>0</v>
      </c>
      <c r="D26" s="183">
        <v>0</v>
      </c>
      <c r="E26" s="183">
        <v>0</v>
      </c>
      <c r="F26" s="183">
        <v>0</v>
      </c>
      <c r="G26" s="183">
        <v>0</v>
      </c>
      <c r="H26" s="183">
        <v>0</v>
      </c>
      <c r="I26" s="183">
        <v>0</v>
      </c>
      <c r="J26" s="183">
        <v>0</v>
      </c>
      <c r="K26" s="183">
        <v>0</v>
      </c>
      <c r="L26" s="183">
        <v>0</v>
      </c>
      <c r="M26" s="183">
        <v>0</v>
      </c>
    </row>
    <row r="27" spans="1:13" s="189" customFormat="1" ht="98.25" customHeight="1">
      <c r="A27" s="186" t="s">
        <v>154</v>
      </c>
      <c r="B27" s="187">
        <v>0</v>
      </c>
      <c r="C27" s="187">
        <v>655.13327000000004</v>
      </c>
      <c r="D27" s="187">
        <v>11.154729999999999</v>
      </c>
      <c r="E27" s="187">
        <v>666.28800000000001</v>
      </c>
      <c r="F27" s="187">
        <v>0</v>
      </c>
      <c r="G27" s="187">
        <v>57.393160000000002</v>
      </c>
      <c r="H27" s="187">
        <v>0</v>
      </c>
      <c r="I27" s="187">
        <v>57.393160000000002</v>
      </c>
      <c r="J27" s="187">
        <v>0</v>
      </c>
      <c r="K27" s="187">
        <v>712.52643</v>
      </c>
      <c r="L27" s="187">
        <v>11.154729999999999</v>
      </c>
      <c r="M27" s="187">
        <v>723.68115999999998</v>
      </c>
    </row>
    <row r="28" spans="1:13" s="189" customFormat="1" ht="38.25" customHeight="1">
      <c r="A28" s="190" t="s">
        <v>168</v>
      </c>
      <c r="B28" s="191">
        <f t="shared" ref="B28:M28" si="0">SUM(B10:B27)</f>
        <v>1079.3893699999999</v>
      </c>
      <c r="C28" s="191">
        <f t="shared" si="0"/>
        <v>746098.82462259999</v>
      </c>
      <c r="D28" s="191">
        <f t="shared" si="0"/>
        <v>2056760.7081532006</v>
      </c>
      <c r="E28" s="191">
        <f t="shared" si="0"/>
        <v>2803938.9221458002</v>
      </c>
      <c r="F28" s="191">
        <f t="shared" si="0"/>
        <v>91271.973003400009</v>
      </c>
      <c r="G28" s="191">
        <f t="shared" si="0"/>
        <v>376107.38832299999</v>
      </c>
      <c r="H28" s="191">
        <f t="shared" si="0"/>
        <v>553961.0813512</v>
      </c>
      <c r="I28" s="191">
        <f t="shared" si="0"/>
        <v>1021340.4426776</v>
      </c>
      <c r="J28" s="191">
        <f t="shared" si="0"/>
        <v>92351.362373400014</v>
      </c>
      <c r="K28" s="191">
        <f t="shared" si="0"/>
        <v>1122206.2129456</v>
      </c>
      <c r="L28" s="191">
        <f t="shared" si="0"/>
        <v>2610721.7895043995</v>
      </c>
      <c r="M28" s="191">
        <f t="shared" si="0"/>
        <v>3825279.3648234</v>
      </c>
    </row>
    <row r="29" spans="1:13" ht="11.25" customHeight="1" thickBot="1">
      <c r="A29" s="192"/>
      <c r="B29" s="193"/>
      <c r="C29" s="194"/>
      <c r="D29" s="194"/>
      <c r="E29" s="194"/>
      <c r="F29" s="194"/>
      <c r="G29" s="194"/>
      <c r="H29" s="193"/>
      <c r="I29" s="194"/>
      <c r="J29" s="194"/>
      <c r="K29" s="194"/>
      <c r="L29" s="194"/>
      <c r="M29" s="194"/>
    </row>
    <row r="30" spans="1:13" s="198" customFormat="1" ht="27.75" customHeight="1" thickTop="1">
      <c r="A30" s="198" t="s">
        <v>765</v>
      </c>
      <c r="B30" s="196"/>
      <c r="C30" s="197"/>
      <c r="D30" s="197"/>
      <c r="E30" s="197"/>
      <c r="F30" s="197"/>
      <c r="G30" s="197"/>
      <c r="H30" s="196"/>
      <c r="I30" s="197"/>
      <c r="J30" s="197"/>
      <c r="K30" s="197"/>
      <c r="L30" s="197"/>
      <c r="M30" s="197"/>
    </row>
    <row r="31" spans="1:13" ht="20.25">
      <c r="A31" s="862"/>
      <c r="B31" s="862"/>
      <c r="C31" s="862"/>
      <c r="D31" s="18"/>
      <c r="E31" s="18"/>
      <c r="F31" s="18"/>
      <c r="G31" s="18"/>
      <c r="H31" s="37"/>
      <c r="I31" s="18"/>
      <c r="J31" s="18"/>
      <c r="K31" s="18"/>
      <c r="L31" s="18"/>
      <c r="M31" s="18"/>
    </row>
    <row r="32" spans="1:13" ht="22.5" customHeight="1">
      <c r="A32" s="198"/>
      <c r="B32" s="37"/>
      <c r="C32" s="18"/>
      <c r="D32" s="18"/>
      <c r="E32" s="18"/>
      <c r="F32" s="18"/>
      <c r="G32" s="18"/>
      <c r="H32" s="37"/>
      <c r="I32" s="18"/>
      <c r="J32" s="18"/>
      <c r="K32" s="18"/>
      <c r="L32" s="18"/>
      <c r="M32" s="18"/>
    </row>
    <row r="33" spans="1:13" ht="13.5" customHeight="1">
      <c r="A33" s="16"/>
      <c r="B33" s="37"/>
      <c r="C33" s="18"/>
      <c r="D33" s="18"/>
      <c r="E33" s="18"/>
      <c r="F33" s="18"/>
      <c r="G33" s="18"/>
      <c r="H33" s="37"/>
      <c r="I33" s="18"/>
      <c r="J33" s="18"/>
      <c r="K33" s="18"/>
      <c r="L33" s="18"/>
      <c r="M33" s="18"/>
    </row>
    <row r="34" spans="1:13" ht="13.5" customHeight="1">
      <c r="A34" s="16"/>
      <c r="B34" s="37"/>
      <c r="C34" s="18"/>
      <c r="D34" s="18"/>
      <c r="E34" s="18"/>
      <c r="F34" s="18"/>
      <c r="G34" s="18"/>
      <c r="H34" s="37"/>
      <c r="I34" s="18"/>
      <c r="J34" s="18"/>
      <c r="K34" s="18"/>
      <c r="L34" s="18"/>
      <c r="M34" s="18"/>
    </row>
    <row r="35" spans="1:13" ht="13.5" customHeight="1">
      <c r="A35" s="16"/>
      <c r="B35" s="37"/>
      <c r="C35" s="18"/>
      <c r="D35" s="18"/>
      <c r="E35" s="18"/>
      <c r="F35" s="18"/>
      <c r="G35" s="18"/>
      <c r="H35" s="37"/>
      <c r="I35" s="18"/>
      <c r="J35" s="18"/>
      <c r="K35" s="18"/>
      <c r="L35" s="18"/>
      <c r="M35" s="18"/>
    </row>
    <row r="36" spans="1:13" ht="13.5" customHeight="1">
      <c r="A36" s="16"/>
      <c r="B36" s="37"/>
      <c r="C36" s="18"/>
      <c r="D36" s="18"/>
      <c r="E36" s="18"/>
      <c r="F36" s="18"/>
      <c r="G36" s="18"/>
      <c r="H36" s="37"/>
      <c r="I36" s="18"/>
      <c r="J36" s="18"/>
      <c r="K36" s="18"/>
      <c r="L36" s="18"/>
      <c r="M36" s="18"/>
    </row>
    <row r="37" spans="1:13" ht="13.5" customHeight="1">
      <c r="A37" s="142"/>
      <c r="B37" s="200"/>
      <c r="C37" s="18"/>
      <c r="D37" s="18"/>
      <c r="E37" s="18"/>
      <c r="F37" s="18"/>
      <c r="G37" s="18"/>
      <c r="H37" s="200"/>
      <c r="I37" s="18"/>
      <c r="J37" s="18"/>
      <c r="K37" s="18"/>
      <c r="L37" s="18"/>
      <c r="M37" s="18"/>
    </row>
    <row r="38" spans="1:13" ht="13.5" customHeight="1">
      <c r="A38" s="16"/>
      <c r="B38" s="200"/>
      <c r="C38" s="18"/>
      <c r="D38" s="18"/>
      <c r="E38" s="18"/>
      <c r="F38" s="18"/>
      <c r="G38" s="18"/>
      <c r="H38" s="200"/>
      <c r="I38" s="18"/>
      <c r="J38" s="18"/>
      <c r="K38" s="18"/>
      <c r="L38" s="18"/>
      <c r="M38" s="18"/>
    </row>
    <row r="39" spans="1:13" ht="13.5" customHeight="1">
      <c r="A39" s="16"/>
      <c r="B39" s="200"/>
      <c r="C39" s="18"/>
      <c r="D39" s="18"/>
      <c r="E39" s="18"/>
      <c r="F39" s="18"/>
      <c r="G39" s="18"/>
      <c r="H39" s="200"/>
      <c r="I39" s="18"/>
      <c r="J39" s="18"/>
      <c r="K39" s="18"/>
      <c r="L39" s="18"/>
      <c r="M39" s="18"/>
    </row>
    <row r="40" spans="1:13" ht="13.5" customHeight="1">
      <c r="A40" s="16"/>
      <c r="B40" s="200"/>
      <c r="C40" s="18"/>
      <c r="D40" s="18"/>
      <c r="E40" s="18"/>
      <c r="F40" s="18"/>
      <c r="G40" s="18"/>
      <c r="H40" s="200"/>
      <c r="I40" s="18"/>
      <c r="J40" s="18"/>
      <c r="K40" s="18"/>
      <c r="L40" s="18"/>
      <c r="M40" s="18"/>
    </row>
    <row r="41" spans="1:13" ht="13.5" customHeight="1">
      <c r="A41" s="16"/>
      <c r="B41" s="200"/>
      <c r="C41" s="18"/>
      <c r="D41" s="18"/>
      <c r="E41" s="18"/>
      <c r="F41" s="18"/>
      <c r="G41" s="18"/>
      <c r="H41" s="200"/>
      <c r="I41" s="18"/>
      <c r="J41" s="18"/>
      <c r="K41" s="18"/>
      <c r="L41" s="18"/>
      <c r="M41" s="18"/>
    </row>
    <row r="42" spans="1:13" ht="13.5" customHeight="1">
      <c r="A42" s="16"/>
      <c r="B42" s="200"/>
      <c r="C42" s="18"/>
      <c r="D42" s="18"/>
      <c r="E42" s="18"/>
      <c r="F42" s="18"/>
      <c r="G42" s="18"/>
      <c r="H42" s="200"/>
      <c r="I42" s="18"/>
      <c r="J42" s="18"/>
      <c r="K42" s="18"/>
      <c r="L42" s="18"/>
      <c r="M42" s="18"/>
    </row>
    <row r="43" spans="1:13" ht="13.5" customHeight="1">
      <c r="A43" s="142"/>
      <c r="B43" s="200"/>
      <c r="C43" s="18"/>
      <c r="D43" s="18"/>
      <c r="E43" s="18"/>
      <c r="F43" s="18"/>
      <c r="G43" s="18"/>
      <c r="H43" s="200"/>
      <c r="I43" s="18"/>
      <c r="J43" s="18"/>
      <c r="K43" s="18"/>
      <c r="L43" s="18"/>
      <c r="M43" s="18"/>
    </row>
    <row r="44" spans="1:13" ht="13.5" customHeight="1">
      <c r="A44" s="16"/>
      <c r="B44" s="37"/>
      <c r="C44" s="18"/>
      <c r="D44" s="18"/>
      <c r="E44" s="18"/>
      <c r="F44" s="18"/>
      <c r="G44" s="18"/>
      <c r="H44" s="37"/>
      <c r="I44" s="18"/>
      <c r="J44" s="18"/>
      <c r="K44" s="18"/>
      <c r="L44" s="18"/>
      <c r="M44" s="18"/>
    </row>
    <row r="45" spans="1:13" ht="13.5" customHeight="1">
      <c r="A45" s="16"/>
      <c r="B45" s="37"/>
      <c r="C45" s="18"/>
      <c r="D45" s="18"/>
      <c r="E45" s="18"/>
      <c r="F45" s="18"/>
      <c r="G45" s="18"/>
      <c r="H45" s="37"/>
      <c r="I45" s="18"/>
      <c r="J45" s="18"/>
      <c r="K45" s="18"/>
      <c r="L45" s="18"/>
      <c r="M45" s="18"/>
    </row>
    <row r="46" spans="1:13" ht="13.5" customHeight="1">
      <c r="A46" s="16"/>
      <c r="B46" s="37"/>
      <c r="C46" s="18"/>
      <c r="D46" s="18"/>
      <c r="E46" s="18"/>
      <c r="F46" s="18"/>
      <c r="G46" s="18"/>
      <c r="H46" s="37"/>
      <c r="I46" s="18"/>
      <c r="J46" s="18"/>
      <c r="K46" s="18"/>
      <c r="L46" s="18"/>
      <c r="M46" s="18"/>
    </row>
    <row r="47" spans="1:13" ht="13.5" customHeight="1">
      <c r="A47" s="142"/>
      <c r="B47" s="37"/>
      <c r="C47" s="18"/>
      <c r="D47" s="18"/>
      <c r="E47" s="18"/>
      <c r="F47" s="18"/>
      <c r="G47" s="18"/>
      <c r="H47" s="37"/>
      <c r="I47" s="18"/>
      <c r="J47" s="18"/>
      <c r="K47" s="18"/>
      <c r="L47" s="18"/>
      <c r="M47" s="18"/>
    </row>
    <row r="48" spans="1:13" ht="13.5" customHeight="1">
      <c r="A48" s="16"/>
      <c r="B48" s="37"/>
      <c r="C48" s="18"/>
      <c r="D48" s="18"/>
      <c r="E48" s="18"/>
      <c r="F48" s="18"/>
      <c r="G48" s="18"/>
      <c r="H48" s="37"/>
      <c r="I48" s="18"/>
      <c r="J48" s="18"/>
      <c r="K48" s="18"/>
      <c r="L48" s="18"/>
      <c r="M48" s="18"/>
    </row>
    <row r="49" spans="1:13" ht="13.5" customHeight="1">
      <c r="A49" s="16"/>
      <c r="B49" s="37"/>
      <c r="C49" s="18"/>
      <c r="D49" s="18"/>
      <c r="E49" s="18"/>
      <c r="F49" s="18"/>
      <c r="G49" s="18"/>
      <c r="H49" s="37"/>
      <c r="I49" s="18"/>
      <c r="J49" s="18"/>
      <c r="K49" s="18"/>
      <c r="L49" s="18"/>
      <c r="M49" s="18"/>
    </row>
    <row r="50" spans="1:13" ht="13.5" customHeight="1">
      <c r="A50" s="16"/>
      <c r="B50" s="37"/>
      <c r="C50" s="18"/>
      <c r="D50" s="18"/>
      <c r="E50" s="18"/>
      <c r="F50" s="18"/>
      <c r="G50" s="18"/>
      <c r="H50" s="37"/>
      <c r="I50" s="18"/>
      <c r="J50" s="18"/>
      <c r="K50" s="18"/>
      <c r="L50" s="18"/>
      <c r="M50" s="18"/>
    </row>
    <row r="51" spans="1:13" ht="13.5" customHeight="1">
      <c r="A51" s="16"/>
      <c r="B51" s="37"/>
      <c r="C51" s="18"/>
      <c r="D51" s="18"/>
      <c r="E51" s="18"/>
      <c r="F51" s="18"/>
      <c r="G51" s="18"/>
      <c r="H51" s="37"/>
      <c r="I51" s="18"/>
      <c r="J51" s="18"/>
      <c r="K51" s="18"/>
      <c r="L51" s="18"/>
      <c r="M51" s="18"/>
    </row>
    <row r="52" spans="1:13" ht="13.5" customHeight="1">
      <c r="A52" s="142"/>
      <c r="B52" s="37"/>
      <c r="C52" s="18"/>
      <c r="D52" s="18"/>
      <c r="E52" s="18"/>
      <c r="F52" s="18"/>
      <c r="G52" s="18"/>
      <c r="H52" s="37"/>
      <c r="I52" s="18"/>
      <c r="J52" s="18"/>
      <c r="K52" s="18"/>
      <c r="L52" s="18"/>
      <c r="M52" s="18"/>
    </row>
    <row r="53" spans="1:13" ht="13.5" customHeight="1">
      <c r="A53" s="16"/>
      <c r="B53" s="37"/>
      <c r="C53" s="18"/>
      <c r="D53" s="18"/>
      <c r="E53" s="18"/>
      <c r="F53" s="18"/>
      <c r="G53" s="18"/>
      <c r="H53" s="37"/>
      <c r="I53" s="18"/>
      <c r="J53" s="18"/>
      <c r="K53" s="18"/>
      <c r="L53" s="18"/>
      <c r="M53" s="18"/>
    </row>
    <row r="54" spans="1:13" ht="13.5" customHeight="1">
      <c r="A54" s="16"/>
      <c r="B54" s="37"/>
      <c r="C54" s="18"/>
      <c r="D54" s="18"/>
      <c r="E54" s="18"/>
      <c r="F54" s="18"/>
      <c r="G54" s="18"/>
      <c r="H54" s="37"/>
      <c r="I54" s="18"/>
      <c r="J54" s="18"/>
      <c r="K54" s="18"/>
      <c r="L54" s="18"/>
      <c r="M54" s="18"/>
    </row>
    <row r="55" spans="1:13" ht="13.5" customHeight="1">
      <c r="A55" s="16"/>
      <c r="B55" s="37"/>
      <c r="C55" s="18"/>
      <c r="D55" s="18"/>
      <c r="E55" s="18"/>
      <c r="F55" s="18"/>
      <c r="G55" s="18"/>
      <c r="H55" s="37"/>
      <c r="I55" s="18"/>
      <c r="J55" s="18"/>
      <c r="K55" s="18"/>
      <c r="L55" s="18"/>
      <c r="M55" s="18"/>
    </row>
    <row r="56" spans="1:13" ht="9" customHeight="1">
      <c r="A56" s="140"/>
      <c r="B56" s="37"/>
      <c r="C56" s="18"/>
      <c r="D56" s="18"/>
      <c r="E56" s="18"/>
      <c r="F56" s="18"/>
      <c r="G56" s="18"/>
      <c r="H56" s="37"/>
      <c r="I56" s="18"/>
      <c r="J56" s="18"/>
      <c r="K56" s="18"/>
      <c r="L56" s="18"/>
      <c r="M56" s="18"/>
    </row>
    <row r="57" spans="1:13" ht="9" customHeight="1">
      <c r="A57" s="140"/>
      <c r="B57" s="37"/>
      <c r="C57" s="18"/>
      <c r="D57" s="18"/>
      <c r="E57" s="18"/>
      <c r="F57" s="18"/>
      <c r="G57" s="18"/>
      <c r="H57" s="37"/>
      <c r="I57" s="18"/>
      <c r="J57" s="18"/>
      <c r="K57" s="18"/>
      <c r="L57" s="18"/>
      <c r="M57" s="18"/>
    </row>
    <row r="58" spans="1:13" ht="9" customHeight="1">
      <c r="A58" s="140"/>
      <c r="B58" s="37"/>
      <c r="C58" s="18"/>
      <c r="D58" s="18"/>
      <c r="E58" s="18"/>
      <c r="F58" s="18"/>
      <c r="G58" s="18"/>
      <c r="H58" s="37"/>
      <c r="I58" s="18"/>
      <c r="J58" s="18"/>
      <c r="K58" s="18"/>
      <c r="L58" s="18"/>
      <c r="M58" s="18"/>
    </row>
    <row r="59" spans="1:13" ht="9" customHeight="1">
      <c r="A59" s="140"/>
      <c r="B59" s="37"/>
      <c r="C59" s="18"/>
      <c r="D59" s="18"/>
      <c r="E59" s="18"/>
      <c r="F59" s="18"/>
      <c r="G59" s="18"/>
      <c r="H59" s="37"/>
      <c r="I59" s="18"/>
      <c r="J59" s="18"/>
      <c r="K59" s="18"/>
      <c r="L59" s="18"/>
      <c r="M59" s="18"/>
    </row>
    <row r="60" spans="1:13" ht="9" customHeight="1">
      <c r="A60" s="141"/>
      <c r="B60" s="37"/>
      <c r="C60" s="18"/>
      <c r="D60" s="18"/>
      <c r="E60" s="18"/>
      <c r="F60" s="18"/>
      <c r="G60" s="18"/>
      <c r="H60" s="37"/>
      <c r="I60" s="18"/>
      <c r="J60" s="18"/>
      <c r="K60" s="18"/>
      <c r="L60" s="18"/>
      <c r="M60" s="18"/>
    </row>
    <row r="61" spans="1:13" ht="9" customHeight="1">
      <c r="A61" s="141"/>
      <c r="C61" s="18"/>
      <c r="D61" s="18"/>
      <c r="E61" s="18"/>
      <c r="F61" s="18"/>
      <c r="G61" s="18"/>
      <c r="I61" s="18"/>
      <c r="J61" s="18"/>
      <c r="K61" s="18"/>
      <c r="L61" s="18"/>
      <c r="M61" s="18"/>
    </row>
    <row r="62" spans="1:13" ht="9" customHeight="1">
      <c r="A62" s="142"/>
      <c r="C62" s="18"/>
      <c r="D62" s="18"/>
      <c r="E62" s="18"/>
      <c r="F62" s="18"/>
      <c r="G62" s="18"/>
      <c r="I62" s="18"/>
      <c r="J62" s="18"/>
      <c r="K62" s="18"/>
      <c r="L62" s="18"/>
      <c r="M62" s="18"/>
    </row>
    <row r="63" spans="1:13" ht="9" customHeight="1">
      <c r="A63" s="16"/>
      <c r="C63" s="18"/>
      <c r="D63" s="18"/>
      <c r="E63" s="18"/>
      <c r="F63" s="18"/>
      <c r="G63" s="18"/>
      <c r="I63" s="18"/>
      <c r="J63" s="18"/>
      <c r="K63" s="18"/>
      <c r="L63" s="18"/>
      <c r="M63" s="18"/>
    </row>
    <row r="64" spans="1:13" ht="9" customHeight="1">
      <c r="A64" s="16"/>
      <c r="C64" s="18"/>
      <c r="D64" s="18"/>
      <c r="E64" s="18"/>
      <c r="F64" s="18"/>
      <c r="G64" s="18"/>
      <c r="I64" s="18"/>
      <c r="J64" s="18"/>
      <c r="K64" s="18"/>
      <c r="L64" s="18"/>
      <c r="M64" s="18"/>
    </row>
    <row r="65" spans="1:13" ht="9" customHeight="1">
      <c r="A65" s="16"/>
      <c r="C65" s="18"/>
      <c r="D65" s="18"/>
      <c r="E65" s="18"/>
      <c r="F65" s="18"/>
      <c r="G65" s="18"/>
      <c r="I65" s="18"/>
      <c r="J65" s="18"/>
      <c r="K65" s="18"/>
      <c r="L65" s="18"/>
      <c r="M65" s="18"/>
    </row>
    <row r="66" spans="1:13" ht="9" customHeight="1">
      <c r="A66" s="16"/>
      <c r="C66" s="18"/>
      <c r="D66" s="18"/>
      <c r="E66" s="18"/>
      <c r="F66" s="18"/>
      <c r="G66" s="18"/>
      <c r="I66" s="18"/>
      <c r="J66" s="18"/>
      <c r="K66" s="18"/>
      <c r="L66" s="18"/>
      <c r="M66" s="18"/>
    </row>
    <row r="67" spans="1:13" ht="9" customHeight="1">
      <c r="A67" s="140"/>
      <c r="C67" s="18"/>
      <c r="D67" s="18"/>
      <c r="E67" s="18"/>
      <c r="F67" s="18"/>
      <c r="G67" s="18"/>
      <c r="I67" s="18"/>
      <c r="J67" s="18"/>
      <c r="K67" s="18"/>
      <c r="L67" s="18"/>
      <c r="M67" s="18"/>
    </row>
    <row r="68" spans="1:13" ht="9" customHeight="1">
      <c r="A68" s="142"/>
      <c r="C68" s="18"/>
      <c r="D68" s="18"/>
      <c r="E68" s="18"/>
      <c r="F68" s="18"/>
      <c r="G68" s="18"/>
      <c r="I68" s="18"/>
      <c r="J68" s="18"/>
      <c r="K68" s="18"/>
      <c r="L68" s="18"/>
      <c r="M68" s="18"/>
    </row>
    <row r="69" spans="1:13" ht="9" customHeight="1">
      <c r="A69" s="16"/>
      <c r="C69" s="18"/>
      <c r="D69" s="18"/>
      <c r="E69" s="18"/>
      <c r="F69" s="18"/>
      <c r="G69" s="18"/>
      <c r="I69" s="18"/>
      <c r="J69" s="18"/>
      <c r="K69" s="18"/>
      <c r="L69" s="18"/>
      <c r="M69" s="18"/>
    </row>
    <row r="70" spans="1:13" ht="9" customHeight="1">
      <c r="A70" s="16"/>
      <c r="C70" s="18"/>
      <c r="D70" s="18"/>
      <c r="E70" s="18"/>
      <c r="F70" s="18"/>
      <c r="G70" s="18"/>
      <c r="I70" s="18"/>
      <c r="J70" s="18"/>
      <c r="K70" s="18"/>
      <c r="L70" s="18"/>
      <c r="M70" s="18"/>
    </row>
    <row r="71" spans="1:13" ht="9" customHeight="1">
      <c r="A71" s="16"/>
      <c r="C71" s="18"/>
      <c r="D71" s="18"/>
      <c r="E71" s="18"/>
      <c r="F71" s="18"/>
      <c r="G71" s="18"/>
      <c r="I71" s="18"/>
      <c r="J71" s="18"/>
      <c r="K71" s="18"/>
      <c r="L71" s="18"/>
      <c r="M71" s="18"/>
    </row>
    <row r="72" spans="1:13" ht="9" customHeight="1">
      <c r="A72" s="16"/>
      <c r="C72" s="18"/>
      <c r="D72" s="18"/>
      <c r="E72" s="18"/>
      <c r="F72" s="18"/>
      <c r="G72" s="18"/>
      <c r="I72" s="18"/>
      <c r="J72" s="18"/>
      <c r="K72" s="18"/>
      <c r="L72" s="18"/>
      <c r="M72" s="18"/>
    </row>
    <row r="73" spans="1:13" ht="9" customHeight="1">
      <c r="A73" s="140"/>
      <c r="C73" s="18"/>
      <c r="D73" s="18"/>
      <c r="E73" s="18"/>
      <c r="F73" s="18"/>
      <c r="G73" s="18"/>
      <c r="I73" s="18"/>
      <c r="J73" s="18"/>
      <c r="K73" s="18"/>
      <c r="L73" s="18"/>
      <c r="M73" s="18"/>
    </row>
    <row r="74" spans="1:13" ht="9" customHeight="1">
      <c r="A74" s="142"/>
      <c r="C74" s="18"/>
      <c r="D74" s="18"/>
      <c r="E74" s="18"/>
      <c r="F74" s="18"/>
      <c r="G74" s="18"/>
      <c r="I74" s="18"/>
      <c r="J74" s="18"/>
      <c r="K74" s="18"/>
      <c r="L74" s="18"/>
      <c r="M74" s="18"/>
    </row>
    <row r="75" spans="1:13" ht="9" customHeight="1">
      <c r="A75" s="16"/>
      <c r="C75" s="18"/>
      <c r="D75" s="18"/>
      <c r="E75" s="18"/>
      <c r="F75" s="18"/>
      <c r="G75" s="18"/>
      <c r="I75" s="18"/>
      <c r="J75" s="18"/>
      <c r="K75" s="18"/>
      <c r="L75" s="18"/>
      <c r="M75" s="18"/>
    </row>
    <row r="76" spans="1:13" ht="9" customHeight="1">
      <c r="A76" s="16"/>
      <c r="C76" s="18"/>
      <c r="D76" s="18"/>
      <c r="E76" s="18"/>
      <c r="F76" s="18"/>
      <c r="G76" s="18"/>
      <c r="I76" s="18"/>
      <c r="J76" s="18"/>
      <c r="K76" s="18"/>
      <c r="L76" s="18"/>
      <c r="M76" s="18"/>
    </row>
    <row r="77" spans="1:13" ht="9" customHeight="1">
      <c r="A77" s="16"/>
      <c r="C77" s="18"/>
      <c r="D77" s="18"/>
      <c r="E77" s="18"/>
      <c r="F77" s="18"/>
      <c r="G77" s="18"/>
      <c r="I77" s="18"/>
      <c r="J77" s="18"/>
      <c r="K77" s="18"/>
      <c r="L77" s="18"/>
      <c r="M77" s="18"/>
    </row>
    <row r="78" spans="1:13" ht="9" customHeight="1">
      <c r="A78" s="16"/>
      <c r="C78" s="18"/>
      <c r="D78" s="18"/>
      <c r="E78" s="18"/>
      <c r="F78" s="18"/>
      <c r="G78" s="18"/>
      <c r="I78" s="18"/>
      <c r="J78" s="18"/>
      <c r="K78" s="18"/>
      <c r="L78" s="18"/>
      <c r="M78" s="18"/>
    </row>
    <row r="79" spans="1:13">
      <c r="A79" s="16"/>
      <c r="C79" s="37"/>
      <c r="D79" s="37"/>
      <c r="E79" s="37"/>
      <c r="F79" s="37"/>
      <c r="G79" s="37"/>
      <c r="I79" s="37"/>
      <c r="J79" s="37"/>
      <c r="K79" s="37"/>
      <c r="L79" s="37"/>
      <c r="M79" s="37"/>
    </row>
    <row r="80" spans="1:13">
      <c r="A80" s="16"/>
      <c r="C80" s="37"/>
      <c r="D80" s="37"/>
      <c r="E80" s="37"/>
      <c r="F80" s="37"/>
      <c r="G80" s="37"/>
      <c r="I80" s="37"/>
      <c r="J80" s="37"/>
      <c r="K80" s="37"/>
      <c r="L80" s="37"/>
      <c r="M80" s="37"/>
    </row>
    <row r="81" spans="1:13">
      <c r="A81" s="16"/>
      <c r="C81" s="37"/>
      <c r="D81" s="37"/>
      <c r="E81" s="37"/>
      <c r="F81" s="37"/>
      <c r="G81" s="37"/>
      <c r="I81" s="37"/>
      <c r="J81" s="37"/>
      <c r="K81" s="37"/>
      <c r="L81" s="37"/>
      <c r="M81" s="37"/>
    </row>
    <row r="82" spans="1:13">
      <c r="A82" s="16"/>
      <c r="C82" s="37"/>
      <c r="D82" s="37"/>
      <c r="E82" s="37"/>
      <c r="F82" s="37"/>
      <c r="G82" s="37"/>
      <c r="I82" s="37"/>
      <c r="J82" s="37"/>
      <c r="K82" s="37"/>
      <c r="L82" s="37"/>
      <c r="M82" s="37"/>
    </row>
    <row r="83" spans="1:13">
      <c r="A83" s="140"/>
      <c r="C83" s="37"/>
      <c r="D83" s="37"/>
      <c r="E83" s="37"/>
      <c r="F83" s="37"/>
      <c r="G83" s="37"/>
      <c r="I83" s="37"/>
      <c r="J83" s="37"/>
      <c r="K83" s="37"/>
      <c r="L83" s="37"/>
      <c r="M83" s="37"/>
    </row>
    <row r="84" spans="1:13">
      <c r="A84" s="142"/>
      <c r="C84" s="37"/>
      <c r="D84" s="37"/>
      <c r="E84" s="37"/>
      <c r="F84" s="37"/>
      <c r="G84" s="37"/>
      <c r="I84" s="37"/>
      <c r="J84" s="37"/>
      <c r="K84" s="37"/>
      <c r="L84" s="37"/>
      <c r="M84" s="37"/>
    </row>
    <row r="85" spans="1:13">
      <c r="A85" s="16"/>
      <c r="C85" s="37"/>
      <c r="D85" s="37"/>
      <c r="E85" s="37"/>
      <c r="F85" s="37"/>
      <c r="G85" s="37"/>
      <c r="I85" s="37"/>
      <c r="J85" s="37"/>
      <c r="K85" s="37"/>
      <c r="L85" s="37"/>
      <c r="M85" s="37"/>
    </row>
    <row r="86" spans="1:13">
      <c r="A86" s="16"/>
      <c r="C86" s="37"/>
      <c r="D86" s="37"/>
      <c r="E86" s="37"/>
      <c r="F86" s="37"/>
      <c r="G86" s="37"/>
      <c r="I86" s="37"/>
      <c r="J86" s="37"/>
      <c r="K86" s="37"/>
      <c r="L86" s="37"/>
      <c r="M86" s="37"/>
    </row>
    <row r="87" spans="1:13">
      <c r="A87" s="16"/>
      <c r="C87" s="37"/>
      <c r="D87" s="37"/>
      <c r="E87" s="37"/>
      <c r="F87" s="37"/>
      <c r="G87" s="37"/>
      <c r="I87" s="37"/>
      <c r="J87" s="37"/>
      <c r="K87" s="37"/>
      <c r="L87" s="37"/>
      <c r="M87" s="37"/>
    </row>
    <row r="88" spans="1:13">
      <c r="A88" s="16"/>
      <c r="C88" s="37"/>
      <c r="D88" s="37"/>
      <c r="E88" s="37"/>
      <c r="F88" s="37"/>
      <c r="G88" s="37"/>
      <c r="I88" s="37"/>
      <c r="J88" s="37"/>
      <c r="K88" s="37"/>
      <c r="L88" s="37"/>
      <c r="M88" s="37"/>
    </row>
    <row r="89" spans="1:13">
      <c r="A89" s="16"/>
      <c r="C89" s="37"/>
      <c r="D89" s="37"/>
      <c r="E89" s="37"/>
      <c r="F89" s="37"/>
      <c r="G89" s="37"/>
      <c r="I89" s="37"/>
      <c r="J89" s="37"/>
      <c r="K89" s="37"/>
      <c r="L89" s="37"/>
      <c r="M89" s="37"/>
    </row>
    <row r="90" spans="1:13">
      <c r="A90" s="16"/>
      <c r="C90" s="37"/>
      <c r="D90" s="37"/>
      <c r="E90" s="37"/>
      <c r="F90" s="37"/>
      <c r="G90" s="37"/>
      <c r="I90" s="37"/>
      <c r="J90" s="37"/>
      <c r="K90" s="37"/>
      <c r="L90" s="37"/>
      <c r="M90" s="37"/>
    </row>
    <row r="91" spans="1:13">
      <c r="A91" s="16"/>
      <c r="C91" s="37"/>
      <c r="D91" s="37"/>
      <c r="E91" s="37"/>
      <c r="F91" s="37"/>
      <c r="G91" s="37"/>
      <c r="I91" s="37"/>
      <c r="J91" s="37"/>
      <c r="K91" s="37"/>
      <c r="L91" s="37"/>
      <c r="M91" s="37"/>
    </row>
    <row r="92" spans="1:13">
      <c r="A92" s="16"/>
      <c r="C92" s="37"/>
      <c r="D92" s="37"/>
      <c r="E92" s="37"/>
      <c r="F92" s="37"/>
      <c r="G92" s="37"/>
      <c r="I92" s="37"/>
      <c r="J92" s="37"/>
      <c r="K92" s="37"/>
      <c r="L92" s="37"/>
      <c r="M92" s="37"/>
    </row>
    <row r="93" spans="1:13">
      <c r="A93" s="16"/>
      <c r="C93" s="37"/>
      <c r="D93" s="37"/>
      <c r="E93" s="37"/>
      <c r="F93" s="37"/>
      <c r="G93" s="37"/>
      <c r="I93" s="37"/>
      <c r="J93" s="37"/>
      <c r="K93" s="37"/>
      <c r="L93" s="37"/>
      <c r="M93" s="37"/>
    </row>
    <row r="94" spans="1:13">
      <c r="A94" s="142"/>
      <c r="C94" s="37"/>
      <c r="D94" s="37"/>
      <c r="E94" s="37"/>
      <c r="F94" s="37"/>
      <c r="G94" s="37"/>
      <c r="I94" s="37"/>
      <c r="J94" s="37"/>
      <c r="K94" s="37"/>
      <c r="L94" s="37"/>
      <c r="M94" s="37"/>
    </row>
    <row r="95" spans="1:13">
      <c r="A95" s="16"/>
      <c r="C95" s="37"/>
      <c r="D95" s="37"/>
      <c r="E95" s="37"/>
      <c r="F95" s="37"/>
      <c r="G95" s="37"/>
      <c r="I95" s="37"/>
      <c r="J95" s="37"/>
      <c r="K95" s="37"/>
      <c r="L95" s="37"/>
      <c r="M95" s="37"/>
    </row>
    <row r="96" spans="1:13">
      <c r="A96" s="16"/>
      <c r="C96" s="37"/>
      <c r="D96" s="37"/>
      <c r="E96" s="37"/>
      <c r="F96" s="37"/>
      <c r="G96" s="37"/>
      <c r="I96" s="37"/>
      <c r="J96" s="37"/>
      <c r="K96" s="37"/>
      <c r="L96" s="37"/>
      <c r="M96" s="37"/>
    </row>
    <row r="97" spans="1:13">
      <c r="A97" s="16"/>
      <c r="C97" s="37"/>
      <c r="D97" s="37"/>
      <c r="E97" s="37"/>
      <c r="F97" s="37"/>
      <c r="G97" s="37"/>
      <c r="I97" s="37"/>
      <c r="J97" s="37"/>
      <c r="K97" s="37"/>
      <c r="L97" s="37"/>
      <c r="M97" s="37"/>
    </row>
    <row r="98" spans="1:13">
      <c r="A98" s="143"/>
      <c r="C98" s="37"/>
      <c r="D98" s="37"/>
      <c r="E98" s="37"/>
      <c r="F98" s="37"/>
      <c r="G98" s="37"/>
      <c r="I98" s="37"/>
      <c r="J98" s="37"/>
      <c r="K98" s="37"/>
      <c r="L98" s="37"/>
      <c r="M98" s="37"/>
    </row>
    <row r="99" spans="1:13">
      <c r="A99" s="143"/>
      <c r="C99" s="37"/>
      <c r="D99" s="37"/>
      <c r="E99" s="37"/>
      <c r="F99" s="37"/>
      <c r="G99" s="37"/>
      <c r="I99" s="37"/>
      <c r="J99" s="37"/>
      <c r="K99" s="37"/>
      <c r="L99" s="37"/>
      <c r="M99" s="37"/>
    </row>
    <row r="100" spans="1:13">
      <c r="A100" s="143"/>
      <c r="C100" s="37"/>
      <c r="D100" s="37"/>
      <c r="E100" s="37"/>
      <c r="F100" s="37"/>
      <c r="G100" s="37"/>
      <c r="I100" s="37"/>
      <c r="J100" s="37"/>
      <c r="K100" s="37"/>
      <c r="L100" s="37"/>
      <c r="M100" s="37"/>
    </row>
    <row r="101" spans="1:13">
      <c r="A101" s="143"/>
      <c r="C101" s="37"/>
      <c r="D101" s="37"/>
      <c r="E101" s="37"/>
      <c r="F101" s="37"/>
      <c r="G101" s="37"/>
      <c r="I101" s="37"/>
      <c r="J101" s="37"/>
      <c r="K101" s="37"/>
      <c r="L101" s="37"/>
      <c r="M101" s="37"/>
    </row>
    <row r="102" spans="1:13">
      <c r="A102" s="143"/>
      <c r="C102" s="37"/>
      <c r="D102" s="37"/>
      <c r="E102" s="37"/>
      <c r="F102" s="37"/>
      <c r="G102" s="37"/>
      <c r="I102" s="37"/>
      <c r="J102" s="37"/>
      <c r="K102" s="37"/>
      <c r="L102" s="37"/>
      <c r="M102" s="37"/>
    </row>
    <row r="103" spans="1:13">
      <c r="A103" s="143"/>
      <c r="C103" s="37"/>
      <c r="D103" s="37"/>
      <c r="E103" s="37"/>
      <c r="F103" s="37"/>
      <c r="G103" s="37"/>
      <c r="I103" s="37"/>
      <c r="J103" s="37"/>
      <c r="K103" s="37"/>
      <c r="L103" s="37"/>
      <c r="M103" s="37"/>
    </row>
    <row r="104" spans="1:13">
      <c r="A104" s="143"/>
      <c r="C104" s="37"/>
      <c r="D104" s="37"/>
      <c r="E104" s="37"/>
      <c r="F104" s="37"/>
      <c r="G104" s="37"/>
      <c r="I104" s="37"/>
      <c r="J104" s="37"/>
      <c r="K104" s="37"/>
      <c r="L104" s="37"/>
      <c r="M104" s="37"/>
    </row>
    <row r="105" spans="1:13">
      <c r="A105" s="143"/>
      <c r="C105" s="37"/>
      <c r="D105" s="37"/>
      <c r="E105" s="37"/>
      <c r="F105" s="37"/>
      <c r="G105" s="37"/>
      <c r="I105" s="37"/>
      <c r="J105" s="37"/>
      <c r="K105" s="37"/>
      <c r="L105" s="37"/>
      <c r="M105" s="37"/>
    </row>
    <row r="106" spans="1:13">
      <c r="A106" s="143"/>
      <c r="C106" s="37"/>
      <c r="D106" s="37"/>
      <c r="E106" s="37"/>
      <c r="F106" s="37"/>
      <c r="G106" s="37"/>
      <c r="I106" s="37"/>
      <c r="J106" s="37"/>
      <c r="K106" s="37"/>
      <c r="L106" s="37"/>
      <c r="M106" s="37"/>
    </row>
    <row r="107" spans="1:13" ht="15.75">
      <c r="A107" s="144"/>
      <c r="C107" s="37"/>
      <c r="D107" s="37"/>
      <c r="E107" s="37"/>
      <c r="F107" s="37"/>
      <c r="G107" s="37"/>
      <c r="I107" s="37"/>
      <c r="J107" s="37"/>
      <c r="K107" s="37"/>
      <c r="L107" s="37"/>
      <c r="M107" s="37"/>
    </row>
    <row r="108" spans="1:13" ht="15.75">
      <c r="A108" s="144"/>
      <c r="C108" s="37"/>
      <c r="D108" s="37"/>
      <c r="E108" s="37"/>
      <c r="F108" s="37"/>
      <c r="G108" s="37"/>
      <c r="I108" s="37"/>
      <c r="J108" s="37"/>
      <c r="K108" s="37"/>
      <c r="L108" s="37"/>
      <c r="M108" s="37"/>
    </row>
    <row r="109" spans="1:13" ht="15.75">
      <c r="A109" s="144"/>
      <c r="C109" s="37"/>
      <c r="D109" s="37"/>
      <c r="E109" s="37"/>
      <c r="F109" s="37"/>
      <c r="G109" s="37"/>
      <c r="I109" s="37"/>
      <c r="J109" s="37"/>
      <c r="K109" s="37"/>
      <c r="L109" s="37"/>
      <c r="M109" s="37"/>
    </row>
    <row r="110" spans="1:13" ht="15.75">
      <c r="A110" s="144"/>
      <c r="C110" s="37"/>
      <c r="D110" s="37"/>
      <c r="E110" s="37"/>
      <c r="F110" s="37"/>
      <c r="G110" s="37"/>
      <c r="I110" s="37"/>
      <c r="J110" s="37"/>
      <c r="K110" s="37"/>
      <c r="L110" s="37"/>
      <c r="M110" s="37"/>
    </row>
    <row r="111" spans="1:13" ht="15.75">
      <c r="A111" s="144"/>
      <c r="C111" s="37"/>
      <c r="D111" s="37"/>
      <c r="E111" s="37"/>
      <c r="F111" s="37"/>
      <c r="G111" s="37"/>
      <c r="I111" s="37"/>
      <c r="J111" s="37"/>
      <c r="K111" s="37"/>
      <c r="L111" s="37"/>
      <c r="M111" s="37"/>
    </row>
    <row r="112" spans="1:13" ht="15.75">
      <c r="A112" s="144"/>
      <c r="C112" s="37"/>
      <c r="D112" s="37"/>
      <c r="E112" s="37"/>
      <c r="F112" s="37"/>
      <c r="G112" s="37"/>
      <c r="I112" s="37"/>
      <c r="J112" s="37"/>
      <c r="K112" s="37"/>
      <c r="L112" s="37"/>
      <c r="M112" s="37"/>
    </row>
    <row r="113" spans="1:13" ht="15.75">
      <c r="A113" s="144"/>
      <c r="C113" s="37"/>
      <c r="D113" s="37"/>
      <c r="E113" s="37"/>
      <c r="F113" s="37"/>
      <c r="G113" s="37"/>
      <c r="I113" s="37"/>
      <c r="J113" s="37"/>
      <c r="K113" s="37"/>
      <c r="L113" s="37"/>
      <c r="M113" s="37"/>
    </row>
    <row r="114" spans="1:13" ht="15.75">
      <c r="A114" s="144"/>
      <c r="C114" s="37"/>
      <c r="D114" s="37"/>
      <c r="E114" s="37"/>
      <c r="F114" s="37"/>
      <c r="G114" s="37"/>
      <c r="I114" s="37"/>
      <c r="J114" s="37"/>
      <c r="K114" s="37"/>
      <c r="L114" s="37"/>
      <c r="M114" s="37"/>
    </row>
    <row r="115" spans="1:13" ht="15.75">
      <c r="A115" s="144"/>
      <c r="C115" s="37"/>
      <c r="D115" s="37"/>
      <c r="E115" s="37"/>
      <c r="F115" s="37"/>
      <c r="G115" s="37"/>
      <c r="I115" s="37"/>
      <c r="J115" s="37"/>
      <c r="K115" s="37"/>
      <c r="L115" s="37"/>
      <c r="M115" s="37"/>
    </row>
    <row r="116" spans="1:13" ht="15.75">
      <c r="A116" s="144"/>
      <c r="C116" s="37"/>
      <c r="D116" s="37"/>
      <c r="E116" s="37"/>
      <c r="F116" s="37"/>
      <c r="G116" s="37"/>
      <c r="I116" s="37"/>
      <c r="J116" s="37"/>
      <c r="K116" s="37"/>
      <c r="L116" s="37"/>
      <c r="M116" s="37"/>
    </row>
    <row r="117" spans="1:13" ht="15.75">
      <c r="A117" s="144"/>
      <c r="C117" s="37"/>
      <c r="D117" s="37"/>
      <c r="E117" s="37"/>
      <c r="F117" s="37"/>
      <c r="G117" s="37"/>
      <c r="I117" s="37"/>
      <c r="J117" s="37"/>
      <c r="K117" s="37"/>
      <c r="L117" s="37"/>
      <c r="M117" s="37"/>
    </row>
    <row r="118" spans="1:13" ht="15.75">
      <c r="A118" s="144"/>
      <c r="C118" s="37"/>
      <c r="D118" s="37"/>
      <c r="E118" s="37"/>
      <c r="F118" s="37"/>
      <c r="G118" s="37"/>
      <c r="I118" s="37"/>
      <c r="J118" s="37"/>
      <c r="K118" s="37"/>
      <c r="L118" s="37"/>
      <c r="M118" s="37"/>
    </row>
    <row r="119" spans="1:13" ht="15.75">
      <c r="A119" s="144"/>
      <c r="C119" s="37"/>
      <c r="D119" s="37"/>
      <c r="E119" s="37"/>
      <c r="F119" s="37"/>
      <c r="G119" s="37"/>
      <c r="I119" s="37"/>
      <c r="J119" s="37"/>
      <c r="K119" s="37"/>
      <c r="L119" s="37"/>
      <c r="M119" s="37"/>
    </row>
    <row r="120" spans="1:13" ht="15.75">
      <c r="A120" s="144"/>
    </row>
    <row r="121" spans="1:13" ht="15.75">
      <c r="A121" s="144"/>
    </row>
    <row r="122" spans="1:13" ht="15.75">
      <c r="A122" s="144"/>
    </row>
    <row r="123" spans="1:13" ht="15.75">
      <c r="A123" s="144"/>
    </row>
    <row r="124" spans="1:13" ht="15.75">
      <c r="A124" s="144"/>
    </row>
    <row r="125" spans="1:13" ht="15.75">
      <c r="A125" s="144"/>
    </row>
    <row r="126" spans="1:13" ht="15.75">
      <c r="A126" s="144"/>
    </row>
    <row r="127" spans="1:13" ht="15.75">
      <c r="A127" s="144"/>
    </row>
    <row r="128" spans="1:13" ht="15.75">
      <c r="A128" s="144"/>
    </row>
    <row r="129" spans="1:1" ht="15.75">
      <c r="A129" s="144"/>
    </row>
    <row r="130" spans="1:1" ht="15.75">
      <c r="A130" s="144"/>
    </row>
    <row r="131" spans="1:1" ht="15.75">
      <c r="A131" s="144"/>
    </row>
    <row r="132" spans="1:1" ht="15.75">
      <c r="A132" s="144"/>
    </row>
    <row r="133" spans="1:1" ht="15.75">
      <c r="A133" s="144"/>
    </row>
    <row r="134" spans="1:1" ht="15.75">
      <c r="A134" s="144"/>
    </row>
    <row r="135" spans="1:1" ht="15.75">
      <c r="A135" s="144"/>
    </row>
    <row r="136" spans="1:1" ht="15.75">
      <c r="A136" s="144"/>
    </row>
    <row r="137" spans="1:1" ht="15.75">
      <c r="A137" s="144"/>
    </row>
    <row r="138" spans="1:1" ht="15.75">
      <c r="A138" s="144"/>
    </row>
    <row r="139" spans="1:1" ht="15.75">
      <c r="A139" s="144"/>
    </row>
    <row r="140" spans="1:1" ht="15.75">
      <c r="A140" s="144"/>
    </row>
    <row r="141" spans="1:1" ht="15.75">
      <c r="A141" s="144"/>
    </row>
    <row r="142" spans="1:1" ht="15.75">
      <c r="A142" s="144"/>
    </row>
    <row r="143" spans="1:1" ht="15.75">
      <c r="A143" s="144"/>
    </row>
    <row r="144" spans="1:1" ht="15.75">
      <c r="A144" s="144"/>
    </row>
    <row r="145" spans="1:1" ht="15.75">
      <c r="A145" s="144"/>
    </row>
    <row r="146" spans="1:1" ht="15.75">
      <c r="A146" s="144"/>
    </row>
    <row r="147" spans="1:1" ht="15.75">
      <c r="A147" s="144"/>
    </row>
    <row r="148" spans="1:1" ht="15.75">
      <c r="A148" s="144"/>
    </row>
    <row r="149" spans="1:1" ht="15.75">
      <c r="A149" s="144"/>
    </row>
    <row r="150" spans="1:1" ht="15.75">
      <c r="A150" s="144"/>
    </row>
    <row r="151" spans="1:1" ht="15.75">
      <c r="A151" s="144"/>
    </row>
    <row r="152" spans="1:1" ht="15.75">
      <c r="A152" s="144"/>
    </row>
    <row r="153" spans="1:1" ht="15.75">
      <c r="A153" s="144"/>
    </row>
    <row r="154" spans="1:1" ht="15.75">
      <c r="A154" s="144"/>
    </row>
    <row r="155" spans="1:1" ht="15.75">
      <c r="A155" s="144"/>
    </row>
    <row r="156" spans="1:1" ht="15.75">
      <c r="A156" s="144"/>
    </row>
    <row r="157" spans="1:1" ht="15.75">
      <c r="A157" s="144"/>
    </row>
    <row r="158" spans="1:1" ht="15.75">
      <c r="A158" s="144"/>
    </row>
    <row r="159" spans="1:1" ht="15.75">
      <c r="A159" s="144"/>
    </row>
    <row r="160" spans="1:1" ht="15.75">
      <c r="A160" s="144"/>
    </row>
    <row r="161" spans="1:1" ht="15.75">
      <c r="A161" s="144"/>
    </row>
    <row r="162" spans="1:1" ht="15.75">
      <c r="A162" s="144"/>
    </row>
    <row r="163" spans="1:1" ht="15.75">
      <c r="A163" s="144"/>
    </row>
    <row r="164" spans="1:1" ht="15.75">
      <c r="A164" s="144"/>
    </row>
    <row r="165" spans="1:1" ht="15.75">
      <c r="A165" s="144"/>
    </row>
    <row r="166" spans="1:1" ht="15.75">
      <c r="A166" s="144"/>
    </row>
    <row r="167" spans="1:1" ht="15.75">
      <c r="A167" s="144"/>
    </row>
    <row r="168" spans="1:1" ht="15.75">
      <c r="A168" s="144"/>
    </row>
    <row r="169" spans="1:1" ht="15.75">
      <c r="A169" s="144"/>
    </row>
    <row r="170" spans="1:1" ht="15.75">
      <c r="A170" s="144"/>
    </row>
    <row r="171" spans="1:1" ht="15.75">
      <c r="A171" s="144"/>
    </row>
    <row r="172" spans="1:1" ht="15.75">
      <c r="A172" s="144"/>
    </row>
    <row r="173" spans="1:1" ht="15.75">
      <c r="A173" s="144"/>
    </row>
    <row r="174" spans="1:1" ht="15.75">
      <c r="A174" s="144"/>
    </row>
    <row r="175" spans="1:1" ht="15.75">
      <c r="A175" s="144"/>
    </row>
    <row r="176" spans="1:1" ht="15.75">
      <c r="A176" s="144"/>
    </row>
    <row r="177" spans="1:1" ht="15.75">
      <c r="A177" s="144"/>
    </row>
    <row r="178" spans="1:1" ht="15.75">
      <c r="A178" s="144"/>
    </row>
    <row r="179" spans="1:1" ht="15.75">
      <c r="A179" s="144"/>
    </row>
    <row r="180" spans="1:1" ht="15.75">
      <c r="A180" s="144"/>
    </row>
    <row r="181" spans="1:1" ht="15.75">
      <c r="A181" s="144"/>
    </row>
    <row r="182" spans="1:1" ht="15.75">
      <c r="A182" s="144"/>
    </row>
    <row r="183" spans="1:1" ht="15.75">
      <c r="A183" s="144"/>
    </row>
    <row r="184" spans="1:1" ht="15.75">
      <c r="A184" s="144"/>
    </row>
    <row r="185" spans="1:1" ht="15.75">
      <c r="A185" s="144"/>
    </row>
    <row r="186" spans="1:1" ht="15.75">
      <c r="A186" s="144"/>
    </row>
    <row r="187" spans="1:1" ht="15.75">
      <c r="A187" s="144"/>
    </row>
    <row r="188" spans="1:1" ht="15.75">
      <c r="A188" s="144"/>
    </row>
    <row r="189" spans="1:1" ht="15.75">
      <c r="A189" s="144"/>
    </row>
    <row r="190" spans="1:1" ht="15.75">
      <c r="A190" s="144"/>
    </row>
    <row r="191" spans="1:1" ht="15.75">
      <c r="A191" s="144"/>
    </row>
    <row r="192" spans="1:1" ht="15.75">
      <c r="A192" s="144"/>
    </row>
    <row r="193" spans="1:1" ht="15.75">
      <c r="A193" s="144"/>
    </row>
    <row r="194" spans="1:1" ht="15.75">
      <c r="A194" s="144"/>
    </row>
    <row r="195" spans="1:1" ht="15.75">
      <c r="A195" s="144"/>
    </row>
    <row r="196" spans="1:1" ht="15.75">
      <c r="A196" s="144"/>
    </row>
    <row r="197" spans="1:1" ht="15.75">
      <c r="A197" s="144"/>
    </row>
    <row r="198" spans="1:1" ht="15.75">
      <c r="A198" s="144"/>
    </row>
    <row r="199" spans="1:1" ht="15.75">
      <c r="A199" s="144"/>
    </row>
    <row r="200" spans="1:1" ht="15.75">
      <c r="A200" s="144"/>
    </row>
    <row r="201" spans="1:1" ht="15.75">
      <c r="A201" s="144"/>
    </row>
    <row r="202" spans="1:1" ht="15.75">
      <c r="A202" s="144"/>
    </row>
    <row r="203" spans="1:1" ht="15.75">
      <c r="A203" s="144"/>
    </row>
    <row r="204" spans="1:1" ht="15.75">
      <c r="A204" s="144"/>
    </row>
    <row r="205" spans="1:1" ht="15.75">
      <c r="A205" s="144"/>
    </row>
    <row r="206" spans="1:1" ht="15.75">
      <c r="A206" s="144"/>
    </row>
    <row r="207" spans="1:1" ht="15.75">
      <c r="A207" s="144"/>
    </row>
    <row r="208" spans="1:1" ht="15.75">
      <c r="A208" s="144"/>
    </row>
    <row r="209" spans="1:1" ht="15.75">
      <c r="A209" s="144"/>
    </row>
    <row r="210" spans="1:1" ht="15.75">
      <c r="A210" s="144"/>
    </row>
    <row r="211" spans="1:1" ht="15.75">
      <c r="A211" s="144"/>
    </row>
    <row r="212" spans="1:1" ht="15.75">
      <c r="A212" s="144"/>
    </row>
    <row r="213" spans="1:1" ht="15.75">
      <c r="A213" s="144"/>
    </row>
    <row r="214" spans="1:1" ht="15.75">
      <c r="A214" s="144"/>
    </row>
    <row r="215" spans="1:1" ht="15.75">
      <c r="A215" s="144"/>
    </row>
    <row r="216" spans="1:1" ht="15.75">
      <c r="A216" s="144"/>
    </row>
    <row r="217" spans="1:1" ht="15.75">
      <c r="A217" s="144"/>
    </row>
    <row r="218" spans="1:1" ht="15.75">
      <c r="A218" s="144"/>
    </row>
    <row r="219" spans="1:1" ht="15.75">
      <c r="A219" s="144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8">
    <mergeCell ref="A31:C31"/>
    <mergeCell ref="B8:E8"/>
    <mergeCell ref="F8:I8"/>
    <mergeCell ref="J8:M8"/>
    <mergeCell ref="A2:M2"/>
    <mergeCell ref="A3:M3"/>
    <mergeCell ref="A4:M4"/>
    <mergeCell ref="A5:M5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25" zoomScaleNormal="25" workbookViewId="0">
      <selection activeCell="A2" sqref="A2:Y2"/>
    </sheetView>
  </sheetViews>
  <sheetFormatPr defaultColWidth="11.42578125" defaultRowHeight="44.25"/>
  <cols>
    <col min="1" max="1" width="253" style="20" customWidth="1"/>
    <col min="2" max="2" width="39.42578125" style="394" customWidth="1"/>
    <col min="3" max="3" width="48.7109375" style="635" customWidth="1"/>
    <col min="4" max="4" width="41.140625" style="394" customWidth="1"/>
    <col min="5" max="5" width="48.7109375" style="394" customWidth="1"/>
    <col min="6" max="6" width="51.140625" style="394" customWidth="1"/>
    <col min="7" max="7" width="48.7109375" style="394" customWidth="1"/>
    <col min="8" max="8" width="64" style="394" customWidth="1"/>
    <col min="9" max="9" width="42.42578125" style="394" customWidth="1"/>
    <col min="10" max="10" width="39.42578125" style="394" customWidth="1"/>
    <col min="11" max="11" width="48.7109375" style="394" customWidth="1"/>
    <col min="12" max="12" width="41.140625" style="394" customWidth="1"/>
    <col min="13" max="13" width="48.7109375" style="394" customWidth="1"/>
    <col min="14" max="14" width="51.140625" style="394" customWidth="1"/>
    <col min="15" max="15" width="48.7109375" style="394" customWidth="1"/>
    <col min="16" max="16" width="64" style="394" customWidth="1"/>
    <col min="17" max="17" width="42.42578125" style="394" customWidth="1"/>
    <col min="18" max="18" width="39.42578125" style="394" customWidth="1"/>
    <col min="19" max="19" width="48.7109375" style="635" customWidth="1"/>
    <col min="20" max="20" width="41.140625" style="394" customWidth="1"/>
    <col min="21" max="21" width="48.7109375" style="394" customWidth="1"/>
    <col min="22" max="22" width="51.140625" style="394" customWidth="1"/>
    <col min="23" max="23" width="48.7109375" style="394" customWidth="1"/>
    <col min="24" max="24" width="64" style="394" customWidth="1"/>
    <col min="25" max="25" width="42.42578125" style="394" customWidth="1"/>
    <col min="26" max="26" width="10.140625" style="394" bestFit="1" customWidth="1"/>
    <col min="27" max="28" width="9.140625" style="394" customWidth="1"/>
    <col min="29" max="29" width="10.140625" style="394" bestFit="1" customWidth="1"/>
    <col min="30" max="256" width="11.42578125" style="394"/>
    <col min="257" max="257" width="253" style="394" customWidth="1"/>
    <col min="258" max="258" width="39.42578125" style="394" customWidth="1"/>
    <col min="259" max="259" width="48.7109375" style="394" customWidth="1"/>
    <col min="260" max="260" width="41.140625" style="394" customWidth="1"/>
    <col min="261" max="261" width="48.7109375" style="394" customWidth="1"/>
    <col min="262" max="262" width="51.140625" style="394" customWidth="1"/>
    <col min="263" max="263" width="48.7109375" style="394" customWidth="1"/>
    <col min="264" max="264" width="64" style="394" customWidth="1"/>
    <col min="265" max="265" width="42.42578125" style="394" customWidth="1"/>
    <col min="266" max="266" width="39.42578125" style="394" customWidth="1"/>
    <col min="267" max="267" width="48.7109375" style="394" customWidth="1"/>
    <col min="268" max="268" width="41.140625" style="394" customWidth="1"/>
    <col min="269" max="269" width="48.7109375" style="394" customWidth="1"/>
    <col min="270" max="270" width="51.140625" style="394" customWidth="1"/>
    <col min="271" max="271" width="48.7109375" style="394" customWidth="1"/>
    <col min="272" max="272" width="64" style="394" customWidth="1"/>
    <col min="273" max="273" width="42.42578125" style="394" customWidth="1"/>
    <col min="274" max="274" width="39.42578125" style="394" customWidth="1"/>
    <col min="275" max="275" width="48.7109375" style="394" customWidth="1"/>
    <col min="276" max="276" width="41.140625" style="394" customWidth="1"/>
    <col min="277" max="277" width="48.7109375" style="394" customWidth="1"/>
    <col min="278" max="278" width="51.140625" style="394" customWidth="1"/>
    <col min="279" max="279" width="48.7109375" style="394" customWidth="1"/>
    <col min="280" max="280" width="64" style="394" customWidth="1"/>
    <col min="281" max="281" width="42.42578125" style="394" customWidth="1"/>
    <col min="282" max="282" width="10.140625" style="394" bestFit="1" customWidth="1"/>
    <col min="283" max="284" width="9.140625" style="394" customWidth="1"/>
    <col min="285" max="285" width="10.140625" style="394" bestFit="1" customWidth="1"/>
    <col min="286" max="512" width="11.42578125" style="394"/>
    <col min="513" max="513" width="253" style="394" customWidth="1"/>
    <col min="514" max="514" width="39.42578125" style="394" customWidth="1"/>
    <col min="515" max="515" width="48.7109375" style="394" customWidth="1"/>
    <col min="516" max="516" width="41.140625" style="394" customWidth="1"/>
    <col min="517" max="517" width="48.7109375" style="394" customWidth="1"/>
    <col min="518" max="518" width="51.140625" style="394" customWidth="1"/>
    <col min="519" max="519" width="48.7109375" style="394" customWidth="1"/>
    <col min="520" max="520" width="64" style="394" customWidth="1"/>
    <col min="521" max="521" width="42.42578125" style="394" customWidth="1"/>
    <col min="522" max="522" width="39.42578125" style="394" customWidth="1"/>
    <col min="523" max="523" width="48.7109375" style="394" customWidth="1"/>
    <col min="524" max="524" width="41.140625" style="394" customWidth="1"/>
    <col min="525" max="525" width="48.7109375" style="394" customWidth="1"/>
    <col min="526" max="526" width="51.140625" style="394" customWidth="1"/>
    <col min="527" max="527" width="48.7109375" style="394" customWidth="1"/>
    <col min="528" max="528" width="64" style="394" customWidth="1"/>
    <col min="529" max="529" width="42.42578125" style="394" customWidth="1"/>
    <col min="530" max="530" width="39.42578125" style="394" customWidth="1"/>
    <col min="531" max="531" width="48.7109375" style="394" customWidth="1"/>
    <col min="532" max="532" width="41.140625" style="394" customWidth="1"/>
    <col min="533" max="533" width="48.7109375" style="394" customWidth="1"/>
    <col min="534" max="534" width="51.140625" style="394" customWidth="1"/>
    <col min="535" max="535" width="48.7109375" style="394" customWidth="1"/>
    <col min="536" max="536" width="64" style="394" customWidth="1"/>
    <col min="537" max="537" width="42.42578125" style="394" customWidth="1"/>
    <col min="538" max="538" width="10.140625" style="394" bestFit="1" customWidth="1"/>
    <col min="539" max="540" width="9.140625" style="394" customWidth="1"/>
    <col min="541" max="541" width="10.140625" style="394" bestFit="1" customWidth="1"/>
    <col min="542" max="768" width="11.42578125" style="394"/>
    <col min="769" max="769" width="253" style="394" customWidth="1"/>
    <col min="770" max="770" width="39.42578125" style="394" customWidth="1"/>
    <col min="771" max="771" width="48.7109375" style="394" customWidth="1"/>
    <col min="772" max="772" width="41.140625" style="394" customWidth="1"/>
    <col min="773" max="773" width="48.7109375" style="394" customWidth="1"/>
    <col min="774" max="774" width="51.140625" style="394" customWidth="1"/>
    <col min="775" max="775" width="48.7109375" style="394" customWidth="1"/>
    <col min="776" max="776" width="64" style="394" customWidth="1"/>
    <col min="777" max="777" width="42.42578125" style="394" customWidth="1"/>
    <col min="778" max="778" width="39.42578125" style="394" customWidth="1"/>
    <col min="779" max="779" width="48.7109375" style="394" customWidth="1"/>
    <col min="780" max="780" width="41.140625" style="394" customWidth="1"/>
    <col min="781" max="781" width="48.7109375" style="394" customWidth="1"/>
    <col min="782" max="782" width="51.140625" style="394" customWidth="1"/>
    <col min="783" max="783" width="48.7109375" style="394" customWidth="1"/>
    <col min="784" max="784" width="64" style="394" customWidth="1"/>
    <col min="785" max="785" width="42.42578125" style="394" customWidth="1"/>
    <col min="786" max="786" width="39.42578125" style="394" customWidth="1"/>
    <col min="787" max="787" width="48.7109375" style="394" customWidth="1"/>
    <col min="788" max="788" width="41.140625" style="394" customWidth="1"/>
    <col min="789" max="789" width="48.7109375" style="394" customWidth="1"/>
    <col min="790" max="790" width="51.140625" style="394" customWidth="1"/>
    <col min="791" max="791" width="48.7109375" style="394" customWidth="1"/>
    <col min="792" max="792" width="64" style="394" customWidth="1"/>
    <col min="793" max="793" width="42.42578125" style="394" customWidth="1"/>
    <col min="794" max="794" width="10.140625" style="394" bestFit="1" customWidth="1"/>
    <col min="795" max="796" width="9.140625" style="394" customWidth="1"/>
    <col min="797" max="797" width="10.140625" style="394" bestFit="1" customWidth="1"/>
    <col min="798" max="1024" width="11.42578125" style="394"/>
    <col min="1025" max="1025" width="253" style="394" customWidth="1"/>
    <col min="1026" max="1026" width="39.42578125" style="394" customWidth="1"/>
    <col min="1027" max="1027" width="48.7109375" style="394" customWidth="1"/>
    <col min="1028" max="1028" width="41.140625" style="394" customWidth="1"/>
    <col min="1029" max="1029" width="48.7109375" style="394" customWidth="1"/>
    <col min="1030" max="1030" width="51.140625" style="394" customWidth="1"/>
    <col min="1031" max="1031" width="48.7109375" style="394" customWidth="1"/>
    <col min="1032" max="1032" width="64" style="394" customWidth="1"/>
    <col min="1033" max="1033" width="42.42578125" style="394" customWidth="1"/>
    <col min="1034" max="1034" width="39.42578125" style="394" customWidth="1"/>
    <col min="1035" max="1035" width="48.7109375" style="394" customWidth="1"/>
    <col min="1036" max="1036" width="41.140625" style="394" customWidth="1"/>
    <col min="1037" max="1037" width="48.7109375" style="394" customWidth="1"/>
    <col min="1038" max="1038" width="51.140625" style="394" customWidth="1"/>
    <col min="1039" max="1039" width="48.7109375" style="394" customWidth="1"/>
    <col min="1040" max="1040" width="64" style="394" customWidth="1"/>
    <col min="1041" max="1041" width="42.42578125" style="394" customWidth="1"/>
    <col min="1042" max="1042" width="39.42578125" style="394" customWidth="1"/>
    <col min="1043" max="1043" width="48.7109375" style="394" customWidth="1"/>
    <col min="1044" max="1044" width="41.140625" style="394" customWidth="1"/>
    <col min="1045" max="1045" width="48.7109375" style="394" customWidth="1"/>
    <col min="1046" max="1046" width="51.140625" style="394" customWidth="1"/>
    <col min="1047" max="1047" width="48.7109375" style="394" customWidth="1"/>
    <col min="1048" max="1048" width="64" style="394" customWidth="1"/>
    <col min="1049" max="1049" width="42.42578125" style="394" customWidth="1"/>
    <col min="1050" max="1050" width="10.140625" style="394" bestFit="1" customWidth="1"/>
    <col min="1051" max="1052" width="9.140625" style="394" customWidth="1"/>
    <col min="1053" max="1053" width="10.140625" style="394" bestFit="1" customWidth="1"/>
    <col min="1054" max="1280" width="11.42578125" style="394"/>
    <col min="1281" max="1281" width="253" style="394" customWidth="1"/>
    <col min="1282" max="1282" width="39.42578125" style="394" customWidth="1"/>
    <col min="1283" max="1283" width="48.7109375" style="394" customWidth="1"/>
    <col min="1284" max="1284" width="41.140625" style="394" customWidth="1"/>
    <col min="1285" max="1285" width="48.7109375" style="394" customWidth="1"/>
    <col min="1286" max="1286" width="51.140625" style="394" customWidth="1"/>
    <col min="1287" max="1287" width="48.7109375" style="394" customWidth="1"/>
    <col min="1288" max="1288" width="64" style="394" customWidth="1"/>
    <col min="1289" max="1289" width="42.42578125" style="394" customWidth="1"/>
    <col min="1290" max="1290" width="39.42578125" style="394" customWidth="1"/>
    <col min="1291" max="1291" width="48.7109375" style="394" customWidth="1"/>
    <col min="1292" max="1292" width="41.140625" style="394" customWidth="1"/>
    <col min="1293" max="1293" width="48.7109375" style="394" customWidth="1"/>
    <col min="1294" max="1294" width="51.140625" style="394" customWidth="1"/>
    <col min="1295" max="1295" width="48.7109375" style="394" customWidth="1"/>
    <col min="1296" max="1296" width="64" style="394" customWidth="1"/>
    <col min="1297" max="1297" width="42.42578125" style="394" customWidth="1"/>
    <col min="1298" max="1298" width="39.42578125" style="394" customWidth="1"/>
    <col min="1299" max="1299" width="48.7109375" style="394" customWidth="1"/>
    <col min="1300" max="1300" width="41.140625" style="394" customWidth="1"/>
    <col min="1301" max="1301" width="48.7109375" style="394" customWidth="1"/>
    <col min="1302" max="1302" width="51.140625" style="394" customWidth="1"/>
    <col min="1303" max="1303" width="48.7109375" style="394" customWidth="1"/>
    <col min="1304" max="1304" width="64" style="394" customWidth="1"/>
    <col min="1305" max="1305" width="42.42578125" style="394" customWidth="1"/>
    <col min="1306" max="1306" width="10.140625" style="394" bestFit="1" customWidth="1"/>
    <col min="1307" max="1308" width="9.140625" style="394" customWidth="1"/>
    <col min="1309" max="1309" width="10.140625" style="394" bestFit="1" customWidth="1"/>
    <col min="1310" max="1536" width="11.42578125" style="394"/>
    <col min="1537" max="1537" width="253" style="394" customWidth="1"/>
    <col min="1538" max="1538" width="39.42578125" style="394" customWidth="1"/>
    <col min="1539" max="1539" width="48.7109375" style="394" customWidth="1"/>
    <col min="1540" max="1540" width="41.140625" style="394" customWidth="1"/>
    <col min="1541" max="1541" width="48.7109375" style="394" customWidth="1"/>
    <col min="1542" max="1542" width="51.140625" style="394" customWidth="1"/>
    <col min="1543" max="1543" width="48.7109375" style="394" customWidth="1"/>
    <col min="1544" max="1544" width="64" style="394" customWidth="1"/>
    <col min="1545" max="1545" width="42.42578125" style="394" customWidth="1"/>
    <col min="1546" max="1546" width="39.42578125" style="394" customWidth="1"/>
    <col min="1547" max="1547" width="48.7109375" style="394" customWidth="1"/>
    <col min="1548" max="1548" width="41.140625" style="394" customWidth="1"/>
    <col min="1549" max="1549" width="48.7109375" style="394" customWidth="1"/>
    <col min="1550" max="1550" width="51.140625" style="394" customWidth="1"/>
    <col min="1551" max="1551" width="48.7109375" style="394" customWidth="1"/>
    <col min="1552" max="1552" width="64" style="394" customWidth="1"/>
    <col min="1553" max="1553" width="42.42578125" style="394" customWidth="1"/>
    <col min="1554" max="1554" width="39.42578125" style="394" customWidth="1"/>
    <col min="1555" max="1555" width="48.7109375" style="394" customWidth="1"/>
    <col min="1556" max="1556" width="41.140625" style="394" customWidth="1"/>
    <col min="1557" max="1557" width="48.7109375" style="394" customWidth="1"/>
    <col min="1558" max="1558" width="51.140625" style="394" customWidth="1"/>
    <col min="1559" max="1559" width="48.7109375" style="394" customWidth="1"/>
    <col min="1560" max="1560" width="64" style="394" customWidth="1"/>
    <col min="1561" max="1561" width="42.42578125" style="394" customWidth="1"/>
    <col min="1562" max="1562" width="10.140625" style="394" bestFit="1" customWidth="1"/>
    <col min="1563" max="1564" width="9.140625" style="394" customWidth="1"/>
    <col min="1565" max="1565" width="10.140625" style="394" bestFit="1" customWidth="1"/>
    <col min="1566" max="1792" width="11.42578125" style="394"/>
    <col min="1793" max="1793" width="253" style="394" customWidth="1"/>
    <col min="1794" max="1794" width="39.42578125" style="394" customWidth="1"/>
    <col min="1795" max="1795" width="48.7109375" style="394" customWidth="1"/>
    <col min="1796" max="1796" width="41.140625" style="394" customWidth="1"/>
    <col min="1797" max="1797" width="48.7109375" style="394" customWidth="1"/>
    <col min="1798" max="1798" width="51.140625" style="394" customWidth="1"/>
    <col min="1799" max="1799" width="48.7109375" style="394" customWidth="1"/>
    <col min="1800" max="1800" width="64" style="394" customWidth="1"/>
    <col min="1801" max="1801" width="42.42578125" style="394" customWidth="1"/>
    <col min="1802" max="1802" width="39.42578125" style="394" customWidth="1"/>
    <col min="1803" max="1803" width="48.7109375" style="394" customWidth="1"/>
    <col min="1804" max="1804" width="41.140625" style="394" customWidth="1"/>
    <col min="1805" max="1805" width="48.7109375" style="394" customWidth="1"/>
    <col min="1806" max="1806" width="51.140625" style="394" customWidth="1"/>
    <col min="1807" max="1807" width="48.7109375" style="394" customWidth="1"/>
    <col min="1808" max="1808" width="64" style="394" customWidth="1"/>
    <col min="1809" max="1809" width="42.42578125" style="394" customWidth="1"/>
    <col min="1810" max="1810" width="39.42578125" style="394" customWidth="1"/>
    <col min="1811" max="1811" width="48.7109375" style="394" customWidth="1"/>
    <col min="1812" max="1812" width="41.140625" style="394" customWidth="1"/>
    <col min="1813" max="1813" width="48.7109375" style="394" customWidth="1"/>
    <col min="1814" max="1814" width="51.140625" style="394" customWidth="1"/>
    <col min="1815" max="1815" width="48.7109375" style="394" customWidth="1"/>
    <col min="1816" max="1816" width="64" style="394" customWidth="1"/>
    <col min="1817" max="1817" width="42.42578125" style="394" customWidth="1"/>
    <col min="1818" max="1818" width="10.140625" style="394" bestFit="1" customWidth="1"/>
    <col min="1819" max="1820" width="9.140625" style="394" customWidth="1"/>
    <col min="1821" max="1821" width="10.140625" style="394" bestFit="1" customWidth="1"/>
    <col min="1822" max="2048" width="11.42578125" style="394"/>
    <col min="2049" max="2049" width="253" style="394" customWidth="1"/>
    <col min="2050" max="2050" width="39.42578125" style="394" customWidth="1"/>
    <col min="2051" max="2051" width="48.7109375" style="394" customWidth="1"/>
    <col min="2052" max="2052" width="41.140625" style="394" customWidth="1"/>
    <col min="2053" max="2053" width="48.7109375" style="394" customWidth="1"/>
    <col min="2054" max="2054" width="51.140625" style="394" customWidth="1"/>
    <col min="2055" max="2055" width="48.7109375" style="394" customWidth="1"/>
    <col min="2056" max="2056" width="64" style="394" customWidth="1"/>
    <col min="2057" max="2057" width="42.42578125" style="394" customWidth="1"/>
    <col min="2058" max="2058" width="39.42578125" style="394" customWidth="1"/>
    <col min="2059" max="2059" width="48.7109375" style="394" customWidth="1"/>
    <col min="2060" max="2060" width="41.140625" style="394" customWidth="1"/>
    <col min="2061" max="2061" width="48.7109375" style="394" customWidth="1"/>
    <col min="2062" max="2062" width="51.140625" style="394" customWidth="1"/>
    <col min="2063" max="2063" width="48.7109375" style="394" customWidth="1"/>
    <col min="2064" max="2064" width="64" style="394" customWidth="1"/>
    <col min="2065" max="2065" width="42.42578125" style="394" customWidth="1"/>
    <col min="2066" max="2066" width="39.42578125" style="394" customWidth="1"/>
    <col min="2067" max="2067" width="48.7109375" style="394" customWidth="1"/>
    <col min="2068" max="2068" width="41.140625" style="394" customWidth="1"/>
    <col min="2069" max="2069" width="48.7109375" style="394" customWidth="1"/>
    <col min="2070" max="2070" width="51.140625" style="394" customWidth="1"/>
    <col min="2071" max="2071" width="48.7109375" style="394" customWidth="1"/>
    <col min="2072" max="2072" width="64" style="394" customWidth="1"/>
    <col min="2073" max="2073" width="42.42578125" style="394" customWidth="1"/>
    <col min="2074" max="2074" width="10.140625" style="394" bestFit="1" customWidth="1"/>
    <col min="2075" max="2076" width="9.140625" style="394" customWidth="1"/>
    <col min="2077" max="2077" width="10.140625" style="394" bestFit="1" customWidth="1"/>
    <col min="2078" max="2304" width="11.42578125" style="394"/>
    <col min="2305" max="2305" width="253" style="394" customWidth="1"/>
    <col min="2306" max="2306" width="39.42578125" style="394" customWidth="1"/>
    <col min="2307" max="2307" width="48.7109375" style="394" customWidth="1"/>
    <col min="2308" max="2308" width="41.140625" style="394" customWidth="1"/>
    <col min="2309" max="2309" width="48.7109375" style="394" customWidth="1"/>
    <col min="2310" max="2310" width="51.140625" style="394" customWidth="1"/>
    <col min="2311" max="2311" width="48.7109375" style="394" customWidth="1"/>
    <col min="2312" max="2312" width="64" style="394" customWidth="1"/>
    <col min="2313" max="2313" width="42.42578125" style="394" customWidth="1"/>
    <col min="2314" max="2314" width="39.42578125" style="394" customWidth="1"/>
    <col min="2315" max="2315" width="48.7109375" style="394" customWidth="1"/>
    <col min="2316" max="2316" width="41.140625" style="394" customWidth="1"/>
    <col min="2317" max="2317" width="48.7109375" style="394" customWidth="1"/>
    <col min="2318" max="2318" width="51.140625" style="394" customWidth="1"/>
    <col min="2319" max="2319" width="48.7109375" style="394" customWidth="1"/>
    <col min="2320" max="2320" width="64" style="394" customWidth="1"/>
    <col min="2321" max="2321" width="42.42578125" style="394" customWidth="1"/>
    <col min="2322" max="2322" width="39.42578125" style="394" customWidth="1"/>
    <col min="2323" max="2323" width="48.7109375" style="394" customWidth="1"/>
    <col min="2324" max="2324" width="41.140625" style="394" customWidth="1"/>
    <col min="2325" max="2325" width="48.7109375" style="394" customWidth="1"/>
    <col min="2326" max="2326" width="51.140625" style="394" customWidth="1"/>
    <col min="2327" max="2327" width="48.7109375" style="394" customWidth="1"/>
    <col min="2328" max="2328" width="64" style="394" customWidth="1"/>
    <col min="2329" max="2329" width="42.42578125" style="394" customWidth="1"/>
    <col min="2330" max="2330" width="10.140625" style="394" bestFit="1" customWidth="1"/>
    <col min="2331" max="2332" width="9.140625" style="394" customWidth="1"/>
    <col min="2333" max="2333" width="10.140625" style="394" bestFit="1" customWidth="1"/>
    <col min="2334" max="2560" width="11.42578125" style="394"/>
    <col min="2561" max="2561" width="253" style="394" customWidth="1"/>
    <col min="2562" max="2562" width="39.42578125" style="394" customWidth="1"/>
    <col min="2563" max="2563" width="48.7109375" style="394" customWidth="1"/>
    <col min="2564" max="2564" width="41.140625" style="394" customWidth="1"/>
    <col min="2565" max="2565" width="48.7109375" style="394" customWidth="1"/>
    <col min="2566" max="2566" width="51.140625" style="394" customWidth="1"/>
    <col min="2567" max="2567" width="48.7109375" style="394" customWidth="1"/>
    <col min="2568" max="2568" width="64" style="394" customWidth="1"/>
    <col min="2569" max="2569" width="42.42578125" style="394" customWidth="1"/>
    <col min="2570" max="2570" width="39.42578125" style="394" customWidth="1"/>
    <col min="2571" max="2571" width="48.7109375" style="394" customWidth="1"/>
    <col min="2572" max="2572" width="41.140625" style="394" customWidth="1"/>
    <col min="2573" max="2573" width="48.7109375" style="394" customWidth="1"/>
    <col min="2574" max="2574" width="51.140625" style="394" customWidth="1"/>
    <col min="2575" max="2575" width="48.7109375" style="394" customWidth="1"/>
    <col min="2576" max="2576" width="64" style="394" customWidth="1"/>
    <col min="2577" max="2577" width="42.42578125" style="394" customWidth="1"/>
    <col min="2578" max="2578" width="39.42578125" style="394" customWidth="1"/>
    <col min="2579" max="2579" width="48.7109375" style="394" customWidth="1"/>
    <col min="2580" max="2580" width="41.140625" style="394" customWidth="1"/>
    <col min="2581" max="2581" width="48.7109375" style="394" customWidth="1"/>
    <col min="2582" max="2582" width="51.140625" style="394" customWidth="1"/>
    <col min="2583" max="2583" width="48.7109375" style="394" customWidth="1"/>
    <col min="2584" max="2584" width="64" style="394" customWidth="1"/>
    <col min="2585" max="2585" width="42.42578125" style="394" customWidth="1"/>
    <col min="2586" max="2586" width="10.140625" style="394" bestFit="1" customWidth="1"/>
    <col min="2587" max="2588" width="9.140625" style="394" customWidth="1"/>
    <col min="2589" max="2589" width="10.140625" style="394" bestFit="1" customWidth="1"/>
    <col min="2590" max="2816" width="11.42578125" style="394"/>
    <col min="2817" max="2817" width="253" style="394" customWidth="1"/>
    <col min="2818" max="2818" width="39.42578125" style="394" customWidth="1"/>
    <col min="2819" max="2819" width="48.7109375" style="394" customWidth="1"/>
    <col min="2820" max="2820" width="41.140625" style="394" customWidth="1"/>
    <col min="2821" max="2821" width="48.7109375" style="394" customWidth="1"/>
    <col min="2822" max="2822" width="51.140625" style="394" customWidth="1"/>
    <col min="2823" max="2823" width="48.7109375" style="394" customWidth="1"/>
    <col min="2824" max="2824" width="64" style="394" customWidth="1"/>
    <col min="2825" max="2825" width="42.42578125" style="394" customWidth="1"/>
    <col min="2826" max="2826" width="39.42578125" style="394" customWidth="1"/>
    <col min="2827" max="2827" width="48.7109375" style="394" customWidth="1"/>
    <col min="2828" max="2828" width="41.140625" style="394" customWidth="1"/>
    <col min="2829" max="2829" width="48.7109375" style="394" customWidth="1"/>
    <col min="2830" max="2830" width="51.140625" style="394" customWidth="1"/>
    <col min="2831" max="2831" width="48.7109375" style="394" customWidth="1"/>
    <col min="2832" max="2832" width="64" style="394" customWidth="1"/>
    <col min="2833" max="2833" width="42.42578125" style="394" customWidth="1"/>
    <col min="2834" max="2834" width="39.42578125" style="394" customWidth="1"/>
    <col min="2835" max="2835" width="48.7109375" style="394" customWidth="1"/>
    <col min="2836" max="2836" width="41.140625" style="394" customWidth="1"/>
    <col min="2837" max="2837" width="48.7109375" style="394" customWidth="1"/>
    <col min="2838" max="2838" width="51.140625" style="394" customWidth="1"/>
    <col min="2839" max="2839" width="48.7109375" style="394" customWidth="1"/>
    <col min="2840" max="2840" width="64" style="394" customWidth="1"/>
    <col min="2841" max="2841" width="42.42578125" style="394" customWidth="1"/>
    <col min="2842" max="2842" width="10.140625" style="394" bestFit="1" customWidth="1"/>
    <col min="2843" max="2844" width="9.140625" style="394" customWidth="1"/>
    <col min="2845" max="2845" width="10.140625" style="394" bestFit="1" customWidth="1"/>
    <col min="2846" max="3072" width="11.42578125" style="394"/>
    <col min="3073" max="3073" width="253" style="394" customWidth="1"/>
    <col min="3074" max="3074" width="39.42578125" style="394" customWidth="1"/>
    <col min="3075" max="3075" width="48.7109375" style="394" customWidth="1"/>
    <col min="3076" max="3076" width="41.140625" style="394" customWidth="1"/>
    <col min="3077" max="3077" width="48.7109375" style="394" customWidth="1"/>
    <col min="3078" max="3078" width="51.140625" style="394" customWidth="1"/>
    <col min="3079" max="3079" width="48.7109375" style="394" customWidth="1"/>
    <col min="3080" max="3080" width="64" style="394" customWidth="1"/>
    <col min="3081" max="3081" width="42.42578125" style="394" customWidth="1"/>
    <col min="3082" max="3082" width="39.42578125" style="394" customWidth="1"/>
    <col min="3083" max="3083" width="48.7109375" style="394" customWidth="1"/>
    <col min="3084" max="3084" width="41.140625" style="394" customWidth="1"/>
    <col min="3085" max="3085" width="48.7109375" style="394" customWidth="1"/>
    <col min="3086" max="3086" width="51.140625" style="394" customWidth="1"/>
    <col min="3087" max="3087" width="48.7109375" style="394" customWidth="1"/>
    <col min="3088" max="3088" width="64" style="394" customWidth="1"/>
    <col min="3089" max="3089" width="42.42578125" style="394" customWidth="1"/>
    <col min="3090" max="3090" width="39.42578125" style="394" customWidth="1"/>
    <col min="3091" max="3091" width="48.7109375" style="394" customWidth="1"/>
    <col min="3092" max="3092" width="41.140625" style="394" customWidth="1"/>
    <col min="3093" max="3093" width="48.7109375" style="394" customWidth="1"/>
    <col min="3094" max="3094" width="51.140625" style="394" customWidth="1"/>
    <col min="3095" max="3095" width="48.7109375" style="394" customWidth="1"/>
    <col min="3096" max="3096" width="64" style="394" customWidth="1"/>
    <col min="3097" max="3097" width="42.42578125" style="394" customWidth="1"/>
    <col min="3098" max="3098" width="10.140625" style="394" bestFit="1" customWidth="1"/>
    <col min="3099" max="3100" width="9.140625" style="394" customWidth="1"/>
    <col min="3101" max="3101" width="10.140625" style="394" bestFit="1" customWidth="1"/>
    <col min="3102" max="3328" width="11.42578125" style="394"/>
    <col min="3329" max="3329" width="253" style="394" customWidth="1"/>
    <col min="3330" max="3330" width="39.42578125" style="394" customWidth="1"/>
    <col min="3331" max="3331" width="48.7109375" style="394" customWidth="1"/>
    <col min="3332" max="3332" width="41.140625" style="394" customWidth="1"/>
    <col min="3333" max="3333" width="48.7109375" style="394" customWidth="1"/>
    <col min="3334" max="3334" width="51.140625" style="394" customWidth="1"/>
    <col min="3335" max="3335" width="48.7109375" style="394" customWidth="1"/>
    <col min="3336" max="3336" width="64" style="394" customWidth="1"/>
    <col min="3337" max="3337" width="42.42578125" style="394" customWidth="1"/>
    <col min="3338" max="3338" width="39.42578125" style="394" customWidth="1"/>
    <col min="3339" max="3339" width="48.7109375" style="394" customWidth="1"/>
    <col min="3340" max="3340" width="41.140625" style="394" customWidth="1"/>
    <col min="3341" max="3341" width="48.7109375" style="394" customWidth="1"/>
    <col min="3342" max="3342" width="51.140625" style="394" customWidth="1"/>
    <col min="3343" max="3343" width="48.7109375" style="394" customWidth="1"/>
    <col min="3344" max="3344" width="64" style="394" customWidth="1"/>
    <col min="3345" max="3345" width="42.42578125" style="394" customWidth="1"/>
    <col min="3346" max="3346" width="39.42578125" style="394" customWidth="1"/>
    <col min="3347" max="3347" width="48.7109375" style="394" customWidth="1"/>
    <col min="3348" max="3348" width="41.140625" style="394" customWidth="1"/>
    <col min="3349" max="3349" width="48.7109375" style="394" customWidth="1"/>
    <col min="3350" max="3350" width="51.140625" style="394" customWidth="1"/>
    <col min="3351" max="3351" width="48.7109375" style="394" customWidth="1"/>
    <col min="3352" max="3352" width="64" style="394" customWidth="1"/>
    <col min="3353" max="3353" width="42.42578125" style="394" customWidth="1"/>
    <col min="3354" max="3354" width="10.140625" style="394" bestFit="1" customWidth="1"/>
    <col min="3355" max="3356" width="9.140625" style="394" customWidth="1"/>
    <col min="3357" max="3357" width="10.140625" style="394" bestFit="1" customWidth="1"/>
    <col min="3358" max="3584" width="11.42578125" style="394"/>
    <col min="3585" max="3585" width="253" style="394" customWidth="1"/>
    <col min="3586" max="3586" width="39.42578125" style="394" customWidth="1"/>
    <col min="3587" max="3587" width="48.7109375" style="394" customWidth="1"/>
    <col min="3588" max="3588" width="41.140625" style="394" customWidth="1"/>
    <col min="3589" max="3589" width="48.7109375" style="394" customWidth="1"/>
    <col min="3590" max="3590" width="51.140625" style="394" customWidth="1"/>
    <col min="3591" max="3591" width="48.7109375" style="394" customWidth="1"/>
    <col min="3592" max="3592" width="64" style="394" customWidth="1"/>
    <col min="3593" max="3593" width="42.42578125" style="394" customWidth="1"/>
    <col min="3594" max="3594" width="39.42578125" style="394" customWidth="1"/>
    <col min="3595" max="3595" width="48.7109375" style="394" customWidth="1"/>
    <col min="3596" max="3596" width="41.140625" style="394" customWidth="1"/>
    <col min="3597" max="3597" width="48.7109375" style="394" customWidth="1"/>
    <col min="3598" max="3598" width="51.140625" style="394" customWidth="1"/>
    <col min="3599" max="3599" width="48.7109375" style="394" customWidth="1"/>
    <col min="3600" max="3600" width="64" style="394" customWidth="1"/>
    <col min="3601" max="3601" width="42.42578125" style="394" customWidth="1"/>
    <col min="3602" max="3602" width="39.42578125" style="394" customWidth="1"/>
    <col min="3603" max="3603" width="48.7109375" style="394" customWidth="1"/>
    <col min="3604" max="3604" width="41.140625" style="394" customWidth="1"/>
    <col min="3605" max="3605" width="48.7109375" style="394" customWidth="1"/>
    <col min="3606" max="3606" width="51.140625" style="394" customWidth="1"/>
    <col min="3607" max="3607" width="48.7109375" style="394" customWidth="1"/>
    <col min="3608" max="3608" width="64" style="394" customWidth="1"/>
    <col min="3609" max="3609" width="42.42578125" style="394" customWidth="1"/>
    <col min="3610" max="3610" width="10.140625" style="394" bestFit="1" customWidth="1"/>
    <col min="3611" max="3612" width="9.140625" style="394" customWidth="1"/>
    <col min="3613" max="3613" width="10.140625" style="394" bestFit="1" customWidth="1"/>
    <col min="3614" max="3840" width="11.42578125" style="394"/>
    <col min="3841" max="3841" width="253" style="394" customWidth="1"/>
    <col min="3842" max="3842" width="39.42578125" style="394" customWidth="1"/>
    <col min="3843" max="3843" width="48.7109375" style="394" customWidth="1"/>
    <col min="3844" max="3844" width="41.140625" style="394" customWidth="1"/>
    <col min="3845" max="3845" width="48.7109375" style="394" customWidth="1"/>
    <col min="3846" max="3846" width="51.140625" style="394" customWidth="1"/>
    <col min="3847" max="3847" width="48.7109375" style="394" customWidth="1"/>
    <col min="3848" max="3848" width="64" style="394" customWidth="1"/>
    <col min="3849" max="3849" width="42.42578125" style="394" customWidth="1"/>
    <col min="3850" max="3850" width="39.42578125" style="394" customWidth="1"/>
    <col min="3851" max="3851" width="48.7109375" style="394" customWidth="1"/>
    <col min="3852" max="3852" width="41.140625" style="394" customWidth="1"/>
    <col min="3853" max="3853" width="48.7109375" style="394" customWidth="1"/>
    <col min="3854" max="3854" width="51.140625" style="394" customWidth="1"/>
    <col min="3855" max="3855" width="48.7109375" style="394" customWidth="1"/>
    <col min="3856" max="3856" width="64" style="394" customWidth="1"/>
    <col min="3857" max="3857" width="42.42578125" style="394" customWidth="1"/>
    <col min="3858" max="3858" width="39.42578125" style="394" customWidth="1"/>
    <col min="3859" max="3859" width="48.7109375" style="394" customWidth="1"/>
    <col min="3860" max="3860" width="41.140625" style="394" customWidth="1"/>
    <col min="3861" max="3861" width="48.7109375" style="394" customWidth="1"/>
    <col min="3862" max="3862" width="51.140625" style="394" customWidth="1"/>
    <col min="3863" max="3863" width="48.7109375" style="394" customWidth="1"/>
    <col min="3864" max="3864" width="64" style="394" customWidth="1"/>
    <col min="3865" max="3865" width="42.42578125" style="394" customWidth="1"/>
    <col min="3866" max="3866" width="10.140625" style="394" bestFit="1" customWidth="1"/>
    <col min="3867" max="3868" width="9.140625" style="394" customWidth="1"/>
    <col min="3869" max="3869" width="10.140625" style="394" bestFit="1" customWidth="1"/>
    <col min="3870" max="4096" width="11.42578125" style="394"/>
    <col min="4097" max="4097" width="253" style="394" customWidth="1"/>
    <col min="4098" max="4098" width="39.42578125" style="394" customWidth="1"/>
    <col min="4099" max="4099" width="48.7109375" style="394" customWidth="1"/>
    <col min="4100" max="4100" width="41.140625" style="394" customWidth="1"/>
    <col min="4101" max="4101" width="48.7109375" style="394" customWidth="1"/>
    <col min="4102" max="4102" width="51.140625" style="394" customWidth="1"/>
    <col min="4103" max="4103" width="48.7109375" style="394" customWidth="1"/>
    <col min="4104" max="4104" width="64" style="394" customWidth="1"/>
    <col min="4105" max="4105" width="42.42578125" style="394" customWidth="1"/>
    <col min="4106" max="4106" width="39.42578125" style="394" customWidth="1"/>
    <col min="4107" max="4107" width="48.7109375" style="394" customWidth="1"/>
    <col min="4108" max="4108" width="41.140625" style="394" customWidth="1"/>
    <col min="4109" max="4109" width="48.7109375" style="394" customWidth="1"/>
    <col min="4110" max="4110" width="51.140625" style="394" customWidth="1"/>
    <col min="4111" max="4111" width="48.7109375" style="394" customWidth="1"/>
    <col min="4112" max="4112" width="64" style="394" customWidth="1"/>
    <col min="4113" max="4113" width="42.42578125" style="394" customWidth="1"/>
    <col min="4114" max="4114" width="39.42578125" style="394" customWidth="1"/>
    <col min="4115" max="4115" width="48.7109375" style="394" customWidth="1"/>
    <col min="4116" max="4116" width="41.140625" style="394" customWidth="1"/>
    <col min="4117" max="4117" width="48.7109375" style="394" customWidth="1"/>
    <col min="4118" max="4118" width="51.140625" style="394" customWidth="1"/>
    <col min="4119" max="4119" width="48.7109375" style="394" customWidth="1"/>
    <col min="4120" max="4120" width="64" style="394" customWidth="1"/>
    <col min="4121" max="4121" width="42.42578125" style="394" customWidth="1"/>
    <col min="4122" max="4122" width="10.140625" style="394" bestFit="1" customWidth="1"/>
    <col min="4123" max="4124" width="9.140625" style="394" customWidth="1"/>
    <col min="4125" max="4125" width="10.140625" style="394" bestFit="1" customWidth="1"/>
    <col min="4126" max="4352" width="11.42578125" style="394"/>
    <col min="4353" max="4353" width="253" style="394" customWidth="1"/>
    <col min="4354" max="4354" width="39.42578125" style="394" customWidth="1"/>
    <col min="4355" max="4355" width="48.7109375" style="394" customWidth="1"/>
    <col min="4356" max="4356" width="41.140625" style="394" customWidth="1"/>
    <col min="4357" max="4357" width="48.7109375" style="394" customWidth="1"/>
    <col min="4358" max="4358" width="51.140625" style="394" customWidth="1"/>
    <col min="4359" max="4359" width="48.7109375" style="394" customWidth="1"/>
    <col min="4360" max="4360" width="64" style="394" customWidth="1"/>
    <col min="4361" max="4361" width="42.42578125" style="394" customWidth="1"/>
    <col min="4362" max="4362" width="39.42578125" style="394" customWidth="1"/>
    <col min="4363" max="4363" width="48.7109375" style="394" customWidth="1"/>
    <col min="4364" max="4364" width="41.140625" style="394" customWidth="1"/>
    <col min="4365" max="4365" width="48.7109375" style="394" customWidth="1"/>
    <col min="4366" max="4366" width="51.140625" style="394" customWidth="1"/>
    <col min="4367" max="4367" width="48.7109375" style="394" customWidth="1"/>
    <col min="4368" max="4368" width="64" style="394" customWidth="1"/>
    <col min="4369" max="4369" width="42.42578125" style="394" customWidth="1"/>
    <col min="4370" max="4370" width="39.42578125" style="394" customWidth="1"/>
    <col min="4371" max="4371" width="48.7109375" style="394" customWidth="1"/>
    <col min="4372" max="4372" width="41.140625" style="394" customWidth="1"/>
    <col min="4373" max="4373" width="48.7109375" style="394" customWidth="1"/>
    <col min="4374" max="4374" width="51.140625" style="394" customWidth="1"/>
    <col min="4375" max="4375" width="48.7109375" style="394" customWidth="1"/>
    <col min="4376" max="4376" width="64" style="394" customWidth="1"/>
    <col min="4377" max="4377" width="42.42578125" style="394" customWidth="1"/>
    <col min="4378" max="4378" width="10.140625" style="394" bestFit="1" customWidth="1"/>
    <col min="4379" max="4380" width="9.140625" style="394" customWidth="1"/>
    <col min="4381" max="4381" width="10.140625" style="394" bestFit="1" customWidth="1"/>
    <col min="4382" max="4608" width="11.42578125" style="394"/>
    <col min="4609" max="4609" width="253" style="394" customWidth="1"/>
    <col min="4610" max="4610" width="39.42578125" style="394" customWidth="1"/>
    <col min="4611" max="4611" width="48.7109375" style="394" customWidth="1"/>
    <col min="4612" max="4612" width="41.140625" style="394" customWidth="1"/>
    <col min="4613" max="4613" width="48.7109375" style="394" customWidth="1"/>
    <col min="4614" max="4614" width="51.140625" style="394" customWidth="1"/>
    <col min="4615" max="4615" width="48.7109375" style="394" customWidth="1"/>
    <col min="4616" max="4616" width="64" style="394" customWidth="1"/>
    <col min="4617" max="4617" width="42.42578125" style="394" customWidth="1"/>
    <col min="4618" max="4618" width="39.42578125" style="394" customWidth="1"/>
    <col min="4619" max="4619" width="48.7109375" style="394" customWidth="1"/>
    <col min="4620" max="4620" width="41.140625" style="394" customWidth="1"/>
    <col min="4621" max="4621" width="48.7109375" style="394" customWidth="1"/>
    <col min="4622" max="4622" width="51.140625" style="394" customWidth="1"/>
    <col min="4623" max="4623" width="48.7109375" style="394" customWidth="1"/>
    <col min="4624" max="4624" width="64" style="394" customWidth="1"/>
    <col min="4625" max="4625" width="42.42578125" style="394" customWidth="1"/>
    <col min="4626" max="4626" width="39.42578125" style="394" customWidth="1"/>
    <col min="4627" max="4627" width="48.7109375" style="394" customWidth="1"/>
    <col min="4628" max="4628" width="41.140625" style="394" customWidth="1"/>
    <col min="4629" max="4629" width="48.7109375" style="394" customWidth="1"/>
    <col min="4630" max="4630" width="51.140625" style="394" customWidth="1"/>
    <col min="4631" max="4631" width="48.7109375" style="394" customWidth="1"/>
    <col min="4632" max="4632" width="64" style="394" customWidth="1"/>
    <col min="4633" max="4633" width="42.42578125" style="394" customWidth="1"/>
    <col min="4634" max="4634" width="10.140625" style="394" bestFit="1" customWidth="1"/>
    <col min="4635" max="4636" width="9.140625" style="394" customWidth="1"/>
    <col min="4637" max="4637" width="10.140625" style="394" bestFit="1" customWidth="1"/>
    <col min="4638" max="4864" width="11.42578125" style="394"/>
    <col min="4865" max="4865" width="253" style="394" customWidth="1"/>
    <col min="4866" max="4866" width="39.42578125" style="394" customWidth="1"/>
    <col min="4867" max="4867" width="48.7109375" style="394" customWidth="1"/>
    <col min="4868" max="4868" width="41.140625" style="394" customWidth="1"/>
    <col min="4869" max="4869" width="48.7109375" style="394" customWidth="1"/>
    <col min="4870" max="4870" width="51.140625" style="394" customWidth="1"/>
    <col min="4871" max="4871" width="48.7109375" style="394" customWidth="1"/>
    <col min="4872" max="4872" width="64" style="394" customWidth="1"/>
    <col min="4873" max="4873" width="42.42578125" style="394" customWidth="1"/>
    <col min="4874" max="4874" width="39.42578125" style="394" customWidth="1"/>
    <col min="4875" max="4875" width="48.7109375" style="394" customWidth="1"/>
    <col min="4876" max="4876" width="41.140625" style="394" customWidth="1"/>
    <col min="4877" max="4877" width="48.7109375" style="394" customWidth="1"/>
    <col min="4878" max="4878" width="51.140625" style="394" customWidth="1"/>
    <col min="4879" max="4879" width="48.7109375" style="394" customWidth="1"/>
    <col min="4880" max="4880" width="64" style="394" customWidth="1"/>
    <col min="4881" max="4881" width="42.42578125" style="394" customWidth="1"/>
    <col min="4882" max="4882" width="39.42578125" style="394" customWidth="1"/>
    <col min="4883" max="4883" width="48.7109375" style="394" customWidth="1"/>
    <col min="4884" max="4884" width="41.140625" style="394" customWidth="1"/>
    <col min="4885" max="4885" width="48.7109375" style="394" customWidth="1"/>
    <col min="4886" max="4886" width="51.140625" style="394" customWidth="1"/>
    <col min="4887" max="4887" width="48.7109375" style="394" customWidth="1"/>
    <col min="4888" max="4888" width="64" style="394" customWidth="1"/>
    <col min="4889" max="4889" width="42.42578125" style="394" customWidth="1"/>
    <col min="4890" max="4890" width="10.140625" style="394" bestFit="1" customWidth="1"/>
    <col min="4891" max="4892" width="9.140625" style="394" customWidth="1"/>
    <col min="4893" max="4893" width="10.140625" style="394" bestFit="1" customWidth="1"/>
    <col min="4894" max="5120" width="11.42578125" style="394"/>
    <col min="5121" max="5121" width="253" style="394" customWidth="1"/>
    <col min="5122" max="5122" width="39.42578125" style="394" customWidth="1"/>
    <col min="5123" max="5123" width="48.7109375" style="394" customWidth="1"/>
    <col min="5124" max="5124" width="41.140625" style="394" customWidth="1"/>
    <col min="5125" max="5125" width="48.7109375" style="394" customWidth="1"/>
    <col min="5126" max="5126" width="51.140625" style="394" customWidth="1"/>
    <col min="5127" max="5127" width="48.7109375" style="394" customWidth="1"/>
    <col min="5128" max="5128" width="64" style="394" customWidth="1"/>
    <col min="5129" max="5129" width="42.42578125" style="394" customWidth="1"/>
    <col min="5130" max="5130" width="39.42578125" style="394" customWidth="1"/>
    <col min="5131" max="5131" width="48.7109375" style="394" customWidth="1"/>
    <col min="5132" max="5132" width="41.140625" style="394" customWidth="1"/>
    <col min="5133" max="5133" width="48.7109375" style="394" customWidth="1"/>
    <col min="5134" max="5134" width="51.140625" style="394" customWidth="1"/>
    <col min="5135" max="5135" width="48.7109375" style="394" customWidth="1"/>
    <col min="5136" max="5136" width="64" style="394" customWidth="1"/>
    <col min="5137" max="5137" width="42.42578125" style="394" customWidth="1"/>
    <col min="5138" max="5138" width="39.42578125" style="394" customWidth="1"/>
    <col min="5139" max="5139" width="48.7109375" style="394" customWidth="1"/>
    <col min="5140" max="5140" width="41.140625" style="394" customWidth="1"/>
    <col min="5141" max="5141" width="48.7109375" style="394" customWidth="1"/>
    <col min="5142" max="5142" width="51.140625" style="394" customWidth="1"/>
    <col min="5143" max="5143" width="48.7109375" style="394" customWidth="1"/>
    <col min="5144" max="5144" width="64" style="394" customWidth="1"/>
    <col min="5145" max="5145" width="42.42578125" style="394" customWidth="1"/>
    <col min="5146" max="5146" width="10.140625" style="394" bestFit="1" customWidth="1"/>
    <col min="5147" max="5148" width="9.140625" style="394" customWidth="1"/>
    <col min="5149" max="5149" width="10.140625" style="394" bestFit="1" customWidth="1"/>
    <col min="5150" max="5376" width="11.42578125" style="394"/>
    <col min="5377" max="5377" width="253" style="394" customWidth="1"/>
    <col min="5378" max="5378" width="39.42578125" style="394" customWidth="1"/>
    <col min="5379" max="5379" width="48.7109375" style="394" customWidth="1"/>
    <col min="5380" max="5380" width="41.140625" style="394" customWidth="1"/>
    <col min="5381" max="5381" width="48.7109375" style="394" customWidth="1"/>
    <col min="5382" max="5382" width="51.140625" style="394" customWidth="1"/>
    <col min="5383" max="5383" width="48.7109375" style="394" customWidth="1"/>
    <col min="5384" max="5384" width="64" style="394" customWidth="1"/>
    <col min="5385" max="5385" width="42.42578125" style="394" customWidth="1"/>
    <col min="5386" max="5386" width="39.42578125" style="394" customWidth="1"/>
    <col min="5387" max="5387" width="48.7109375" style="394" customWidth="1"/>
    <col min="5388" max="5388" width="41.140625" style="394" customWidth="1"/>
    <col min="5389" max="5389" width="48.7109375" style="394" customWidth="1"/>
    <col min="5390" max="5390" width="51.140625" style="394" customWidth="1"/>
    <col min="5391" max="5391" width="48.7109375" style="394" customWidth="1"/>
    <col min="5392" max="5392" width="64" style="394" customWidth="1"/>
    <col min="5393" max="5393" width="42.42578125" style="394" customWidth="1"/>
    <col min="5394" max="5394" width="39.42578125" style="394" customWidth="1"/>
    <col min="5395" max="5395" width="48.7109375" style="394" customWidth="1"/>
    <col min="5396" max="5396" width="41.140625" style="394" customWidth="1"/>
    <col min="5397" max="5397" width="48.7109375" style="394" customWidth="1"/>
    <col min="5398" max="5398" width="51.140625" style="394" customWidth="1"/>
    <col min="5399" max="5399" width="48.7109375" style="394" customWidth="1"/>
    <col min="5400" max="5400" width="64" style="394" customWidth="1"/>
    <col min="5401" max="5401" width="42.42578125" style="394" customWidth="1"/>
    <col min="5402" max="5402" width="10.140625" style="394" bestFit="1" customWidth="1"/>
    <col min="5403" max="5404" width="9.140625" style="394" customWidth="1"/>
    <col min="5405" max="5405" width="10.140625" style="394" bestFit="1" customWidth="1"/>
    <col min="5406" max="5632" width="11.42578125" style="394"/>
    <col min="5633" max="5633" width="253" style="394" customWidth="1"/>
    <col min="5634" max="5634" width="39.42578125" style="394" customWidth="1"/>
    <col min="5635" max="5635" width="48.7109375" style="394" customWidth="1"/>
    <col min="5636" max="5636" width="41.140625" style="394" customWidth="1"/>
    <col min="5637" max="5637" width="48.7109375" style="394" customWidth="1"/>
    <col min="5638" max="5638" width="51.140625" style="394" customWidth="1"/>
    <col min="5639" max="5639" width="48.7109375" style="394" customWidth="1"/>
    <col min="5640" max="5640" width="64" style="394" customWidth="1"/>
    <col min="5641" max="5641" width="42.42578125" style="394" customWidth="1"/>
    <col min="5642" max="5642" width="39.42578125" style="394" customWidth="1"/>
    <col min="5643" max="5643" width="48.7109375" style="394" customWidth="1"/>
    <col min="5644" max="5644" width="41.140625" style="394" customWidth="1"/>
    <col min="5645" max="5645" width="48.7109375" style="394" customWidth="1"/>
    <col min="5646" max="5646" width="51.140625" style="394" customWidth="1"/>
    <col min="5647" max="5647" width="48.7109375" style="394" customWidth="1"/>
    <col min="5648" max="5648" width="64" style="394" customWidth="1"/>
    <col min="5649" max="5649" width="42.42578125" style="394" customWidth="1"/>
    <col min="5650" max="5650" width="39.42578125" style="394" customWidth="1"/>
    <col min="5651" max="5651" width="48.7109375" style="394" customWidth="1"/>
    <col min="5652" max="5652" width="41.140625" style="394" customWidth="1"/>
    <col min="5653" max="5653" width="48.7109375" style="394" customWidth="1"/>
    <col min="5654" max="5654" width="51.140625" style="394" customWidth="1"/>
    <col min="5655" max="5655" width="48.7109375" style="394" customWidth="1"/>
    <col min="5656" max="5656" width="64" style="394" customWidth="1"/>
    <col min="5657" max="5657" width="42.42578125" style="394" customWidth="1"/>
    <col min="5658" max="5658" width="10.140625" style="394" bestFit="1" customWidth="1"/>
    <col min="5659" max="5660" width="9.140625" style="394" customWidth="1"/>
    <col min="5661" max="5661" width="10.140625" style="394" bestFit="1" customWidth="1"/>
    <col min="5662" max="5888" width="11.42578125" style="394"/>
    <col min="5889" max="5889" width="253" style="394" customWidth="1"/>
    <col min="5890" max="5890" width="39.42578125" style="394" customWidth="1"/>
    <col min="5891" max="5891" width="48.7109375" style="394" customWidth="1"/>
    <col min="5892" max="5892" width="41.140625" style="394" customWidth="1"/>
    <col min="5893" max="5893" width="48.7109375" style="394" customWidth="1"/>
    <col min="5894" max="5894" width="51.140625" style="394" customWidth="1"/>
    <col min="5895" max="5895" width="48.7109375" style="394" customWidth="1"/>
    <col min="5896" max="5896" width="64" style="394" customWidth="1"/>
    <col min="5897" max="5897" width="42.42578125" style="394" customWidth="1"/>
    <col min="5898" max="5898" width="39.42578125" style="394" customWidth="1"/>
    <col min="5899" max="5899" width="48.7109375" style="394" customWidth="1"/>
    <col min="5900" max="5900" width="41.140625" style="394" customWidth="1"/>
    <col min="5901" max="5901" width="48.7109375" style="394" customWidth="1"/>
    <col min="5902" max="5902" width="51.140625" style="394" customWidth="1"/>
    <col min="5903" max="5903" width="48.7109375" style="394" customWidth="1"/>
    <col min="5904" max="5904" width="64" style="394" customWidth="1"/>
    <col min="5905" max="5905" width="42.42578125" style="394" customWidth="1"/>
    <col min="5906" max="5906" width="39.42578125" style="394" customWidth="1"/>
    <col min="5907" max="5907" width="48.7109375" style="394" customWidth="1"/>
    <col min="5908" max="5908" width="41.140625" style="394" customWidth="1"/>
    <col min="5909" max="5909" width="48.7109375" style="394" customWidth="1"/>
    <col min="5910" max="5910" width="51.140625" style="394" customWidth="1"/>
    <col min="5911" max="5911" width="48.7109375" style="394" customWidth="1"/>
    <col min="5912" max="5912" width="64" style="394" customWidth="1"/>
    <col min="5913" max="5913" width="42.42578125" style="394" customWidth="1"/>
    <col min="5914" max="5914" width="10.140625" style="394" bestFit="1" customWidth="1"/>
    <col min="5915" max="5916" width="9.140625" style="394" customWidth="1"/>
    <col min="5917" max="5917" width="10.140625" style="394" bestFit="1" customWidth="1"/>
    <col min="5918" max="6144" width="11.42578125" style="394"/>
    <col min="6145" max="6145" width="253" style="394" customWidth="1"/>
    <col min="6146" max="6146" width="39.42578125" style="394" customWidth="1"/>
    <col min="6147" max="6147" width="48.7109375" style="394" customWidth="1"/>
    <col min="6148" max="6148" width="41.140625" style="394" customWidth="1"/>
    <col min="6149" max="6149" width="48.7109375" style="394" customWidth="1"/>
    <col min="6150" max="6150" width="51.140625" style="394" customWidth="1"/>
    <col min="6151" max="6151" width="48.7109375" style="394" customWidth="1"/>
    <col min="6152" max="6152" width="64" style="394" customWidth="1"/>
    <col min="6153" max="6153" width="42.42578125" style="394" customWidth="1"/>
    <col min="6154" max="6154" width="39.42578125" style="394" customWidth="1"/>
    <col min="6155" max="6155" width="48.7109375" style="394" customWidth="1"/>
    <col min="6156" max="6156" width="41.140625" style="394" customWidth="1"/>
    <col min="6157" max="6157" width="48.7109375" style="394" customWidth="1"/>
    <col min="6158" max="6158" width="51.140625" style="394" customWidth="1"/>
    <col min="6159" max="6159" width="48.7109375" style="394" customWidth="1"/>
    <col min="6160" max="6160" width="64" style="394" customWidth="1"/>
    <col min="6161" max="6161" width="42.42578125" style="394" customWidth="1"/>
    <col min="6162" max="6162" width="39.42578125" style="394" customWidth="1"/>
    <col min="6163" max="6163" width="48.7109375" style="394" customWidth="1"/>
    <col min="6164" max="6164" width="41.140625" style="394" customWidth="1"/>
    <col min="6165" max="6165" width="48.7109375" style="394" customWidth="1"/>
    <col min="6166" max="6166" width="51.140625" style="394" customWidth="1"/>
    <col min="6167" max="6167" width="48.7109375" style="394" customWidth="1"/>
    <col min="6168" max="6168" width="64" style="394" customWidth="1"/>
    <col min="6169" max="6169" width="42.42578125" style="394" customWidth="1"/>
    <col min="6170" max="6170" width="10.140625" style="394" bestFit="1" customWidth="1"/>
    <col min="6171" max="6172" width="9.140625" style="394" customWidth="1"/>
    <col min="6173" max="6173" width="10.140625" style="394" bestFit="1" customWidth="1"/>
    <col min="6174" max="6400" width="11.42578125" style="394"/>
    <col min="6401" max="6401" width="253" style="394" customWidth="1"/>
    <col min="6402" max="6402" width="39.42578125" style="394" customWidth="1"/>
    <col min="6403" max="6403" width="48.7109375" style="394" customWidth="1"/>
    <col min="6404" max="6404" width="41.140625" style="394" customWidth="1"/>
    <col min="6405" max="6405" width="48.7109375" style="394" customWidth="1"/>
    <col min="6406" max="6406" width="51.140625" style="394" customWidth="1"/>
    <col min="6407" max="6407" width="48.7109375" style="394" customWidth="1"/>
    <col min="6408" max="6408" width="64" style="394" customWidth="1"/>
    <col min="6409" max="6409" width="42.42578125" style="394" customWidth="1"/>
    <col min="6410" max="6410" width="39.42578125" style="394" customWidth="1"/>
    <col min="6411" max="6411" width="48.7109375" style="394" customWidth="1"/>
    <col min="6412" max="6412" width="41.140625" style="394" customWidth="1"/>
    <col min="6413" max="6413" width="48.7109375" style="394" customWidth="1"/>
    <col min="6414" max="6414" width="51.140625" style="394" customWidth="1"/>
    <col min="6415" max="6415" width="48.7109375" style="394" customWidth="1"/>
    <col min="6416" max="6416" width="64" style="394" customWidth="1"/>
    <col min="6417" max="6417" width="42.42578125" style="394" customWidth="1"/>
    <col min="6418" max="6418" width="39.42578125" style="394" customWidth="1"/>
    <col min="6419" max="6419" width="48.7109375" style="394" customWidth="1"/>
    <col min="6420" max="6420" width="41.140625" style="394" customWidth="1"/>
    <col min="6421" max="6421" width="48.7109375" style="394" customWidth="1"/>
    <col min="6422" max="6422" width="51.140625" style="394" customWidth="1"/>
    <col min="6423" max="6423" width="48.7109375" style="394" customWidth="1"/>
    <col min="6424" max="6424" width="64" style="394" customWidth="1"/>
    <col min="6425" max="6425" width="42.42578125" style="394" customWidth="1"/>
    <col min="6426" max="6426" width="10.140625" style="394" bestFit="1" customWidth="1"/>
    <col min="6427" max="6428" width="9.140625" style="394" customWidth="1"/>
    <col min="6429" max="6429" width="10.140625" style="394" bestFit="1" customWidth="1"/>
    <col min="6430" max="6656" width="11.42578125" style="394"/>
    <col min="6657" max="6657" width="253" style="394" customWidth="1"/>
    <col min="6658" max="6658" width="39.42578125" style="394" customWidth="1"/>
    <col min="6659" max="6659" width="48.7109375" style="394" customWidth="1"/>
    <col min="6660" max="6660" width="41.140625" style="394" customWidth="1"/>
    <col min="6661" max="6661" width="48.7109375" style="394" customWidth="1"/>
    <col min="6662" max="6662" width="51.140625" style="394" customWidth="1"/>
    <col min="6663" max="6663" width="48.7109375" style="394" customWidth="1"/>
    <col min="6664" max="6664" width="64" style="394" customWidth="1"/>
    <col min="6665" max="6665" width="42.42578125" style="394" customWidth="1"/>
    <col min="6666" max="6666" width="39.42578125" style="394" customWidth="1"/>
    <col min="6667" max="6667" width="48.7109375" style="394" customWidth="1"/>
    <col min="6668" max="6668" width="41.140625" style="394" customWidth="1"/>
    <col min="6669" max="6669" width="48.7109375" style="394" customWidth="1"/>
    <col min="6670" max="6670" width="51.140625" style="394" customWidth="1"/>
    <col min="6671" max="6671" width="48.7109375" style="394" customWidth="1"/>
    <col min="6672" max="6672" width="64" style="394" customWidth="1"/>
    <col min="6673" max="6673" width="42.42578125" style="394" customWidth="1"/>
    <col min="6674" max="6674" width="39.42578125" style="394" customWidth="1"/>
    <col min="6675" max="6675" width="48.7109375" style="394" customWidth="1"/>
    <col min="6676" max="6676" width="41.140625" style="394" customWidth="1"/>
    <col min="6677" max="6677" width="48.7109375" style="394" customWidth="1"/>
    <col min="6678" max="6678" width="51.140625" style="394" customWidth="1"/>
    <col min="6679" max="6679" width="48.7109375" style="394" customWidth="1"/>
    <col min="6680" max="6680" width="64" style="394" customWidth="1"/>
    <col min="6681" max="6681" width="42.42578125" style="394" customWidth="1"/>
    <col min="6682" max="6682" width="10.140625" style="394" bestFit="1" customWidth="1"/>
    <col min="6683" max="6684" width="9.140625" style="394" customWidth="1"/>
    <col min="6685" max="6685" width="10.140625" style="394" bestFit="1" customWidth="1"/>
    <col min="6686" max="6912" width="11.42578125" style="394"/>
    <col min="6913" max="6913" width="253" style="394" customWidth="1"/>
    <col min="6914" max="6914" width="39.42578125" style="394" customWidth="1"/>
    <col min="6915" max="6915" width="48.7109375" style="394" customWidth="1"/>
    <col min="6916" max="6916" width="41.140625" style="394" customWidth="1"/>
    <col min="6917" max="6917" width="48.7109375" style="394" customWidth="1"/>
    <col min="6918" max="6918" width="51.140625" style="394" customWidth="1"/>
    <col min="6919" max="6919" width="48.7109375" style="394" customWidth="1"/>
    <col min="6920" max="6920" width="64" style="394" customWidth="1"/>
    <col min="6921" max="6921" width="42.42578125" style="394" customWidth="1"/>
    <col min="6922" max="6922" width="39.42578125" style="394" customWidth="1"/>
    <col min="6923" max="6923" width="48.7109375" style="394" customWidth="1"/>
    <col min="6924" max="6924" width="41.140625" style="394" customWidth="1"/>
    <col min="6925" max="6925" width="48.7109375" style="394" customWidth="1"/>
    <col min="6926" max="6926" width="51.140625" style="394" customWidth="1"/>
    <col min="6927" max="6927" width="48.7109375" style="394" customWidth="1"/>
    <col min="6928" max="6928" width="64" style="394" customWidth="1"/>
    <col min="6929" max="6929" width="42.42578125" style="394" customWidth="1"/>
    <col min="6930" max="6930" width="39.42578125" style="394" customWidth="1"/>
    <col min="6931" max="6931" width="48.7109375" style="394" customWidth="1"/>
    <col min="6932" max="6932" width="41.140625" style="394" customWidth="1"/>
    <col min="6933" max="6933" width="48.7109375" style="394" customWidth="1"/>
    <col min="6934" max="6934" width="51.140625" style="394" customWidth="1"/>
    <col min="6935" max="6935" width="48.7109375" style="394" customWidth="1"/>
    <col min="6936" max="6936" width="64" style="394" customWidth="1"/>
    <col min="6937" max="6937" width="42.42578125" style="394" customWidth="1"/>
    <col min="6938" max="6938" width="10.140625" style="394" bestFit="1" customWidth="1"/>
    <col min="6939" max="6940" width="9.140625" style="394" customWidth="1"/>
    <col min="6941" max="6941" width="10.140625" style="394" bestFit="1" customWidth="1"/>
    <col min="6942" max="7168" width="11.42578125" style="394"/>
    <col min="7169" max="7169" width="253" style="394" customWidth="1"/>
    <col min="7170" max="7170" width="39.42578125" style="394" customWidth="1"/>
    <col min="7171" max="7171" width="48.7109375" style="394" customWidth="1"/>
    <col min="7172" max="7172" width="41.140625" style="394" customWidth="1"/>
    <col min="7173" max="7173" width="48.7109375" style="394" customWidth="1"/>
    <col min="7174" max="7174" width="51.140625" style="394" customWidth="1"/>
    <col min="7175" max="7175" width="48.7109375" style="394" customWidth="1"/>
    <col min="7176" max="7176" width="64" style="394" customWidth="1"/>
    <col min="7177" max="7177" width="42.42578125" style="394" customWidth="1"/>
    <col min="7178" max="7178" width="39.42578125" style="394" customWidth="1"/>
    <col min="7179" max="7179" width="48.7109375" style="394" customWidth="1"/>
    <col min="7180" max="7180" width="41.140625" style="394" customWidth="1"/>
    <col min="7181" max="7181" width="48.7109375" style="394" customWidth="1"/>
    <col min="7182" max="7182" width="51.140625" style="394" customWidth="1"/>
    <col min="7183" max="7183" width="48.7109375" style="394" customWidth="1"/>
    <col min="7184" max="7184" width="64" style="394" customWidth="1"/>
    <col min="7185" max="7185" width="42.42578125" style="394" customWidth="1"/>
    <col min="7186" max="7186" width="39.42578125" style="394" customWidth="1"/>
    <col min="7187" max="7187" width="48.7109375" style="394" customWidth="1"/>
    <col min="7188" max="7188" width="41.140625" style="394" customWidth="1"/>
    <col min="7189" max="7189" width="48.7109375" style="394" customWidth="1"/>
    <col min="7190" max="7190" width="51.140625" style="394" customWidth="1"/>
    <col min="7191" max="7191" width="48.7109375" style="394" customWidth="1"/>
    <col min="7192" max="7192" width="64" style="394" customWidth="1"/>
    <col min="7193" max="7193" width="42.42578125" style="394" customWidth="1"/>
    <col min="7194" max="7194" width="10.140625" style="394" bestFit="1" customWidth="1"/>
    <col min="7195" max="7196" width="9.140625" style="394" customWidth="1"/>
    <col min="7197" max="7197" width="10.140625" style="394" bestFit="1" customWidth="1"/>
    <col min="7198" max="7424" width="11.42578125" style="394"/>
    <col min="7425" max="7425" width="253" style="394" customWidth="1"/>
    <col min="7426" max="7426" width="39.42578125" style="394" customWidth="1"/>
    <col min="7427" max="7427" width="48.7109375" style="394" customWidth="1"/>
    <col min="7428" max="7428" width="41.140625" style="394" customWidth="1"/>
    <col min="7429" max="7429" width="48.7109375" style="394" customWidth="1"/>
    <col min="7430" max="7430" width="51.140625" style="394" customWidth="1"/>
    <col min="7431" max="7431" width="48.7109375" style="394" customWidth="1"/>
    <col min="7432" max="7432" width="64" style="394" customWidth="1"/>
    <col min="7433" max="7433" width="42.42578125" style="394" customWidth="1"/>
    <col min="7434" max="7434" width="39.42578125" style="394" customWidth="1"/>
    <col min="7435" max="7435" width="48.7109375" style="394" customWidth="1"/>
    <col min="7436" max="7436" width="41.140625" style="394" customWidth="1"/>
    <col min="7437" max="7437" width="48.7109375" style="394" customWidth="1"/>
    <col min="7438" max="7438" width="51.140625" style="394" customWidth="1"/>
    <col min="7439" max="7439" width="48.7109375" style="394" customWidth="1"/>
    <col min="7440" max="7440" width="64" style="394" customWidth="1"/>
    <col min="7441" max="7441" width="42.42578125" style="394" customWidth="1"/>
    <col min="7442" max="7442" width="39.42578125" style="394" customWidth="1"/>
    <col min="7443" max="7443" width="48.7109375" style="394" customWidth="1"/>
    <col min="7444" max="7444" width="41.140625" style="394" customWidth="1"/>
    <col min="7445" max="7445" width="48.7109375" style="394" customWidth="1"/>
    <col min="7446" max="7446" width="51.140625" style="394" customWidth="1"/>
    <col min="7447" max="7447" width="48.7109375" style="394" customWidth="1"/>
    <col min="7448" max="7448" width="64" style="394" customWidth="1"/>
    <col min="7449" max="7449" width="42.42578125" style="394" customWidth="1"/>
    <col min="7450" max="7450" width="10.140625" style="394" bestFit="1" customWidth="1"/>
    <col min="7451" max="7452" width="9.140625" style="394" customWidth="1"/>
    <col min="7453" max="7453" width="10.140625" style="394" bestFit="1" customWidth="1"/>
    <col min="7454" max="7680" width="11.42578125" style="394"/>
    <col min="7681" max="7681" width="253" style="394" customWidth="1"/>
    <col min="7682" max="7682" width="39.42578125" style="394" customWidth="1"/>
    <col min="7683" max="7683" width="48.7109375" style="394" customWidth="1"/>
    <col min="7684" max="7684" width="41.140625" style="394" customWidth="1"/>
    <col min="7685" max="7685" width="48.7109375" style="394" customWidth="1"/>
    <col min="7686" max="7686" width="51.140625" style="394" customWidth="1"/>
    <col min="7687" max="7687" width="48.7109375" style="394" customWidth="1"/>
    <col min="7688" max="7688" width="64" style="394" customWidth="1"/>
    <col min="7689" max="7689" width="42.42578125" style="394" customWidth="1"/>
    <col min="7690" max="7690" width="39.42578125" style="394" customWidth="1"/>
    <col min="7691" max="7691" width="48.7109375" style="394" customWidth="1"/>
    <col min="7692" max="7692" width="41.140625" style="394" customWidth="1"/>
    <col min="7693" max="7693" width="48.7109375" style="394" customWidth="1"/>
    <col min="7694" max="7694" width="51.140625" style="394" customWidth="1"/>
    <col min="7695" max="7695" width="48.7109375" style="394" customWidth="1"/>
    <col min="7696" max="7696" width="64" style="394" customWidth="1"/>
    <col min="7697" max="7697" width="42.42578125" style="394" customWidth="1"/>
    <col min="7698" max="7698" width="39.42578125" style="394" customWidth="1"/>
    <col min="7699" max="7699" width="48.7109375" style="394" customWidth="1"/>
    <col min="7700" max="7700" width="41.140625" style="394" customWidth="1"/>
    <col min="7701" max="7701" width="48.7109375" style="394" customWidth="1"/>
    <col min="7702" max="7702" width="51.140625" style="394" customWidth="1"/>
    <col min="7703" max="7703" width="48.7109375" style="394" customWidth="1"/>
    <col min="7704" max="7704" width="64" style="394" customWidth="1"/>
    <col min="7705" max="7705" width="42.42578125" style="394" customWidth="1"/>
    <col min="7706" max="7706" width="10.140625" style="394" bestFit="1" customWidth="1"/>
    <col min="7707" max="7708" width="9.140625" style="394" customWidth="1"/>
    <col min="7709" max="7709" width="10.140625" style="394" bestFit="1" customWidth="1"/>
    <col min="7710" max="7936" width="11.42578125" style="394"/>
    <col min="7937" max="7937" width="253" style="394" customWidth="1"/>
    <col min="7938" max="7938" width="39.42578125" style="394" customWidth="1"/>
    <col min="7939" max="7939" width="48.7109375" style="394" customWidth="1"/>
    <col min="7940" max="7940" width="41.140625" style="394" customWidth="1"/>
    <col min="7941" max="7941" width="48.7109375" style="394" customWidth="1"/>
    <col min="7942" max="7942" width="51.140625" style="394" customWidth="1"/>
    <col min="7943" max="7943" width="48.7109375" style="394" customWidth="1"/>
    <col min="7944" max="7944" width="64" style="394" customWidth="1"/>
    <col min="7945" max="7945" width="42.42578125" style="394" customWidth="1"/>
    <col min="7946" max="7946" width="39.42578125" style="394" customWidth="1"/>
    <col min="7947" max="7947" width="48.7109375" style="394" customWidth="1"/>
    <col min="7948" max="7948" width="41.140625" style="394" customWidth="1"/>
    <col min="7949" max="7949" width="48.7109375" style="394" customWidth="1"/>
    <col min="7950" max="7950" width="51.140625" style="394" customWidth="1"/>
    <col min="7951" max="7951" width="48.7109375" style="394" customWidth="1"/>
    <col min="7952" max="7952" width="64" style="394" customWidth="1"/>
    <col min="7953" max="7953" width="42.42578125" style="394" customWidth="1"/>
    <col min="7954" max="7954" width="39.42578125" style="394" customWidth="1"/>
    <col min="7955" max="7955" width="48.7109375" style="394" customWidth="1"/>
    <col min="7956" max="7956" width="41.140625" style="394" customWidth="1"/>
    <col min="7957" max="7957" width="48.7109375" style="394" customWidth="1"/>
    <col min="7958" max="7958" width="51.140625" style="394" customWidth="1"/>
    <col min="7959" max="7959" width="48.7109375" style="394" customWidth="1"/>
    <col min="7960" max="7960" width="64" style="394" customWidth="1"/>
    <col min="7961" max="7961" width="42.42578125" style="394" customWidth="1"/>
    <col min="7962" max="7962" width="10.140625" style="394" bestFit="1" customWidth="1"/>
    <col min="7963" max="7964" width="9.140625" style="394" customWidth="1"/>
    <col min="7965" max="7965" width="10.140625" style="394" bestFit="1" customWidth="1"/>
    <col min="7966" max="8192" width="11.42578125" style="394"/>
    <col min="8193" max="8193" width="253" style="394" customWidth="1"/>
    <col min="8194" max="8194" width="39.42578125" style="394" customWidth="1"/>
    <col min="8195" max="8195" width="48.7109375" style="394" customWidth="1"/>
    <col min="8196" max="8196" width="41.140625" style="394" customWidth="1"/>
    <col min="8197" max="8197" width="48.7109375" style="394" customWidth="1"/>
    <col min="8198" max="8198" width="51.140625" style="394" customWidth="1"/>
    <col min="8199" max="8199" width="48.7109375" style="394" customWidth="1"/>
    <col min="8200" max="8200" width="64" style="394" customWidth="1"/>
    <col min="8201" max="8201" width="42.42578125" style="394" customWidth="1"/>
    <col min="8202" max="8202" width="39.42578125" style="394" customWidth="1"/>
    <col min="8203" max="8203" width="48.7109375" style="394" customWidth="1"/>
    <col min="8204" max="8204" width="41.140625" style="394" customWidth="1"/>
    <col min="8205" max="8205" width="48.7109375" style="394" customWidth="1"/>
    <col min="8206" max="8206" width="51.140625" style="394" customWidth="1"/>
    <col min="8207" max="8207" width="48.7109375" style="394" customWidth="1"/>
    <col min="8208" max="8208" width="64" style="394" customWidth="1"/>
    <col min="8209" max="8209" width="42.42578125" style="394" customWidth="1"/>
    <col min="8210" max="8210" width="39.42578125" style="394" customWidth="1"/>
    <col min="8211" max="8211" width="48.7109375" style="394" customWidth="1"/>
    <col min="8212" max="8212" width="41.140625" style="394" customWidth="1"/>
    <col min="8213" max="8213" width="48.7109375" style="394" customWidth="1"/>
    <col min="8214" max="8214" width="51.140625" style="394" customWidth="1"/>
    <col min="8215" max="8215" width="48.7109375" style="394" customWidth="1"/>
    <col min="8216" max="8216" width="64" style="394" customWidth="1"/>
    <col min="8217" max="8217" width="42.42578125" style="394" customWidth="1"/>
    <col min="8218" max="8218" width="10.140625" style="394" bestFit="1" customWidth="1"/>
    <col min="8219" max="8220" width="9.140625" style="394" customWidth="1"/>
    <col min="8221" max="8221" width="10.140625" style="394" bestFit="1" customWidth="1"/>
    <col min="8222" max="8448" width="11.42578125" style="394"/>
    <col min="8449" max="8449" width="253" style="394" customWidth="1"/>
    <col min="8450" max="8450" width="39.42578125" style="394" customWidth="1"/>
    <col min="8451" max="8451" width="48.7109375" style="394" customWidth="1"/>
    <col min="8452" max="8452" width="41.140625" style="394" customWidth="1"/>
    <col min="8453" max="8453" width="48.7109375" style="394" customWidth="1"/>
    <col min="8454" max="8454" width="51.140625" style="394" customWidth="1"/>
    <col min="8455" max="8455" width="48.7109375" style="394" customWidth="1"/>
    <col min="8456" max="8456" width="64" style="394" customWidth="1"/>
    <col min="8457" max="8457" width="42.42578125" style="394" customWidth="1"/>
    <col min="8458" max="8458" width="39.42578125" style="394" customWidth="1"/>
    <col min="8459" max="8459" width="48.7109375" style="394" customWidth="1"/>
    <col min="8460" max="8460" width="41.140625" style="394" customWidth="1"/>
    <col min="8461" max="8461" width="48.7109375" style="394" customWidth="1"/>
    <col min="8462" max="8462" width="51.140625" style="394" customWidth="1"/>
    <col min="8463" max="8463" width="48.7109375" style="394" customWidth="1"/>
    <col min="8464" max="8464" width="64" style="394" customWidth="1"/>
    <col min="8465" max="8465" width="42.42578125" style="394" customWidth="1"/>
    <col min="8466" max="8466" width="39.42578125" style="394" customWidth="1"/>
    <col min="8467" max="8467" width="48.7109375" style="394" customWidth="1"/>
    <col min="8468" max="8468" width="41.140625" style="394" customWidth="1"/>
    <col min="8469" max="8469" width="48.7109375" style="394" customWidth="1"/>
    <col min="8470" max="8470" width="51.140625" style="394" customWidth="1"/>
    <col min="8471" max="8471" width="48.7109375" style="394" customWidth="1"/>
    <col min="8472" max="8472" width="64" style="394" customWidth="1"/>
    <col min="8473" max="8473" width="42.42578125" style="394" customWidth="1"/>
    <col min="8474" max="8474" width="10.140625" style="394" bestFit="1" customWidth="1"/>
    <col min="8475" max="8476" width="9.140625" style="394" customWidth="1"/>
    <col min="8477" max="8477" width="10.140625" style="394" bestFit="1" customWidth="1"/>
    <col min="8478" max="8704" width="11.42578125" style="394"/>
    <col min="8705" max="8705" width="253" style="394" customWidth="1"/>
    <col min="8706" max="8706" width="39.42578125" style="394" customWidth="1"/>
    <col min="8707" max="8707" width="48.7109375" style="394" customWidth="1"/>
    <col min="8708" max="8708" width="41.140625" style="394" customWidth="1"/>
    <col min="8709" max="8709" width="48.7109375" style="394" customWidth="1"/>
    <col min="8710" max="8710" width="51.140625" style="394" customWidth="1"/>
    <col min="8711" max="8711" width="48.7109375" style="394" customWidth="1"/>
    <col min="8712" max="8712" width="64" style="394" customWidth="1"/>
    <col min="8713" max="8713" width="42.42578125" style="394" customWidth="1"/>
    <col min="8714" max="8714" width="39.42578125" style="394" customWidth="1"/>
    <col min="8715" max="8715" width="48.7109375" style="394" customWidth="1"/>
    <col min="8716" max="8716" width="41.140625" style="394" customWidth="1"/>
    <col min="8717" max="8717" width="48.7109375" style="394" customWidth="1"/>
    <col min="8718" max="8718" width="51.140625" style="394" customWidth="1"/>
    <col min="8719" max="8719" width="48.7109375" style="394" customWidth="1"/>
    <col min="8720" max="8720" width="64" style="394" customWidth="1"/>
    <col min="8721" max="8721" width="42.42578125" style="394" customWidth="1"/>
    <col min="8722" max="8722" width="39.42578125" style="394" customWidth="1"/>
    <col min="8723" max="8723" width="48.7109375" style="394" customWidth="1"/>
    <col min="8724" max="8724" width="41.140625" style="394" customWidth="1"/>
    <col min="8725" max="8725" width="48.7109375" style="394" customWidth="1"/>
    <col min="8726" max="8726" width="51.140625" style="394" customWidth="1"/>
    <col min="8727" max="8727" width="48.7109375" style="394" customWidth="1"/>
    <col min="8728" max="8728" width="64" style="394" customWidth="1"/>
    <col min="8729" max="8729" width="42.42578125" style="394" customWidth="1"/>
    <col min="8730" max="8730" width="10.140625" style="394" bestFit="1" customWidth="1"/>
    <col min="8731" max="8732" width="9.140625" style="394" customWidth="1"/>
    <col min="8733" max="8733" width="10.140625" style="394" bestFit="1" customWidth="1"/>
    <col min="8734" max="8960" width="11.42578125" style="394"/>
    <col min="8961" max="8961" width="253" style="394" customWidth="1"/>
    <col min="8962" max="8962" width="39.42578125" style="394" customWidth="1"/>
    <col min="8963" max="8963" width="48.7109375" style="394" customWidth="1"/>
    <col min="8964" max="8964" width="41.140625" style="394" customWidth="1"/>
    <col min="8965" max="8965" width="48.7109375" style="394" customWidth="1"/>
    <col min="8966" max="8966" width="51.140625" style="394" customWidth="1"/>
    <col min="8967" max="8967" width="48.7109375" style="394" customWidth="1"/>
    <col min="8968" max="8968" width="64" style="394" customWidth="1"/>
    <col min="8969" max="8969" width="42.42578125" style="394" customWidth="1"/>
    <col min="8970" max="8970" width="39.42578125" style="394" customWidth="1"/>
    <col min="8971" max="8971" width="48.7109375" style="394" customWidth="1"/>
    <col min="8972" max="8972" width="41.140625" style="394" customWidth="1"/>
    <col min="8973" max="8973" width="48.7109375" style="394" customWidth="1"/>
    <col min="8974" max="8974" width="51.140625" style="394" customWidth="1"/>
    <col min="8975" max="8975" width="48.7109375" style="394" customWidth="1"/>
    <col min="8976" max="8976" width="64" style="394" customWidth="1"/>
    <col min="8977" max="8977" width="42.42578125" style="394" customWidth="1"/>
    <col min="8978" max="8978" width="39.42578125" style="394" customWidth="1"/>
    <col min="8979" max="8979" width="48.7109375" style="394" customWidth="1"/>
    <col min="8980" max="8980" width="41.140625" style="394" customWidth="1"/>
    <col min="8981" max="8981" width="48.7109375" style="394" customWidth="1"/>
    <col min="8982" max="8982" width="51.140625" style="394" customWidth="1"/>
    <col min="8983" max="8983" width="48.7109375" style="394" customWidth="1"/>
    <col min="8984" max="8984" width="64" style="394" customWidth="1"/>
    <col min="8985" max="8985" width="42.42578125" style="394" customWidth="1"/>
    <col min="8986" max="8986" width="10.140625" style="394" bestFit="1" customWidth="1"/>
    <col min="8987" max="8988" width="9.140625" style="394" customWidth="1"/>
    <col min="8989" max="8989" width="10.140625" style="394" bestFit="1" customWidth="1"/>
    <col min="8990" max="9216" width="11.42578125" style="394"/>
    <col min="9217" max="9217" width="253" style="394" customWidth="1"/>
    <col min="9218" max="9218" width="39.42578125" style="394" customWidth="1"/>
    <col min="9219" max="9219" width="48.7109375" style="394" customWidth="1"/>
    <col min="9220" max="9220" width="41.140625" style="394" customWidth="1"/>
    <col min="9221" max="9221" width="48.7109375" style="394" customWidth="1"/>
    <col min="9222" max="9222" width="51.140625" style="394" customWidth="1"/>
    <col min="9223" max="9223" width="48.7109375" style="394" customWidth="1"/>
    <col min="9224" max="9224" width="64" style="394" customWidth="1"/>
    <col min="9225" max="9225" width="42.42578125" style="394" customWidth="1"/>
    <col min="9226" max="9226" width="39.42578125" style="394" customWidth="1"/>
    <col min="9227" max="9227" width="48.7109375" style="394" customWidth="1"/>
    <col min="9228" max="9228" width="41.140625" style="394" customWidth="1"/>
    <col min="9229" max="9229" width="48.7109375" style="394" customWidth="1"/>
    <col min="9230" max="9230" width="51.140625" style="394" customWidth="1"/>
    <col min="9231" max="9231" width="48.7109375" style="394" customWidth="1"/>
    <col min="9232" max="9232" width="64" style="394" customWidth="1"/>
    <col min="9233" max="9233" width="42.42578125" style="394" customWidth="1"/>
    <col min="9234" max="9234" width="39.42578125" style="394" customWidth="1"/>
    <col min="9235" max="9235" width="48.7109375" style="394" customWidth="1"/>
    <col min="9236" max="9236" width="41.140625" style="394" customWidth="1"/>
    <col min="9237" max="9237" width="48.7109375" style="394" customWidth="1"/>
    <col min="9238" max="9238" width="51.140625" style="394" customWidth="1"/>
    <col min="9239" max="9239" width="48.7109375" style="394" customWidth="1"/>
    <col min="9240" max="9240" width="64" style="394" customWidth="1"/>
    <col min="9241" max="9241" width="42.42578125" style="394" customWidth="1"/>
    <col min="9242" max="9242" width="10.140625" style="394" bestFit="1" customWidth="1"/>
    <col min="9243" max="9244" width="9.140625" style="394" customWidth="1"/>
    <col min="9245" max="9245" width="10.140625" style="394" bestFit="1" customWidth="1"/>
    <col min="9246" max="9472" width="11.42578125" style="394"/>
    <col min="9473" max="9473" width="253" style="394" customWidth="1"/>
    <col min="9474" max="9474" width="39.42578125" style="394" customWidth="1"/>
    <col min="9475" max="9475" width="48.7109375" style="394" customWidth="1"/>
    <col min="9476" max="9476" width="41.140625" style="394" customWidth="1"/>
    <col min="9477" max="9477" width="48.7109375" style="394" customWidth="1"/>
    <col min="9478" max="9478" width="51.140625" style="394" customWidth="1"/>
    <col min="9479" max="9479" width="48.7109375" style="394" customWidth="1"/>
    <col min="9480" max="9480" width="64" style="394" customWidth="1"/>
    <col min="9481" max="9481" width="42.42578125" style="394" customWidth="1"/>
    <col min="9482" max="9482" width="39.42578125" style="394" customWidth="1"/>
    <col min="9483" max="9483" width="48.7109375" style="394" customWidth="1"/>
    <col min="9484" max="9484" width="41.140625" style="394" customWidth="1"/>
    <col min="9485" max="9485" width="48.7109375" style="394" customWidth="1"/>
    <col min="9486" max="9486" width="51.140625" style="394" customWidth="1"/>
    <col min="9487" max="9487" width="48.7109375" style="394" customWidth="1"/>
    <col min="9488" max="9488" width="64" style="394" customWidth="1"/>
    <col min="9489" max="9489" width="42.42578125" style="394" customWidth="1"/>
    <col min="9490" max="9490" width="39.42578125" style="394" customWidth="1"/>
    <col min="9491" max="9491" width="48.7109375" style="394" customWidth="1"/>
    <col min="9492" max="9492" width="41.140625" style="394" customWidth="1"/>
    <col min="9493" max="9493" width="48.7109375" style="394" customWidth="1"/>
    <col min="9494" max="9494" width="51.140625" style="394" customWidth="1"/>
    <col min="9495" max="9495" width="48.7109375" style="394" customWidth="1"/>
    <col min="9496" max="9496" width="64" style="394" customWidth="1"/>
    <col min="9497" max="9497" width="42.42578125" style="394" customWidth="1"/>
    <col min="9498" max="9498" width="10.140625" style="394" bestFit="1" customWidth="1"/>
    <col min="9499" max="9500" width="9.140625" style="394" customWidth="1"/>
    <col min="9501" max="9501" width="10.140625" style="394" bestFit="1" customWidth="1"/>
    <col min="9502" max="9728" width="11.42578125" style="394"/>
    <col min="9729" max="9729" width="253" style="394" customWidth="1"/>
    <col min="9730" max="9730" width="39.42578125" style="394" customWidth="1"/>
    <col min="9731" max="9731" width="48.7109375" style="394" customWidth="1"/>
    <col min="9732" max="9732" width="41.140625" style="394" customWidth="1"/>
    <col min="9733" max="9733" width="48.7109375" style="394" customWidth="1"/>
    <col min="9734" max="9734" width="51.140625" style="394" customWidth="1"/>
    <col min="9735" max="9735" width="48.7109375" style="394" customWidth="1"/>
    <col min="9736" max="9736" width="64" style="394" customWidth="1"/>
    <col min="9737" max="9737" width="42.42578125" style="394" customWidth="1"/>
    <col min="9738" max="9738" width="39.42578125" style="394" customWidth="1"/>
    <col min="9739" max="9739" width="48.7109375" style="394" customWidth="1"/>
    <col min="9740" max="9740" width="41.140625" style="394" customWidth="1"/>
    <col min="9741" max="9741" width="48.7109375" style="394" customWidth="1"/>
    <col min="9742" max="9742" width="51.140625" style="394" customWidth="1"/>
    <col min="9743" max="9743" width="48.7109375" style="394" customWidth="1"/>
    <col min="9744" max="9744" width="64" style="394" customWidth="1"/>
    <col min="9745" max="9745" width="42.42578125" style="394" customWidth="1"/>
    <col min="9746" max="9746" width="39.42578125" style="394" customWidth="1"/>
    <col min="9747" max="9747" width="48.7109375" style="394" customWidth="1"/>
    <col min="9748" max="9748" width="41.140625" style="394" customWidth="1"/>
    <col min="9749" max="9749" width="48.7109375" style="394" customWidth="1"/>
    <col min="9750" max="9750" width="51.140625" style="394" customWidth="1"/>
    <col min="9751" max="9751" width="48.7109375" style="394" customWidth="1"/>
    <col min="9752" max="9752" width="64" style="394" customWidth="1"/>
    <col min="9753" max="9753" width="42.42578125" style="394" customWidth="1"/>
    <col min="9754" max="9754" width="10.140625" style="394" bestFit="1" customWidth="1"/>
    <col min="9755" max="9756" width="9.140625" style="394" customWidth="1"/>
    <col min="9757" max="9757" width="10.140625" style="394" bestFit="1" customWidth="1"/>
    <col min="9758" max="9984" width="11.42578125" style="394"/>
    <col min="9985" max="9985" width="253" style="394" customWidth="1"/>
    <col min="9986" max="9986" width="39.42578125" style="394" customWidth="1"/>
    <col min="9987" max="9987" width="48.7109375" style="394" customWidth="1"/>
    <col min="9988" max="9988" width="41.140625" style="394" customWidth="1"/>
    <col min="9989" max="9989" width="48.7109375" style="394" customWidth="1"/>
    <col min="9990" max="9990" width="51.140625" style="394" customWidth="1"/>
    <col min="9991" max="9991" width="48.7109375" style="394" customWidth="1"/>
    <col min="9992" max="9992" width="64" style="394" customWidth="1"/>
    <col min="9993" max="9993" width="42.42578125" style="394" customWidth="1"/>
    <col min="9994" max="9994" width="39.42578125" style="394" customWidth="1"/>
    <col min="9995" max="9995" width="48.7109375" style="394" customWidth="1"/>
    <col min="9996" max="9996" width="41.140625" style="394" customWidth="1"/>
    <col min="9997" max="9997" width="48.7109375" style="394" customWidth="1"/>
    <col min="9998" max="9998" width="51.140625" style="394" customWidth="1"/>
    <col min="9999" max="9999" width="48.7109375" style="394" customWidth="1"/>
    <col min="10000" max="10000" width="64" style="394" customWidth="1"/>
    <col min="10001" max="10001" width="42.42578125" style="394" customWidth="1"/>
    <col min="10002" max="10002" width="39.42578125" style="394" customWidth="1"/>
    <col min="10003" max="10003" width="48.7109375" style="394" customWidth="1"/>
    <col min="10004" max="10004" width="41.140625" style="394" customWidth="1"/>
    <col min="10005" max="10005" width="48.7109375" style="394" customWidth="1"/>
    <col min="10006" max="10006" width="51.140625" style="394" customWidth="1"/>
    <col min="10007" max="10007" width="48.7109375" style="394" customWidth="1"/>
    <col min="10008" max="10008" width="64" style="394" customWidth="1"/>
    <col min="10009" max="10009" width="42.42578125" style="394" customWidth="1"/>
    <col min="10010" max="10010" width="10.140625" style="394" bestFit="1" customWidth="1"/>
    <col min="10011" max="10012" width="9.140625" style="394" customWidth="1"/>
    <col min="10013" max="10013" width="10.140625" style="394" bestFit="1" customWidth="1"/>
    <col min="10014" max="10240" width="11.42578125" style="394"/>
    <col min="10241" max="10241" width="253" style="394" customWidth="1"/>
    <col min="10242" max="10242" width="39.42578125" style="394" customWidth="1"/>
    <col min="10243" max="10243" width="48.7109375" style="394" customWidth="1"/>
    <col min="10244" max="10244" width="41.140625" style="394" customWidth="1"/>
    <col min="10245" max="10245" width="48.7109375" style="394" customWidth="1"/>
    <col min="10246" max="10246" width="51.140625" style="394" customWidth="1"/>
    <col min="10247" max="10247" width="48.7109375" style="394" customWidth="1"/>
    <col min="10248" max="10248" width="64" style="394" customWidth="1"/>
    <col min="10249" max="10249" width="42.42578125" style="394" customWidth="1"/>
    <col min="10250" max="10250" width="39.42578125" style="394" customWidth="1"/>
    <col min="10251" max="10251" width="48.7109375" style="394" customWidth="1"/>
    <col min="10252" max="10252" width="41.140625" style="394" customWidth="1"/>
    <col min="10253" max="10253" width="48.7109375" style="394" customWidth="1"/>
    <col min="10254" max="10254" width="51.140625" style="394" customWidth="1"/>
    <col min="10255" max="10255" width="48.7109375" style="394" customWidth="1"/>
    <col min="10256" max="10256" width="64" style="394" customWidth="1"/>
    <col min="10257" max="10257" width="42.42578125" style="394" customWidth="1"/>
    <col min="10258" max="10258" width="39.42578125" style="394" customWidth="1"/>
    <col min="10259" max="10259" width="48.7109375" style="394" customWidth="1"/>
    <col min="10260" max="10260" width="41.140625" style="394" customWidth="1"/>
    <col min="10261" max="10261" width="48.7109375" style="394" customWidth="1"/>
    <col min="10262" max="10262" width="51.140625" style="394" customWidth="1"/>
    <col min="10263" max="10263" width="48.7109375" style="394" customWidth="1"/>
    <col min="10264" max="10264" width="64" style="394" customWidth="1"/>
    <col min="10265" max="10265" width="42.42578125" style="394" customWidth="1"/>
    <col min="10266" max="10266" width="10.140625" style="394" bestFit="1" customWidth="1"/>
    <col min="10267" max="10268" width="9.140625" style="394" customWidth="1"/>
    <col min="10269" max="10269" width="10.140625" style="394" bestFit="1" customWidth="1"/>
    <col min="10270" max="10496" width="11.42578125" style="394"/>
    <col min="10497" max="10497" width="253" style="394" customWidth="1"/>
    <col min="10498" max="10498" width="39.42578125" style="394" customWidth="1"/>
    <col min="10499" max="10499" width="48.7109375" style="394" customWidth="1"/>
    <col min="10500" max="10500" width="41.140625" style="394" customWidth="1"/>
    <col min="10501" max="10501" width="48.7109375" style="394" customWidth="1"/>
    <col min="10502" max="10502" width="51.140625" style="394" customWidth="1"/>
    <col min="10503" max="10503" width="48.7109375" style="394" customWidth="1"/>
    <col min="10504" max="10504" width="64" style="394" customWidth="1"/>
    <col min="10505" max="10505" width="42.42578125" style="394" customWidth="1"/>
    <col min="10506" max="10506" width="39.42578125" style="394" customWidth="1"/>
    <col min="10507" max="10507" width="48.7109375" style="394" customWidth="1"/>
    <col min="10508" max="10508" width="41.140625" style="394" customWidth="1"/>
    <col min="10509" max="10509" width="48.7109375" style="394" customWidth="1"/>
    <col min="10510" max="10510" width="51.140625" style="394" customWidth="1"/>
    <col min="10511" max="10511" width="48.7109375" style="394" customWidth="1"/>
    <col min="10512" max="10512" width="64" style="394" customWidth="1"/>
    <col min="10513" max="10513" width="42.42578125" style="394" customWidth="1"/>
    <col min="10514" max="10514" width="39.42578125" style="394" customWidth="1"/>
    <col min="10515" max="10515" width="48.7109375" style="394" customWidth="1"/>
    <col min="10516" max="10516" width="41.140625" style="394" customWidth="1"/>
    <col min="10517" max="10517" width="48.7109375" style="394" customWidth="1"/>
    <col min="10518" max="10518" width="51.140625" style="394" customWidth="1"/>
    <col min="10519" max="10519" width="48.7109375" style="394" customWidth="1"/>
    <col min="10520" max="10520" width="64" style="394" customWidth="1"/>
    <col min="10521" max="10521" width="42.42578125" style="394" customWidth="1"/>
    <col min="10522" max="10522" width="10.140625" style="394" bestFit="1" customWidth="1"/>
    <col min="10523" max="10524" width="9.140625" style="394" customWidth="1"/>
    <col min="10525" max="10525" width="10.140625" style="394" bestFit="1" customWidth="1"/>
    <col min="10526" max="10752" width="11.42578125" style="394"/>
    <col min="10753" max="10753" width="253" style="394" customWidth="1"/>
    <col min="10754" max="10754" width="39.42578125" style="394" customWidth="1"/>
    <col min="10755" max="10755" width="48.7109375" style="394" customWidth="1"/>
    <col min="10756" max="10756" width="41.140625" style="394" customWidth="1"/>
    <col min="10757" max="10757" width="48.7109375" style="394" customWidth="1"/>
    <col min="10758" max="10758" width="51.140625" style="394" customWidth="1"/>
    <col min="10759" max="10759" width="48.7109375" style="394" customWidth="1"/>
    <col min="10760" max="10760" width="64" style="394" customWidth="1"/>
    <col min="10761" max="10761" width="42.42578125" style="394" customWidth="1"/>
    <col min="10762" max="10762" width="39.42578125" style="394" customWidth="1"/>
    <col min="10763" max="10763" width="48.7109375" style="394" customWidth="1"/>
    <col min="10764" max="10764" width="41.140625" style="394" customWidth="1"/>
    <col min="10765" max="10765" width="48.7109375" style="394" customWidth="1"/>
    <col min="10766" max="10766" width="51.140625" style="394" customWidth="1"/>
    <col min="10767" max="10767" width="48.7109375" style="394" customWidth="1"/>
    <col min="10768" max="10768" width="64" style="394" customWidth="1"/>
    <col min="10769" max="10769" width="42.42578125" style="394" customWidth="1"/>
    <col min="10770" max="10770" width="39.42578125" style="394" customWidth="1"/>
    <col min="10771" max="10771" width="48.7109375" style="394" customWidth="1"/>
    <col min="10772" max="10772" width="41.140625" style="394" customWidth="1"/>
    <col min="10773" max="10773" width="48.7109375" style="394" customWidth="1"/>
    <col min="10774" max="10774" width="51.140625" style="394" customWidth="1"/>
    <col min="10775" max="10775" width="48.7109375" style="394" customWidth="1"/>
    <col min="10776" max="10776" width="64" style="394" customWidth="1"/>
    <col min="10777" max="10777" width="42.42578125" style="394" customWidth="1"/>
    <col min="10778" max="10778" width="10.140625" style="394" bestFit="1" customWidth="1"/>
    <col min="10779" max="10780" width="9.140625" style="394" customWidth="1"/>
    <col min="10781" max="10781" width="10.140625" style="394" bestFit="1" customWidth="1"/>
    <col min="10782" max="11008" width="11.42578125" style="394"/>
    <col min="11009" max="11009" width="253" style="394" customWidth="1"/>
    <col min="11010" max="11010" width="39.42578125" style="394" customWidth="1"/>
    <col min="11011" max="11011" width="48.7109375" style="394" customWidth="1"/>
    <col min="11012" max="11012" width="41.140625" style="394" customWidth="1"/>
    <col min="11013" max="11013" width="48.7109375" style="394" customWidth="1"/>
    <col min="11014" max="11014" width="51.140625" style="394" customWidth="1"/>
    <col min="11015" max="11015" width="48.7109375" style="394" customWidth="1"/>
    <col min="11016" max="11016" width="64" style="394" customWidth="1"/>
    <col min="11017" max="11017" width="42.42578125" style="394" customWidth="1"/>
    <col min="11018" max="11018" width="39.42578125" style="394" customWidth="1"/>
    <col min="11019" max="11019" width="48.7109375" style="394" customWidth="1"/>
    <col min="11020" max="11020" width="41.140625" style="394" customWidth="1"/>
    <col min="11021" max="11021" width="48.7109375" style="394" customWidth="1"/>
    <col min="11022" max="11022" width="51.140625" style="394" customWidth="1"/>
    <col min="11023" max="11023" width="48.7109375" style="394" customWidth="1"/>
    <col min="11024" max="11024" width="64" style="394" customWidth="1"/>
    <col min="11025" max="11025" width="42.42578125" style="394" customWidth="1"/>
    <col min="11026" max="11026" width="39.42578125" style="394" customWidth="1"/>
    <col min="11027" max="11027" width="48.7109375" style="394" customWidth="1"/>
    <col min="11028" max="11028" width="41.140625" style="394" customWidth="1"/>
    <col min="11029" max="11029" width="48.7109375" style="394" customWidth="1"/>
    <col min="11030" max="11030" width="51.140625" style="394" customWidth="1"/>
    <col min="11031" max="11031" width="48.7109375" style="394" customWidth="1"/>
    <col min="11032" max="11032" width="64" style="394" customWidth="1"/>
    <col min="11033" max="11033" width="42.42578125" style="394" customWidth="1"/>
    <col min="11034" max="11034" width="10.140625" style="394" bestFit="1" customWidth="1"/>
    <col min="11035" max="11036" width="9.140625" style="394" customWidth="1"/>
    <col min="11037" max="11037" width="10.140625" style="394" bestFit="1" customWidth="1"/>
    <col min="11038" max="11264" width="11.42578125" style="394"/>
    <col min="11265" max="11265" width="253" style="394" customWidth="1"/>
    <col min="11266" max="11266" width="39.42578125" style="394" customWidth="1"/>
    <col min="11267" max="11267" width="48.7109375" style="394" customWidth="1"/>
    <col min="11268" max="11268" width="41.140625" style="394" customWidth="1"/>
    <col min="11269" max="11269" width="48.7109375" style="394" customWidth="1"/>
    <col min="11270" max="11270" width="51.140625" style="394" customWidth="1"/>
    <col min="11271" max="11271" width="48.7109375" style="394" customWidth="1"/>
    <col min="11272" max="11272" width="64" style="394" customWidth="1"/>
    <col min="11273" max="11273" width="42.42578125" style="394" customWidth="1"/>
    <col min="11274" max="11274" width="39.42578125" style="394" customWidth="1"/>
    <col min="11275" max="11275" width="48.7109375" style="394" customWidth="1"/>
    <col min="11276" max="11276" width="41.140625" style="394" customWidth="1"/>
    <col min="11277" max="11277" width="48.7109375" style="394" customWidth="1"/>
    <col min="11278" max="11278" width="51.140625" style="394" customWidth="1"/>
    <col min="11279" max="11279" width="48.7109375" style="394" customWidth="1"/>
    <col min="11280" max="11280" width="64" style="394" customWidth="1"/>
    <col min="11281" max="11281" width="42.42578125" style="394" customWidth="1"/>
    <col min="11282" max="11282" width="39.42578125" style="394" customWidth="1"/>
    <col min="11283" max="11283" width="48.7109375" style="394" customWidth="1"/>
    <col min="11284" max="11284" width="41.140625" style="394" customWidth="1"/>
    <col min="11285" max="11285" width="48.7109375" style="394" customWidth="1"/>
    <col min="11286" max="11286" width="51.140625" style="394" customWidth="1"/>
    <col min="11287" max="11287" width="48.7109375" style="394" customWidth="1"/>
    <col min="11288" max="11288" width="64" style="394" customWidth="1"/>
    <col min="11289" max="11289" width="42.42578125" style="394" customWidth="1"/>
    <col min="11290" max="11290" width="10.140625" style="394" bestFit="1" customWidth="1"/>
    <col min="11291" max="11292" width="9.140625" style="394" customWidth="1"/>
    <col min="11293" max="11293" width="10.140625" style="394" bestFit="1" customWidth="1"/>
    <col min="11294" max="11520" width="11.42578125" style="394"/>
    <col min="11521" max="11521" width="253" style="394" customWidth="1"/>
    <col min="11522" max="11522" width="39.42578125" style="394" customWidth="1"/>
    <col min="11523" max="11523" width="48.7109375" style="394" customWidth="1"/>
    <col min="11524" max="11524" width="41.140625" style="394" customWidth="1"/>
    <col min="11525" max="11525" width="48.7109375" style="394" customWidth="1"/>
    <col min="11526" max="11526" width="51.140625" style="394" customWidth="1"/>
    <col min="11527" max="11527" width="48.7109375" style="394" customWidth="1"/>
    <col min="11528" max="11528" width="64" style="394" customWidth="1"/>
    <col min="11529" max="11529" width="42.42578125" style="394" customWidth="1"/>
    <col min="11530" max="11530" width="39.42578125" style="394" customWidth="1"/>
    <col min="11531" max="11531" width="48.7109375" style="394" customWidth="1"/>
    <col min="11532" max="11532" width="41.140625" style="394" customWidth="1"/>
    <col min="11533" max="11533" width="48.7109375" style="394" customWidth="1"/>
    <col min="11534" max="11534" width="51.140625" style="394" customWidth="1"/>
    <col min="11535" max="11535" width="48.7109375" style="394" customWidth="1"/>
    <col min="11536" max="11536" width="64" style="394" customWidth="1"/>
    <col min="11537" max="11537" width="42.42578125" style="394" customWidth="1"/>
    <col min="11538" max="11538" width="39.42578125" style="394" customWidth="1"/>
    <col min="11539" max="11539" width="48.7109375" style="394" customWidth="1"/>
    <col min="11540" max="11540" width="41.140625" style="394" customWidth="1"/>
    <col min="11541" max="11541" width="48.7109375" style="394" customWidth="1"/>
    <col min="11542" max="11542" width="51.140625" style="394" customWidth="1"/>
    <col min="11543" max="11543" width="48.7109375" style="394" customWidth="1"/>
    <col min="11544" max="11544" width="64" style="394" customWidth="1"/>
    <col min="11545" max="11545" width="42.42578125" style="394" customWidth="1"/>
    <col min="11546" max="11546" width="10.140625" style="394" bestFit="1" customWidth="1"/>
    <col min="11547" max="11548" width="9.140625" style="394" customWidth="1"/>
    <col min="11549" max="11549" width="10.140625" style="394" bestFit="1" customWidth="1"/>
    <col min="11550" max="11776" width="11.42578125" style="394"/>
    <col min="11777" max="11777" width="253" style="394" customWidth="1"/>
    <col min="11778" max="11778" width="39.42578125" style="394" customWidth="1"/>
    <col min="11779" max="11779" width="48.7109375" style="394" customWidth="1"/>
    <col min="11780" max="11780" width="41.140625" style="394" customWidth="1"/>
    <col min="11781" max="11781" width="48.7109375" style="394" customWidth="1"/>
    <col min="11782" max="11782" width="51.140625" style="394" customWidth="1"/>
    <col min="11783" max="11783" width="48.7109375" style="394" customWidth="1"/>
    <col min="11784" max="11784" width="64" style="394" customWidth="1"/>
    <col min="11785" max="11785" width="42.42578125" style="394" customWidth="1"/>
    <col min="11786" max="11786" width="39.42578125" style="394" customWidth="1"/>
    <col min="11787" max="11787" width="48.7109375" style="394" customWidth="1"/>
    <col min="11788" max="11788" width="41.140625" style="394" customWidth="1"/>
    <col min="11789" max="11789" width="48.7109375" style="394" customWidth="1"/>
    <col min="11790" max="11790" width="51.140625" style="394" customWidth="1"/>
    <col min="11791" max="11791" width="48.7109375" style="394" customWidth="1"/>
    <col min="11792" max="11792" width="64" style="394" customWidth="1"/>
    <col min="11793" max="11793" width="42.42578125" style="394" customWidth="1"/>
    <col min="11794" max="11794" width="39.42578125" style="394" customWidth="1"/>
    <col min="11795" max="11795" width="48.7109375" style="394" customWidth="1"/>
    <col min="11796" max="11796" width="41.140625" style="394" customWidth="1"/>
    <col min="11797" max="11797" width="48.7109375" style="394" customWidth="1"/>
    <col min="11798" max="11798" width="51.140625" style="394" customWidth="1"/>
    <col min="11799" max="11799" width="48.7109375" style="394" customWidth="1"/>
    <col min="11800" max="11800" width="64" style="394" customWidth="1"/>
    <col min="11801" max="11801" width="42.42578125" style="394" customWidth="1"/>
    <col min="11802" max="11802" width="10.140625" style="394" bestFit="1" customWidth="1"/>
    <col min="11803" max="11804" width="9.140625" style="394" customWidth="1"/>
    <col min="11805" max="11805" width="10.140625" style="394" bestFit="1" customWidth="1"/>
    <col min="11806" max="12032" width="11.42578125" style="394"/>
    <col min="12033" max="12033" width="253" style="394" customWidth="1"/>
    <col min="12034" max="12034" width="39.42578125" style="394" customWidth="1"/>
    <col min="12035" max="12035" width="48.7109375" style="394" customWidth="1"/>
    <col min="12036" max="12036" width="41.140625" style="394" customWidth="1"/>
    <col min="12037" max="12037" width="48.7109375" style="394" customWidth="1"/>
    <col min="12038" max="12038" width="51.140625" style="394" customWidth="1"/>
    <col min="12039" max="12039" width="48.7109375" style="394" customWidth="1"/>
    <col min="12040" max="12040" width="64" style="394" customWidth="1"/>
    <col min="12041" max="12041" width="42.42578125" style="394" customWidth="1"/>
    <col min="12042" max="12042" width="39.42578125" style="394" customWidth="1"/>
    <col min="12043" max="12043" width="48.7109375" style="394" customWidth="1"/>
    <col min="12044" max="12044" width="41.140625" style="394" customWidth="1"/>
    <col min="12045" max="12045" width="48.7109375" style="394" customWidth="1"/>
    <col min="12046" max="12046" width="51.140625" style="394" customWidth="1"/>
    <col min="12047" max="12047" width="48.7109375" style="394" customWidth="1"/>
    <col min="12048" max="12048" width="64" style="394" customWidth="1"/>
    <col min="12049" max="12049" width="42.42578125" style="394" customWidth="1"/>
    <col min="12050" max="12050" width="39.42578125" style="394" customWidth="1"/>
    <col min="12051" max="12051" width="48.7109375" style="394" customWidth="1"/>
    <col min="12052" max="12052" width="41.140625" style="394" customWidth="1"/>
    <col min="12053" max="12053" width="48.7109375" style="394" customWidth="1"/>
    <col min="12054" max="12054" width="51.140625" style="394" customWidth="1"/>
    <col min="12055" max="12055" width="48.7109375" style="394" customWidth="1"/>
    <col min="12056" max="12056" width="64" style="394" customWidth="1"/>
    <col min="12057" max="12057" width="42.42578125" style="394" customWidth="1"/>
    <col min="12058" max="12058" width="10.140625" style="394" bestFit="1" customWidth="1"/>
    <col min="12059" max="12060" width="9.140625" style="394" customWidth="1"/>
    <col min="12061" max="12061" width="10.140625" style="394" bestFit="1" customWidth="1"/>
    <col min="12062" max="12288" width="11.42578125" style="394"/>
    <col min="12289" max="12289" width="253" style="394" customWidth="1"/>
    <col min="12290" max="12290" width="39.42578125" style="394" customWidth="1"/>
    <col min="12291" max="12291" width="48.7109375" style="394" customWidth="1"/>
    <col min="12292" max="12292" width="41.140625" style="394" customWidth="1"/>
    <col min="12293" max="12293" width="48.7109375" style="394" customWidth="1"/>
    <col min="12294" max="12294" width="51.140625" style="394" customWidth="1"/>
    <col min="12295" max="12295" width="48.7109375" style="394" customWidth="1"/>
    <col min="12296" max="12296" width="64" style="394" customWidth="1"/>
    <col min="12297" max="12297" width="42.42578125" style="394" customWidth="1"/>
    <col min="12298" max="12298" width="39.42578125" style="394" customWidth="1"/>
    <col min="12299" max="12299" width="48.7109375" style="394" customWidth="1"/>
    <col min="12300" max="12300" width="41.140625" style="394" customWidth="1"/>
    <col min="12301" max="12301" width="48.7109375" style="394" customWidth="1"/>
    <col min="12302" max="12302" width="51.140625" style="394" customWidth="1"/>
    <col min="12303" max="12303" width="48.7109375" style="394" customWidth="1"/>
    <col min="12304" max="12304" width="64" style="394" customWidth="1"/>
    <col min="12305" max="12305" width="42.42578125" style="394" customWidth="1"/>
    <col min="12306" max="12306" width="39.42578125" style="394" customWidth="1"/>
    <col min="12307" max="12307" width="48.7109375" style="394" customWidth="1"/>
    <col min="12308" max="12308" width="41.140625" style="394" customWidth="1"/>
    <col min="12309" max="12309" width="48.7109375" style="394" customWidth="1"/>
    <col min="12310" max="12310" width="51.140625" style="394" customWidth="1"/>
    <col min="12311" max="12311" width="48.7109375" style="394" customWidth="1"/>
    <col min="12312" max="12312" width="64" style="394" customWidth="1"/>
    <col min="12313" max="12313" width="42.42578125" style="394" customWidth="1"/>
    <col min="12314" max="12314" width="10.140625" style="394" bestFit="1" customWidth="1"/>
    <col min="12315" max="12316" width="9.140625" style="394" customWidth="1"/>
    <col min="12317" max="12317" width="10.140625" style="394" bestFit="1" customWidth="1"/>
    <col min="12318" max="12544" width="11.42578125" style="394"/>
    <col min="12545" max="12545" width="253" style="394" customWidth="1"/>
    <col min="12546" max="12546" width="39.42578125" style="394" customWidth="1"/>
    <col min="12547" max="12547" width="48.7109375" style="394" customWidth="1"/>
    <col min="12548" max="12548" width="41.140625" style="394" customWidth="1"/>
    <col min="12549" max="12549" width="48.7109375" style="394" customWidth="1"/>
    <col min="12550" max="12550" width="51.140625" style="394" customWidth="1"/>
    <col min="12551" max="12551" width="48.7109375" style="394" customWidth="1"/>
    <col min="12552" max="12552" width="64" style="394" customWidth="1"/>
    <col min="12553" max="12553" width="42.42578125" style="394" customWidth="1"/>
    <col min="12554" max="12554" width="39.42578125" style="394" customWidth="1"/>
    <col min="12555" max="12555" width="48.7109375" style="394" customWidth="1"/>
    <col min="12556" max="12556" width="41.140625" style="394" customWidth="1"/>
    <col min="12557" max="12557" width="48.7109375" style="394" customWidth="1"/>
    <col min="12558" max="12558" width="51.140625" style="394" customWidth="1"/>
    <col min="12559" max="12559" width="48.7109375" style="394" customWidth="1"/>
    <col min="12560" max="12560" width="64" style="394" customWidth="1"/>
    <col min="12561" max="12561" width="42.42578125" style="394" customWidth="1"/>
    <col min="12562" max="12562" width="39.42578125" style="394" customWidth="1"/>
    <col min="12563" max="12563" width="48.7109375" style="394" customWidth="1"/>
    <col min="12564" max="12564" width="41.140625" style="394" customWidth="1"/>
    <col min="12565" max="12565" width="48.7109375" style="394" customWidth="1"/>
    <col min="12566" max="12566" width="51.140625" style="394" customWidth="1"/>
    <col min="12567" max="12567" width="48.7109375" style="394" customWidth="1"/>
    <col min="12568" max="12568" width="64" style="394" customWidth="1"/>
    <col min="12569" max="12569" width="42.42578125" style="394" customWidth="1"/>
    <col min="12570" max="12570" width="10.140625" style="394" bestFit="1" customWidth="1"/>
    <col min="12571" max="12572" width="9.140625" style="394" customWidth="1"/>
    <col min="12573" max="12573" width="10.140625" style="394" bestFit="1" customWidth="1"/>
    <col min="12574" max="12800" width="11.42578125" style="394"/>
    <col min="12801" max="12801" width="253" style="394" customWidth="1"/>
    <col min="12802" max="12802" width="39.42578125" style="394" customWidth="1"/>
    <col min="12803" max="12803" width="48.7109375" style="394" customWidth="1"/>
    <col min="12804" max="12804" width="41.140625" style="394" customWidth="1"/>
    <col min="12805" max="12805" width="48.7109375" style="394" customWidth="1"/>
    <col min="12806" max="12806" width="51.140625" style="394" customWidth="1"/>
    <col min="12807" max="12807" width="48.7109375" style="394" customWidth="1"/>
    <col min="12808" max="12808" width="64" style="394" customWidth="1"/>
    <col min="12809" max="12809" width="42.42578125" style="394" customWidth="1"/>
    <col min="12810" max="12810" width="39.42578125" style="394" customWidth="1"/>
    <col min="12811" max="12811" width="48.7109375" style="394" customWidth="1"/>
    <col min="12812" max="12812" width="41.140625" style="394" customWidth="1"/>
    <col min="12813" max="12813" width="48.7109375" style="394" customWidth="1"/>
    <col min="12814" max="12814" width="51.140625" style="394" customWidth="1"/>
    <col min="12815" max="12815" width="48.7109375" style="394" customWidth="1"/>
    <col min="12816" max="12816" width="64" style="394" customWidth="1"/>
    <col min="12817" max="12817" width="42.42578125" style="394" customWidth="1"/>
    <col min="12818" max="12818" width="39.42578125" style="394" customWidth="1"/>
    <col min="12819" max="12819" width="48.7109375" style="394" customWidth="1"/>
    <col min="12820" max="12820" width="41.140625" style="394" customWidth="1"/>
    <col min="12821" max="12821" width="48.7109375" style="394" customWidth="1"/>
    <col min="12822" max="12822" width="51.140625" style="394" customWidth="1"/>
    <col min="12823" max="12823" width="48.7109375" style="394" customWidth="1"/>
    <col min="12824" max="12824" width="64" style="394" customWidth="1"/>
    <col min="12825" max="12825" width="42.42578125" style="394" customWidth="1"/>
    <col min="12826" max="12826" width="10.140625" style="394" bestFit="1" customWidth="1"/>
    <col min="12827" max="12828" width="9.140625" style="394" customWidth="1"/>
    <col min="12829" max="12829" width="10.140625" style="394" bestFit="1" customWidth="1"/>
    <col min="12830" max="13056" width="11.42578125" style="394"/>
    <col min="13057" max="13057" width="253" style="394" customWidth="1"/>
    <col min="13058" max="13058" width="39.42578125" style="394" customWidth="1"/>
    <col min="13059" max="13059" width="48.7109375" style="394" customWidth="1"/>
    <col min="13060" max="13060" width="41.140625" style="394" customWidth="1"/>
    <col min="13061" max="13061" width="48.7109375" style="394" customWidth="1"/>
    <col min="13062" max="13062" width="51.140625" style="394" customWidth="1"/>
    <col min="13063" max="13063" width="48.7109375" style="394" customWidth="1"/>
    <col min="13064" max="13064" width="64" style="394" customWidth="1"/>
    <col min="13065" max="13065" width="42.42578125" style="394" customWidth="1"/>
    <col min="13066" max="13066" width="39.42578125" style="394" customWidth="1"/>
    <col min="13067" max="13067" width="48.7109375" style="394" customWidth="1"/>
    <col min="13068" max="13068" width="41.140625" style="394" customWidth="1"/>
    <col min="13069" max="13069" width="48.7109375" style="394" customWidth="1"/>
    <col min="13070" max="13070" width="51.140625" style="394" customWidth="1"/>
    <col min="13071" max="13071" width="48.7109375" style="394" customWidth="1"/>
    <col min="13072" max="13072" width="64" style="394" customWidth="1"/>
    <col min="13073" max="13073" width="42.42578125" style="394" customWidth="1"/>
    <col min="13074" max="13074" width="39.42578125" style="394" customWidth="1"/>
    <col min="13075" max="13075" width="48.7109375" style="394" customWidth="1"/>
    <col min="13076" max="13076" width="41.140625" style="394" customWidth="1"/>
    <col min="13077" max="13077" width="48.7109375" style="394" customWidth="1"/>
    <col min="13078" max="13078" width="51.140625" style="394" customWidth="1"/>
    <col min="13079" max="13079" width="48.7109375" style="394" customWidth="1"/>
    <col min="13080" max="13080" width="64" style="394" customWidth="1"/>
    <col min="13081" max="13081" width="42.42578125" style="394" customWidth="1"/>
    <col min="13082" max="13082" width="10.140625" style="394" bestFit="1" customWidth="1"/>
    <col min="13083" max="13084" width="9.140625" style="394" customWidth="1"/>
    <col min="13085" max="13085" width="10.140625" style="394" bestFit="1" customWidth="1"/>
    <col min="13086" max="13312" width="11.42578125" style="394"/>
    <col min="13313" max="13313" width="253" style="394" customWidth="1"/>
    <col min="13314" max="13314" width="39.42578125" style="394" customWidth="1"/>
    <col min="13315" max="13315" width="48.7109375" style="394" customWidth="1"/>
    <col min="13316" max="13316" width="41.140625" style="394" customWidth="1"/>
    <col min="13317" max="13317" width="48.7109375" style="394" customWidth="1"/>
    <col min="13318" max="13318" width="51.140625" style="394" customWidth="1"/>
    <col min="13319" max="13319" width="48.7109375" style="394" customWidth="1"/>
    <col min="13320" max="13320" width="64" style="394" customWidth="1"/>
    <col min="13321" max="13321" width="42.42578125" style="394" customWidth="1"/>
    <col min="13322" max="13322" width="39.42578125" style="394" customWidth="1"/>
    <col min="13323" max="13323" width="48.7109375" style="394" customWidth="1"/>
    <col min="13324" max="13324" width="41.140625" style="394" customWidth="1"/>
    <col min="13325" max="13325" width="48.7109375" style="394" customWidth="1"/>
    <col min="13326" max="13326" width="51.140625" style="394" customWidth="1"/>
    <col min="13327" max="13327" width="48.7109375" style="394" customWidth="1"/>
    <col min="13328" max="13328" width="64" style="394" customWidth="1"/>
    <col min="13329" max="13329" width="42.42578125" style="394" customWidth="1"/>
    <col min="13330" max="13330" width="39.42578125" style="394" customWidth="1"/>
    <col min="13331" max="13331" width="48.7109375" style="394" customWidth="1"/>
    <col min="13332" max="13332" width="41.140625" style="394" customWidth="1"/>
    <col min="13333" max="13333" width="48.7109375" style="394" customWidth="1"/>
    <col min="13334" max="13334" width="51.140625" style="394" customWidth="1"/>
    <col min="13335" max="13335" width="48.7109375" style="394" customWidth="1"/>
    <col min="13336" max="13336" width="64" style="394" customWidth="1"/>
    <col min="13337" max="13337" width="42.42578125" style="394" customWidth="1"/>
    <col min="13338" max="13338" width="10.140625" style="394" bestFit="1" customWidth="1"/>
    <col min="13339" max="13340" width="9.140625" style="394" customWidth="1"/>
    <col min="13341" max="13341" width="10.140625" style="394" bestFit="1" customWidth="1"/>
    <col min="13342" max="13568" width="11.42578125" style="394"/>
    <col min="13569" max="13569" width="253" style="394" customWidth="1"/>
    <col min="13570" max="13570" width="39.42578125" style="394" customWidth="1"/>
    <col min="13571" max="13571" width="48.7109375" style="394" customWidth="1"/>
    <col min="13572" max="13572" width="41.140625" style="394" customWidth="1"/>
    <col min="13573" max="13573" width="48.7109375" style="394" customWidth="1"/>
    <col min="13574" max="13574" width="51.140625" style="394" customWidth="1"/>
    <col min="13575" max="13575" width="48.7109375" style="394" customWidth="1"/>
    <col min="13576" max="13576" width="64" style="394" customWidth="1"/>
    <col min="13577" max="13577" width="42.42578125" style="394" customWidth="1"/>
    <col min="13578" max="13578" width="39.42578125" style="394" customWidth="1"/>
    <col min="13579" max="13579" width="48.7109375" style="394" customWidth="1"/>
    <col min="13580" max="13580" width="41.140625" style="394" customWidth="1"/>
    <col min="13581" max="13581" width="48.7109375" style="394" customWidth="1"/>
    <col min="13582" max="13582" width="51.140625" style="394" customWidth="1"/>
    <col min="13583" max="13583" width="48.7109375" style="394" customWidth="1"/>
    <col min="13584" max="13584" width="64" style="394" customWidth="1"/>
    <col min="13585" max="13585" width="42.42578125" style="394" customWidth="1"/>
    <col min="13586" max="13586" width="39.42578125" style="394" customWidth="1"/>
    <col min="13587" max="13587" width="48.7109375" style="394" customWidth="1"/>
    <col min="13588" max="13588" width="41.140625" style="394" customWidth="1"/>
    <col min="13589" max="13589" width="48.7109375" style="394" customWidth="1"/>
    <col min="13590" max="13590" width="51.140625" style="394" customWidth="1"/>
    <col min="13591" max="13591" width="48.7109375" style="394" customWidth="1"/>
    <col min="13592" max="13592" width="64" style="394" customWidth="1"/>
    <col min="13593" max="13593" width="42.42578125" style="394" customWidth="1"/>
    <col min="13594" max="13594" width="10.140625" style="394" bestFit="1" customWidth="1"/>
    <col min="13595" max="13596" width="9.140625" style="394" customWidth="1"/>
    <col min="13597" max="13597" width="10.140625" style="394" bestFit="1" customWidth="1"/>
    <col min="13598" max="13824" width="11.42578125" style="394"/>
    <col min="13825" max="13825" width="253" style="394" customWidth="1"/>
    <col min="13826" max="13826" width="39.42578125" style="394" customWidth="1"/>
    <col min="13827" max="13827" width="48.7109375" style="394" customWidth="1"/>
    <col min="13828" max="13828" width="41.140625" style="394" customWidth="1"/>
    <col min="13829" max="13829" width="48.7109375" style="394" customWidth="1"/>
    <col min="13830" max="13830" width="51.140625" style="394" customWidth="1"/>
    <col min="13831" max="13831" width="48.7109375" style="394" customWidth="1"/>
    <col min="13832" max="13832" width="64" style="394" customWidth="1"/>
    <col min="13833" max="13833" width="42.42578125" style="394" customWidth="1"/>
    <col min="13834" max="13834" width="39.42578125" style="394" customWidth="1"/>
    <col min="13835" max="13835" width="48.7109375" style="394" customWidth="1"/>
    <col min="13836" max="13836" width="41.140625" style="394" customWidth="1"/>
    <col min="13837" max="13837" width="48.7109375" style="394" customWidth="1"/>
    <col min="13838" max="13838" width="51.140625" style="394" customWidth="1"/>
    <col min="13839" max="13839" width="48.7109375" style="394" customWidth="1"/>
    <col min="13840" max="13840" width="64" style="394" customWidth="1"/>
    <col min="13841" max="13841" width="42.42578125" style="394" customWidth="1"/>
    <col min="13842" max="13842" width="39.42578125" style="394" customWidth="1"/>
    <col min="13843" max="13843" width="48.7109375" style="394" customWidth="1"/>
    <col min="13844" max="13844" width="41.140625" style="394" customWidth="1"/>
    <col min="13845" max="13845" width="48.7109375" style="394" customWidth="1"/>
    <col min="13846" max="13846" width="51.140625" style="394" customWidth="1"/>
    <col min="13847" max="13847" width="48.7109375" style="394" customWidth="1"/>
    <col min="13848" max="13848" width="64" style="394" customWidth="1"/>
    <col min="13849" max="13849" width="42.42578125" style="394" customWidth="1"/>
    <col min="13850" max="13850" width="10.140625" style="394" bestFit="1" customWidth="1"/>
    <col min="13851" max="13852" width="9.140625" style="394" customWidth="1"/>
    <col min="13853" max="13853" width="10.140625" style="394" bestFit="1" customWidth="1"/>
    <col min="13854" max="14080" width="11.42578125" style="394"/>
    <col min="14081" max="14081" width="253" style="394" customWidth="1"/>
    <col min="14082" max="14082" width="39.42578125" style="394" customWidth="1"/>
    <col min="14083" max="14083" width="48.7109375" style="394" customWidth="1"/>
    <col min="14084" max="14084" width="41.140625" style="394" customWidth="1"/>
    <col min="14085" max="14085" width="48.7109375" style="394" customWidth="1"/>
    <col min="14086" max="14086" width="51.140625" style="394" customWidth="1"/>
    <col min="14087" max="14087" width="48.7109375" style="394" customWidth="1"/>
    <col min="14088" max="14088" width="64" style="394" customWidth="1"/>
    <col min="14089" max="14089" width="42.42578125" style="394" customWidth="1"/>
    <col min="14090" max="14090" width="39.42578125" style="394" customWidth="1"/>
    <col min="14091" max="14091" width="48.7109375" style="394" customWidth="1"/>
    <col min="14092" max="14092" width="41.140625" style="394" customWidth="1"/>
    <col min="14093" max="14093" width="48.7109375" style="394" customWidth="1"/>
    <col min="14094" max="14094" width="51.140625" style="394" customWidth="1"/>
    <col min="14095" max="14095" width="48.7109375" style="394" customWidth="1"/>
    <col min="14096" max="14096" width="64" style="394" customWidth="1"/>
    <col min="14097" max="14097" width="42.42578125" style="394" customWidth="1"/>
    <col min="14098" max="14098" width="39.42578125" style="394" customWidth="1"/>
    <col min="14099" max="14099" width="48.7109375" style="394" customWidth="1"/>
    <col min="14100" max="14100" width="41.140625" style="394" customWidth="1"/>
    <col min="14101" max="14101" width="48.7109375" style="394" customWidth="1"/>
    <col min="14102" max="14102" width="51.140625" style="394" customWidth="1"/>
    <col min="14103" max="14103" width="48.7109375" style="394" customWidth="1"/>
    <col min="14104" max="14104" width="64" style="394" customWidth="1"/>
    <col min="14105" max="14105" width="42.42578125" style="394" customWidth="1"/>
    <col min="14106" max="14106" width="10.140625" style="394" bestFit="1" customWidth="1"/>
    <col min="14107" max="14108" width="9.140625" style="394" customWidth="1"/>
    <col min="14109" max="14109" width="10.140625" style="394" bestFit="1" customWidth="1"/>
    <col min="14110" max="14336" width="11.42578125" style="394"/>
    <col min="14337" max="14337" width="253" style="394" customWidth="1"/>
    <col min="14338" max="14338" width="39.42578125" style="394" customWidth="1"/>
    <col min="14339" max="14339" width="48.7109375" style="394" customWidth="1"/>
    <col min="14340" max="14340" width="41.140625" style="394" customWidth="1"/>
    <col min="14341" max="14341" width="48.7109375" style="394" customWidth="1"/>
    <col min="14342" max="14342" width="51.140625" style="394" customWidth="1"/>
    <col min="14343" max="14343" width="48.7109375" style="394" customWidth="1"/>
    <col min="14344" max="14344" width="64" style="394" customWidth="1"/>
    <col min="14345" max="14345" width="42.42578125" style="394" customWidth="1"/>
    <col min="14346" max="14346" width="39.42578125" style="394" customWidth="1"/>
    <col min="14347" max="14347" width="48.7109375" style="394" customWidth="1"/>
    <col min="14348" max="14348" width="41.140625" style="394" customWidth="1"/>
    <col min="14349" max="14349" width="48.7109375" style="394" customWidth="1"/>
    <col min="14350" max="14350" width="51.140625" style="394" customWidth="1"/>
    <col min="14351" max="14351" width="48.7109375" style="394" customWidth="1"/>
    <col min="14352" max="14352" width="64" style="394" customWidth="1"/>
    <col min="14353" max="14353" width="42.42578125" style="394" customWidth="1"/>
    <col min="14354" max="14354" width="39.42578125" style="394" customWidth="1"/>
    <col min="14355" max="14355" width="48.7109375" style="394" customWidth="1"/>
    <col min="14356" max="14356" width="41.140625" style="394" customWidth="1"/>
    <col min="14357" max="14357" width="48.7109375" style="394" customWidth="1"/>
    <col min="14358" max="14358" width="51.140625" style="394" customWidth="1"/>
    <col min="14359" max="14359" width="48.7109375" style="394" customWidth="1"/>
    <col min="14360" max="14360" width="64" style="394" customWidth="1"/>
    <col min="14361" max="14361" width="42.42578125" style="394" customWidth="1"/>
    <col min="14362" max="14362" width="10.140625" style="394" bestFit="1" customWidth="1"/>
    <col min="14363" max="14364" width="9.140625" style="394" customWidth="1"/>
    <col min="14365" max="14365" width="10.140625" style="394" bestFit="1" customWidth="1"/>
    <col min="14366" max="14592" width="11.42578125" style="394"/>
    <col min="14593" max="14593" width="253" style="394" customWidth="1"/>
    <col min="14594" max="14594" width="39.42578125" style="394" customWidth="1"/>
    <col min="14595" max="14595" width="48.7109375" style="394" customWidth="1"/>
    <col min="14596" max="14596" width="41.140625" style="394" customWidth="1"/>
    <col min="14597" max="14597" width="48.7109375" style="394" customWidth="1"/>
    <col min="14598" max="14598" width="51.140625" style="394" customWidth="1"/>
    <col min="14599" max="14599" width="48.7109375" style="394" customWidth="1"/>
    <col min="14600" max="14600" width="64" style="394" customWidth="1"/>
    <col min="14601" max="14601" width="42.42578125" style="394" customWidth="1"/>
    <col min="14602" max="14602" width="39.42578125" style="394" customWidth="1"/>
    <col min="14603" max="14603" width="48.7109375" style="394" customWidth="1"/>
    <col min="14604" max="14604" width="41.140625" style="394" customWidth="1"/>
    <col min="14605" max="14605" width="48.7109375" style="394" customWidth="1"/>
    <col min="14606" max="14606" width="51.140625" style="394" customWidth="1"/>
    <col min="14607" max="14607" width="48.7109375" style="394" customWidth="1"/>
    <col min="14608" max="14608" width="64" style="394" customWidth="1"/>
    <col min="14609" max="14609" width="42.42578125" style="394" customWidth="1"/>
    <col min="14610" max="14610" width="39.42578125" style="394" customWidth="1"/>
    <col min="14611" max="14611" width="48.7109375" style="394" customWidth="1"/>
    <col min="14612" max="14612" width="41.140625" style="394" customWidth="1"/>
    <col min="14613" max="14613" width="48.7109375" style="394" customWidth="1"/>
    <col min="14614" max="14614" width="51.140625" style="394" customWidth="1"/>
    <col min="14615" max="14615" width="48.7109375" style="394" customWidth="1"/>
    <col min="14616" max="14616" width="64" style="394" customWidth="1"/>
    <col min="14617" max="14617" width="42.42578125" style="394" customWidth="1"/>
    <col min="14618" max="14618" width="10.140625" style="394" bestFit="1" customWidth="1"/>
    <col min="14619" max="14620" width="9.140625" style="394" customWidth="1"/>
    <col min="14621" max="14621" width="10.140625" style="394" bestFit="1" customWidth="1"/>
    <col min="14622" max="14848" width="11.42578125" style="394"/>
    <col min="14849" max="14849" width="253" style="394" customWidth="1"/>
    <col min="14850" max="14850" width="39.42578125" style="394" customWidth="1"/>
    <col min="14851" max="14851" width="48.7109375" style="394" customWidth="1"/>
    <col min="14852" max="14852" width="41.140625" style="394" customWidth="1"/>
    <col min="14853" max="14853" width="48.7109375" style="394" customWidth="1"/>
    <col min="14854" max="14854" width="51.140625" style="394" customWidth="1"/>
    <col min="14855" max="14855" width="48.7109375" style="394" customWidth="1"/>
    <col min="14856" max="14856" width="64" style="394" customWidth="1"/>
    <col min="14857" max="14857" width="42.42578125" style="394" customWidth="1"/>
    <col min="14858" max="14858" width="39.42578125" style="394" customWidth="1"/>
    <col min="14859" max="14859" width="48.7109375" style="394" customWidth="1"/>
    <col min="14860" max="14860" width="41.140625" style="394" customWidth="1"/>
    <col min="14861" max="14861" width="48.7109375" style="394" customWidth="1"/>
    <col min="14862" max="14862" width="51.140625" style="394" customWidth="1"/>
    <col min="14863" max="14863" width="48.7109375" style="394" customWidth="1"/>
    <col min="14864" max="14864" width="64" style="394" customWidth="1"/>
    <col min="14865" max="14865" width="42.42578125" style="394" customWidth="1"/>
    <col min="14866" max="14866" width="39.42578125" style="394" customWidth="1"/>
    <col min="14867" max="14867" width="48.7109375" style="394" customWidth="1"/>
    <col min="14868" max="14868" width="41.140625" style="394" customWidth="1"/>
    <col min="14869" max="14869" width="48.7109375" style="394" customWidth="1"/>
    <col min="14870" max="14870" width="51.140625" style="394" customWidth="1"/>
    <col min="14871" max="14871" width="48.7109375" style="394" customWidth="1"/>
    <col min="14872" max="14872" width="64" style="394" customWidth="1"/>
    <col min="14873" max="14873" width="42.42578125" style="394" customWidth="1"/>
    <col min="14874" max="14874" width="10.140625" style="394" bestFit="1" customWidth="1"/>
    <col min="14875" max="14876" width="9.140625" style="394" customWidth="1"/>
    <col min="14877" max="14877" width="10.140625" style="394" bestFit="1" customWidth="1"/>
    <col min="14878" max="15104" width="11.42578125" style="394"/>
    <col min="15105" max="15105" width="253" style="394" customWidth="1"/>
    <col min="15106" max="15106" width="39.42578125" style="394" customWidth="1"/>
    <col min="15107" max="15107" width="48.7109375" style="394" customWidth="1"/>
    <col min="15108" max="15108" width="41.140625" style="394" customWidth="1"/>
    <col min="15109" max="15109" width="48.7109375" style="394" customWidth="1"/>
    <col min="15110" max="15110" width="51.140625" style="394" customWidth="1"/>
    <col min="15111" max="15111" width="48.7109375" style="394" customWidth="1"/>
    <col min="15112" max="15112" width="64" style="394" customWidth="1"/>
    <col min="15113" max="15113" width="42.42578125" style="394" customWidth="1"/>
    <col min="15114" max="15114" width="39.42578125" style="394" customWidth="1"/>
    <col min="15115" max="15115" width="48.7109375" style="394" customWidth="1"/>
    <col min="15116" max="15116" width="41.140625" style="394" customWidth="1"/>
    <col min="15117" max="15117" width="48.7109375" style="394" customWidth="1"/>
    <col min="15118" max="15118" width="51.140625" style="394" customWidth="1"/>
    <col min="15119" max="15119" width="48.7109375" style="394" customWidth="1"/>
    <col min="15120" max="15120" width="64" style="394" customWidth="1"/>
    <col min="15121" max="15121" width="42.42578125" style="394" customWidth="1"/>
    <col min="15122" max="15122" width="39.42578125" style="394" customWidth="1"/>
    <col min="15123" max="15123" width="48.7109375" style="394" customWidth="1"/>
    <col min="15124" max="15124" width="41.140625" style="394" customWidth="1"/>
    <col min="15125" max="15125" width="48.7109375" style="394" customWidth="1"/>
    <col min="15126" max="15126" width="51.140625" style="394" customWidth="1"/>
    <col min="15127" max="15127" width="48.7109375" style="394" customWidth="1"/>
    <col min="15128" max="15128" width="64" style="394" customWidth="1"/>
    <col min="15129" max="15129" width="42.42578125" style="394" customWidth="1"/>
    <col min="15130" max="15130" width="10.140625" style="394" bestFit="1" customWidth="1"/>
    <col min="15131" max="15132" width="9.140625" style="394" customWidth="1"/>
    <col min="15133" max="15133" width="10.140625" style="394" bestFit="1" customWidth="1"/>
    <col min="15134" max="15360" width="11.42578125" style="394"/>
    <col min="15361" max="15361" width="253" style="394" customWidth="1"/>
    <col min="15362" max="15362" width="39.42578125" style="394" customWidth="1"/>
    <col min="15363" max="15363" width="48.7109375" style="394" customWidth="1"/>
    <col min="15364" max="15364" width="41.140625" style="394" customWidth="1"/>
    <col min="15365" max="15365" width="48.7109375" style="394" customWidth="1"/>
    <col min="15366" max="15366" width="51.140625" style="394" customWidth="1"/>
    <col min="15367" max="15367" width="48.7109375" style="394" customWidth="1"/>
    <col min="15368" max="15368" width="64" style="394" customWidth="1"/>
    <col min="15369" max="15369" width="42.42578125" style="394" customWidth="1"/>
    <col min="15370" max="15370" width="39.42578125" style="394" customWidth="1"/>
    <col min="15371" max="15371" width="48.7109375" style="394" customWidth="1"/>
    <col min="15372" max="15372" width="41.140625" style="394" customWidth="1"/>
    <col min="15373" max="15373" width="48.7109375" style="394" customWidth="1"/>
    <col min="15374" max="15374" width="51.140625" style="394" customWidth="1"/>
    <col min="15375" max="15375" width="48.7109375" style="394" customWidth="1"/>
    <col min="15376" max="15376" width="64" style="394" customWidth="1"/>
    <col min="15377" max="15377" width="42.42578125" style="394" customWidth="1"/>
    <col min="15378" max="15378" width="39.42578125" style="394" customWidth="1"/>
    <col min="15379" max="15379" width="48.7109375" style="394" customWidth="1"/>
    <col min="15380" max="15380" width="41.140625" style="394" customWidth="1"/>
    <col min="15381" max="15381" width="48.7109375" style="394" customWidth="1"/>
    <col min="15382" max="15382" width="51.140625" style="394" customWidth="1"/>
    <col min="15383" max="15383" width="48.7109375" style="394" customWidth="1"/>
    <col min="15384" max="15384" width="64" style="394" customWidth="1"/>
    <col min="15385" max="15385" width="42.42578125" style="394" customWidth="1"/>
    <col min="15386" max="15386" width="10.140625" style="394" bestFit="1" customWidth="1"/>
    <col min="15387" max="15388" width="9.140625" style="394" customWidth="1"/>
    <col min="15389" max="15389" width="10.140625" style="394" bestFit="1" customWidth="1"/>
    <col min="15390" max="15616" width="11.42578125" style="394"/>
    <col min="15617" max="15617" width="253" style="394" customWidth="1"/>
    <col min="15618" max="15618" width="39.42578125" style="394" customWidth="1"/>
    <col min="15619" max="15619" width="48.7109375" style="394" customWidth="1"/>
    <col min="15620" max="15620" width="41.140625" style="394" customWidth="1"/>
    <col min="15621" max="15621" width="48.7109375" style="394" customWidth="1"/>
    <col min="15622" max="15622" width="51.140625" style="394" customWidth="1"/>
    <col min="15623" max="15623" width="48.7109375" style="394" customWidth="1"/>
    <col min="15624" max="15624" width="64" style="394" customWidth="1"/>
    <col min="15625" max="15625" width="42.42578125" style="394" customWidth="1"/>
    <col min="15626" max="15626" width="39.42578125" style="394" customWidth="1"/>
    <col min="15627" max="15627" width="48.7109375" style="394" customWidth="1"/>
    <col min="15628" max="15628" width="41.140625" style="394" customWidth="1"/>
    <col min="15629" max="15629" width="48.7109375" style="394" customWidth="1"/>
    <col min="15630" max="15630" width="51.140625" style="394" customWidth="1"/>
    <col min="15631" max="15631" width="48.7109375" style="394" customWidth="1"/>
    <col min="15632" max="15632" width="64" style="394" customWidth="1"/>
    <col min="15633" max="15633" width="42.42578125" style="394" customWidth="1"/>
    <col min="15634" max="15634" width="39.42578125" style="394" customWidth="1"/>
    <col min="15635" max="15635" width="48.7109375" style="394" customWidth="1"/>
    <col min="15636" max="15636" width="41.140625" style="394" customWidth="1"/>
    <col min="15637" max="15637" width="48.7109375" style="394" customWidth="1"/>
    <col min="15638" max="15638" width="51.140625" style="394" customWidth="1"/>
    <col min="15639" max="15639" width="48.7109375" style="394" customWidth="1"/>
    <col min="15640" max="15640" width="64" style="394" customWidth="1"/>
    <col min="15641" max="15641" width="42.42578125" style="394" customWidth="1"/>
    <col min="15642" max="15642" width="10.140625" style="394" bestFit="1" customWidth="1"/>
    <col min="15643" max="15644" width="9.140625" style="394" customWidth="1"/>
    <col min="15645" max="15645" width="10.140625" style="394" bestFit="1" customWidth="1"/>
    <col min="15646" max="15872" width="11.42578125" style="394"/>
    <col min="15873" max="15873" width="253" style="394" customWidth="1"/>
    <col min="15874" max="15874" width="39.42578125" style="394" customWidth="1"/>
    <col min="15875" max="15875" width="48.7109375" style="394" customWidth="1"/>
    <col min="15876" max="15876" width="41.140625" style="394" customWidth="1"/>
    <col min="15877" max="15877" width="48.7109375" style="394" customWidth="1"/>
    <col min="15878" max="15878" width="51.140625" style="394" customWidth="1"/>
    <col min="15879" max="15879" width="48.7109375" style="394" customWidth="1"/>
    <col min="15880" max="15880" width="64" style="394" customWidth="1"/>
    <col min="15881" max="15881" width="42.42578125" style="394" customWidth="1"/>
    <col min="15882" max="15882" width="39.42578125" style="394" customWidth="1"/>
    <col min="15883" max="15883" width="48.7109375" style="394" customWidth="1"/>
    <col min="15884" max="15884" width="41.140625" style="394" customWidth="1"/>
    <col min="15885" max="15885" width="48.7109375" style="394" customWidth="1"/>
    <col min="15886" max="15886" width="51.140625" style="394" customWidth="1"/>
    <col min="15887" max="15887" width="48.7109375" style="394" customWidth="1"/>
    <col min="15888" max="15888" width="64" style="394" customWidth="1"/>
    <col min="15889" max="15889" width="42.42578125" style="394" customWidth="1"/>
    <col min="15890" max="15890" width="39.42578125" style="394" customWidth="1"/>
    <col min="15891" max="15891" width="48.7109375" style="394" customWidth="1"/>
    <col min="15892" max="15892" width="41.140625" style="394" customWidth="1"/>
    <col min="15893" max="15893" width="48.7109375" style="394" customWidth="1"/>
    <col min="15894" max="15894" width="51.140625" style="394" customWidth="1"/>
    <col min="15895" max="15895" width="48.7109375" style="394" customWidth="1"/>
    <col min="15896" max="15896" width="64" style="394" customWidth="1"/>
    <col min="15897" max="15897" width="42.42578125" style="394" customWidth="1"/>
    <col min="15898" max="15898" width="10.140625" style="394" bestFit="1" customWidth="1"/>
    <col min="15899" max="15900" width="9.140625" style="394" customWidth="1"/>
    <col min="15901" max="15901" width="10.140625" style="394" bestFit="1" customWidth="1"/>
    <col min="15902" max="16128" width="11.42578125" style="394"/>
    <col min="16129" max="16129" width="253" style="394" customWidth="1"/>
    <col min="16130" max="16130" width="39.42578125" style="394" customWidth="1"/>
    <col min="16131" max="16131" width="48.7109375" style="394" customWidth="1"/>
    <col min="16132" max="16132" width="41.140625" style="394" customWidth="1"/>
    <col min="16133" max="16133" width="48.7109375" style="394" customWidth="1"/>
    <col min="16134" max="16134" width="51.140625" style="394" customWidth="1"/>
    <col min="16135" max="16135" width="48.7109375" style="394" customWidth="1"/>
    <col min="16136" max="16136" width="64" style="394" customWidth="1"/>
    <col min="16137" max="16137" width="42.42578125" style="394" customWidth="1"/>
    <col min="16138" max="16138" width="39.42578125" style="394" customWidth="1"/>
    <col min="16139" max="16139" width="48.7109375" style="394" customWidth="1"/>
    <col min="16140" max="16140" width="41.140625" style="394" customWidth="1"/>
    <col min="16141" max="16141" width="48.7109375" style="394" customWidth="1"/>
    <col min="16142" max="16142" width="51.140625" style="394" customWidth="1"/>
    <col min="16143" max="16143" width="48.7109375" style="394" customWidth="1"/>
    <col min="16144" max="16144" width="64" style="394" customWidth="1"/>
    <col min="16145" max="16145" width="42.42578125" style="394" customWidth="1"/>
    <col min="16146" max="16146" width="39.42578125" style="394" customWidth="1"/>
    <col min="16147" max="16147" width="48.7109375" style="394" customWidth="1"/>
    <col min="16148" max="16148" width="41.140625" style="394" customWidth="1"/>
    <col min="16149" max="16149" width="48.7109375" style="394" customWidth="1"/>
    <col min="16150" max="16150" width="51.140625" style="394" customWidth="1"/>
    <col min="16151" max="16151" width="48.7109375" style="394" customWidth="1"/>
    <col min="16152" max="16152" width="64" style="394" customWidth="1"/>
    <col min="16153" max="16153" width="42.42578125" style="394" customWidth="1"/>
    <col min="16154" max="16154" width="10.140625" style="394" bestFit="1" customWidth="1"/>
    <col min="16155" max="16156" width="9.140625" style="394" customWidth="1"/>
    <col min="16157" max="16157" width="10.140625" style="394" bestFit="1" customWidth="1"/>
    <col min="16158" max="16384" width="11.42578125" style="394"/>
  </cols>
  <sheetData>
    <row r="1" spans="1:26" s="1" customFormat="1" ht="5.25" hidden="1" customHeight="1">
      <c r="A1" s="104"/>
      <c r="B1" s="105"/>
      <c r="C1" s="201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105"/>
      <c r="S1" s="201"/>
      <c r="T1" s="105"/>
      <c r="U1" s="105"/>
      <c r="V1" s="105"/>
      <c r="W1" s="105"/>
      <c r="X1" s="105"/>
      <c r="Y1" s="105"/>
    </row>
    <row r="2" spans="1:26" s="2" customFormat="1" ht="145.5" customHeight="1">
      <c r="A2" s="851" t="s">
        <v>565</v>
      </c>
      <c r="B2" s="851"/>
      <c r="C2" s="851"/>
      <c r="D2" s="851"/>
      <c r="E2" s="851"/>
      <c r="F2" s="851"/>
      <c r="G2" s="851"/>
      <c r="H2" s="851"/>
      <c r="I2" s="851"/>
      <c r="J2" s="851"/>
      <c r="K2" s="851"/>
      <c r="L2" s="851"/>
      <c r="M2" s="851"/>
      <c r="N2" s="851"/>
      <c r="O2" s="851"/>
      <c r="P2" s="851"/>
      <c r="Q2" s="851"/>
      <c r="R2" s="851"/>
      <c r="S2" s="851"/>
      <c r="T2" s="851"/>
      <c r="U2" s="851"/>
      <c r="V2" s="851"/>
      <c r="W2" s="851"/>
      <c r="X2" s="851"/>
      <c r="Y2" s="851"/>
    </row>
    <row r="3" spans="1:26" s="2" customFormat="1" ht="75" customHeight="1">
      <c r="A3" s="851" t="s">
        <v>169</v>
      </c>
      <c r="B3" s="851"/>
      <c r="C3" s="851"/>
      <c r="D3" s="851"/>
      <c r="E3" s="851"/>
      <c r="F3" s="851"/>
      <c r="G3" s="851"/>
      <c r="H3" s="851"/>
      <c r="I3" s="851"/>
      <c r="J3" s="851"/>
      <c r="K3" s="851"/>
      <c r="L3" s="851"/>
      <c r="M3" s="851"/>
      <c r="N3" s="851"/>
      <c r="O3" s="851"/>
      <c r="P3" s="851"/>
      <c r="Q3" s="851"/>
      <c r="R3" s="851"/>
      <c r="S3" s="851"/>
      <c r="T3" s="851"/>
      <c r="U3" s="851"/>
      <c r="V3" s="851"/>
      <c r="W3" s="851"/>
      <c r="X3" s="851"/>
      <c r="Y3" s="851"/>
    </row>
    <row r="4" spans="1:26" s="2" customFormat="1" ht="63" customHeight="1">
      <c r="A4" s="851" t="s">
        <v>852</v>
      </c>
      <c r="B4" s="851"/>
      <c r="C4" s="851"/>
      <c r="D4" s="851"/>
      <c r="E4" s="851"/>
      <c r="F4" s="851"/>
      <c r="G4" s="851"/>
      <c r="H4" s="851"/>
      <c r="I4" s="851"/>
      <c r="J4" s="851"/>
      <c r="K4" s="851"/>
      <c r="L4" s="851"/>
      <c r="M4" s="851"/>
      <c r="N4" s="851"/>
      <c r="O4" s="851"/>
      <c r="P4" s="851"/>
      <c r="Q4" s="851"/>
      <c r="R4" s="851"/>
      <c r="S4" s="851"/>
      <c r="T4" s="851"/>
      <c r="U4" s="851"/>
      <c r="V4" s="851"/>
      <c r="W4" s="851"/>
      <c r="X4" s="851"/>
      <c r="Y4" s="851"/>
    </row>
    <row r="5" spans="1:26" s="3" customFormat="1" ht="144.75" customHeight="1">
      <c r="A5" s="852" t="s">
        <v>764</v>
      </c>
      <c r="B5" s="852"/>
      <c r="C5" s="852"/>
      <c r="D5" s="852"/>
      <c r="E5" s="852"/>
      <c r="F5" s="852"/>
      <c r="G5" s="852"/>
      <c r="H5" s="852"/>
      <c r="I5" s="852"/>
      <c r="J5" s="852"/>
      <c r="K5" s="852"/>
      <c r="L5" s="852"/>
      <c r="M5" s="852"/>
      <c r="N5" s="852"/>
      <c r="O5" s="852"/>
      <c r="P5" s="852"/>
      <c r="Q5" s="852"/>
      <c r="R5" s="852"/>
      <c r="S5" s="852"/>
      <c r="T5" s="852"/>
      <c r="U5" s="852"/>
      <c r="V5" s="852"/>
      <c r="W5" s="852"/>
      <c r="X5" s="852"/>
      <c r="Y5" s="852"/>
    </row>
    <row r="6" spans="1:26" ht="6" customHeight="1"/>
    <row r="7" spans="1:26" ht="63.75" customHeight="1">
      <c r="A7" s="171"/>
      <c r="B7" s="172"/>
      <c r="C7" s="205"/>
      <c r="D7" s="173"/>
      <c r="E7" s="173"/>
      <c r="F7" s="172"/>
      <c r="G7" s="172"/>
      <c r="H7" s="172"/>
      <c r="I7" s="172"/>
      <c r="J7" s="172"/>
      <c r="K7" s="173"/>
      <c r="L7" s="172"/>
      <c r="M7" s="172"/>
      <c r="N7" s="173"/>
      <c r="O7" s="173"/>
      <c r="P7" s="172"/>
      <c r="Q7" s="173"/>
      <c r="R7" s="172"/>
      <c r="S7" s="205"/>
      <c r="T7" s="173"/>
      <c r="U7" s="173"/>
      <c r="V7" s="172"/>
      <c r="W7" s="172"/>
      <c r="X7" s="172"/>
      <c r="Y7" s="172"/>
    </row>
    <row r="8" spans="1:26" s="208" customFormat="1" ht="118.5" customHeight="1">
      <c r="A8" s="207"/>
      <c r="B8" s="853" t="s">
        <v>568</v>
      </c>
      <c r="C8" s="853"/>
      <c r="D8" s="853"/>
      <c r="E8" s="853"/>
      <c r="F8" s="853"/>
      <c r="G8" s="853"/>
      <c r="H8" s="853"/>
      <c r="I8" s="853"/>
      <c r="J8" s="853" t="s">
        <v>567</v>
      </c>
      <c r="K8" s="853"/>
      <c r="L8" s="853"/>
      <c r="M8" s="853"/>
      <c r="N8" s="853"/>
      <c r="O8" s="853"/>
      <c r="P8" s="853"/>
      <c r="Q8" s="853"/>
      <c r="R8" s="853" t="s">
        <v>117</v>
      </c>
      <c r="S8" s="853"/>
      <c r="T8" s="853"/>
      <c r="U8" s="853"/>
      <c r="V8" s="853"/>
      <c r="W8" s="853"/>
      <c r="X8" s="853"/>
      <c r="Y8" s="853"/>
      <c r="Z8" s="208">
        <v>1</v>
      </c>
    </row>
    <row r="9" spans="1:26" s="215" customFormat="1" ht="262.5" customHeight="1">
      <c r="A9" s="209"/>
      <c r="B9" s="209" t="s">
        <v>41</v>
      </c>
      <c r="C9" s="210" t="s">
        <v>170</v>
      </c>
      <c r="D9" s="209" t="s">
        <v>171</v>
      </c>
      <c r="E9" s="211" t="s">
        <v>172</v>
      </c>
      <c r="F9" s="212" t="s">
        <v>173</v>
      </c>
      <c r="G9" s="211" t="s">
        <v>174</v>
      </c>
      <c r="H9" s="209" t="s">
        <v>175</v>
      </c>
      <c r="I9" s="212" t="s">
        <v>43</v>
      </c>
      <c r="J9" s="209" t="s">
        <v>41</v>
      </c>
      <c r="K9" s="211" t="s">
        <v>170</v>
      </c>
      <c r="L9" s="212" t="s">
        <v>171</v>
      </c>
      <c r="M9" s="211" t="s">
        <v>172</v>
      </c>
      <c r="N9" s="209" t="s">
        <v>173</v>
      </c>
      <c r="O9" s="211" t="s">
        <v>174</v>
      </c>
      <c r="P9" s="209" t="s">
        <v>175</v>
      </c>
      <c r="Q9" s="209" t="s">
        <v>43</v>
      </c>
      <c r="R9" s="209" t="s">
        <v>41</v>
      </c>
      <c r="S9" s="210" t="s">
        <v>170</v>
      </c>
      <c r="T9" s="209" t="s">
        <v>171</v>
      </c>
      <c r="U9" s="211" t="s">
        <v>172</v>
      </c>
      <c r="V9" s="212" t="s">
        <v>173</v>
      </c>
      <c r="W9" s="211" t="s">
        <v>174</v>
      </c>
      <c r="X9" s="209" t="s">
        <v>175</v>
      </c>
      <c r="Y9" s="212" t="s">
        <v>43</v>
      </c>
      <c r="Z9" s="215">
        <v>1</v>
      </c>
    </row>
    <row r="10" spans="1:26" ht="89.25" customHeight="1">
      <c r="A10" s="216" t="s">
        <v>138</v>
      </c>
      <c r="B10" s="217">
        <v>701466.98170240002</v>
      </c>
      <c r="C10" s="217">
        <v>7062.6038787999996</v>
      </c>
      <c r="D10" s="217">
        <v>2183.8621400000002</v>
      </c>
      <c r="E10" s="217">
        <v>0</v>
      </c>
      <c r="F10" s="217">
        <v>8638.0403073999987</v>
      </c>
      <c r="G10" s="217">
        <v>593.49608000000001</v>
      </c>
      <c r="H10" s="217">
        <v>156.69967000000003</v>
      </c>
      <c r="I10" s="217">
        <v>720101.68376000004</v>
      </c>
      <c r="J10" s="217">
        <v>53442.256067199996</v>
      </c>
      <c r="K10" s="217">
        <v>5179.1365999999998</v>
      </c>
      <c r="L10" s="217">
        <v>896.86341000000004</v>
      </c>
      <c r="M10" s="217">
        <v>0</v>
      </c>
      <c r="N10" s="217">
        <v>1547.3618100000001</v>
      </c>
      <c r="O10" s="217">
        <v>0</v>
      </c>
      <c r="P10" s="217">
        <v>24.731439999999999</v>
      </c>
      <c r="Q10" s="217">
        <v>61090.349329999997</v>
      </c>
      <c r="R10" s="217">
        <v>754909.2377696</v>
      </c>
      <c r="S10" s="217">
        <v>12241.7404788</v>
      </c>
      <c r="T10" s="217">
        <v>3080.7255499999997</v>
      </c>
      <c r="U10" s="217">
        <v>0</v>
      </c>
      <c r="V10" s="217">
        <v>10185.402117399999</v>
      </c>
      <c r="W10" s="217">
        <v>593.49608000000001</v>
      </c>
      <c r="X10" s="217">
        <v>181.43110999999999</v>
      </c>
      <c r="Y10" s="217">
        <v>781192.03309000004</v>
      </c>
    </row>
    <row r="11" spans="1:26" ht="89.25" customHeight="1">
      <c r="A11" s="216" t="s">
        <v>139</v>
      </c>
      <c r="B11" s="218">
        <v>9183.0072660000005</v>
      </c>
      <c r="C11" s="218">
        <v>129.32241999999999</v>
      </c>
      <c r="D11" s="218">
        <v>0</v>
      </c>
      <c r="E11" s="218">
        <v>11.534319999999999</v>
      </c>
      <c r="F11" s="218">
        <v>0</v>
      </c>
      <c r="G11" s="218">
        <v>0</v>
      </c>
      <c r="H11" s="218">
        <v>8.6618200000000005</v>
      </c>
      <c r="I11" s="218">
        <v>9332.5258300000005</v>
      </c>
      <c r="J11" s="218">
        <v>4181.3899300000003</v>
      </c>
      <c r="K11" s="218">
        <v>85.189119999999988</v>
      </c>
      <c r="L11" s="217">
        <v>0</v>
      </c>
      <c r="M11" s="217">
        <v>0</v>
      </c>
      <c r="N11" s="217">
        <v>0</v>
      </c>
      <c r="O11" s="217">
        <v>0</v>
      </c>
      <c r="P11" s="217">
        <v>0</v>
      </c>
      <c r="Q11" s="217">
        <v>4266.5790499999994</v>
      </c>
      <c r="R11" s="218">
        <v>13364.397196</v>
      </c>
      <c r="S11" s="218">
        <v>214.51154</v>
      </c>
      <c r="T11" s="218">
        <v>0</v>
      </c>
      <c r="U11" s="218">
        <v>11.534319999999999</v>
      </c>
      <c r="V11" s="218">
        <v>0</v>
      </c>
      <c r="W11" s="218">
        <v>0</v>
      </c>
      <c r="X11" s="218">
        <v>8.6618200000000005</v>
      </c>
      <c r="Y11" s="218">
        <v>13599.104880000001</v>
      </c>
    </row>
    <row r="12" spans="1:26" ht="89.25" customHeight="1">
      <c r="A12" s="216" t="s">
        <v>140</v>
      </c>
      <c r="B12" s="218">
        <v>20.289290000000001</v>
      </c>
      <c r="C12" s="218">
        <v>0</v>
      </c>
      <c r="D12" s="218">
        <v>5.3301400000000001</v>
      </c>
      <c r="E12" s="218">
        <v>0</v>
      </c>
      <c r="F12" s="218">
        <v>0</v>
      </c>
      <c r="G12" s="218">
        <v>0</v>
      </c>
      <c r="H12" s="218">
        <v>2.3805700000000001</v>
      </c>
      <c r="I12" s="218">
        <v>28</v>
      </c>
      <c r="J12" s="218">
        <v>0</v>
      </c>
      <c r="K12" s="218">
        <v>0</v>
      </c>
      <c r="L12" s="217">
        <v>0</v>
      </c>
      <c r="M12" s="217">
        <v>0</v>
      </c>
      <c r="N12" s="217">
        <v>0</v>
      </c>
      <c r="O12" s="217">
        <v>0</v>
      </c>
      <c r="P12" s="217">
        <v>6.86</v>
      </c>
      <c r="Q12" s="217">
        <v>6.86</v>
      </c>
      <c r="R12" s="218">
        <v>20.289290000000001</v>
      </c>
      <c r="S12" s="218">
        <v>0</v>
      </c>
      <c r="T12" s="218">
        <v>5.3301400000000001</v>
      </c>
      <c r="U12" s="218">
        <v>0</v>
      </c>
      <c r="V12" s="218">
        <v>0</v>
      </c>
      <c r="W12" s="218">
        <v>0</v>
      </c>
      <c r="X12" s="218">
        <v>9.24057</v>
      </c>
      <c r="Y12" s="218">
        <v>34.86</v>
      </c>
    </row>
    <row r="13" spans="1:26" ht="89.25" customHeight="1">
      <c r="A13" s="216" t="s">
        <v>141</v>
      </c>
      <c r="B13" s="217">
        <v>42647.516971600002</v>
      </c>
      <c r="C13" s="217">
        <v>865.25538879999999</v>
      </c>
      <c r="D13" s="217">
        <v>78.082979999999992</v>
      </c>
      <c r="E13" s="217">
        <v>6.2220399999999998</v>
      </c>
      <c r="F13" s="217">
        <v>361.33722999999998</v>
      </c>
      <c r="G13" s="217">
        <v>26.004330000000003</v>
      </c>
      <c r="H13" s="217">
        <v>148.46792000000002</v>
      </c>
      <c r="I13" s="217">
        <v>44132.886850000003</v>
      </c>
      <c r="J13" s="217">
        <v>8335.5555000000004</v>
      </c>
      <c r="K13" s="217">
        <v>1981.3244099999999</v>
      </c>
      <c r="L13" s="217">
        <v>0</v>
      </c>
      <c r="M13" s="217">
        <v>0</v>
      </c>
      <c r="N13" s="217">
        <v>0</v>
      </c>
      <c r="O13" s="217">
        <v>0</v>
      </c>
      <c r="P13" s="217">
        <v>18.5913</v>
      </c>
      <c r="Q13" s="217">
        <v>10335.471210000002</v>
      </c>
      <c r="R13" s="217">
        <v>50983.072471600004</v>
      </c>
      <c r="S13" s="217">
        <v>2846.5797987999999</v>
      </c>
      <c r="T13" s="217">
        <v>78.082979999999992</v>
      </c>
      <c r="U13" s="217">
        <v>6.2220399999999998</v>
      </c>
      <c r="V13" s="217">
        <v>361.33722999999998</v>
      </c>
      <c r="W13" s="217">
        <v>26.004330000000003</v>
      </c>
      <c r="X13" s="217">
        <v>167.05922000000001</v>
      </c>
      <c r="Y13" s="217">
        <v>54468.358060000006</v>
      </c>
    </row>
    <row r="14" spans="1:26" ht="89.25" customHeight="1">
      <c r="A14" s="216" t="s">
        <v>142</v>
      </c>
      <c r="B14" s="217">
        <v>314281.92675440002</v>
      </c>
      <c r="C14" s="217">
        <v>3679.6788344000001</v>
      </c>
      <c r="D14" s="217">
        <v>2001.8964184000001</v>
      </c>
      <c r="E14" s="217">
        <v>68.402619999999999</v>
      </c>
      <c r="F14" s="217">
        <v>7910.5201102000001</v>
      </c>
      <c r="G14" s="217">
        <v>549.92181000000005</v>
      </c>
      <c r="H14" s="217">
        <v>717.67412000000002</v>
      </c>
      <c r="I14" s="217">
        <v>329210.02067</v>
      </c>
      <c r="J14" s="217">
        <v>139751.0434892</v>
      </c>
      <c r="K14" s="217">
        <v>11731.514335999998</v>
      </c>
      <c r="L14" s="217">
        <v>183.01656</v>
      </c>
      <c r="M14" s="217">
        <v>179.40103999999999</v>
      </c>
      <c r="N14" s="217">
        <v>6794.4805199999992</v>
      </c>
      <c r="O14" s="217">
        <v>283.70458000000002</v>
      </c>
      <c r="P14" s="217">
        <v>1507.3323</v>
      </c>
      <c r="Q14" s="217">
        <v>160430.49283</v>
      </c>
      <c r="R14" s="217">
        <v>454032.97024360002</v>
      </c>
      <c r="S14" s="217">
        <v>15411.1931704</v>
      </c>
      <c r="T14" s="217">
        <v>2184.9129783999997</v>
      </c>
      <c r="U14" s="217">
        <v>247.80366000000001</v>
      </c>
      <c r="V14" s="217">
        <v>14705.0006302</v>
      </c>
      <c r="W14" s="217">
        <v>833.62639000000001</v>
      </c>
      <c r="X14" s="217">
        <v>2225.0064199999997</v>
      </c>
      <c r="Y14" s="217">
        <v>489640.5135</v>
      </c>
    </row>
    <row r="15" spans="1:26" ht="89.25" customHeight="1">
      <c r="A15" s="216" t="s">
        <v>143</v>
      </c>
      <c r="B15" s="217">
        <v>829.79547000000002</v>
      </c>
      <c r="C15" s="217">
        <v>0</v>
      </c>
      <c r="D15" s="217">
        <v>6.4952500000000004</v>
      </c>
      <c r="E15" s="217">
        <v>0</v>
      </c>
      <c r="F15" s="217">
        <v>0</v>
      </c>
      <c r="G15" s="217">
        <v>0</v>
      </c>
      <c r="H15" s="217">
        <v>10.306799999999999</v>
      </c>
      <c r="I15" s="217">
        <v>846.59752000000003</v>
      </c>
      <c r="J15" s="217">
        <v>627.93594999999993</v>
      </c>
      <c r="K15" s="217">
        <v>0</v>
      </c>
      <c r="L15" s="217">
        <v>0</v>
      </c>
      <c r="M15" s="217">
        <v>0</v>
      </c>
      <c r="N15" s="217">
        <v>0</v>
      </c>
      <c r="O15" s="217">
        <v>0</v>
      </c>
      <c r="P15" s="217">
        <v>16.82</v>
      </c>
      <c r="Q15" s="217">
        <v>644.75594999999998</v>
      </c>
      <c r="R15" s="217">
        <v>1457.7314199999998</v>
      </c>
      <c r="S15" s="217">
        <v>0</v>
      </c>
      <c r="T15" s="217">
        <v>6.4952500000000004</v>
      </c>
      <c r="U15" s="217">
        <v>0</v>
      </c>
      <c r="V15" s="217">
        <v>0</v>
      </c>
      <c r="W15" s="217">
        <v>0</v>
      </c>
      <c r="X15" s="217">
        <v>27.126799999999999</v>
      </c>
      <c r="Y15" s="217">
        <v>1491.35347</v>
      </c>
    </row>
    <row r="16" spans="1:26" ht="89.25" customHeight="1">
      <c r="A16" s="216" t="s">
        <v>98</v>
      </c>
      <c r="B16" s="217">
        <v>294061.37450800004</v>
      </c>
      <c r="C16" s="217">
        <v>5045.7359396000002</v>
      </c>
      <c r="D16" s="217">
        <v>573.84578680000004</v>
      </c>
      <c r="E16" s="217">
        <v>9.5947000000000013</v>
      </c>
      <c r="F16" s="217">
        <v>6280.8910656000007</v>
      </c>
      <c r="G16" s="217">
        <v>779.70451000000003</v>
      </c>
      <c r="H16" s="217">
        <v>85.17483</v>
      </c>
      <c r="I16" s="217">
        <v>306836.32133000001</v>
      </c>
      <c r="J16" s="217">
        <v>172642.34398599999</v>
      </c>
      <c r="K16" s="217">
        <v>5839.3417668000002</v>
      </c>
      <c r="L16" s="217">
        <v>1696.12067</v>
      </c>
      <c r="M16" s="217">
        <v>2176.83304</v>
      </c>
      <c r="N16" s="217">
        <v>2440.1365142</v>
      </c>
      <c r="O16" s="217">
        <v>368.20972999999998</v>
      </c>
      <c r="P16" s="217">
        <v>54314.835610000002</v>
      </c>
      <c r="Q16" s="217">
        <v>239477.82131999999</v>
      </c>
      <c r="R16" s="217">
        <v>466703.71849400003</v>
      </c>
      <c r="S16" s="217">
        <v>10885.077706399999</v>
      </c>
      <c r="T16" s="217">
        <v>2269.9664567999998</v>
      </c>
      <c r="U16" s="217">
        <v>2186.4277400000001</v>
      </c>
      <c r="V16" s="217">
        <v>8721.0275798000002</v>
      </c>
      <c r="W16" s="217">
        <v>1147.9142400000001</v>
      </c>
      <c r="X16" s="217">
        <v>54400.010439999998</v>
      </c>
      <c r="Y16" s="217">
        <v>546314.14264999994</v>
      </c>
    </row>
    <row r="17" spans="1:25" ht="89.25" customHeight="1">
      <c r="A17" s="216" t="s">
        <v>144</v>
      </c>
      <c r="B17" s="217">
        <v>660137.14971819997</v>
      </c>
      <c r="C17" s="217">
        <v>10845.9023292</v>
      </c>
      <c r="D17" s="217">
        <v>5307.7720599999993</v>
      </c>
      <c r="E17" s="217">
        <v>142.93089660000001</v>
      </c>
      <c r="F17" s="217">
        <v>17319.702400800001</v>
      </c>
      <c r="G17" s="217">
        <v>867.41479000000004</v>
      </c>
      <c r="H17" s="217">
        <v>1141.44958</v>
      </c>
      <c r="I17" s="217">
        <v>695762.32182000007</v>
      </c>
      <c r="J17" s="217">
        <v>222260.5925924</v>
      </c>
      <c r="K17" s="217">
        <v>17373.547851200001</v>
      </c>
      <c r="L17" s="217">
        <v>2236.97651</v>
      </c>
      <c r="M17" s="217">
        <v>473.29770659999997</v>
      </c>
      <c r="N17" s="217">
        <v>4662.44445</v>
      </c>
      <c r="O17" s="217">
        <v>1742.466551</v>
      </c>
      <c r="P17" s="217">
        <v>7007.0702999999994</v>
      </c>
      <c r="Q17" s="217">
        <v>255756.39597000001</v>
      </c>
      <c r="R17" s="217">
        <v>882397.74231060001</v>
      </c>
      <c r="S17" s="217">
        <v>28219.450180399999</v>
      </c>
      <c r="T17" s="217">
        <v>7544.7485700000007</v>
      </c>
      <c r="U17" s="217">
        <v>616.22860320000007</v>
      </c>
      <c r="V17" s="217">
        <v>21982.1468508</v>
      </c>
      <c r="W17" s="217">
        <v>2609.8813409999998</v>
      </c>
      <c r="X17" s="217">
        <v>8148.5198799999998</v>
      </c>
      <c r="Y17" s="217">
        <v>951518.71778999991</v>
      </c>
    </row>
    <row r="18" spans="1:25" ht="89.25" customHeight="1">
      <c r="A18" s="216" t="s">
        <v>145</v>
      </c>
      <c r="B18" s="217">
        <v>109257.8572902</v>
      </c>
      <c r="C18" s="217">
        <v>1256.998601</v>
      </c>
      <c r="D18" s="217">
        <v>864.90440000000001</v>
      </c>
      <c r="E18" s="217">
        <v>7.1263800000000002</v>
      </c>
      <c r="F18" s="217">
        <v>4200.0204999999996</v>
      </c>
      <c r="G18" s="217">
        <v>84.602500000000006</v>
      </c>
      <c r="H18" s="217">
        <v>396.98113000000001</v>
      </c>
      <c r="I18" s="217">
        <v>116068.49081999999</v>
      </c>
      <c r="J18" s="217">
        <v>40843.966949000001</v>
      </c>
      <c r="K18" s="217">
        <v>82.309020000000004</v>
      </c>
      <c r="L18" s="217">
        <v>0</v>
      </c>
      <c r="M18" s="217">
        <v>23.967290000000002</v>
      </c>
      <c r="N18" s="217">
        <v>452.17389000000003</v>
      </c>
      <c r="O18" s="217">
        <v>230.64994000000002</v>
      </c>
      <c r="P18" s="217">
        <v>1207.3147900000001</v>
      </c>
      <c r="Q18" s="217">
        <v>42840.381880000001</v>
      </c>
      <c r="R18" s="217">
        <v>150101.82423920001</v>
      </c>
      <c r="S18" s="217">
        <v>1339.3076210000002</v>
      </c>
      <c r="T18" s="217">
        <v>864.90440000000001</v>
      </c>
      <c r="U18" s="217">
        <v>31.093669999999999</v>
      </c>
      <c r="V18" s="217">
        <v>4652.1943899999997</v>
      </c>
      <c r="W18" s="217">
        <v>315.25243999999998</v>
      </c>
      <c r="X18" s="217">
        <v>1604.29592</v>
      </c>
      <c r="Y18" s="217">
        <v>158908.87269999998</v>
      </c>
    </row>
    <row r="19" spans="1:25" ht="89.25" customHeight="1">
      <c r="A19" s="216" t="s">
        <v>146</v>
      </c>
      <c r="B19" s="217">
        <v>272381.48036839999</v>
      </c>
      <c r="C19" s="217">
        <v>2688.3141624</v>
      </c>
      <c r="D19" s="217">
        <v>1322.7893829999998</v>
      </c>
      <c r="E19" s="217">
        <v>1218.2362000000001</v>
      </c>
      <c r="F19" s="217">
        <v>5946.6207999999997</v>
      </c>
      <c r="G19" s="217">
        <v>568.49789179999993</v>
      </c>
      <c r="H19" s="217">
        <v>444.2201</v>
      </c>
      <c r="I19" s="217">
        <v>284570.15892000002</v>
      </c>
      <c r="J19" s="217">
        <v>77289.437262799998</v>
      </c>
      <c r="K19" s="217">
        <v>6475.6258607999998</v>
      </c>
      <c r="L19" s="217">
        <v>912.37012000000004</v>
      </c>
      <c r="M19" s="217">
        <v>0</v>
      </c>
      <c r="N19" s="217">
        <v>788.04930000000002</v>
      </c>
      <c r="O19" s="217">
        <v>58.033379999999994</v>
      </c>
      <c r="P19" s="217">
        <v>1195.3626399999998</v>
      </c>
      <c r="Q19" s="217">
        <v>86718.878559999997</v>
      </c>
      <c r="R19" s="217">
        <v>349670.91763119999</v>
      </c>
      <c r="S19" s="217">
        <v>9163.9400231999989</v>
      </c>
      <c r="T19" s="217">
        <v>2235.1595029999999</v>
      </c>
      <c r="U19" s="217">
        <v>1218.2362000000001</v>
      </c>
      <c r="V19" s="217">
        <v>6734.6700999999994</v>
      </c>
      <c r="W19" s="217">
        <v>626.53127180000001</v>
      </c>
      <c r="X19" s="217">
        <v>1639.5827400000001</v>
      </c>
      <c r="Y19" s="217">
        <v>371289.03748</v>
      </c>
    </row>
    <row r="20" spans="1:25" ht="89.25" customHeight="1">
      <c r="A20" s="216" t="s">
        <v>147</v>
      </c>
      <c r="B20" s="217">
        <v>2219.9657400000001</v>
      </c>
      <c r="C20" s="217">
        <v>40.784819999999996</v>
      </c>
      <c r="D20" s="217">
        <v>147.40742</v>
      </c>
      <c r="E20" s="217">
        <v>0</v>
      </c>
      <c r="F20" s="217">
        <v>27.68618</v>
      </c>
      <c r="G20" s="217">
        <v>0</v>
      </c>
      <c r="H20" s="217">
        <v>399.67124000000001</v>
      </c>
      <c r="I20" s="217">
        <v>2835.5153999999998</v>
      </c>
      <c r="J20" s="217">
        <v>512.52683660000002</v>
      </c>
      <c r="K20" s="217">
        <v>34.865769999999998</v>
      </c>
      <c r="L20" s="217">
        <v>0</v>
      </c>
      <c r="M20" s="217">
        <v>0</v>
      </c>
      <c r="N20" s="217">
        <v>58.951860000000003</v>
      </c>
      <c r="O20" s="217">
        <v>0</v>
      </c>
      <c r="P20" s="217">
        <v>1253.9767300000001</v>
      </c>
      <c r="Q20" s="217">
        <v>1860.3211999999999</v>
      </c>
      <c r="R20" s="217">
        <v>2732.4925765999997</v>
      </c>
      <c r="S20" s="217">
        <v>75.650589999999994</v>
      </c>
      <c r="T20" s="217">
        <v>147.40742</v>
      </c>
      <c r="U20" s="217">
        <v>0</v>
      </c>
      <c r="V20" s="217">
        <v>86.63803999999999</v>
      </c>
      <c r="W20" s="217">
        <v>0</v>
      </c>
      <c r="X20" s="217">
        <v>1653.64797</v>
      </c>
      <c r="Y20" s="217">
        <v>4695.8365999999996</v>
      </c>
    </row>
    <row r="21" spans="1:25" ht="89.25" customHeight="1">
      <c r="A21" s="216" t="s">
        <v>148</v>
      </c>
      <c r="B21" s="217">
        <v>240458.37298120002</v>
      </c>
      <c r="C21" s="217">
        <v>2879.1223456000002</v>
      </c>
      <c r="D21" s="217">
        <v>1346.3708000000001</v>
      </c>
      <c r="E21" s="217">
        <v>42.046680000000002</v>
      </c>
      <c r="F21" s="217">
        <v>7778.5337588000002</v>
      </c>
      <c r="G21" s="217">
        <v>1000.5704344000001</v>
      </c>
      <c r="H21" s="217">
        <v>769.08202000000006</v>
      </c>
      <c r="I21" s="217">
        <v>254274.09902000002</v>
      </c>
      <c r="J21" s="217">
        <v>122424.9709572</v>
      </c>
      <c r="K21" s="217">
        <v>5410.4375626000001</v>
      </c>
      <c r="L21" s="217">
        <v>2632.0780344</v>
      </c>
      <c r="M21" s="217">
        <v>740.35754980000002</v>
      </c>
      <c r="N21" s="217">
        <v>4973.9038700000001</v>
      </c>
      <c r="O21" s="217">
        <v>2031.1853685999999</v>
      </c>
      <c r="P21" s="217">
        <v>5276.3411100000003</v>
      </c>
      <c r="Q21" s="217">
        <v>143489.27444000001</v>
      </c>
      <c r="R21" s="217">
        <v>362883.34393839998</v>
      </c>
      <c r="S21" s="217">
        <v>8289.5599082000008</v>
      </c>
      <c r="T21" s="217">
        <v>3978.4488344000001</v>
      </c>
      <c r="U21" s="217">
        <v>782.40422979999994</v>
      </c>
      <c r="V21" s="217">
        <v>12752.437628799998</v>
      </c>
      <c r="W21" s="217">
        <v>3031.755803</v>
      </c>
      <c r="X21" s="217">
        <v>6045.4231300000001</v>
      </c>
      <c r="Y21" s="217">
        <v>397763.37345999997</v>
      </c>
    </row>
    <row r="22" spans="1:25" ht="89.25" customHeight="1">
      <c r="A22" s="216" t="s">
        <v>149</v>
      </c>
      <c r="B22" s="217">
        <v>745.10109999999997</v>
      </c>
      <c r="C22" s="217">
        <v>0</v>
      </c>
      <c r="D22" s="217">
        <v>69.103909999999999</v>
      </c>
      <c r="E22" s="217">
        <v>0</v>
      </c>
      <c r="F22" s="217">
        <v>0</v>
      </c>
      <c r="G22" s="217">
        <v>0</v>
      </c>
      <c r="H22" s="217">
        <v>143.1696</v>
      </c>
      <c r="I22" s="217">
        <v>957.37460999999996</v>
      </c>
      <c r="J22" s="217">
        <v>171.17292999999998</v>
      </c>
      <c r="K22" s="217">
        <v>0</v>
      </c>
      <c r="L22" s="217">
        <v>0</v>
      </c>
      <c r="M22" s="217">
        <v>0</v>
      </c>
      <c r="N22" s="217">
        <v>0</v>
      </c>
      <c r="O22" s="217">
        <v>0</v>
      </c>
      <c r="P22" s="217">
        <v>0</v>
      </c>
      <c r="Q22" s="217">
        <v>171.17292999999998</v>
      </c>
      <c r="R22" s="217">
        <v>916.27403000000004</v>
      </c>
      <c r="S22" s="217">
        <v>0</v>
      </c>
      <c r="T22" s="217">
        <v>69.103909999999999</v>
      </c>
      <c r="U22" s="217">
        <v>0</v>
      </c>
      <c r="V22" s="217">
        <v>0</v>
      </c>
      <c r="W22" s="217">
        <v>0</v>
      </c>
      <c r="X22" s="217">
        <v>143.1696</v>
      </c>
      <c r="Y22" s="217">
        <v>1128.54754</v>
      </c>
    </row>
    <row r="23" spans="1:25" ht="89.25" customHeight="1">
      <c r="A23" s="216" t="s">
        <v>150</v>
      </c>
      <c r="B23" s="217">
        <v>3237.8628699999999</v>
      </c>
      <c r="C23" s="217">
        <v>0</v>
      </c>
      <c r="D23" s="217">
        <v>20.83024</v>
      </c>
      <c r="E23" s="217">
        <v>0</v>
      </c>
      <c r="F23" s="217">
        <v>23.899529999999999</v>
      </c>
      <c r="G23" s="217">
        <v>0</v>
      </c>
      <c r="H23" s="217">
        <v>155.18679999999998</v>
      </c>
      <c r="I23" s="217">
        <v>3437.7794399999998</v>
      </c>
      <c r="J23" s="217">
        <v>1439.3410200000001</v>
      </c>
      <c r="K23" s="217">
        <v>0</v>
      </c>
      <c r="L23" s="217">
        <v>0</v>
      </c>
      <c r="M23" s="217">
        <v>0</v>
      </c>
      <c r="N23" s="217">
        <v>0</v>
      </c>
      <c r="O23" s="217">
        <v>0</v>
      </c>
      <c r="P23" s="217">
        <v>32.026699999999998</v>
      </c>
      <c r="Q23" s="217">
        <v>1471.36772</v>
      </c>
      <c r="R23" s="217">
        <v>4677.2038899999998</v>
      </c>
      <c r="S23" s="217">
        <v>0</v>
      </c>
      <c r="T23" s="217">
        <v>20.83024</v>
      </c>
      <c r="U23" s="217">
        <v>0</v>
      </c>
      <c r="V23" s="217">
        <v>23.899529999999999</v>
      </c>
      <c r="W23" s="217">
        <v>0</v>
      </c>
      <c r="X23" s="217">
        <v>187.21350000000001</v>
      </c>
      <c r="Y23" s="217">
        <v>4909.1471600000004</v>
      </c>
    </row>
    <row r="24" spans="1:25" ht="89.25" customHeight="1">
      <c r="A24" s="216" t="s">
        <v>151</v>
      </c>
      <c r="B24" s="217">
        <v>32702.065946199997</v>
      </c>
      <c r="C24" s="217">
        <v>44.1413218</v>
      </c>
      <c r="D24" s="217">
        <v>270.38633000000004</v>
      </c>
      <c r="E24" s="217">
        <v>3.2300800000000001</v>
      </c>
      <c r="F24" s="217">
        <v>1213.9640837999998</v>
      </c>
      <c r="G24" s="217">
        <v>0</v>
      </c>
      <c r="H24" s="217">
        <v>323.60950000000003</v>
      </c>
      <c r="I24" s="217">
        <v>34557.397259999998</v>
      </c>
      <c r="J24" s="217">
        <v>12103.3100722</v>
      </c>
      <c r="K24" s="217">
        <v>195.29794000000001</v>
      </c>
      <c r="L24" s="217">
        <v>0</v>
      </c>
      <c r="M24" s="217">
        <v>0</v>
      </c>
      <c r="N24" s="217">
        <v>137.67406</v>
      </c>
      <c r="O24" s="217">
        <v>18.283439999999999</v>
      </c>
      <c r="P24" s="217">
        <v>268.36162000000002</v>
      </c>
      <c r="Q24" s="217">
        <v>12722.92713</v>
      </c>
      <c r="R24" s="217">
        <v>44805.376018399998</v>
      </c>
      <c r="S24" s="217">
        <v>239.4392618</v>
      </c>
      <c r="T24" s="217">
        <v>270.38633000000004</v>
      </c>
      <c r="U24" s="217">
        <v>3.2300800000000001</v>
      </c>
      <c r="V24" s="217">
        <v>1351.6381437999999</v>
      </c>
      <c r="W24" s="217">
        <v>18.283439999999999</v>
      </c>
      <c r="X24" s="217">
        <v>591.97112000000004</v>
      </c>
      <c r="Y24" s="217">
        <v>47280.324390000002</v>
      </c>
    </row>
    <row r="25" spans="1:25" ht="89.25" customHeight="1">
      <c r="A25" s="216" t="s">
        <v>152</v>
      </c>
      <c r="B25" s="217">
        <v>295.50481000000002</v>
      </c>
      <c r="C25" s="217">
        <v>0</v>
      </c>
      <c r="D25" s="217">
        <v>6.7889999999999997</v>
      </c>
      <c r="E25" s="217">
        <v>0</v>
      </c>
      <c r="F25" s="217">
        <v>0</v>
      </c>
      <c r="G25" s="217">
        <v>0</v>
      </c>
      <c r="H25" s="217">
        <v>19.16713</v>
      </c>
      <c r="I25" s="217">
        <v>321.46093999999999</v>
      </c>
      <c r="J25" s="217">
        <v>0</v>
      </c>
      <c r="K25" s="217">
        <v>0</v>
      </c>
      <c r="L25" s="217">
        <v>0</v>
      </c>
      <c r="M25" s="217">
        <v>0</v>
      </c>
      <c r="N25" s="217">
        <v>0</v>
      </c>
      <c r="O25" s="217">
        <v>0</v>
      </c>
      <c r="P25" s="217">
        <v>0</v>
      </c>
      <c r="Q25" s="217">
        <v>0</v>
      </c>
      <c r="R25" s="217">
        <v>295.50481000000002</v>
      </c>
      <c r="S25" s="217">
        <v>0</v>
      </c>
      <c r="T25" s="217">
        <v>6.7889999999999997</v>
      </c>
      <c r="U25" s="217">
        <v>0</v>
      </c>
      <c r="V25" s="217">
        <v>0</v>
      </c>
      <c r="W25" s="217">
        <v>0</v>
      </c>
      <c r="X25" s="217">
        <v>19.16713</v>
      </c>
      <c r="Y25" s="217">
        <v>321.46093999999999</v>
      </c>
    </row>
    <row r="26" spans="1:25" ht="89.25" customHeight="1">
      <c r="A26" s="216" t="s">
        <v>153</v>
      </c>
      <c r="B26" s="217">
        <v>0</v>
      </c>
      <c r="C26" s="217">
        <v>0</v>
      </c>
      <c r="D26" s="217">
        <v>0</v>
      </c>
      <c r="E26" s="217">
        <v>0</v>
      </c>
      <c r="F26" s="217">
        <v>0</v>
      </c>
      <c r="G26" s="217">
        <v>0</v>
      </c>
      <c r="H26" s="217">
        <v>0</v>
      </c>
      <c r="I26" s="217">
        <v>0</v>
      </c>
      <c r="J26" s="217">
        <v>0</v>
      </c>
      <c r="K26" s="217">
        <v>0</v>
      </c>
      <c r="L26" s="217">
        <v>0</v>
      </c>
      <c r="M26" s="217">
        <v>0</v>
      </c>
      <c r="N26" s="217">
        <v>0</v>
      </c>
      <c r="O26" s="217">
        <v>0</v>
      </c>
      <c r="P26" s="217">
        <v>0</v>
      </c>
      <c r="Q26" s="217">
        <v>0</v>
      </c>
      <c r="R26" s="217">
        <v>0</v>
      </c>
      <c r="S26" s="217">
        <v>0</v>
      </c>
      <c r="T26" s="217">
        <v>0</v>
      </c>
      <c r="U26" s="217">
        <v>0</v>
      </c>
      <c r="V26" s="217">
        <v>0</v>
      </c>
      <c r="W26" s="217">
        <v>0</v>
      </c>
      <c r="X26" s="217">
        <v>0</v>
      </c>
      <c r="Y26" s="217">
        <v>0</v>
      </c>
    </row>
    <row r="27" spans="1:25" s="153" customFormat="1" ht="89.25" customHeight="1" thickBot="1">
      <c r="A27" s="219" t="s">
        <v>154</v>
      </c>
      <c r="B27" s="220">
        <v>509.66775000000001</v>
      </c>
      <c r="C27" s="220">
        <v>0</v>
      </c>
      <c r="D27" s="220">
        <v>7.4854700000000003</v>
      </c>
      <c r="E27" s="220">
        <v>0</v>
      </c>
      <c r="F27" s="220">
        <v>0</v>
      </c>
      <c r="G27" s="220">
        <v>0</v>
      </c>
      <c r="H27" s="220">
        <v>149.13478000000001</v>
      </c>
      <c r="I27" s="220">
        <v>666.28800000000001</v>
      </c>
      <c r="J27" s="220">
        <v>3.6165599999999998</v>
      </c>
      <c r="K27" s="220">
        <v>0</v>
      </c>
      <c r="L27" s="220">
        <v>0</v>
      </c>
      <c r="M27" s="220">
        <v>0</v>
      </c>
      <c r="N27" s="220">
        <v>0</v>
      </c>
      <c r="O27" s="220">
        <v>0</v>
      </c>
      <c r="P27" s="220">
        <v>53.776600000000002</v>
      </c>
      <c r="Q27" s="220">
        <v>57.393160000000002</v>
      </c>
      <c r="R27" s="220">
        <v>513.28431</v>
      </c>
      <c r="S27" s="220">
        <v>0</v>
      </c>
      <c r="T27" s="220">
        <v>7.4854700000000003</v>
      </c>
      <c r="U27" s="220">
        <v>0</v>
      </c>
      <c r="V27" s="220">
        <v>0</v>
      </c>
      <c r="W27" s="220">
        <v>0</v>
      </c>
      <c r="X27" s="220">
        <v>202.91138000000001</v>
      </c>
      <c r="Y27" s="220">
        <v>723.68115999999998</v>
      </c>
    </row>
    <row r="28" spans="1:25" s="153" customFormat="1" ht="87.75" customHeight="1" thickTop="1" thickBot="1">
      <c r="A28" s="222" t="s">
        <v>168</v>
      </c>
      <c r="B28" s="223">
        <f>SUM(B10:B27)</f>
        <v>2684435.9205365996</v>
      </c>
      <c r="C28" s="223">
        <f t="shared" ref="C28:Q28" si="0">SUM(C10:C27)</f>
        <v>34537.860041600004</v>
      </c>
      <c r="D28" s="223">
        <f t="shared" si="0"/>
        <v>14213.351728199998</v>
      </c>
      <c r="E28" s="223">
        <f t="shared" si="0"/>
        <v>1509.3239166000001</v>
      </c>
      <c r="F28" s="223">
        <f t="shared" si="0"/>
        <v>59701.215966599993</v>
      </c>
      <c r="G28" s="223">
        <f t="shared" si="0"/>
        <v>4470.2123462</v>
      </c>
      <c r="H28" s="223">
        <f t="shared" si="0"/>
        <v>5071.0376100000012</v>
      </c>
      <c r="I28" s="223">
        <f t="shared" si="0"/>
        <v>2803938.9221900003</v>
      </c>
      <c r="J28" s="223">
        <f t="shared" si="0"/>
        <v>856029.46010260028</v>
      </c>
      <c r="K28" s="223">
        <f t="shared" si="0"/>
        <v>54388.590237399992</v>
      </c>
      <c r="L28" s="223">
        <f t="shared" si="0"/>
        <v>8557.4253043999997</v>
      </c>
      <c r="M28" s="223">
        <f t="shared" si="0"/>
        <v>3593.8566264000001</v>
      </c>
      <c r="N28" s="223">
        <f t="shared" si="0"/>
        <v>21855.176274200003</v>
      </c>
      <c r="O28" s="223">
        <f t="shared" si="0"/>
        <v>4732.5329895999994</v>
      </c>
      <c r="P28" s="223">
        <f t="shared" si="0"/>
        <v>72183.401139999987</v>
      </c>
      <c r="Q28" s="223">
        <f t="shared" si="0"/>
        <v>1021340.44268</v>
      </c>
      <c r="R28" s="223">
        <f>SUM(R10:R27)</f>
        <v>3540465.3806391996</v>
      </c>
      <c r="S28" s="223">
        <f t="shared" ref="S28:Y28" si="1">SUM(S10:S27)</f>
        <v>88926.450278999997</v>
      </c>
      <c r="T28" s="223">
        <f t="shared" si="1"/>
        <v>22770.777032599999</v>
      </c>
      <c r="U28" s="223">
        <f t="shared" si="1"/>
        <v>5103.1805430000013</v>
      </c>
      <c r="V28" s="223">
        <f t="shared" si="1"/>
        <v>81556.392240799993</v>
      </c>
      <c r="W28" s="223">
        <f t="shared" si="1"/>
        <v>9202.7453358000002</v>
      </c>
      <c r="X28" s="223">
        <f t="shared" si="1"/>
        <v>77254.438750000001</v>
      </c>
      <c r="Y28" s="223">
        <f t="shared" si="1"/>
        <v>3825279.3648700011</v>
      </c>
    </row>
    <row r="29" spans="1:25" ht="27.75" customHeight="1" thickTop="1" thickBot="1">
      <c r="A29" s="224"/>
      <c r="B29" s="225"/>
      <c r="C29" s="226"/>
      <c r="D29" s="227"/>
      <c r="E29" s="227"/>
      <c r="F29" s="227"/>
      <c r="G29" s="227"/>
      <c r="H29" s="227"/>
      <c r="I29" s="227"/>
      <c r="J29" s="227"/>
      <c r="K29" s="227"/>
      <c r="L29" s="225"/>
      <c r="M29" s="225"/>
      <c r="N29" s="225"/>
      <c r="O29" s="225"/>
      <c r="P29" s="225"/>
      <c r="Q29" s="225"/>
      <c r="R29" s="225"/>
      <c r="S29" s="226"/>
      <c r="T29" s="227"/>
      <c r="U29" s="227"/>
      <c r="V29" s="227"/>
      <c r="W29" s="227"/>
      <c r="X29" s="227"/>
      <c r="Y29" s="227"/>
    </row>
    <row r="30" spans="1:25" ht="96.75" customHeight="1" thickTop="1">
      <c r="A30" s="635" t="s">
        <v>765</v>
      </c>
      <c r="B30" s="136"/>
      <c r="C30" s="228"/>
      <c r="D30" s="161"/>
      <c r="E30" s="161"/>
      <c r="F30" s="161"/>
      <c r="G30" s="161"/>
      <c r="H30" s="161"/>
      <c r="I30" s="161"/>
      <c r="J30" s="161"/>
      <c r="K30" s="161"/>
      <c r="L30" s="162"/>
      <c r="M30" s="162"/>
      <c r="N30" s="17"/>
      <c r="O30" s="17"/>
      <c r="P30" s="17"/>
      <c r="Q30" s="17"/>
      <c r="R30" s="136"/>
      <c r="S30" s="228"/>
      <c r="T30" s="161"/>
      <c r="U30" s="161"/>
      <c r="V30" s="161"/>
      <c r="W30" s="161"/>
      <c r="X30" s="161"/>
      <c r="Y30" s="161"/>
    </row>
    <row r="31" spans="1:25" ht="13.5" customHeight="1">
      <c r="A31" s="16"/>
      <c r="B31" s="37"/>
      <c r="C31" s="229"/>
      <c r="D31" s="18"/>
      <c r="E31" s="18"/>
      <c r="F31" s="18"/>
      <c r="G31" s="18"/>
      <c r="H31" s="18"/>
      <c r="I31" s="18"/>
      <c r="J31" s="18"/>
      <c r="K31" s="18"/>
      <c r="L31" s="18"/>
      <c r="M31" s="117"/>
      <c r="N31" s="17"/>
      <c r="O31" s="17"/>
      <c r="P31" s="17"/>
      <c r="Q31" s="17"/>
      <c r="R31" s="37"/>
      <c r="S31" s="229"/>
      <c r="T31" s="18"/>
      <c r="U31" s="18"/>
      <c r="V31" s="18"/>
      <c r="W31" s="18"/>
      <c r="X31" s="18"/>
      <c r="Y31" s="18"/>
    </row>
    <row r="32" spans="1:25" ht="13.5" customHeight="1">
      <c r="A32" s="16"/>
      <c r="B32" s="37"/>
      <c r="C32" s="229"/>
      <c r="D32" s="18"/>
      <c r="E32" s="18"/>
      <c r="F32" s="18"/>
      <c r="G32" s="18"/>
      <c r="H32" s="18"/>
      <c r="I32" s="18"/>
      <c r="J32" s="18"/>
      <c r="K32" s="18"/>
      <c r="L32" s="18"/>
      <c r="M32" s="117"/>
      <c r="N32" s="17"/>
      <c r="O32" s="17"/>
      <c r="P32" s="17"/>
      <c r="Q32" s="17"/>
      <c r="R32" s="37"/>
      <c r="S32" s="229"/>
      <c r="T32" s="18"/>
      <c r="U32" s="18"/>
      <c r="V32" s="18"/>
      <c r="W32" s="18"/>
      <c r="X32" s="18"/>
      <c r="Y32" s="18"/>
    </row>
    <row r="33" spans="1:25" ht="13.5" customHeight="1">
      <c r="A33" s="16"/>
      <c r="B33" s="37"/>
      <c r="C33" s="229"/>
      <c r="D33" s="18"/>
      <c r="E33" s="18"/>
      <c r="F33" s="18"/>
      <c r="G33" s="18"/>
      <c r="H33" s="18"/>
      <c r="I33" s="18"/>
      <c r="J33" s="18"/>
      <c r="K33" s="18"/>
      <c r="L33" s="18"/>
      <c r="M33" s="117"/>
      <c r="N33" s="17"/>
      <c r="O33" s="17"/>
      <c r="P33" s="17"/>
      <c r="Q33" s="17"/>
      <c r="R33" s="37"/>
      <c r="S33" s="229"/>
      <c r="T33" s="18"/>
      <c r="U33" s="18"/>
      <c r="V33" s="18"/>
      <c r="W33" s="18"/>
      <c r="X33" s="18"/>
      <c r="Y33" s="18"/>
    </row>
    <row r="34" spans="1:25" ht="13.5" customHeight="1">
      <c r="A34" s="16"/>
      <c r="B34" s="37"/>
      <c r="C34" s="229"/>
      <c r="D34" s="18"/>
      <c r="E34" s="18"/>
      <c r="F34" s="18"/>
      <c r="G34" s="18"/>
      <c r="H34" s="18"/>
      <c r="I34" s="18"/>
      <c r="J34" s="18"/>
      <c r="K34" s="18"/>
      <c r="L34" s="18"/>
      <c r="M34" s="117"/>
      <c r="N34" s="17"/>
      <c r="O34" s="17"/>
      <c r="P34" s="17"/>
      <c r="Q34" s="17"/>
      <c r="R34" s="37"/>
      <c r="S34" s="229"/>
      <c r="T34" s="18"/>
      <c r="U34" s="18"/>
      <c r="V34" s="18"/>
      <c r="W34" s="18"/>
      <c r="X34" s="18"/>
      <c r="Y34" s="18"/>
    </row>
    <row r="35" spans="1:25" ht="13.5" customHeight="1">
      <c r="A35" s="16"/>
      <c r="B35" s="37"/>
      <c r="C35" s="229"/>
      <c r="D35" s="18"/>
      <c r="E35" s="18"/>
      <c r="F35" s="18"/>
      <c r="G35" s="18"/>
      <c r="H35" s="18"/>
      <c r="I35" s="18"/>
      <c r="J35" s="18"/>
      <c r="K35" s="18"/>
      <c r="L35" s="18"/>
      <c r="M35" s="117"/>
      <c r="N35" s="17"/>
      <c r="O35" s="17"/>
      <c r="P35" s="17"/>
      <c r="Q35" s="17"/>
      <c r="R35" s="37"/>
      <c r="S35" s="229"/>
      <c r="T35" s="18"/>
      <c r="U35" s="18"/>
      <c r="V35" s="18"/>
      <c r="W35" s="18"/>
      <c r="X35" s="18"/>
      <c r="Y35" s="18"/>
    </row>
    <row r="36" spans="1:25" ht="13.5" customHeight="1">
      <c r="A36" s="16"/>
      <c r="B36" s="37"/>
      <c r="C36" s="229"/>
      <c r="D36" s="18"/>
      <c r="E36" s="18"/>
      <c r="F36" s="18"/>
      <c r="G36" s="18"/>
      <c r="H36" s="18"/>
      <c r="I36" s="18"/>
      <c r="J36" s="18"/>
      <c r="K36" s="18"/>
      <c r="L36" s="18"/>
      <c r="M36" s="117"/>
      <c r="N36" s="17"/>
      <c r="O36" s="17"/>
      <c r="P36" s="17"/>
      <c r="Q36" s="17"/>
      <c r="R36" s="37"/>
      <c r="S36" s="229"/>
      <c r="T36" s="18"/>
      <c r="U36" s="18"/>
      <c r="V36" s="18"/>
      <c r="W36" s="18"/>
      <c r="X36" s="18"/>
      <c r="Y36" s="18"/>
    </row>
    <row r="37" spans="1:25" ht="13.5" customHeight="1">
      <c r="A37" s="142"/>
      <c r="B37" s="200"/>
      <c r="C37" s="229"/>
      <c r="D37" s="18"/>
      <c r="E37" s="18"/>
      <c r="F37" s="18"/>
      <c r="G37" s="18"/>
      <c r="H37" s="18"/>
      <c r="I37" s="18"/>
      <c r="J37" s="18"/>
      <c r="K37" s="18"/>
      <c r="L37" s="18"/>
      <c r="M37" s="117"/>
      <c r="N37" s="17"/>
      <c r="O37" s="17"/>
      <c r="P37" s="17"/>
      <c r="Q37" s="17"/>
      <c r="R37" s="200"/>
      <c r="S37" s="229"/>
      <c r="T37" s="18"/>
      <c r="U37" s="18"/>
      <c r="V37" s="18"/>
      <c r="W37" s="18"/>
      <c r="X37" s="18"/>
      <c r="Y37" s="18"/>
    </row>
    <row r="38" spans="1:25" ht="13.5" customHeight="1">
      <c r="A38" s="16"/>
      <c r="B38" s="200"/>
      <c r="C38" s="229"/>
      <c r="D38" s="18"/>
      <c r="E38" s="18"/>
      <c r="F38" s="18"/>
      <c r="G38" s="18"/>
      <c r="H38" s="18"/>
      <c r="I38" s="18"/>
      <c r="J38" s="18"/>
      <c r="K38" s="18"/>
      <c r="L38" s="18"/>
      <c r="M38" s="117"/>
      <c r="N38" s="17"/>
      <c r="O38" s="17"/>
      <c r="P38" s="17"/>
      <c r="Q38" s="17"/>
      <c r="R38" s="200"/>
      <c r="S38" s="229"/>
      <c r="T38" s="18"/>
      <c r="U38" s="18"/>
      <c r="V38" s="18"/>
      <c r="W38" s="18"/>
      <c r="X38" s="18"/>
      <c r="Y38" s="18"/>
    </row>
    <row r="39" spans="1:25" ht="13.5" customHeight="1">
      <c r="A39" s="16"/>
      <c r="B39" s="200"/>
      <c r="C39" s="229"/>
      <c r="D39" s="18"/>
      <c r="E39" s="18"/>
      <c r="F39" s="18"/>
      <c r="G39" s="18"/>
      <c r="H39" s="18"/>
      <c r="I39" s="18"/>
      <c r="J39" s="18"/>
      <c r="K39" s="18"/>
      <c r="L39" s="18"/>
      <c r="M39" s="117"/>
      <c r="N39" s="17"/>
      <c r="O39" s="17"/>
      <c r="P39" s="17"/>
      <c r="Q39" s="17"/>
      <c r="R39" s="200"/>
      <c r="S39" s="229"/>
      <c r="T39" s="18"/>
      <c r="U39" s="18"/>
      <c r="V39" s="18"/>
      <c r="W39" s="18"/>
      <c r="X39" s="18"/>
      <c r="Y39" s="18"/>
    </row>
    <row r="40" spans="1:25" ht="13.5" customHeight="1">
      <c r="A40" s="16"/>
      <c r="B40" s="200"/>
      <c r="C40" s="229"/>
      <c r="D40" s="18"/>
      <c r="E40" s="18"/>
      <c r="F40" s="18"/>
      <c r="G40" s="18"/>
      <c r="H40" s="18"/>
      <c r="I40" s="18"/>
      <c r="J40" s="18"/>
      <c r="K40" s="18"/>
      <c r="L40" s="18"/>
      <c r="M40" s="117"/>
      <c r="N40" s="17"/>
      <c r="O40" s="17"/>
      <c r="P40" s="17"/>
      <c r="Q40" s="17"/>
      <c r="R40" s="200"/>
      <c r="S40" s="229"/>
      <c r="T40" s="18"/>
      <c r="U40" s="18"/>
      <c r="V40" s="18"/>
      <c r="W40" s="18"/>
      <c r="X40" s="18"/>
      <c r="Y40" s="18"/>
    </row>
    <row r="41" spans="1:25" ht="13.5" customHeight="1">
      <c r="A41" s="16"/>
      <c r="B41" s="200"/>
      <c r="C41" s="229"/>
      <c r="D41" s="18"/>
      <c r="E41" s="18"/>
      <c r="F41" s="18"/>
      <c r="G41" s="18"/>
      <c r="H41" s="18"/>
      <c r="I41" s="18"/>
      <c r="J41" s="18"/>
      <c r="K41" s="18"/>
      <c r="L41" s="18"/>
      <c r="M41" s="117"/>
      <c r="N41" s="17"/>
      <c r="O41" s="17"/>
      <c r="P41" s="17"/>
      <c r="Q41" s="17"/>
      <c r="R41" s="200"/>
      <c r="S41" s="229"/>
      <c r="T41" s="18"/>
      <c r="U41" s="18"/>
      <c r="V41" s="18"/>
      <c r="W41" s="18"/>
      <c r="X41" s="18"/>
      <c r="Y41" s="18"/>
    </row>
    <row r="42" spans="1:25" ht="13.5" customHeight="1">
      <c r="A42" s="16"/>
      <c r="B42" s="200"/>
      <c r="C42" s="229"/>
      <c r="D42" s="18"/>
      <c r="E42" s="18"/>
      <c r="F42" s="18"/>
      <c r="G42" s="18"/>
      <c r="H42" s="18"/>
      <c r="I42" s="18"/>
      <c r="J42" s="18"/>
      <c r="K42" s="18"/>
      <c r="L42" s="18"/>
      <c r="M42" s="117"/>
      <c r="N42" s="17"/>
      <c r="O42" s="17"/>
      <c r="P42" s="17"/>
      <c r="Q42" s="17"/>
      <c r="R42" s="200"/>
      <c r="S42" s="229"/>
      <c r="T42" s="18"/>
      <c r="U42" s="18"/>
      <c r="V42" s="18"/>
      <c r="W42" s="18"/>
      <c r="X42" s="18"/>
      <c r="Y42" s="18"/>
    </row>
    <row r="43" spans="1:25" ht="13.5" customHeight="1">
      <c r="A43" s="142"/>
      <c r="B43" s="200"/>
      <c r="C43" s="229"/>
      <c r="D43" s="18"/>
      <c r="E43" s="18"/>
      <c r="F43" s="18"/>
      <c r="G43" s="18"/>
      <c r="H43" s="18"/>
      <c r="I43" s="18"/>
      <c r="J43" s="18"/>
      <c r="K43" s="18"/>
      <c r="L43" s="18"/>
      <c r="M43" s="117"/>
      <c r="N43" s="17"/>
      <c r="O43" s="17"/>
      <c r="P43" s="17"/>
      <c r="Q43" s="17"/>
      <c r="R43" s="200"/>
      <c r="S43" s="229"/>
      <c r="T43" s="18"/>
      <c r="U43" s="18"/>
      <c r="V43" s="18"/>
      <c r="W43" s="18"/>
      <c r="X43" s="18"/>
      <c r="Y43" s="18"/>
    </row>
    <row r="44" spans="1:25" ht="13.5" customHeight="1">
      <c r="A44" s="16"/>
      <c r="B44" s="37"/>
      <c r="C44" s="229"/>
      <c r="D44" s="18"/>
      <c r="E44" s="18"/>
      <c r="F44" s="18"/>
      <c r="G44" s="18"/>
      <c r="H44" s="18"/>
      <c r="I44" s="18"/>
      <c r="J44" s="18"/>
      <c r="K44" s="18"/>
      <c r="L44" s="18"/>
      <c r="M44" s="117"/>
      <c r="N44" s="17"/>
      <c r="O44" s="17"/>
      <c r="P44" s="17"/>
      <c r="Q44" s="17"/>
      <c r="R44" s="37"/>
      <c r="S44" s="229"/>
      <c r="T44" s="18"/>
      <c r="U44" s="18"/>
      <c r="V44" s="18"/>
      <c r="W44" s="18"/>
      <c r="X44" s="18"/>
      <c r="Y44" s="18"/>
    </row>
    <row r="45" spans="1:25" ht="13.5" customHeight="1">
      <c r="A45" s="16"/>
      <c r="B45" s="37"/>
      <c r="C45" s="229"/>
      <c r="D45" s="18"/>
      <c r="E45" s="18"/>
      <c r="F45" s="18"/>
      <c r="G45" s="18"/>
      <c r="H45" s="18"/>
      <c r="I45" s="18"/>
      <c r="J45" s="18"/>
      <c r="K45" s="18"/>
      <c r="L45" s="18"/>
      <c r="M45" s="117"/>
      <c r="N45" s="17"/>
      <c r="O45" s="17"/>
      <c r="P45" s="17"/>
      <c r="Q45" s="17"/>
      <c r="R45" s="37"/>
      <c r="S45" s="229"/>
      <c r="T45" s="18"/>
      <c r="U45" s="18"/>
      <c r="V45" s="18"/>
      <c r="W45" s="18"/>
      <c r="X45" s="18"/>
      <c r="Y45" s="18"/>
    </row>
    <row r="46" spans="1:25" ht="13.5" customHeight="1">
      <c r="A46" s="16"/>
      <c r="B46" s="37"/>
      <c r="C46" s="229"/>
      <c r="D46" s="18"/>
      <c r="E46" s="18"/>
      <c r="F46" s="18"/>
      <c r="G46" s="18"/>
      <c r="H46" s="18"/>
      <c r="I46" s="18"/>
      <c r="J46" s="18"/>
      <c r="K46" s="18"/>
      <c r="L46" s="18"/>
      <c r="M46" s="117"/>
      <c r="N46" s="17"/>
      <c r="O46" s="17"/>
      <c r="P46" s="17"/>
      <c r="Q46" s="17"/>
      <c r="R46" s="37"/>
      <c r="S46" s="229"/>
      <c r="T46" s="18"/>
      <c r="U46" s="18"/>
      <c r="V46" s="18"/>
      <c r="W46" s="18"/>
      <c r="X46" s="18"/>
      <c r="Y46" s="18"/>
    </row>
    <row r="47" spans="1:25" ht="13.5" customHeight="1">
      <c r="A47" s="142"/>
      <c r="B47" s="37"/>
      <c r="C47" s="229"/>
      <c r="D47" s="18"/>
      <c r="E47" s="18"/>
      <c r="F47" s="18"/>
      <c r="G47" s="18"/>
      <c r="H47" s="18"/>
      <c r="I47" s="18"/>
      <c r="J47" s="18"/>
      <c r="K47" s="18"/>
      <c r="L47" s="18"/>
      <c r="M47" s="117"/>
      <c r="N47" s="17"/>
      <c r="O47" s="17"/>
      <c r="P47" s="17"/>
      <c r="Q47" s="17"/>
      <c r="R47" s="37"/>
      <c r="S47" s="229"/>
      <c r="T47" s="18"/>
      <c r="U47" s="18"/>
      <c r="V47" s="18"/>
      <c r="W47" s="18"/>
      <c r="X47" s="18"/>
      <c r="Y47" s="18"/>
    </row>
    <row r="48" spans="1:25" ht="13.5" customHeight="1">
      <c r="A48" s="16"/>
      <c r="B48" s="37"/>
      <c r="C48" s="229"/>
      <c r="D48" s="18"/>
      <c r="E48" s="18"/>
      <c r="F48" s="18"/>
      <c r="G48" s="18"/>
      <c r="H48" s="18"/>
      <c r="I48" s="18"/>
      <c r="J48" s="18"/>
      <c r="K48" s="18"/>
      <c r="L48" s="18"/>
      <c r="M48" s="117"/>
      <c r="N48" s="17"/>
      <c r="O48" s="17"/>
      <c r="P48" s="17"/>
      <c r="Q48" s="17"/>
      <c r="R48" s="37"/>
      <c r="S48" s="229"/>
      <c r="T48" s="18"/>
      <c r="U48" s="18"/>
      <c r="V48" s="18"/>
      <c r="W48" s="18"/>
      <c r="X48" s="18"/>
      <c r="Y48" s="18"/>
    </row>
    <row r="49" spans="1:25" ht="13.5" customHeight="1">
      <c r="A49" s="16"/>
      <c r="B49" s="37"/>
      <c r="C49" s="229"/>
      <c r="D49" s="18"/>
      <c r="E49" s="18"/>
      <c r="F49" s="18"/>
      <c r="G49" s="18"/>
      <c r="H49" s="18"/>
      <c r="I49" s="18"/>
      <c r="J49" s="18"/>
      <c r="K49" s="18"/>
      <c r="L49" s="18"/>
      <c r="M49" s="117"/>
      <c r="N49" s="17"/>
      <c r="O49" s="17"/>
      <c r="P49" s="17"/>
      <c r="Q49" s="17"/>
      <c r="R49" s="37"/>
      <c r="S49" s="229"/>
      <c r="T49" s="18"/>
      <c r="U49" s="18"/>
      <c r="V49" s="18"/>
      <c r="W49" s="18"/>
      <c r="X49" s="18"/>
      <c r="Y49" s="18"/>
    </row>
    <row r="50" spans="1:25" ht="13.5" customHeight="1">
      <c r="A50" s="16"/>
      <c r="B50" s="37"/>
      <c r="C50" s="229"/>
      <c r="D50" s="18"/>
      <c r="E50" s="18"/>
      <c r="F50" s="18"/>
      <c r="G50" s="18"/>
      <c r="H50" s="18"/>
      <c r="I50" s="18"/>
      <c r="J50" s="18"/>
      <c r="K50" s="18"/>
      <c r="L50" s="18"/>
      <c r="M50" s="117"/>
      <c r="N50" s="17"/>
      <c r="O50" s="17"/>
      <c r="P50" s="17"/>
      <c r="Q50" s="17"/>
      <c r="R50" s="37"/>
      <c r="S50" s="229"/>
      <c r="T50" s="18"/>
      <c r="U50" s="18"/>
      <c r="V50" s="18"/>
      <c r="W50" s="18"/>
      <c r="X50" s="18"/>
      <c r="Y50" s="18"/>
    </row>
    <row r="51" spans="1:25" ht="13.5" customHeight="1">
      <c r="A51" s="16"/>
      <c r="B51" s="37"/>
      <c r="C51" s="229"/>
      <c r="D51" s="18"/>
      <c r="E51" s="18"/>
      <c r="F51" s="18"/>
      <c r="G51" s="18"/>
      <c r="H51" s="18"/>
      <c r="I51" s="18"/>
      <c r="J51" s="18"/>
      <c r="K51" s="18"/>
      <c r="L51" s="18"/>
      <c r="M51" s="117"/>
      <c r="N51" s="17"/>
      <c r="O51" s="17"/>
      <c r="P51" s="17"/>
      <c r="Q51" s="17"/>
      <c r="R51" s="37"/>
      <c r="S51" s="229"/>
      <c r="T51" s="18"/>
      <c r="U51" s="18"/>
      <c r="V51" s="18"/>
      <c r="W51" s="18"/>
      <c r="X51" s="18"/>
      <c r="Y51" s="18"/>
    </row>
    <row r="52" spans="1:25" ht="13.5" customHeight="1">
      <c r="A52" s="142"/>
      <c r="B52" s="37"/>
      <c r="C52" s="229"/>
      <c r="D52" s="18"/>
      <c r="E52" s="18"/>
      <c r="F52" s="18"/>
      <c r="G52" s="18"/>
      <c r="H52" s="18"/>
      <c r="I52" s="18"/>
      <c r="J52" s="18"/>
      <c r="K52" s="18"/>
      <c r="L52" s="18"/>
      <c r="M52" s="117"/>
      <c r="N52" s="17"/>
      <c r="O52" s="17"/>
      <c r="P52" s="17"/>
      <c r="Q52" s="17"/>
      <c r="R52" s="37"/>
      <c r="S52" s="229"/>
      <c r="T52" s="18"/>
      <c r="U52" s="18"/>
      <c r="V52" s="18"/>
      <c r="W52" s="18"/>
      <c r="X52" s="18"/>
      <c r="Y52" s="18"/>
    </row>
    <row r="53" spans="1:25" ht="13.5" customHeight="1">
      <c r="A53" s="16"/>
      <c r="B53" s="37"/>
      <c r="C53" s="229"/>
      <c r="D53" s="18"/>
      <c r="E53" s="18"/>
      <c r="F53" s="18"/>
      <c r="G53" s="18"/>
      <c r="H53" s="18"/>
      <c r="I53" s="18"/>
      <c r="J53" s="18"/>
      <c r="K53" s="18"/>
      <c r="L53" s="18"/>
      <c r="M53" s="117"/>
      <c r="N53" s="17"/>
      <c r="O53" s="17"/>
      <c r="P53" s="17"/>
      <c r="Q53" s="17"/>
      <c r="R53" s="37"/>
      <c r="S53" s="229"/>
      <c r="T53" s="18"/>
      <c r="U53" s="18"/>
      <c r="V53" s="18"/>
      <c r="W53" s="18"/>
      <c r="X53" s="18"/>
      <c r="Y53" s="18"/>
    </row>
    <row r="54" spans="1:25" ht="13.5" customHeight="1">
      <c r="A54" s="16"/>
      <c r="B54" s="37"/>
      <c r="C54" s="229"/>
      <c r="D54" s="18"/>
      <c r="E54" s="18"/>
      <c r="F54" s="18"/>
      <c r="G54" s="18"/>
      <c r="H54" s="18"/>
      <c r="I54" s="18"/>
      <c r="J54" s="18"/>
      <c r="K54" s="18"/>
      <c r="L54" s="18"/>
      <c r="M54" s="117"/>
      <c r="N54" s="17"/>
      <c r="O54" s="17"/>
      <c r="P54" s="17"/>
      <c r="Q54" s="17"/>
      <c r="R54" s="37"/>
      <c r="S54" s="229"/>
      <c r="T54" s="18"/>
      <c r="U54" s="18"/>
      <c r="V54" s="18"/>
      <c r="W54" s="18"/>
      <c r="X54" s="18"/>
      <c r="Y54" s="18"/>
    </row>
    <row r="55" spans="1:25" ht="13.5" customHeight="1">
      <c r="A55" s="16"/>
      <c r="B55" s="37"/>
      <c r="C55" s="229"/>
      <c r="D55" s="18"/>
      <c r="E55" s="18"/>
      <c r="F55" s="18"/>
      <c r="G55" s="18"/>
      <c r="H55" s="18"/>
      <c r="I55" s="18"/>
      <c r="J55" s="18"/>
      <c r="K55" s="18"/>
      <c r="L55" s="18"/>
      <c r="M55" s="117"/>
      <c r="N55" s="17"/>
      <c r="O55" s="17"/>
      <c r="P55" s="17"/>
      <c r="Q55" s="17"/>
      <c r="R55" s="37"/>
      <c r="S55" s="229"/>
      <c r="T55" s="18"/>
      <c r="U55" s="18"/>
      <c r="V55" s="18"/>
      <c r="W55" s="18"/>
      <c r="X55" s="18"/>
      <c r="Y55" s="18"/>
    </row>
    <row r="56" spans="1:25" ht="9" customHeight="1">
      <c r="A56" s="140"/>
      <c r="B56" s="37"/>
      <c r="C56" s="229"/>
      <c r="D56" s="18"/>
      <c r="E56" s="18"/>
      <c r="F56" s="18"/>
      <c r="G56" s="18"/>
      <c r="H56" s="18"/>
      <c r="I56" s="18"/>
      <c r="J56" s="18"/>
      <c r="K56" s="18"/>
      <c r="L56" s="18"/>
      <c r="M56" s="117"/>
      <c r="N56" s="17"/>
      <c r="O56" s="17"/>
      <c r="P56" s="17"/>
      <c r="Q56" s="17"/>
      <c r="R56" s="37"/>
      <c r="S56" s="229"/>
      <c r="T56" s="18"/>
      <c r="U56" s="18"/>
      <c r="V56" s="18"/>
      <c r="W56" s="18"/>
      <c r="X56" s="18"/>
      <c r="Y56" s="18"/>
    </row>
    <row r="57" spans="1:25" ht="9" customHeight="1">
      <c r="A57" s="140"/>
      <c r="B57" s="37"/>
      <c r="C57" s="229"/>
      <c r="D57" s="18"/>
      <c r="E57" s="18"/>
      <c r="F57" s="18"/>
      <c r="G57" s="18"/>
      <c r="H57" s="18"/>
      <c r="I57" s="18"/>
      <c r="J57" s="18"/>
      <c r="K57" s="18"/>
      <c r="L57" s="18"/>
      <c r="M57" s="117"/>
      <c r="N57" s="17"/>
      <c r="O57" s="17"/>
      <c r="P57" s="17"/>
      <c r="Q57" s="17"/>
      <c r="R57" s="37"/>
      <c r="S57" s="229"/>
      <c r="T57" s="18"/>
      <c r="U57" s="18"/>
      <c r="V57" s="18"/>
      <c r="W57" s="18"/>
      <c r="X57" s="18"/>
      <c r="Y57" s="18"/>
    </row>
    <row r="58" spans="1:25" ht="9" customHeight="1">
      <c r="A58" s="140"/>
      <c r="B58" s="37"/>
      <c r="C58" s="229"/>
      <c r="D58" s="18"/>
      <c r="E58" s="18"/>
      <c r="F58" s="18"/>
      <c r="G58" s="18"/>
      <c r="H58" s="18"/>
      <c r="I58" s="18"/>
      <c r="J58" s="18"/>
      <c r="K58" s="18"/>
      <c r="L58" s="18"/>
      <c r="M58" s="117"/>
      <c r="N58" s="17"/>
      <c r="O58" s="17"/>
      <c r="P58" s="17"/>
      <c r="Q58" s="17"/>
      <c r="R58" s="37"/>
      <c r="S58" s="229"/>
      <c r="T58" s="18"/>
      <c r="U58" s="18"/>
      <c r="V58" s="18"/>
      <c r="W58" s="18"/>
      <c r="X58" s="18"/>
      <c r="Y58" s="18"/>
    </row>
    <row r="59" spans="1:25" ht="9" customHeight="1">
      <c r="A59" s="140"/>
      <c r="B59" s="37"/>
      <c r="C59" s="229"/>
      <c r="D59" s="18"/>
      <c r="E59" s="18"/>
      <c r="F59" s="18"/>
      <c r="G59" s="18"/>
      <c r="H59" s="18"/>
      <c r="I59" s="18"/>
      <c r="J59" s="18"/>
      <c r="K59" s="18"/>
      <c r="L59" s="18"/>
      <c r="M59" s="117"/>
      <c r="N59" s="17"/>
      <c r="O59" s="17"/>
      <c r="P59" s="17"/>
      <c r="Q59" s="17"/>
      <c r="R59" s="37"/>
      <c r="S59" s="229"/>
      <c r="T59" s="18"/>
      <c r="U59" s="18"/>
      <c r="V59" s="18"/>
      <c r="W59" s="18"/>
      <c r="X59" s="18"/>
      <c r="Y59" s="18"/>
    </row>
    <row r="60" spans="1:25" ht="9" customHeight="1">
      <c r="A60" s="141"/>
      <c r="B60" s="37"/>
      <c r="C60" s="229"/>
      <c r="D60" s="18"/>
      <c r="E60" s="18"/>
      <c r="F60" s="18"/>
      <c r="G60" s="18"/>
      <c r="H60" s="18"/>
      <c r="I60" s="18"/>
      <c r="J60" s="18"/>
      <c r="K60" s="18"/>
      <c r="L60" s="18"/>
      <c r="M60" s="117"/>
      <c r="N60" s="17"/>
      <c r="O60" s="17"/>
      <c r="P60" s="17"/>
      <c r="Q60" s="17"/>
      <c r="R60" s="37"/>
      <c r="S60" s="229"/>
      <c r="T60" s="18"/>
      <c r="U60" s="18"/>
      <c r="V60" s="18"/>
      <c r="W60" s="18"/>
      <c r="X60" s="18"/>
      <c r="Y60" s="18"/>
    </row>
    <row r="61" spans="1:25" ht="9" customHeight="1">
      <c r="A61" s="141"/>
      <c r="C61" s="229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  <c r="S61" s="229"/>
      <c r="T61" s="18"/>
      <c r="U61" s="18"/>
      <c r="V61" s="18"/>
      <c r="W61" s="18"/>
      <c r="X61" s="18"/>
      <c r="Y61" s="18"/>
    </row>
    <row r="62" spans="1:25" ht="9" customHeight="1">
      <c r="A62" s="142"/>
      <c r="C62" s="229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  <c r="S62" s="229"/>
      <c r="T62" s="18"/>
      <c r="U62" s="18"/>
      <c r="V62" s="18"/>
      <c r="W62" s="18"/>
      <c r="X62" s="18"/>
      <c r="Y62" s="18"/>
    </row>
    <row r="63" spans="1:25" ht="9" customHeight="1">
      <c r="A63" s="16"/>
      <c r="C63" s="229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  <c r="S63" s="229"/>
      <c r="T63" s="18"/>
      <c r="U63" s="18"/>
      <c r="V63" s="18"/>
      <c r="W63" s="18"/>
      <c r="X63" s="18"/>
      <c r="Y63" s="18"/>
    </row>
    <row r="64" spans="1:25" ht="9" customHeight="1">
      <c r="A64" s="16"/>
      <c r="C64" s="229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  <c r="S64" s="229"/>
      <c r="T64" s="18"/>
      <c r="U64" s="18"/>
      <c r="V64" s="18"/>
      <c r="W64" s="18"/>
      <c r="X64" s="18"/>
      <c r="Y64" s="18"/>
    </row>
    <row r="65" spans="1:25" ht="9" customHeight="1">
      <c r="A65" s="16"/>
      <c r="C65" s="229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  <c r="S65" s="229"/>
      <c r="T65" s="18"/>
      <c r="U65" s="18"/>
      <c r="V65" s="18"/>
      <c r="W65" s="18"/>
      <c r="X65" s="18"/>
      <c r="Y65" s="18"/>
    </row>
    <row r="66" spans="1:25" ht="9" customHeight="1">
      <c r="A66" s="16"/>
      <c r="C66" s="229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  <c r="S66" s="229"/>
      <c r="T66" s="18"/>
      <c r="U66" s="18"/>
      <c r="V66" s="18"/>
      <c r="W66" s="18"/>
      <c r="X66" s="18"/>
      <c r="Y66" s="18"/>
    </row>
    <row r="67" spans="1:25" ht="9" customHeight="1">
      <c r="A67" s="140"/>
      <c r="C67" s="229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  <c r="S67" s="229"/>
      <c r="T67" s="18"/>
      <c r="U67" s="18"/>
      <c r="V67" s="18"/>
      <c r="W67" s="18"/>
      <c r="X67" s="18"/>
      <c r="Y67" s="18"/>
    </row>
    <row r="68" spans="1:25" ht="9" customHeight="1">
      <c r="A68" s="142"/>
      <c r="C68" s="229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  <c r="S68" s="229"/>
      <c r="T68" s="18"/>
      <c r="U68" s="18"/>
      <c r="V68" s="18"/>
      <c r="W68" s="18"/>
      <c r="X68" s="18"/>
      <c r="Y68" s="18"/>
    </row>
    <row r="69" spans="1:25" ht="9" customHeight="1">
      <c r="A69" s="16"/>
      <c r="C69" s="229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  <c r="S69" s="229"/>
      <c r="T69" s="18"/>
      <c r="U69" s="18"/>
      <c r="V69" s="18"/>
      <c r="W69" s="18"/>
      <c r="X69" s="18"/>
      <c r="Y69" s="18"/>
    </row>
    <row r="70" spans="1:25" ht="9" customHeight="1">
      <c r="A70" s="16"/>
      <c r="C70" s="229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  <c r="S70" s="229"/>
      <c r="T70" s="18"/>
      <c r="U70" s="18"/>
      <c r="V70" s="18"/>
      <c r="W70" s="18"/>
      <c r="X70" s="18"/>
      <c r="Y70" s="18"/>
    </row>
    <row r="71" spans="1:25" ht="9" customHeight="1">
      <c r="A71" s="16"/>
      <c r="C71" s="229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  <c r="S71" s="229"/>
      <c r="T71" s="18"/>
      <c r="U71" s="18"/>
      <c r="V71" s="18"/>
      <c r="W71" s="18"/>
      <c r="X71" s="18"/>
      <c r="Y71" s="18"/>
    </row>
    <row r="72" spans="1:25" ht="9" customHeight="1">
      <c r="A72" s="16"/>
      <c r="C72" s="229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  <c r="S72" s="229"/>
      <c r="T72" s="18"/>
      <c r="U72" s="18"/>
      <c r="V72" s="18"/>
      <c r="W72" s="18"/>
      <c r="X72" s="18"/>
      <c r="Y72" s="18"/>
    </row>
    <row r="73" spans="1:25" ht="9" customHeight="1">
      <c r="A73" s="140"/>
      <c r="C73" s="229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  <c r="S73" s="229"/>
      <c r="T73" s="18"/>
      <c r="U73" s="18"/>
      <c r="V73" s="18"/>
      <c r="W73" s="18"/>
      <c r="X73" s="18"/>
      <c r="Y73" s="18"/>
    </row>
    <row r="74" spans="1:25" ht="9" customHeight="1">
      <c r="A74" s="142"/>
      <c r="C74" s="229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  <c r="S74" s="229"/>
      <c r="T74" s="18"/>
      <c r="U74" s="18"/>
      <c r="V74" s="18"/>
      <c r="W74" s="18"/>
      <c r="X74" s="18"/>
      <c r="Y74" s="18"/>
    </row>
    <row r="75" spans="1:25" ht="9" customHeight="1">
      <c r="A75" s="16"/>
      <c r="C75" s="229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  <c r="S75" s="229"/>
      <c r="T75" s="18"/>
      <c r="U75" s="18"/>
      <c r="V75" s="18"/>
      <c r="W75" s="18"/>
      <c r="X75" s="18"/>
      <c r="Y75" s="18"/>
    </row>
    <row r="76" spans="1:25" ht="9" customHeight="1">
      <c r="A76" s="16"/>
      <c r="C76" s="229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  <c r="S76" s="229"/>
      <c r="T76" s="18"/>
      <c r="U76" s="18"/>
      <c r="V76" s="18"/>
      <c r="W76" s="18"/>
      <c r="X76" s="18"/>
      <c r="Y76" s="18"/>
    </row>
    <row r="77" spans="1:25" ht="9" customHeight="1">
      <c r="A77" s="16"/>
      <c r="C77" s="229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  <c r="S77" s="229"/>
      <c r="T77" s="18"/>
      <c r="U77" s="18"/>
      <c r="V77" s="18"/>
      <c r="W77" s="18"/>
      <c r="X77" s="18"/>
      <c r="Y77" s="18"/>
    </row>
    <row r="78" spans="1:25" ht="9" customHeight="1">
      <c r="A78" s="16"/>
      <c r="C78" s="229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  <c r="S78" s="229"/>
      <c r="T78" s="18"/>
      <c r="U78" s="18"/>
      <c r="V78" s="18"/>
      <c r="W78" s="18"/>
      <c r="X78" s="18"/>
      <c r="Y78" s="18"/>
    </row>
    <row r="79" spans="1:25">
      <c r="A79" s="16"/>
      <c r="C79" s="230"/>
      <c r="D79" s="37"/>
      <c r="E79" s="37"/>
      <c r="F79" s="37"/>
      <c r="G79" s="37"/>
      <c r="H79" s="37"/>
      <c r="I79" s="37"/>
      <c r="J79" s="37"/>
      <c r="K79" s="37"/>
      <c r="L79" s="37"/>
      <c r="S79" s="230"/>
      <c r="T79" s="37"/>
      <c r="U79" s="37"/>
      <c r="V79" s="37"/>
      <c r="W79" s="37"/>
      <c r="X79" s="37"/>
      <c r="Y79" s="37"/>
    </row>
    <row r="80" spans="1:25">
      <c r="A80" s="16"/>
      <c r="C80" s="230"/>
      <c r="D80" s="37"/>
      <c r="E80" s="37"/>
      <c r="F80" s="37"/>
      <c r="G80" s="37"/>
      <c r="H80" s="37"/>
      <c r="I80" s="37"/>
      <c r="J80" s="37"/>
      <c r="K80" s="37"/>
      <c r="L80" s="37"/>
      <c r="S80" s="230"/>
      <c r="T80" s="37"/>
      <c r="U80" s="37"/>
      <c r="V80" s="37"/>
      <c r="W80" s="37"/>
      <c r="X80" s="37"/>
      <c r="Y80" s="37"/>
    </row>
    <row r="81" spans="1:25">
      <c r="A81" s="16"/>
      <c r="C81" s="230"/>
      <c r="D81" s="37"/>
      <c r="E81" s="37"/>
      <c r="F81" s="37"/>
      <c r="G81" s="37"/>
      <c r="H81" s="37"/>
      <c r="I81" s="37"/>
      <c r="J81" s="37"/>
      <c r="K81" s="37"/>
      <c r="L81" s="37"/>
      <c r="S81" s="230"/>
      <c r="T81" s="37"/>
      <c r="U81" s="37"/>
      <c r="V81" s="37"/>
      <c r="W81" s="37"/>
      <c r="X81" s="37"/>
      <c r="Y81" s="37"/>
    </row>
    <row r="82" spans="1:25">
      <c r="A82" s="16"/>
      <c r="C82" s="230"/>
      <c r="D82" s="37"/>
      <c r="E82" s="37"/>
      <c r="F82" s="37"/>
      <c r="G82" s="37"/>
      <c r="H82" s="37"/>
      <c r="I82" s="37"/>
      <c r="J82" s="37"/>
      <c r="K82" s="37"/>
      <c r="L82" s="37"/>
      <c r="S82" s="230"/>
      <c r="T82" s="37"/>
      <c r="U82" s="37"/>
      <c r="V82" s="37"/>
      <c r="W82" s="37"/>
      <c r="X82" s="37"/>
      <c r="Y82" s="37"/>
    </row>
    <row r="83" spans="1:25">
      <c r="A83" s="140"/>
      <c r="C83" s="230"/>
      <c r="D83" s="37"/>
      <c r="E83" s="37"/>
      <c r="F83" s="37"/>
      <c r="G83" s="37"/>
      <c r="H83" s="37"/>
      <c r="I83" s="37"/>
      <c r="J83" s="37"/>
      <c r="K83" s="37"/>
      <c r="L83" s="37"/>
      <c r="S83" s="230"/>
      <c r="T83" s="37"/>
      <c r="U83" s="37"/>
      <c r="V83" s="37"/>
      <c r="W83" s="37"/>
      <c r="X83" s="37"/>
      <c r="Y83" s="37"/>
    </row>
    <row r="84" spans="1:25">
      <c r="A84" s="142"/>
      <c r="C84" s="230"/>
      <c r="D84" s="37"/>
      <c r="E84" s="37"/>
      <c r="F84" s="37"/>
      <c r="G84" s="37"/>
      <c r="H84" s="37"/>
      <c r="I84" s="37"/>
      <c r="J84" s="37"/>
      <c r="K84" s="37"/>
      <c r="L84" s="37"/>
      <c r="S84" s="230"/>
      <c r="T84" s="37"/>
      <c r="U84" s="37"/>
      <c r="V84" s="37"/>
      <c r="W84" s="37"/>
      <c r="X84" s="37"/>
      <c r="Y84" s="37"/>
    </row>
    <row r="85" spans="1:25">
      <c r="A85" s="16"/>
      <c r="C85" s="230"/>
      <c r="D85" s="37"/>
      <c r="E85" s="37"/>
      <c r="F85" s="37"/>
      <c r="G85" s="37"/>
      <c r="H85" s="37"/>
      <c r="I85" s="37"/>
      <c r="J85" s="37"/>
      <c r="K85" s="37"/>
      <c r="L85" s="37"/>
      <c r="S85" s="230"/>
      <c r="T85" s="37"/>
      <c r="U85" s="37"/>
      <c r="V85" s="37"/>
      <c r="W85" s="37"/>
      <c r="X85" s="37"/>
      <c r="Y85" s="37"/>
    </row>
    <row r="86" spans="1:25">
      <c r="A86" s="16"/>
      <c r="C86" s="230"/>
      <c r="D86" s="37"/>
      <c r="E86" s="37"/>
      <c r="F86" s="37"/>
      <c r="G86" s="37"/>
      <c r="H86" s="37"/>
      <c r="I86" s="37"/>
      <c r="J86" s="37"/>
      <c r="K86" s="37"/>
      <c r="L86" s="37"/>
      <c r="S86" s="230"/>
      <c r="T86" s="37"/>
      <c r="U86" s="37"/>
      <c r="V86" s="37"/>
      <c r="W86" s="37"/>
      <c r="X86" s="37"/>
      <c r="Y86" s="37"/>
    </row>
    <row r="87" spans="1:25">
      <c r="A87" s="16"/>
      <c r="C87" s="230"/>
      <c r="D87" s="37"/>
      <c r="E87" s="37"/>
      <c r="F87" s="37"/>
      <c r="G87" s="37"/>
      <c r="H87" s="37"/>
      <c r="I87" s="37"/>
      <c r="J87" s="37"/>
      <c r="K87" s="37"/>
      <c r="L87" s="37"/>
      <c r="S87" s="230"/>
      <c r="T87" s="37"/>
      <c r="U87" s="37"/>
      <c r="V87" s="37"/>
      <c r="W87" s="37"/>
      <c r="X87" s="37"/>
      <c r="Y87" s="37"/>
    </row>
    <row r="88" spans="1:25">
      <c r="A88" s="16"/>
      <c r="C88" s="230"/>
      <c r="D88" s="37"/>
      <c r="E88" s="37"/>
      <c r="F88" s="37"/>
      <c r="G88" s="37"/>
      <c r="H88" s="37"/>
      <c r="I88" s="37"/>
      <c r="J88" s="37"/>
      <c r="K88" s="37"/>
      <c r="L88" s="37"/>
      <c r="S88" s="230"/>
      <c r="T88" s="37"/>
      <c r="U88" s="37"/>
      <c r="V88" s="37"/>
      <c r="W88" s="37"/>
      <c r="X88" s="37"/>
      <c r="Y88" s="37"/>
    </row>
    <row r="89" spans="1:25">
      <c r="A89" s="16"/>
      <c r="C89" s="230"/>
      <c r="D89" s="37"/>
      <c r="E89" s="37"/>
      <c r="F89" s="37"/>
      <c r="G89" s="37"/>
      <c r="H89" s="37"/>
      <c r="I89" s="37"/>
      <c r="J89" s="37"/>
      <c r="K89" s="37"/>
      <c r="L89" s="37"/>
      <c r="S89" s="230"/>
      <c r="T89" s="37"/>
      <c r="U89" s="37"/>
      <c r="V89" s="37"/>
      <c r="W89" s="37"/>
      <c r="X89" s="37"/>
      <c r="Y89" s="37"/>
    </row>
    <row r="90" spans="1:25">
      <c r="A90" s="16"/>
      <c r="C90" s="230"/>
      <c r="D90" s="37"/>
      <c r="E90" s="37"/>
      <c r="F90" s="37"/>
      <c r="G90" s="37"/>
      <c r="H90" s="37"/>
      <c r="I90" s="37"/>
      <c r="J90" s="37"/>
      <c r="K90" s="37"/>
      <c r="L90" s="37"/>
      <c r="S90" s="230"/>
      <c r="T90" s="37"/>
      <c r="U90" s="37"/>
      <c r="V90" s="37"/>
      <c r="W90" s="37"/>
      <c r="X90" s="37"/>
      <c r="Y90" s="37"/>
    </row>
    <row r="91" spans="1:25">
      <c r="A91" s="16"/>
      <c r="C91" s="230"/>
      <c r="D91" s="37"/>
      <c r="E91" s="37"/>
      <c r="F91" s="37"/>
      <c r="G91" s="37"/>
      <c r="H91" s="37"/>
      <c r="I91" s="37"/>
      <c r="J91" s="37"/>
      <c r="K91" s="37"/>
      <c r="L91" s="37"/>
      <c r="S91" s="230"/>
      <c r="T91" s="37"/>
      <c r="U91" s="37"/>
      <c r="V91" s="37"/>
      <c r="W91" s="37"/>
      <c r="X91" s="37"/>
      <c r="Y91" s="37"/>
    </row>
    <row r="92" spans="1:25">
      <c r="A92" s="16"/>
      <c r="C92" s="230"/>
      <c r="D92" s="37"/>
      <c r="E92" s="37"/>
      <c r="F92" s="37"/>
      <c r="G92" s="37"/>
      <c r="H92" s="37"/>
      <c r="I92" s="37"/>
      <c r="J92" s="37"/>
      <c r="K92" s="37"/>
      <c r="L92" s="37"/>
      <c r="S92" s="230"/>
      <c r="T92" s="37"/>
      <c r="U92" s="37"/>
      <c r="V92" s="37"/>
      <c r="W92" s="37"/>
      <c r="X92" s="37"/>
      <c r="Y92" s="37"/>
    </row>
    <row r="93" spans="1:25">
      <c r="A93" s="16"/>
      <c r="C93" s="230"/>
      <c r="D93" s="37"/>
      <c r="E93" s="37"/>
      <c r="F93" s="37"/>
      <c r="G93" s="37"/>
      <c r="H93" s="37"/>
      <c r="I93" s="37"/>
      <c r="J93" s="37"/>
      <c r="K93" s="37"/>
      <c r="L93" s="37"/>
      <c r="S93" s="230"/>
      <c r="T93" s="37"/>
      <c r="U93" s="37"/>
      <c r="V93" s="37"/>
      <c r="W93" s="37"/>
      <c r="X93" s="37"/>
      <c r="Y93" s="37"/>
    </row>
    <row r="94" spans="1:25">
      <c r="A94" s="142"/>
      <c r="C94" s="230"/>
      <c r="D94" s="37"/>
      <c r="E94" s="37"/>
      <c r="F94" s="37"/>
      <c r="G94" s="37"/>
      <c r="H94" s="37"/>
      <c r="I94" s="37"/>
      <c r="J94" s="37"/>
      <c r="K94" s="37"/>
      <c r="L94" s="37"/>
      <c r="S94" s="230"/>
      <c r="T94" s="37"/>
      <c r="U94" s="37"/>
      <c r="V94" s="37"/>
      <c r="W94" s="37"/>
      <c r="X94" s="37"/>
      <c r="Y94" s="37"/>
    </row>
    <row r="95" spans="1:25">
      <c r="A95" s="16"/>
      <c r="C95" s="230"/>
      <c r="D95" s="37"/>
      <c r="E95" s="37"/>
      <c r="F95" s="37"/>
      <c r="G95" s="37"/>
      <c r="H95" s="37"/>
      <c r="I95" s="37"/>
      <c r="J95" s="37"/>
      <c r="K95" s="37"/>
      <c r="L95" s="37"/>
      <c r="S95" s="230"/>
      <c r="T95" s="37"/>
      <c r="U95" s="37"/>
      <c r="V95" s="37"/>
      <c r="W95" s="37"/>
      <c r="X95" s="37"/>
      <c r="Y95" s="37"/>
    </row>
    <row r="96" spans="1:25">
      <c r="A96" s="16"/>
      <c r="C96" s="230"/>
      <c r="D96" s="37"/>
      <c r="E96" s="37"/>
      <c r="F96" s="37"/>
      <c r="G96" s="37"/>
      <c r="H96" s="37"/>
      <c r="I96" s="37"/>
      <c r="J96" s="37"/>
      <c r="K96" s="37"/>
      <c r="L96" s="37"/>
      <c r="S96" s="230"/>
      <c r="T96" s="37"/>
      <c r="U96" s="37"/>
      <c r="V96" s="37"/>
      <c r="W96" s="37"/>
      <c r="X96" s="37"/>
      <c r="Y96" s="37"/>
    </row>
    <row r="97" spans="1:25">
      <c r="A97" s="16"/>
      <c r="C97" s="230"/>
      <c r="D97" s="37"/>
      <c r="E97" s="37"/>
      <c r="F97" s="37"/>
      <c r="G97" s="37"/>
      <c r="H97" s="37"/>
      <c r="I97" s="37"/>
      <c r="J97" s="37"/>
      <c r="K97" s="37"/>
      <c r="L97" s="37"/>
      <c r="S97" s="230"/>
      <c r="T97" s="37"/>
      <c r="U97" s="37"/>
      <c r="V97" s="37"/>
      <c r="W97" s="37"/>
      <c r="X97" s="37"/>
      <c r="Y97" s="37"/>
    </row>
    <row r="98" spans="1:25">
      <c r="A98" s="143"/>
      <c r="C98" s="230"/>
      <c r="D98" s="37"/>
      <c r="E98" s="37"/>
      <c r="F98" s="37"/>
      <c r="G98" s="37"/>
      <c r="H98" s="37"/>
      <c r="I98" s="37"/>
      <c r="J98" s="37"/>
      <c r="K98" s="37"/>
      <c r="L98" s="37"/>
      <c r="S98" s="230"/>
      <c r="T98" s="37"/>
      <c r="U98" s="37"/>
      <c r="V98" s="37"/>
      <c r="W98" s="37"/>
      <c r="X98" s="37"/>
      <c r="Y98" s="37"/>
    </row>
    <row r="99" spans="1:25">
      <c r="A99" s="143"/>
      <c r="C99" s="230"/>
      <c r="D99" s="37"/>
      <c r="E99" s="37"/>
      <c r="F99" s="37"/>
      <c r="G99" s="37"/>
      <c r="H99" s="37"/>
      <c r="I99" s="37"/>
      <c r="J99" s="37"/>
      <c r="K99" s="37"/>
      <c r="L99" s="37"/>
      <c r="S99" s="230"/>
      <c r="T99" s="37"/>
      <c r="U99" s="37"/>
      <c r="V99" s="37"/>
      <c r="W99" s="37"/>
      <c r="X99" s="37"/>
      <c r="Y99" s="37"/>
    </row>
    <row r="100" spans="1:25">
      <c r="A100" s="143"/>
      <c r="C100" s="230"/>
      <c r="D100" s="37"/>
      <c r="E100" s="37"/>
      <c r="F100" s="37"/>
      <c r="G100" s="37"/>
      <c r="H100" s="37"/>
      <c r="I100" s="37"/>
      <c r="J100" s="37"/>
      <c r="K100" s="37"/>
      <c r="L100" s="37"/>
      <c r="S100" s="230"/>
      <c r="T100" s="37"/>
      <c r="U100" s="37"/>
      <c r="V100" s="37"/>
      <c r="W100" s="37"/>
      <c r="X100" s="37"/>
      <c r="Y100" s="37"/>
    </row>
    <row r="101" spans="1:25">
      <c r="A101" s="143"/>
      <c r="C101" s="230"/>
      <c r="D101" s="37"/>
      <c r="E101" s="37"/>
      <c r="F101" s="37"/>
      <c r="G101" s="37"/>
      <c r="H101" s="37"/>
      <c r="I101" s="37"/>
      <c r="J101" s="37"/>
      <c r="K101" s="37"/>
      <c r="L101" s="37"/>
      <c r="S101" s="230"/>
      <c r="T101" s="37"/>
      <c r="U101" s="37"/>
      <c r="V101" s="37"/>
      <c r="W101" s="37"/>
      <c r="X101" s="37"/>
      <c r="Y101" s="37"/>
    </row>
    <row r="102" spans="1:25">
      <c r="A102" s="143"/>
      <c r="C102" s="230"/>
      <c r="D102" s="37"/>
      <c r="E102" s="37"/>
      <c r="F102" s="37"/>
      <c r="G102" s="37"/>
      <c r="H102" s="37"/>
      <c r="I102" s="37"/>
      <c r="J102" s="37"/>
      <c r="K102" s="37"/>
      <c r="L102" s="37"/>
      <c r="S102" s="230"/>
      <c r="T102" s="37"/>
      <c r="U102" s="37"/>
      <c r="V102" s="37"/>
      <c r="W102" s="37"/>
      <c r="X102" s="37"/>
      <c r="Y102" s="37"/>
    </row>
    <row r="103" spans="1:25">
      <c r="A103" s="143"/>
      <c r="C103" s="230"/>
      <c r="D103" s="37"/>
      <c r="E103" s="37"/>
      <c r="F103" s="37"/>
      <c r="G103" s="37"/>
      <c r="H103" s="37"/>
      <c r="I103" s="37"/>
      <c r="J103" s="37"/>
      <c r="K103" s="37"/>
      <c r="L103" s="37"/>
      <c r="S103" s="230"/>
      <c r="T103" s="37"/>
      <c r="U103" s="37"/>
      <c r="V103" s="37"/>
      <c r="W103" s="37"/>
      <c r="X103" s="37"/>
      <c r="Y103" s="37"/>
    </row>
    <row r="104" spans="1:25">
      <c r="A104" s="143"/>
      <c r="C104" s="230"/>
      <c r="D104" s="37"/>
      <c r="E104" s="37"/>
      <c r="F104" s="37"/>
      <c r="G104" s="37"/>
      <c r="H104" s="37"/>
      <c r="I104" s="37"/>
      <c r="J104" s="37"/>
      <c r="K104" s="37"/>
      <c r="L104" s="37"/>
      <c r="S104" s="230"/>
      <c r="T104" s="37"/>
      <c r="U104" s="37"/>
      <c r="V104" s="37"/>
      <c r="W104" s="37"/>
      <c r="X104" s="37"/>
      <c r="Y104" s="37"/>
    </row>
    <row r="105" spans="1:25">
      <c r="A105" s="143"/>
      <c r="C105" s="230"/>
      <c r="D105" s="37"/>
      <c r="E105" s="37"/>
      <c r="F105" s="37"/>
      <c r="G105" s="37"/>
      <c r="H105" s="37"/>
      <c r="I105" s="37"/>
      <c r="J105" s="37"/>
      <c r="K105" s="37"/>
      <c r="L105" s="37"/>
      <c r="S105" s="230"/>
      <c r="T105" s="37"/>
      <c r="U105" s="37"/>
      <c r="V105" s="37"/>
      <c r="W105" s="37"/>
      <c r="X105" s="37"/>
      <c r="Y105" s="37"/>
    </row>
    <row r="106" spans="1:25">
      <c r="A106" s="143"/>
      <c r="C106" s="230"/>
      <c r="D106" s="37"/>
      <c r="E106" s="37"/>
      <c r="F106" s="37"/>
      <c r="G106" s="37"/>
      <c r="H106" s="37"/>
      <c r="I106" s="37"/>
      <c r="J106" s="37"/>
      <c r="K106" s="37"/>
      <c r="L106" s="37"/>
      <c r="S106" s="230"/>
      <c r="T106" s="37"/>
      <c r="U106" s="37"/>
      <c r="V106" s="37"/>
      <c r="W106" s="37"/>
      <c r="X106" s="37"/>
      <c r="Y106" s="37"/>
    </row>
    <row r="107" spans="1:25">
      <c r="A107" s="144"/>
      <c r="C107" s="230"/>
      <c r="D107" s="37"/>
      <c r="E107" s="37"/>
      <c r="F107" s="37"/>
      <c r="G107" s="37"/>
      <c r="H107" s="37"/>
      <c r="I107" s="37"/>
      <c r="J107" s="37"/>
      <c r="K107" s="37"/>
      <c r="L107" s="37"/>
      <c r="S107" s="230"/>
      <c r="T107" s="37"/>
      <c r="U107" s="37"/>
      <c r="V107" s="37"/>
      <c r="W107" s="37"/>
      <c r="X107" s="37"/>
      <c r="Y107" s="37"/>
    </row>
    <row r="108" spans="1:25">
      <c r="A108" s="144"/>
      <c r="C108" s="230"/>
      <c r="D108" s="37"/>
      <c r="E108" s="37"/>
      <c r="F108" s="37"/>
      <c r="G108" s="37"/>
      <c r="H108" s="37"/>
      <c r="I108" s="37"/>
      <c r="J108" s="37"/>
      <c r="K108" s="37"/>
      <c r="L108" s="37"/>
      <c r="S108" s="230"/>
      <c r="T108" s="37"/>
      <c r="U108" s="37"/>
      <c r="V108" s="37"/>
      <c r="W108" s="37"/>
      <c r="X108" s="37"/>
      <c r="Y108" s="37"/>
    </row>
    <row r="109" spans="1:25">
      <c r="A109" s="144"/>
      <c r="C109" s="230"/>
      <c r="D109" s="37"/>
      <c r="E109" s="37"/>
      <c r="F109" s="37"/>
      <c r="G109" s="37"/>
      <c r="H109" s="37"/>
      <c r="I109" s="37"/>
      <c r="J109" s="37"/>
      <c r="K109" s="37"/>
      <c r="L109" s="37"/>
      <c r="S109" s="230"/>
      <c r="T109" s="37"/>
      <c r="U109" s="37"/>
      <c r="V109" s="37"/>
      <c r="W109" s="37"/>
      <c r="X109" s="37"/>
      <c r="Y109" s="37"/>
    </row>
    <row r="110" spans="1:25">
      <c r="A110" s="144"/>
      <c r="C110" s="230"/>
      <c r="D110" s="37"/>
      <c r="E110" s="37"/>
      <c r="F110" s="37"/>
      <c r="G110" s="37"/>
      <c r="H110" s="37"/>
      <c r="I110" s="37"/>
      <c r="J110" s="37"/>
      <c r="K110" s="37"/>
      <c r="L110" s="37"/>
      <c r="S110" s="230"/>
      <c r="T110" s="37"/>
      <c r="U110" s="37"/>
      <c r="V110" s="37"/>
      <c r="W110" s="37"/>
      <c r="X110" s="37"/>
      <c r="Y110" s="37"/>
    </row>
    <row r="111" spans="1:25">
      <c r="A111" s="144"/>
      <c r="C111" s="230"/>
      <c r="D111" s="37"/>
      <c r="E111" s="37"/>
      <c r="F111" s="37"/>
      <c r="G111" s="37"/>
      <c r="H111" s="37"/>
      <c r="I111" s="37"/>
      <c r="J111" s="37"/>
      <c r="K111" s="37"/>
      <c r="L111" s="37"/>
      <c r="S111" s="230"/>
      <c r="T111" s="37"/>
      <c r="U111" s="37"/>
      <c r="V111" s="37"/>
      <c r="W111" s="37"/>
      <c r="X111" s="37"/>
      <c r="Y111" s="37"/>
    </row>
    <row r="112" spans="1:25">
      <c r="A112" s="144"/>
      <c r="C112" s="230"/>
      <c r="D112" s="37"/>
      <c r="E112" s="37"/>
      <c r="F112" s="37"/>
      <c r="G112" s="37"/>
      <c r="H112" s="37"/>
      <c r="I112" s="37"/>
      <c r="J112" s="37"/>
      <c r="K112" s="37"/>
      <c r="L112" s="37"/>
      <c r="S112" s="230"/>
      <c r="T112" s="37"/>
      <c r="U112" s="37"/>
      <c r="V112" s="37"/>
      <c r="W112" s="37"/>
      <c r="X112" s="37"/>
      <c r="Y112" s="37"/>
    </row>
    <row r="113" spans="1:25">
      <c r="A113" s="144"/>
      <c r="C113" s="230"/>
      <c r="D113" s="37"/>
      <c r="E113" s="37"/>
      <c r="F113" s="37"/>
      <c r="G113" s="37"/>
      <c r="H113" s="37"/>
      <c r="I113" s="37"/>
      <c r="J113" s="37"/>
      <c r="K113" s="37"/>
      <c r="L113" s="37"/>
      <c r="S113" s="230"/>
      <c r="T113" s="37"/>
      <c r="U113" s="37"/>
      <c r="V113" s="37"/>
      <c r="W113" s="37"/>
      <c r="X113" s="37"/>
      <c r="Y113" s="37"/>
    </row>
    <row r="114" spans="1:25">
      <c r="A114" s="144"/>
      <c r="C114" s="230"/>
      <c r="D114" s="37"/>
      <c r="E114" s="37"/>
      <c r="F114" s="37"/>
      <c r="G114" s="37"/>
      <c r="H114" s="37"/>
      <c r="I114" s="37"/>
      <c r="J114" s="37"/>
      <c r="K114" s="37"/>
      <c r="L114" s="37"/>
      <c r="S114" s="230"/>
      <c r="T114" s="37"/>
      <c r="U114" s="37"/>
      <c r="V114" s="37"/>
      <c r="W114" s="37"/>
      <c r="X114" s="37"/>
      <c r="Y114" s="37"/>
    </row>
    <row r="115" spans="1:25">
      <c r="A115" s="144"/>
      <c r="C115" s="230"/>
      <c r="D115" s="37"/>
      <c r="E115" s="37"/>
      <c r="F115" s="37"/>
      <c r="G115" s="37"/>
      <c r="H115" s="37"/>
      <c r="I115" s="37"/>
      <c r="J115" s="37"/>
      <c r="K115" s="37"/>
      <c r="L115" s="37"/>
      <c r="S115" s="230"/>
      <c r="T115" s="37"/>
      <c r="U115" s="37"/>
      <c r="V115" s="37"/>
      <c r="W115" s="37"/>
      <c r="X115" s="37"/>
      <c r="Y115" s="37"/>
    </row>
    <row r="116" spans="1:25">
      <c r="A116" s="144"/>
      <c r="C116" s="230"/>
      <c r="D116" s="37"/>
      <c r="E116" s="37"/>
      <c r="F116" s="37"/>
      <c r="G116" s="37"/>
      <c r="H116" s="37"/>
      <c r="I116" s="37"/>
      <c r="J116" s="37"/>
      <c r="K116" s="37"/>
      <c r="L116" s="37"/>
      <c r="S116" s="230"/>
      <c r="T116" s="37"/>
      <c r="U116" s="37"/>
      <c r="V116" s="37"/>
      <c r="W116" s="37"/>
      <c r="X116" s="37"/>
      <c r="Y116" s="37"/>
    </row>
    <row r="117" spans="1:25">
      <c r="A117" s="144"/>
      <c r="C117" s="230"/>
      <c r="D117" s="37"/>
      <c r="E117" s="37"/>
      <c r="F117" s="37"/>
      <c r="G117" s="37"/>
      <c r="H117" s="37"/>
      <c r="I117" s="37"/>
      <c r="J117" s="37"/>
      <c r="K117" s="37"/>
      <c r="L117" s="37"/>
      <c r="S117" s="230"/>
      <c r="T117" s="37"/>
      <c r="U117" s="37"/>
      <c r="V117" s="37"/>
      <c r="W117" s="37"/>
      <c r="X117" s="37"/>
      <c r="Y117" s="37"/>
    </row>
    <row r="118" spans="1:25">
      <c r="A118" s="144"/>
      <c r="C118" s="230"/>
      <c r="D118" s="37"/>
      <c r="E118" s="37"/>
      <c r="F118" s="37"/>
      <c r="G118" s="37"/>
      <c r="H118" s="37"/>
      <c r="I118" s="37"/>
      <c r="J118" s="37"/>
      <c r="K118" s="37"/>
      <c r="L118" s="37"/>
      <c r="S118" s="230"/>
      <c r="T118" s="37"/>
      <c r="U118" s="37"/>
      <c r="V118" s="37"/>
      <c r="W118" s="37"/>
      <c r="X118" s="37"/>
      <c r="Y118" s="37"/>
    </row>
    <row r="119" spans="1:25">
      <c r="A119" s="144"/>
      <c r="C119" s="230"/>
      <c r="D119" s="37"/>
      <c r="E119" s="37"/>
      <c r="F119" s="37"/>
      <c r="G119" s="37"/>
      <c r="H119" s="37"/>
      <c r="I119" s="37"/>
      <c r="J119" s="37"/>
      <c r="K119" s="37"/>
      <c r="L119" s="37"/>
      <c r="S119" s="230"/>
      <c r="T119" s="37"/>
      <c r="U119" s="37"/>
      <c r="V119" s="37"/>
      <c r="W119" s="37"/>
      <c r="X119" s="37"/>
      <c r="Y119" s="37"/>
    </row>
    <row r="120" spans="1:25">
      <c r="A120" s="144"/>
    </row>
    <row r="121" spans="1:25">
      <c r="A121" s="144"/>
    </row>
    <row r="122" spans="1:25">
      <c r="A122" s="144"/>
    </row>
    <row r="123" spans="1:25">
      <c r="A123" s="144"/>
    </row>
    <row r="124" spans="1:25">
      <c r="A124" s="144"/>
    </row>
    <row r="125" spans="1:25">
      <c r="A125" s="144"/>
    </row>
    <row r="126" spans="1:25">
      <c r="A126" s="144"/>
    </row>
    <row r="127" spans="1:25">
      <c r="A127" s="144"/>
    </row>
    <row r="128" spans="1:25">
      <c r="A128" s="144"/>
    </row>
    <row r="129" spans="1:1">
      <c r="A129" s="144"/>
    </row>
    <row r="130" spans="1:1">
      <c r="A130" s="144"/>
    </row>
    <row r="131" spans="1:1">
      <c r="A131" s="144"/>
    </row>
    <row r="132" spans="1:1">
      <c r="A132" s="144"/>
    </row>
    <row r="133" spans="1:1">
      <c r="A133" s="144"/>
    </row>
    <row r="134" spans="1:1">
      <c r="A134" s="144"/>
    </row>
    <row r="135" spans="1:1">
      <c r="A135" s="144"/>
    </row>
    <row r="136" spans="1:1">
      <c r="A136" s="144"/>
    </row>
    <row r="137" spans="1:1">
      <c r="A137" s="144"/>
    </row>
    <row r="138" spans="1:1">
      <c r="A138" s="144"/>
    </row>
    <row r="139" spans="1:1">
      <c r="A139" s="144"/>
    </row>
    <row r="140" spans="1:1">
      <c r="A140" s="144"/>
    </row>
    <row r="141" spans="1:1">
      <c r="A141" s="144"/>
    </row>
    <row r="142" spans="1:1">
      <c r="A142" s="144"/>
    </row>
    <row r="143" spans="1:1">
      <c r="A143" s="144"/>
    </row>
    <row r="144" spans="1:1">
      <c r="A144" s="144"/>
    </row>
    <row r="145" spans="1:1">
      <c r="A145" s="144"/>
    </row>
    <row r="146" spans="1:1">
      <c r="A146" s="144"/>
    </row>
    <row r="147" spans="1:1">
      <c r="A147" s="144"/>
    </row>
    <row r="148" spans="1:1">
      <c r="A148" s="144"/>
    </row>
    <row r="149" spans="1:1">
      <c r="A149" s="144"/>
    </row>
    <row r="150" spans="1:1">
      <c r="A150" s="144"/>
    </row>
    <row r="151" spans="1:1">
      <c r="A151" s="144"/>
    </row>
    <row r="152" spans="1:1">
      <c r="A152" s="144"/>
    </row>
    <row r="153" spans="1:1">
      <c r="A153" s="144"/>
    </row>
    <row r="154" spans="1:1">
      <c r="A154" s="144"/>
    </row>
    <row r="155" spans="1:1">
      <c r="A155" s="144"/>
    </row>
    <row r="156" spans="1:1">
      <c r="A156" s="144"/>
    </row>
    <row r="157" spans="1:1">
      <c r="A157" s="144"/>
    </row>
    <row r="158" spans="1:1">
      <c r="A158" s="144"/>
    </row>
    <row r="159" spans="1:1">
      <c r="A159" s="144"/>
    </row>
    <row r="160" spans="1:1">
      <c r="A160" s="144"/>
    </row>
    <row r="161" spans="1:1">
      <c r="A161" s="144"/>
    </row>
    <row r="162" spans="1:1">
      <c r="A162" s="144"/>
    </row>
    <row r="163" spans="1:1">
      <c r="A163" s="144"/>
    </row>
    <row r="164" spans="1:1">
      <c r="A164" s="144"/>
    </row>
    <row r="165" spans="1:1">
      <c r="A165" s="144"/>
    </row>
    <row r="166" spans="1:1">
      <c r="A166" s="144"/>
    </row>
    <row r="167" spans="1:1">
      <c r="A167" s="144"/>
    </row>
    <row r="168" spans="1:1">
      <c r="A168" s="144"/>
    </row>
    <row r="169" spans="1:1">
      <c r="A169" s="144"/>
    </row>
    <row r="170" spans="1:1">
      <c r="A170" s="144"/>
    </row>
    <row r="171" spans="1:1">
      <c r="A171" s="144"/>
    </row>
    <row r="172" spans="1:1">
      <c r="A172" s="144"/>
    </row>
    <row r="173" spans="1:1">
      <c r="A173" s="144"/>
    </row>
    <row r="174" spans="1:1">
      <c r="A174" s="144"/>
    </row>
    <row r="175" spans="1:1">
      <c r="A175" s="144"/>
    </row>
    <row r="176" spans="1:1">
      <c r="A176" s="144"/>
    </row>
    <row r="177" spans="1:1">
      <c r="A177" s="144"/>
    </row>
    <row r="178" spans="1:1">
      <c r="A178" s="144"/>
    </row>
    <row r="179" spans="1:1">
      <c r="A179" s="144"/>
    </row>
    <row r="180" spans="1:1">
      <c r="A180" s="144"/>
    </row>
    <row r="181" spans="1:1">
      <c r="A181" s="144"/>
    </row>
    <row r="182" spans="1:1">
      <c r="A182" s="144"/>
    </row>
    <row r="183" spans="1:1">
      <c r="A183" s="144"/>
    </row>
    <row r="184" spans="1:1">
      <c r="A184" s="144"/>
    </row>
    <row r="185" spans="1:1">
      <c r="A185" s="144"/>
    </row>
    <row r="186" spans="1:1">
      <c r="A186" s="144"/>
    </row>
    <row r="187" spans="1:1">
      <c r="A187" s="144"/>
    </row>
    <row r="188" spans="1:1">
      <c r="A188" s="144"/>
    </row>
    <row r="189" spans="1:1">
      <c r="A189" s="144"/>
    </row>
    <row r="190" spans="1:1">
      <c r="A190" s="144"/>
    </row>
    <row r="191" spans="1:1">
      <c r="A191" s="144"/>
    </row>
    <row r="192" spans="1:1">
      <c r="A192" s="144"/>
    </row>
    <row r="193" spans="1:1">
      <c r="A193" s="144"/>
    </row>
    <row r="194" spans="1:1">
      <c r="A194" s="144"/>
    </row>
    <row r="195" spans="1:1">
      <c r="A195" s="144"/>
    </row>
    <row r="196" spans="1:1">
      <c r="A196" s="144"/>
    </row>
    <row r="197" spans="1:1">
      <c r="A197" s="144"/>
    </row>
    <row r="198" spans="1:1">
      <c r="A198" s="144"/>
    </row>
    <row r="199" spans="1:1">
      <c r="A199" s="144"/>
    </row>
    <row r="200" spans="1:1">
      <c r="A200" s="144"/>
    </row>
    <row r="201" spans="1:1">
      <c r="A201" s="144"/>
    </row>
    <row r="202" spans="1:1">
      <c r="A202" s="144"/>
    </row>
    <row r="203" spans="1:1">
      <c r="A203" s="144"/>
    </row>
    <row r="204" spans="1:1">
      <c r="A204" s="144"/>
    </row>
    <row r="205" spans="1:1">
      <c r="A205" s="144"/>
    </row>
    <row r="206" spans="1:1">
      <c r="A206" s="144"/>
    </row>
    <row r="207" spans="1:1">
      <c r="A207" s="144"/>
    </row>
    <row r="208" spans="1:1">
      <c r="A208" s="144"/>
    </row>
    <row r="209" spans="1:1">
      <c r="A209" s="144"/>
    </row>
    <row r="210" spans="1:1">
      <c r="A210" s="144"/>
    </row>
    <row r="211" spans="1:1">
      <c r="A211" s="144"/>
    </row>
    <row r="212" spans="1:1">
      <c r="A212" s="144"/>
    </row>
    <row r="213" spans="1:1">
      <c r="A213" s="144"/>
    </row>
    <row r="214" spans="1:1">
      <c r="A214" s="144"/>
    </row>
    <row r="215" spans="1:1">
      <c r="A215" s="144"/>
    </row>
    <row r="216" spans="1:1">
      <c r="A216" s="144"/>
    </row>
    <row r="217" spans="1:1">
      <c r="A217" s="144"/>
    </row>
    <row r="218" spans="1:1">
      <c r="A218" s="144"/>
    </row>
    <row r="219" spans="1:1">
      <c r="A219" s="144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40" zoomScaleNormal="40" workbookViewId="0">
      <selection activeCell="F15" sqref="F15"/>
    </sheetView>
  </sheetViews>
  <sheetFormatPr defaultColWidth="11.42578125" defaultRowHeight="15"/>
  <cols>
    <col min="1" max="1" width="125.85546875" style="20" customWidth="1"/>
    <col min="2" max="2" width="20.140625" style="394" customWidth="1"/>
    <col min="3" max="3" width="22" style="394" customWidth="1"/>
    <col min="4" max="4" width="21.7109375" style="394" customWidth="1"/>
    <col min="5" max="5" width="22.28515625" style="394" customWidth="1"/>
    <col min="6" max="6" width="20.140625" style="394" customWidth="1"/>
    <col min="7" max="7" width="22.7109375" style="394" customWidth="1"/>
    <col min="8" max="8" width="21.7109375" style="394" customWidth="1"/>
    <col min="9" max="9" width="22.140625" style="394" customWidth="1"/>
    <col min="10" max="10" width="29.140625" style="394" customWidth="1"/>
    <col min="11" max="11" width="31" style="394" customWidth="1"/>
    <col min="12" max="12" width="30.7109375" style="394" customWidth="1"/>
    <col min="13" max="13" width="31.28515625" style="394" customWidth="1"/>
    <col min="14" max="14" width="3.42578125" style="236" customWidth="1"/>
    <col min="15" max="256" width="11.42578125" style="394"/>
    <col min="257" max="257" width="125.85546875" style="394" customWidth="1"/>
    <col min="258" max="258" width="20.140625" style="394" customWidth="1"/>
    <col min="259" max="259" width="22" style="394" customWidth="1"/>
    <col min="260" max="260" width="21.7109375" style="394" customWidth="1"/>
    <col min="261" max="261" width="22.28515625" style="394" customWidth="1"/>
    <col min="262" max="262" width="20.140625" style="394" customWidth="1"/>
    <col min="263" max="263" width="22.7109375" style="394" customWidth="1"/>
    <col min="264" max="264" width="21.7109375" style="394" customWidth="1"/>
    <col min="265" max="265" width="22.140625" style="394" customWidth="1"/>
    <col min="266" max="266" width="29.140625" style="394" customWidth="1"/>
    <col min="267" max="267" width="31" style="394" customWidth="1"/>
    <col min="268" max="268" width="30.7109375" style="394" customWidth="1"/>
    <col min="269" max="269" width="31.28515625" style="394" customWidth="1"/>
    <col min="270" max="270" width="3.42578125" style="394" customWidth="1"/>
    <col min="271" max="512" width="11.42578125" style="394"/>
    <col min="513" max="513" width="125.85546875" style="394" customWidth="1"/>
    <col min="514" max="514" width="20.140625" style="394" customWidth="1"/>
    <col min="515" max="515" width="22" style="394" customWidth="1"/>
    <col min="516" max="516" width="21.7109375" style="394" customWidth="1"/>
    <col min="517" max="517" width="22.28515625" style="394" customWidth="1"/>
    <col min="518" max="518" width="20.140625" style="394" customWidth="1"/>
    <col min="519" max="519" width="22.7109375" style="394" customWidth="1"/>
    <col min="520" max="520" width="21.7109375" style="394" customWidth="1"/>
    <col min="521" max="521" width="22.140625" style="394" customWidth="1"/>
    <col min="522" max="522" width="29.140625" style="394" customWidth="1"/>
    <col min="523" max="523" width="31" style="394" customWidth="1"/>
    <col min="524" max="524" width="30.7109375" style="394" customWidth="1"/>
    <col min="525" max="525" width="31.28515625" style="394" customWidth="1"/>
    <col min="526" max="526" width="3.42578125" style="394" customWidth="1"/>
    <col min="527" max="768" width="11.42578125" style="394"/>
    <col min="769" max="769" width="125.85546875" style="394" customWidth="1"/>
    <col min="770" max="770" width="20.140625" style="394" customWidth="1"/>
    <col min="771" max="771" width="22" style="394" customWidth="1"/>
    <col min="772" max="772" width="21.7109375" style="394" customWidth="1"/>
    <col min="773" max="773" width="22.28515625" style="394" customWidth="1"/>
    <col min="774" max="774" width="20.140625" style="394" customWidth="1"/>
    <col min="775" max="775" width="22.7109375" style="394" customWidth="1"/>
    <col min="776" max="776" width="21.7109375" style="394" customWidth="1"/>
    <col min="777" max="777" width="22.140625" style="394" customWidth="1"/>
    <col min="778" max="778" width="29.140625" style="394" customWidth="1"/>
    <col min="779" max="779" width="31" style="394" customWidth="1"/>
    <col min="780" max="780" width="30.7109375" style="394" customWidth="1"/>
    <col min="781" max="781" width="31.28515625" style="394" customWidth="1"/>
    <col min="782" max="782" width="3.42578125" style="394" customWidth="1"/>
    <col min="783" max="1024" width="11.42578125" style="394"/>
    <col min="1025" max="1025" width="125.85546875" style="394" customWidth="1"/>
    <col min="1026" max="1026" width="20.140625" style="394" customWidth="1"/>
    <col min="1027" max="1027" width="22" style="394" customWidth="1"/>
    <col min="1028" max="1028" width="21.7109375" style="394" customWidth="1"/>
    <col min="1029" max="1029" width="22.28515625" style="394" customWidth="1"/>
    <col min="1030" max="1030" width="20.140625" style="394" customWidth="1"/>
    <col min="1031" max="1031" width="22.7109375" style="394" customWidth="1"/>
    <col min="1032" max="1032" width="21.7109375" style="394" customWidth="1"/>
    <col min="1033" max="1033" width="22.140625" style="394" customWidth="1"/>
    <col min="1034" max="1034" width="29.140625" style="394" customWidth="1"/>
    <col min="1035" max="1035" width="31" style="394" customWidth="1"/>
    <col min="1036" max="1036" width="30.7109375" style="394" customWidth="1"/>
    <col min="1037" max="1037" width="31.28515625" style="394" customWidth="1"/>
    <col min="1038" max="1038" width="3.42578125" style="394" customWidth="1"/>
    <col min="1039" max="1280" width="11.42578125" style="394"/>
    <col min="1281" max="1281" width="125.85546875" style="394" customWidth="1"/>
    <col min="1282" max="1282" width="20.140625" style="394" customWidth="1"/>
    <col min="1283" max="1283" width="22" style="394" customWidth="1"/>
    <col min="1284" max="1284" width="21.7109375" style="394" customWidth="1"/>
    <col min="1285" max="1285" width="22.28515625" style="394" customWidth="1"/>
    <col min="1286" max="1286" width="20.140625" style="394" customWidth="1"/>
    <col min="1287" max="1287" width="22.7109375" style="394" customWidth="1"/>
    <col min="1288" max="1288" width="21.7109375" style="394" customWidth="1"/>
    <col min="1289" max="1289" width="22.140625" style="394" customWidth="1"/>
    <col min="1290" max="1290" width="29.140625" style="394" customWidth="1"/>
    <col min="1291" max="1291" width="31" style="394" customWidth="1"/>
    <col min="1292" max="1292" width="30.7109375" style="394" customWidth="1"/>
    <col min="1293" max="1293" width="31.28515625" style="394" customWidth="1"/>
    <col min="1294" max="1294" width="3.42578125" style="394" customWidth="1"/>
    <col min="1295" max="1536" width="11.42578125" style="394"/>
    <col min="1537" max="1537" width="125.85546875" style="394" customWidth="1"/>
    <col min="1538" max="1538" width="20.140625" style="394" customWidth="1"/>
    <col min="1539" max="1539" width="22" style="394" customWidth="1"/>
    <col min="1540" max="1540" width="21.7109375" style="394" customWidth="1"/>
    <col min="1541" max="1541" width="22.28515625" style="394" customWidth="1"/>
    <col min="1542" max="1542" width="20.140625" style="394" customWidth="1"/>
    <col min="1543" max="1543" width="22.7109375" style="394" customWidth="1"/>
    <col min="1544" max="1544" width="21.7109375" style="394" customWidth="1"/>
    <col min="1545" max="1545" width="22.140625" style="394" customWidth="1"/>
    <col min="1546" max="1546" width="29.140625" style="394" customWidth="1"/>
    <col min="1547" max="1547" width="31" style="394" customWidth="1"/>
    <col min="1548" max="1548" width="30.7109375" style="394" customWidth="1"/>
    <col min="1549" max="1549" width="31.28515625" style="394" customWidth="1"/>
    <col min="1550" max="1550" width="3.42578125" style="394" customWidth="1"/>
    <col min="1551" max="1792" width="11.42578125" style="394"/>
    <col min="1793" max="1793" width="125.85546875" style="394" customWidth="1"/>
    <col min="1794" max="1794" width="20.140625" style="394" customWidth="1"/>
    <col min="1795" max="1795" width="22" style="394" customWidth="1"/>
    <col min="1796" max="1796" width="21.7109375" style="394" customWidth="1"/>
    <col min="1797" max="1797" width="22.28515625" style="394" customWidth="1"/>
    <col min="1798" max="1798" width="20.140625" style="394" customWidth="1"/>
    <col min="1799" max="1799" width="22.7109375" style="394" customWidth="1"/>
    <col min="1800" max="1800" width="21.7109375" style="394" customWidth="1"/>
    <col min="1801" max="1801" width="22.140625" style="394" customWidth="1"/>
    <col min="1802" max="1802" width="29.140625" style="394" customWidth="1"/>
    <col min="1803" max="1803" width="31" style="394" customWidth="1"/>
    <col min="1804" max="1804" width="30.7109375" style="394" customWidth="1"/>
    <col min="1805" max="1805" width="31.28515625" style="394" customWidth="1"/>
    <col min="1806" max="1806" width="3.42578125" style="394" customWidth="1"/>
    <col min="1807" max="2048" width="11.42578125" style="394"/>
    <col min="2049" max="2049" width="125.85546875" style="394" customWidth="1"/>
    <col min="2050" max="2050" width="20.140625" style="394" customWidth="1"/>
    <col min="2051" max="2051" width="22" style="394" customWidth="1"/>
    <col min="2052" max="2052" width="21.7109375" style="394" customWidth="1"/>
    <col min="2053" max="2053" width="22.28515625" style="394" customWidth="1"/>
    <col min="2054" max="2054" width="20.140625" style="394" customWidth="1"/>
    <col min="2055" max="2055" width="22.7109375" style="394" customWidth="1"/>
    <col min="2056" max="2056" width="21.7109375" style="394" customWidth="1"/>
    <col min="2057" max="2057" width="22.140625" style="394" customWidth="1"/>
    <col min="2058" max="2058" width="29.140625" style="394" customWidth="1"/>
    <col min="2059" max="2059" width="31" style="394" customWidth="1"/>
    <col min="2060" max="2060" width="30.7109375" style="394" customWidth="1"/>
    <col min="2061" max="2061" width="31.28515625" style="394" customWidth="1"/>
    <col min="2062" max="2062" width="3.42578125" style="394" customWidth="1"/>
    <col min="2063" max="2304" width="11.42578125" style="394"/>
    <col min="2305" max="2305" width="125.85546875" style="394" customWidth="1"/>
    <col min="2306" max="2306" width="20.140625" style="394" customWidth="1"/>
    <col min="2307" max="2307" width="22" style="394" customWidth="1"/>
    <col min="2308" max="2308" width="21.7109375" style="394" customWidth="1"/>
    <col min="2309" max="2309" width="22.28515625" style="394" customWidth="1"/>
    <col min="2310" max="2310" width="20.140625" style="394" customWidth="1"/>
    <col min="2311" max="2311" width="22.7109375" style="394" customWidth="1"/>
    <col min="2312" max="2312" width="21.7109375" style="394" customWidth="1"/>
    <col min="2313" max="2313" width="22.140625" style="394" customWidth="1"/>
    <col min="2314" max="2314" width="29.140625" style="394" customWidth="1"/>
    <col min="2315" max="2315" width="31" style="394" customWidth="1"/>
    <col min="2316" max="2316" width="30.7109375" style="394" customWidth="1"/>
    <col min="2317" max="2317" width="31.28515625" style="394" customWidth="1"/>
    <col min="2318" max="2318" width="3.42578125" style="394" customWidth="1"/>
    <col min="2319" max="2560" width="11.42578125" style="394"/>
    <col min="2561" max="2561" width="125.85546875" style="394" customWidth="1"/>
    <col min="2562" max="2562" width="20.140625" style="394" customWidth="1"/>
    <col min="2563" max="2563" width="22" style="394" customWidth="1"/>
    <col min="2564" max="2564" width="21.7109375" style="394" customWidth="1"/>
    <col min="2565" max="2565" width="22.28515625" style="394" customWidth="1"/>
    <col min="2566" max="2566" width="20.140625" style="394" customWidth="1"/>
    <col min="2567" max="2567" width="22.7109375" style="394" customWidth="1"/>
    <col min="2568" max="2568" width="21.7109375" style="394" customWidth="1"/>
    <col min="2569" max="2569" width="22.140625" style="394" customWidth="1"/>
    <col min="2570" max="2570" width="29.140625" style="394" customWidth="1"/>
    <col min="2571" max="2571" width="31" style="394" customWidth="1"/>
    <col min="2572" max="2572" width="30.7109375" style="394" customWidth="1"/>
    <col min="2573" max="2573" width="31.28515625" style="394" customWidth="1"/>
    <col min="2574" max="2574" width="3.42578125" style="394" customWidth="1"/>
    <col min="2575" max="2816" width="11.42578125" style="394"/>
    <col min="2817" max="2817" width="125.85546875" style="394" customWidth="1"/>
    <col min="2818" max="2818" width="20.140625" style="394" customWidth="1"/>
    <col min="2819" max="2819" width="22" style="394" customWidth="1"/>
    <col min="2820" max="2820" width="21.7109375" style="394" customWidth="1"/>
    <col min="2821" max="2821" width="22.28515625" style="394" customWidth="1"/>
    <col min="2822" max="2822" width="20.140625" style="394" customWidth="1"/>
    <col min="2823" max="2823" width="22.7109375" style="394" customWidth="1"/>
    <col min="2824" max="2824" width="21.7109375" style="394" customWidth="1"/>
    <col min="2825" max="2825" width="22.140625" style="394" customWidth="1"/>
    <col min="2826" max="2826" width="29.140625" style="394" customWidth="1"/>
    <col min="2827" max="2827" width="31" style="394" customWidth="1"/>
    <col min="2828" max="2828" width="30.7109375" style="394" customWidth="1"/>
    <col min="2829" max="2829" width="31.28515625" style="394" customWidth="1"/>
    <col min="2830" max="2830" width="3.42578125" style="394" customWidth="1"/>
    <col min="2831" max="3072" width="11.42578125" style="394"/>
    <col min="3073" max="3073" width="125.85546875" style="394" customWidth="1"/>
    <col min="3074" max="3074" width="20.140625" style="394" customWidth="1"/>
    <col min="3075" max="3075" width="22" style="394" customWidth="1"/>
    <col min="3076" max="3076" width="21.7109375" style="394" customWidth="1"/>
    <col min="3077" max="3077" width="22.28515625" style="394" customWidth="1"/>
    <col min="3078" max="3078" width="20.140625" style="394" customWidth="1"/>
    <col min="3079" max="3079" width="22.7109375" style="394" customWidth="1"/>
    <col min="3080" max="3080" width="21.7109375" style="394" customWidth="1"/>
    <col min="3081" max="3081" width="22.140625" style="394" customWidth="1"/>
    <col min="3082" max="3082" width="29.140625" style="394" customWidth="1"/>
    <col min="3083" max="3083" width="31" style="394" customWidth="1"/>
    <col min="3084" max="3084" width="30.7109375" style="394" customWidth="1"/>
    <col min="3085" max="3085" width="31.28515625" style="394" customWidth="1"/>
    <col min="3086" max="3086" width="3.42578125" style="394" customWidth="1"/>
    <col min="3087" max="3328" width="11.42578125" style="394"/>
    <col min="3329" max="3329" width="125.85546875" style="394" customWidth="1"/>
    <col min="3330" max="3330" width="20.140625" style="394" customWidth="1"/>
    <col min="3331" max="3331" width="22" style="394" customWidth="1"/>
    <col min="3332" max="3332" width="21.7109375" style="394" customWidth="1"/>
    <col min="3333" max="3333" width="22.28515625" style="394" customWidth="1"/>
    <col min="3334" max="3334" width="20.140625" style="394" customWidth="1"/>
    <col min="3335" max="3335" width="22.7109375" style="394" customWidth="1"/>
    <col min="3336" max="3336" width="21.7109375" style="394" customWidth="1"/>
    <col min="3337" max="3337" width="22.140625" style="394" customWidth="1"/>
    <col min="3338" max="3338" width="29.140625" style="394" customWidth="1"/>
    <col min="3339" max="3339" width="31" style="394" customWidth="1"/>
    <col min="3340" max="3340" width="30.7109375" style="394" customWidth="1"/>
    <col min="3341" max="3341" width="31.28515625" style="394" customWidth="1"/>
    <col min="3342" max="3342" width="3.42578125" style="394" customWidth="1"/>
    <col min="3343" max="3584" width="11.42578125" style="394"/>
    <col min="3585" max="3585" width="125.85546875" style="394" customWidth="1"/>
    <col min="3586" max="3586" width="20.140625" style="394" customWidth="1"/>
    <col min="3587" max="3587" width="22" style="394" customWidth="1"/>
    <col min="3588" max="3588" width="21.7109375" style="394" customWidth="1"/>
    <col min="3589" max="3589" width="22.28515625" style="394" customWidth="1"/>
    <col min="3590" max="3590" width="20.140625" style="394" customWidth="1"/>
    <col min="3591" max="3591" width="22.7109375" style="394" customWidth="1"/>
    <col min="3592" max="3592" width="21.7109375" style="394" customWidth="1"/>
    <col min="3593" max="3593" width="22.140625" style="394" customWidth="1"/>
    <col min="3594" max="3594" width="29.140625" style="394" customWidth="1"/>
    <col min="3595" max="3595" width="31" style="394" customWidth="1"/>
    <col min="3596" max="3596" width="30.7109375" style="394" customWidth="1"/>
    <col min="3597" max="3597" width="31.28515625" style="394" customWidth="1"/>
    <col min="3598" max="3598" width="3.42578125" style="394" customWidth="1"/>
    <col min="3599" max="3840" width="11.42578125" style="394"/>
    <col min="3841" max="3841" width="125.85546875" style="394" customWidth="1"/>
    <col min="3842" max="3842" width="20.140625" style="394" customWidth="1"/>
    <col min="3843" max="3843" width="22" style="394" customWidth="1"/>
    <col min="3844" max="3844" width="21.7109375" style="394" customWidth="1"/>
    <col min="3845" max="3845" width="22.28515625" style="394" customWidth="1"/>
    <col min="3846" max="3846" width="20.140625" style="394" customWidth="1"/>
    <col min="3847" max="3847" width="22.7109375" style="394" customWidth="1"/>
    <col min="3848" max="3848" width="21.7109375" style="394" customWidth="1"/>
    <col min="3849" max="3849" width="22.140625" style="394" customWidth="1"/>
    <col min="3850" max="3850" width="29.140625" style="394" customWidth="1"/>
    <col min="3851" max="3851" width="31" style="394" customWidth="1"/>
    <col min="3852" max="3852" width="30.7109375" style="394" customWidth="1"/>
    <col min="3853" max="3853" width="31.28515625" style="394" customWidth="1"/>
    <col min="3854" max="3854" width="3.42578125" style="394" customWidth="1"/>
    <col min="3855" max="4096" width="11.42578125" style="394"/>
    <col min="4097" max="4097" width="125.85546875" style="394" customWidth="1"/>
    <col min="4098" max="4098" width="20.140625" style="394" customWidth="1"/>
    <col min="4099" max="4099" width="22" style="394" customWidth="1"/>
    <col min="4100" max="4100" width="21.7109375" style="394" customWidth="1"/>
    <col min="4101" max="4101" width="22.28515625" style="394" customWidth="1"/>
    <col min="4102" max="4102" width="20.140625" style="394" customWidth="1"/>
    <col min="4103" max="4103" width="22.7109375" style="394" customWidth="1"/>
    <col min="4104" max="4104" width="21.7109375" style="394" customWidth="1"/>
    <col min="4105" max="4105" width="22.140625" style="394" customWidth="1"/>
    <col min="4106" max="4106" width="29.140625" style="394" customWidth="1"/>
    <col min="4107" max="4107" width="31" style="394" customWidth="1"/>
    <col min="4108" max="4108" width="30.7109375" style="394" customWidth="1"/>
    <col min="4109" max="4109" width="31.28515625" style="394" customWidth="1"/>
    <col min="4110" max="4110" width="3.42578125" style="394" customWidth="1"/>
    <col min="4111" max="4352" width="11.42578125" style="394"/>
    <col min="4353" max="4353" width="125.85546875" style="394" customWidth="1"/>
    <col min="4354" max="4354" width="20.140625" style="394" customWidth="1"/>
    <col min="4355" max="4355" width="22" style="394" customWidth="1"/>
    <col min="4356" max="4356" width="21.7109375" style="394" customWidth="1"/>
    <col min="4357" max="4357" width="22.28515625" style="394" customWidth="1"/>
    <col min="4358" max="4358" width="20.140625" style="394" customWidth="1"/>
    <col min="4359" max="4359" width="22.7109375" style="394" customWidth="1"/>
    <col min="4360" max="4360" width="21.7109375" style="394" customWidth="1"/>
    <col min="4361" max="4361" width="22.140625" style="394" customWidth="1"/>
    <col min="4362" max="4362" width="29.140625" style="394" customWidth="1"/>
    <col min="4363" max="4363" width="31" style="394" customWidth="1"/>
    <col min="4364" max="4364" width="30.7109375" style="394" customWidth="1"/>
    <col min="4365" max="4365" width="31.28515625" style="394" customWidth="1"/>
    <col min="4366" max="4366" width="3.42578125" style="394" customWidth="1"/>
    <col min="4367" max="4608" width="11.42578125" style="394"/>
    <col min="4609" max="4609" width="125.85546875" style="394" customWidth="1"/>
    <col min="4610" max="4610" width="20.140625" style="394" customWidth="1"/>
    <col min="4611" max="4611" width="22" style="394" customWidth="1"/>
    <col min="4612" max="4612" width="21.7109375" style="394" customWidth="1"/>
    <col min="4613" max="4613" width="22.28515625" style="394" customWidth="1"/>
    <col min="4614" max="4614" width="20.140625" style="394" customWidth="1"/>
    <col min="4615" max="4615" width="22.7109375" style="394" customWidth="1"/>
    <col min="4616" max="4616" width="21.7109375" style="394" customWidth="1"/>
    <col min="4617" max="4617" width="22.140625" style="394" customWidth="1"/>
    <col min="4618" max="4618" width="29.140625" style="394" customWidth="1"/>
    <col min="4619" max="4619" width="31" style="394" customWidth="1"/>
    <col min="4620" max="4620" width="30.7109375" style="394" customWidth="1"/>
    <col min="4621" max="4621" width="31.28515625" style="394" customWidth="1"/>
    <col min="4622" max="4622" width="3.42578125" style="394" customWidth="1"/>
    <col min="4623" max="4864" width="11.42578125" style="394"/>
    <col min="4865" max="4865" width="125.85546875" style="394" customWidth="1"/>
    <col min="4866" max="4866" width="20.140625" style="394" customWidth="1"/>
    <col min="4867" max="4867" width="22" style="394" customWidth="1"/>
    <col min="4868" max="4868" width="21.7109375" style="394" customWidth="1"/>
    <col min="4869" max="4869" width="22.28515625" style="394" customWidth="1"/>
    <col min="4870" max="4870" width="20.140625" style="394" customWidth="1"/>
    <col min="4871" max="4871" width="22.7109375" style="394" customWidth="1"/>
    <col min="4872" max="4872" width="21.7109375" style="394" customWidth="1"/>
    <col min="4873" max="4873" width="22.140625" style="394" customWidth="1"/>
    <col min="4874" max="4874" width="29.140625" style="394" customWidth="1"/>
    <col min="4875" max="4875" width="31" style="394" customWidth="1"/>
    <col min="4876" max="4876" width="30.7109375" style="394" customWidth="1"/>
    <col min="4877" max="4877" width="31.28515625" style="394" customWidth="1"/>
    <col min="4878" max="4878" width="3.42578125" style="394" customWidth="1"/>
    <col min="4879" max="5120" width="11.42578125" style="394"/>
    <col min="5121" max="5121" width="125.85546875" style="394" customWidth="1"/>
    <col min="5122" max="5122" width="20.140625" style="394" customWidth="1"/>
    <col min="5123" max="5123" width="22" style="394" customWidth="1"/>
    <col min="5124" max="5124" width="21.7109375" style="394" customWidth="1"/>
    <col min="5125" max="5125" width="22.28515625" style="394" customWidth="1"/>
    <col min="5126" max="5126" width="20.140625" style="394" customWidth="1"/>
    <col min="5127" max="5127" width="22.7109375" style="394" customWidth="1"/>
    <col min="5128" max="5128" width="21.7109375" style="394" customWidth="1"/>
    <col min="5129" max="5129" width="22.140625" style="394" customWidth="1"/>
    <col min="5130" max="5130" width="29.140625" style="394" customWidth="1"/>
    <col min="5131" max="5131" width="31" style="394" customWidth="1"/>
    <col min="5132" max="5132" width="30.7109375" style="394" customWidth="1"/>
    <col min="5133" max="5133" width="31.28515625" style="394" customWidth="1"/>
    <col min="5134" max="5134" width="3.42578125" style="394" customWidth="1"/>
    <col min="5135" max="5376" width="11.42578125" style="394"/>
    <col min="5377" max="5377" width="125.85546875" style="394" customWidth="1"/>
    <col min="5378" max="5378" width="20.140625" style="394" customWidth="1"/>
    <col min="5379" max="5379" width="22" style="394" customWidth="1"/>
    <col min="5380" max="5380" width="21.7109375" style="394" customWidth="1"/>
    <col min="5381" max="5381" width="22.28515625" style="394" customWidth="1"/>
    <col min="5382" max="5382" width="20.140625" style="394" customWidth="1"/>
    <col min="5383" max="5383" width="22.7109375" style="394" customWidth="1"/>
    <col min="5384" max="5384" width="21.7109375" style="394" customWidth="1"/>
    <col min="5385" max="5385" width="22.140625" style="394" customWidth="1"/>
    <col min="5386" max="5386" width="29.140625" style="394" customWidth="1"/>
    <col min="5387" max="5387" width="31" style="394" customWidth="1"/>
    <col min="5388" max="5388" width="30.7109375" style="394" customWidth="1"/>
    <col min="5389" max="5389" width="31.28515625" style="394" customWidth="1"/>
    <col min="5390" max="5390" width="3.42578125" style="394" customWidth="1"/>
    <col min="5391" max="5632" width="11.42578125" style="394"/>
    <col min="5633" max="5633" width="125.85546875" style="394" customWidth="1"/>
    <col min="5634" max="5634" width="20.140625" style="394" customWidth="1"/>
    <col min="5635" max="5635" width="22" style="394" customWidth="1"/>
    <col min="5636" max="5636" width="21.7109375" style="394" customWidth="1"/>
    <col min="5637" max="5637" width="22.28515625" style="394" customWidth="1"/>
    <col min="5638" max="5638" width="20.140625" style="394" customWidth="1"/>
    <col min="5639" max="5639" width="22.7109375" style="394" customWidth="1"/>
    <col min="5640" max="5640" width="21.7109375" style="394" customWidth="1"/>
    <col min="5641" max="5641" width="22.140625" style="394" customWidth="1"/>
    <col min="5642" max="5642" width="29.140625" style="394" customWidth="1"/>
    <col min="5643" max="5643" width="31" style="394" customWidth="1"/>
    <col min="5644" max="5644" width="30.7109375" style="394" customWidth="1"/>
    <col min="5645" max="5645" width="31.28515625" style="394" customWidth="1"/>
    <col min="5646" max="5646" width="3.42578125" style="394" customWidth="1"/>
    <col min="5647" max="5888" width="11.42578125" style="394"/>
    <col min="5889" max="5889" width="125.85546875" style="394" customWidth="1"/>
    <col min="5890" max="5890" width="20.140625" style="394" customWidth="1"/>
    <col min="5891" max="5891" width="22" style="394" customWidth="1"/>
    <col min="5892" max="5892" width="21.7109375" style="394" customWidth="1"/>
    <col min="5893" max="5893" width="22.28515625" style="394" customWidth="1"/>
    <col min="5894" max="5894" width="20.140625" style="394" customWidth="1"/>
    <col min="5895" max="5895" width="22.7109375" style="394" customWidth="1"/>
    <col min="5896" max="5896" width="21.7109375" style="394" customWidth="1"/>
    <col min="5897" max="5897" width="22.140625" style="394" customWidth="1"/>
    <col min="5898" max="5898" width="29.140625" style="394" customWidth="1"/>
    <col min="5899" max="5899" width="31" style="394" customWidth="1"/>
    <col min="5900" max="5900" width="30.7109375" style="394" customWidth="1"/>
    <col min="5901" max="5901" width="31.28515625" style="394" customWidth="1"/>
    <col min="5902" max="5902" width="3.42578125" style="394" customWidth="1"/>
    <col min="5903" max="6144" width="11.42578125" style="394"/>
    <col min="6145" max="6145" width="125.85546875" style="394" customWidth="1"/>
    <col min="6146" max="6146" width="20.140625" style="394" customWidth="1"/>
    <col min="6147" max="6147" width="22" style="394" customWidth="1"/>
    <col min="6148" max="6148" width="21.7109375" style="394" customWidth="1"/>
    <col min="6149" max="6149" width="22.28515625" style="394" customWidth="1"/>
    <col min="6150" max="6150" width="20.140625" style="394" customWidth="1"/>
    <col min="6151" max="6151" width="22.7109375" style="394" customWidth="1"/>
    <col min="6152" max="6152" width="21.7109375" style="394" customWidth="1"/>
    <col min="6153" max="6153" width="22.140625" style="394" customWidth="1"/>
    <col min="6154" max="6154" width="29.140625" style="394" customWidth="1"/>
    <col min="6155" max="6155" width="31" style="394" customWidth="1"/>
    <col min="6156" max="6156" width="30.7109375" style="394" customWidth="1"/>
    <col min="6157" max="6157" width="31.28515625" style="394" customWidth="1"/>
    <col min="6158" max="6158" width="3.42578125" style="394" customWidth="1"/>
    <col min="6159" max="6400" width="11.42578125" style="394"/>
    <col min="6401" max="6401" width="125.85546875" style="394" customWidth="1"/>
    <col min="6402" max="6402" width="20.140625" style="394" customWidth="1"/>
    <col min="6403" max="6403" width="22" style="394" customWidth="1"/>
    <col min="6404" max="6404" width="21.7109375" style="394" customWidth="1"/>
    <col min="6405" max="6405" width="22.28515625" style="394" customWidth="1"/>
    <col min="6406" max="6406" width="20.140625" style="394" customWidth="1"/>
    <col min="6407" max="6407" width="22.7109375" style="394" customWidth="1"/>
    <col min="6408" max="6408" width="21.7109375" style="394" customWidth="1"/>
    <col min="6409" max="6409" width="22.140625" style="394" customWidth="1"/>
    <col min="6410" max="6410" width="29.140625" style="394" customWidth="1"/>
    <col min="6411" max="6411" width="31" style="394" customWidth="1"/>
    <col min="6412" max="6412" width="30.7109375" style="394" customWidth="1"/>
    <col min="6413" max="6413" width="31.28515625" style="394" customWidth="1"/>
    <col min="6414" max="6414" width="3.42578125" style="394" customWidth="1"/>
    <col min="6415" max="6656" width="11.42578125" style="394"/>
    <col min="6657" max="6657" width="125.85546875" style="394" customWidth="1"/>
    <col min="6658" max="6658" width="20.140625" style="394" customWidth="1"/>
    <col min="6659" max="6659" width="22" style="394" customWidth="1"/>
    <col min="6660" max="6660" width="21.7109375" style="394" customWidth="1"/>
    <col min="6661" max="6661" width="22.28515625" style="394" customWidth="1"/>
    <col min="6662" max="6662" width="20.140625" style="394" customWidth="1"/>
    <col min="6663" max="6663" width="22.7109375" style="394" customWidth="1"/>
    <col min="6664" max="6664" width="21.7109375" style="394" customWidth="1"/>
    <col min="6665" max="6665" width="22.140625" style="394" customWidth="1"/>
    <col min="6666" max="6666" width="29.140625" style="394" customWidth="1"/>
    <col min="6667" max="6667" width="31" style="394" customWidth="1"/>
    <col min="6668" max="6668" width="30.7109375" style="394" customWidth="1"/>
    <col min="6669" max="6669" width="31.28515625" style="394" customWidth="1"/>
    <col min="6670" max="6670" width="3.42578125" style="394" customWidth="1"/>
    <col min="6671" max="6912" width="11.42578125" style="394"/>
    <col min="6913" max="6913" width="125.85546875" style="394" customWidth="1"/>
    <col min="6914" max="6914" width="20.140625" style="394" customWidth="1"/>
    <col min="6915" max="6915" width="22" style="394" customWidth="1"/>
    <col min="6916" max="6916" width="21.7109375" style="394" customWidth="1"/>
    <col min="6917" max="6917" width="22.28515625" style="394" customWidth="1"/>
    <col min="6918" max="6918" width="20.140625" style="394" customWidth="1"/>
    <col min="6919" max="6919" width="22.7109375" style="394" customWidth="1"/>
    <col min="6920" max="6920" width="21.7109375" style="394" customWidth="1"/>
    <col min="6921" max="6921" width="22.140625" style="394" customWidth="1"/>
    <col min="6922" max="6922" width="29.140625" style="394" customWidth="1"/>
    <col min="6923" max="6923" width="31" style="394" customWidth="1"/>
    <col min="6924" max="6924" width="30.7109375" style="394" customWidth="1"/>
    <col min="6925" max="6925" width="31.28515625" style="394" customWidth="1"/>
    <col min="6926" max="6926" width="3.42578125" style="394" customWidth="1"/>
    <col min="6927" max="7168" width="11.42578125" style="394"/>
    <col min="7169" max="7169" width="125.85546875" style="394" customWidth="1"/>
    <col min="7170" max="7170" width="20.140625" style="394" customWidth="1"/>
    <col min="7171" max="7171" width="22" style="394" customWidth="1"/>
    <col min="7172" max="7172" width="21.7109375" style="394" customWidth="1"/>
    <col min="7173" max="7173" width="22.28515625" style="394" customWidth="1"/>
    <col min="7174" max="7174" width="20.140625" style="394" customWidth="1"/>
    <col min="7175" max="7175" width="22.7109375" style="394" customWidth="1"/>
    <col min="7176" max="7176" width="21.7109375" style="394" customWidth="1"/>
    <col min="7177" max="7177" width="22.140625" style="394" customWidth="1"/>
    <col min="7178" max="7178" width="29.140625" style="394" customWidth="1"/>
    <col min="7179" max="7179" width="31" style="394" customWidth="1"/>
    <col min="7180" max="7180" width="30.7109375" style="394" customWidth="1"/>
    <col min="7181" max="7181" width="31.28515625" style="394" customWidth="1"/>
    <col min="7182" max="7182" width="3.42578125" style="394" customWidth="1"/>
    <col min="7183" max="7424" width="11.42578125" style="394"/>
    <col min="7425" max="7425" width="125.85546875" style="394" customWidth="1"/>
    <col min="7426" max="7426" width="20.140625" style="394" customWidth="1"/>
    <col min="7427" max="7427" width="22" style="394" customWidth="1"/>
    <col min="7428" max="7428" width="21.7109375" style="394" customWidth="1"/>
    <col min="7429" max="7429" width="22.28515625" style="394" customWidth="1"/>
    <col min="7430" max="7430" width="20.140625" style="394" customWidth="1"/>
    <col min="7431" max="7431" width="22.7109375" style="394" customWidth="1"/>
    <col min="7432" max="7432" width="21.7109375" style="394" customWidth="1"/>
    <col min="7433" max="7433" width="22.140625" style="394" customWidth="1"/>
    <col min="7434" max="7434" width="29.140625" style="394" customWidth="1"/>
    <col min="7435" max="7435" width="31" style="394" customWidth="1"/>
    <col min="7436" max="7436" width="30.7109375" style="394" customWidth="1"/>
    <col min="7437" max="7437" width="31.28515625" style="394" customWidth="1"/>
    <col min="7438" max="7438" width="3.42578125" style="394" customWidth="1"/>
    <col min="7439" max="7680" width="11.42578125" style="394"/>
    <col min="7681" max="7681" width="125.85546875" style="394" customWidth="1"/>
    <col min="7682" max="7682" width="20.140625" style="394" customWidth="1"/>
    <col min="7683" max="7683" width="22" style="394" customWidth="1"/>
    <col min="7684" max="7684" width="21.7109375" style="394" customWidth="1"/>
    <col min="7685" max="7685" width="22.28515625" style="394" customWidth="1"/>
    <col min="7686" max="7686" width="20.140625" style="394" customWidth="1"/>
    <col min="7687" max="7687" width="22.7109375" style="394" customWidth="1"/>
    <col min="7688" max="7688" width="21.7109375" style="394" customWidth="1"/>
    <col min="7689" max="7689" width="22.140625" style="394" customWidth="1"/>
    <col min="7690" max="7690" width="29.140625" style="394" customWidth="1"/>
    <col min="7691" max="7691" width="31" style="394" customWidth="1"/>
    <col min="7692" max="7692" width="30.7109375" style="394" customWidth="1"/>
    <col min="7693" max="7693" width="31.28515625" style="394" customWidth="1"/>
    <col min="7694" max="7694" width="3.42578125" style="394" customWidth="1"/>
    <col min="7695" max="7936" width="11.42578125" style="394"/>
    <col min="7937" max="7937" width="125.85546875" style="394" customWidth="1"/>
    <col min="7938" max="7938" width="20.140625" style="394" customWidth="1"/>
    <col min="7939" max="7939" width="22" style="394" customWidth="1"/>
    <col min="7940" max="7940" width="21.7109375" style="394" customWidth="1"/>
    <col min="7941" max="7941" width="22.28515625" style="394" customWidth="1"/>
    <col min="7942" max="7942" width="20.140625" style="394" customWidth="1"/>
    <col min="7943" max="7943" width="22.7109375" style="394" customWidth="1"/>
    <col min="7944" max="7944" width="21.7109375" style="394" customWidth="1"/>
    <col min="7945" max="7945" width="22.140625" style="394" customWidth="1"/>
    <col min="7946" max="7946" width="29.140625" style="394" customWidth="1"/>
    <col min="7947" max="7947" width="31" style="394" customWidth="1"/>
    <col min="7948" max="7948" width="30.7109375" style="394" customWidth="1"/>
    <col min="7949" max="7949" width="31.28515625" style="394" customWidth="1"/>
    <col min="7950" max="7950" width="3.42578125" style="394" customWidth="1"/>
    <col min="7951" max="8192" width="11.42578125" style="394"/>
    <col min="8193" max="8193" width="125.85546875" style="394" customWidth="1"/>
    <col min="8194" max="8194" width="20.140625" style="394" customWidth="1"/>
    <col min="8195" max="8195" width="22" style="394" customWidth="1"/>
    <col min="8196" max="8196" width="21.7109375" style="394" customWidth="1"/>
    <col min="8197" max="8197" width="22.28515625" style="394" customWidth="1"/>
    <col min="8198" max="8198" width="20.140625" style="394" customWidth="1"/>
    <col min="8199" max="8199" width="22.7109375" style="394" customWidth="1"/>
    <col min="8200" max="8200" width="21.7109375" style="394" customWidth="1"/>
    <col min="8201" max="8201" width="22.140625" style="394" customWidth="1"/>
    <col min="8202" max="8202" width="29.140625" style="394" customWidth="1"/>
    <col min="8203" max="8203" width="31" style="394" customWidth="1"/>
    <col min="8204" max="8204" width="30.7109375" style="394" customWidth="1"/>
    <col min="8205" max="8205" width="31.28515625" style="394" customWidth="1"/>
    <col min="8206" max="8206" width="3.42578125" style="394" customWidth="1"/>
    <col min="8207" max="8448" width="11.42578125" style="394"/>
    <col min="8449" max="8449" width="125.85546875" style="394" customWidth="1"/>
    <col min="8450" max="8450" width="20.140625" style="394" customWidth="1"/>
    <col min="8451" max="8451" width="22" style="394" customWidth="1"/>
    <col min="8452" max="8452" width="21.7109375" style="394" customWidth="1"/>
    <col min="8453" max="8453" width="22.28515625" style="394" customWidth="1"/>
    <col min="8454" max="8454" width="20.140625" style="394" customWidth="1"/>
    <col min="8455" max="8455" width="22.7109375" style="394" customWidth="1"/>
    <col min="8456" max="8456" width="21.7109375" style="394" customWidth="1"/>
    <col min="8457" max="8457" width="22.140625" style="394" customWidth="1"/>
    <col min="8458" max="8458" width="29.140625" style="394" customWidth="1"/>
    <col min="8459" max="8459" width="31" style="394" customWidth="1"/>
    <col min="8460" max="8460" width="30.7109375" style="394" customWidth="1"/>
    <col min="8461" max="8461" width="31.28515625" style="394" customWidth="1"/>
    <col min="8462" max="8462" width="3.42578125" style="394" customWidth="1"/>
    <col min="8463" max="8704" width="11.42578125" style="394"/>
    <col min="8705" max="8705" width="125.85546875" style="394" customWidth="1"/>
    <col min="8706" max="8706" width="20.140625" style="394" customWidth="1"/>
    <col min="8707" max="8707" width="22" style="394" customWidth="1"/>
    <col min="8708" max="8708" width="21.7109375" style="394" customWidth="1"/>
    <col min="8709" max="8709" width="22.28515625" style="394" customWidth="1"/>
    <col min="8710" max="8710" width="20.140625" style="394" customWidth="1"/>
    <col min="8711" max="8711" width="22.7109375" style="394" customWidth="1"/>
    <col min="8712" max="8712" width="21.7109375" style="394" customWidth="1"/>
    <col min="8713" max="8713" width="22.140625" style="394" customWidth="1"/>
    <col min="8714" max="8714" width="29.140625" style="394" customWidth="1"/>
    <col min="8715" max="8715" width="31" style="394" customWidth="1"/>
    <col min="8716" max="8716" width="30.7109375" style="394" customWidth="1"/>
    <col min="8717" max="8717" width="31.28515625" style="394" customWidth="1"/>
    <col min="8718" max="8718" width="3.42578125" style="394" customWidth="1"/>
    <col min="8719" max="8960" width="11.42578125" style="394"/>
    <col min="8961" max="8961" width="125.85546875" style="394" customWidth="1"/>
    <col min="8962" max="8962" width="20.140625" style="394" customWidth="1"/>
    <col min="8963" max="8963" width="22" style="394" customWidth="1"/>
    <col min="8964" max="8964" width="21.7109375" style="394" customWidth="1"/>
    <col min="8965" max="8965" width="22.28515625" style="394" customWidth="1"/>
    <col min="8966" max="8966" width="20.140625" style="394" customWidth="1"/>
    <col min="8967" max="8967" width="22.7109375" style="394" customWidth="1"/>
    <col min="8968" max="8968" width="21.7109375" style="394" customWidth="1"/>
    <col min="8969" max="8969" width="22.140625" style="394" customWidth="1"/>
    <col min="8970" max="8970" width="29.140625" style="394" customWidth="1"/>
    <col min="8971" max="8971" width="31" style="394" customWidth="1"/>
    <col min="8972" max="8972" width="30.7109375" style="394" customWidth="1"/>
    <col min="8973" max="8973" width="31.28515625" style="394" customWidth="1"/>
    <col min="8974" max="8974" width="3.42578125" style="394" customWidth="1"/>
    <col min="8975" max="9216" width="11.42578125" style="394"/>
    <col min="9217" max="9217" width="125.85546875" style="394" customWidth="1"/>
    <col min="9218" max="9218" width="20.140625" style="394" customWidth="1"/>
    <col min="9219" max="9219" width="22" style="394" customWidth="1"/>
    <col min="9220" max="9220" width="21.7109375" style="394" customWidth="1"/>
    <col min="9221" max="9221" width="22.28515625" style="394" customWidth="1"/>
    <col min="9222" max="9222" width="20.140625" style="394" customWidth="1"/>
    <col min="9223" max="9223" width="22.7109375" style="394" customWidth="1"/>
    <col min="9224" max="9224" width="21.7109375" style="394" customWidth="1"/>
    <col min="9225" max="9225" width="22.140625" style="394" customWidth="1"/>
    <col min="9226" max="9226" width="29.140625" style="394" customWidth="1"/>
    <col min="9227" max="9227" width="31" style="394" customWidth="1"/>
    <col min="9228" max="9228" width="30.7109375" style="394" customWidth="1"/>
    <col min="9229" max="9229" width="31.28515625" style="394" customWidth="1"/>
    <col min="9230" max="9230" width="3.42578125" style="394" customWidth="1"/>
    <col min="9231" max="9472" width="11.42578125" style="394"/>
    <col min="9473" max="9473" width="125.85546875" style="394" customWidth="1"/>
    <col min="9474" max="9474" width="20.140625" style="394" customWidth="1"/>
    <col min="9475" max="9475" width="22" style="394" customWidth="1"/>
    <col min="9476" max="9476" width="21.7109375" style="394" customWidth="1"/>
    <col min="9477" max="9477" width="22.28515625" style="394" customWidth="1"/>
    <col min="9478" max="9478" width="20.140625" style="394" customWidth="1"/>
    <col min="9479" max="9479" width="22.7109375" style="394" customWidth="1"/>
    <col min="9480" max="9480" width="21.7109375" style="394" customWidth="1"/>
    <col min="9481" max="9481" width="22.140625" style="394" customWidth="1"/>
    <col min="9482" max="9482" width="29.140625" style="394" customWidth="1"/>
    <col min="9483" max="9483" width="31" style="394" customWidth="1"/>
    <col min="9484" max="9484" width="30.7109375" style="394" customWidth="1"/>
    <col min="9485" max="9485" width="31.28515625" style="394" customWidth="1"/>
    <col min="9486" max="9486" width="3.42578125" style="394" customWidth="1"/>
    <col min="9487" max="9728" width="11.42578125" style="394"/>
    <col min="9729" max="9729" width="125.85546875" style="394" customWidth="1"/>
    <col min="9730" max="9730" width="20.140625" style="394" customWidth="1"/>
    <col min="9731" max="9731" width="22" style="394" customWidth="1"/>
    <col min="9732" max="9732" width="21.7109375" style="394" customWidth="1"/>
    <col min="9733" max="9733" width="22.28515625" style="394" customWidth="1"/>
    <col min="9734" max="9734" width="20.140625" style="394" customWidth="1"/>
    <col min="9735" max="9735" width="22.7109375" style="394" customWidth="1"/>
    <col min="9736" max="9736" width="21.7109375" style="394" customWidth="1"/>
    <col min="9737" max="9737" width="22.140625" style="394" customWidth="1"/>
    <col min="9738" max="9738" width="29.140625" style="394" customWidth="1"/>
    <col min="9739" max="9739" width="31" style="394" customWidth="1"/>
    <col min="9740" max="9740" width="30.7109375" style="394" customWidth="1"/>
    <col min="9741" max="9741" width="31.28515625" style="394" customWidth="1"/>
    <col min="9742" max="9742" width="3.42578125" style="394" customWidth="1"/>
    <col min="9743" max="9984" width="11.42578125" style="394"/>
    <col min="9985" max="9985" width="125.85546875" style="394" customWidth="1"/>
    <col min="9986" max="9986" width="20.140625" style="394" customWidth="1"/>
    <col min="9987" max="9987" width="22" style="394" customWidth="1"/>
    <col min="9988" max="9988" width="21.7109375" style="394" customWidth="1"/>
    <col min="9989" max="9989" width="22.28515625" style="394" customWidth="1"/>
    <col min="9990" max="9990" width="20.140625" style="394" customWidth="1"/>
    <col min="9991" max="9991" width="22.7109375" style="394" customWidth="1"/>
    <col min="9992" max="9992" width="21.7109375" style="394" customWidth="1"/>
    <col min="9993" max="9993" width="22.140625" style="394" customWidth="1"/>
    <col min="9994" max="9994" width="29.140625" style="394" customWidth="1"/>
    <col min="9995" max="9995" width="31" style="394" customWidth="1"/>
    <col min="9996" max="9996" width="30.7109375" style="394" customWidth="1"/>
    <col min="9997" max="9997" width="31.28515625" style="394" customWidth="1"/>
    <col min="9998" max="9998" width="3.42578125" style="394" customWidth="1"/>
    <col min="9999" max="10240" width="11.42578125" style="394"/>
    <col min="10241" max="10241" width="125.85546875" style="394" customWidth="1"/>
    <col min="10242" max="10242" width="20.140625" style="394" customWidth="1"/>
    <col min="10243" max="10243" width="22" style="394" customWidth="1"/>
    <col min="10244" max="10244" width="21.7109375" style="394" customWidth="1"/>
    <col min="10245" max="10245" width="22.28515625" style="394" customWidth="1"/>
    <col min="10246" max="10246" width="20.140625" style="394" customWidth="1"/>
    <col min="10247" max="10247" width="22.7109375" style="394" customWidth="1"/>
    <col min="10248" max="10248" width="21.7109375" style="394" customWidth="1"/>
    <col min="10249" max="10249" width="22.140625" style="394" customWidth="1"/>
    <col min="10250" max="10250" width="29.140625" style="394" customWidth="1"/>
    <col min="10251" max="10251" width="31" style="394" customWidth="1"/>
    <col min="10252" max="10252" width="30.7109375" style="394" customWidth="1"/>
    <col min="10253" max="10253" width="31.28515625" style="394" customWidth="1"/>
    <col min="10254" max="10254" width="3.42578125" style="394" customWidth="1"/>
    <col min="10255" max="10496" width="11.42578125" style="394"/>
    <col min="10497" max="10497" width="125.85546875" style="394" customWidth="1"/>
    <col min="10498" max="10498" width="20.140625" style="394" customWidth="1"/>
    <col min="10499" max="10499" width="22" style="394" customWidth="1"/>
    <col min="10500" max="10500" width="21.7109375" style="394" customWidth="1"/>
    <col min="10501" max="10501" width="22.28515625" style="394" customWidth="1"/>
    <col min="10502" max="10502" width="20.140625" style="394" customWidth="1"/>
    <col min="10503" max="10503" width="22.7109375" style="394" customWidth="1"/>
    <col min="10504" max="10504" width="21.7109375" style="394" customWidth="1"/>
    <col min="10505" max="10505" width="22.140625" style="394" customWidth="1"/>
    <col min="10506" max="10506" width="29.140625" style="394" customWidth="1"/>
    <col min="10507" max="10507" width="31" style="394" customWidth="1"/>
    <col min="10508" max="10508" width="30.7109375" style="394" customWidth="1"/>
    <col min="10509" max="10509" width="31.28515625" style="394" customWidth="1"/>
    <col min="10510" max="10510" width="3.42578125" style="394" customWidth="1"/>
    <col min="10511" max="10752" width="11.42578125" style="394"/>
    <col min="10753" max="10753" width="125.85546875" style="394" customWidth="1"/>
    <col min="10754" max="10754" width="20.140625" style="394" customWidth="1"/>
    <col min="10755" max="10755" width="22" style="394" customWidth="1"/>
    <col min="10756" max="10756" width="21.7109375" style="394" customWidth="1"/>
    <col min="10757" max="10757" width="22.28515625" style="394" customWidth="1"/>
    <col min="10758" max="10758" width="20.140625" style="394" customWidth="1"/>
    <col min="10759" max="10759" width="22.7109375" style="394" customWidth="1"/>
    <col min="10760" max="10760" width="21.7109375" style="394" customWidth="1"/>
    <col min="10761" max="10761" width="22.140625" style="394" customWidth="1"/>
    <col min="10762" max="10762" width="29.140625" style="394" customWidth="1"/>
    <col min="10763" max="10763" width="31" style="394" customWidth="1"/>
    <col min="10764" max="10764" width="30.7109375" style="394" customWidth="1"/>
    <col min="10765" max="10765" width="31.28515625" style="394" customWidth="1"/>
    <col min="10766" max="10766" width="3.42578125" style="394" customWidth="1"/>
    <col min="10767" max="11008" width="11.42578125" style="394"/>
    <col min="11009" max="11009" width="125.85546875" style="394" customWidth="1"/>
    <col min="11010" max="11010" width="20.140625" style="394" customWidth="1"/>
    <col min="11011" max="11011" width="22" style="394" customWidth="1"/>
    <col min="11012" max="11012" width="21.7109375" style="394" customWidth="1"/>
    <col min="11013" max="11013" width="22.28515625" style="394" customWidth="1"/>
    <col min="11014" max="11014" width="20.140625" style="394" customWidth="1"/>
    <col min="11015" max="11015" width="22.7109375" style="394" customWidth="1"/>
    <col min="11016" max="11016" width="21.7109375" style="394" customWidth="1"/>
    <col min="11017" max="11017" width="22.140625" style="394" customWidth="1"/>
    <col min="11018" max="11018" width="29.140625" style="394" customWidth="1"/>
    <col min="11019" max="11019" width="31" style="394" customWidth="1"/>
    <col min="11020" max="11020" width="30.7109375" style="394" customWidth="1"/>
    <col min="11021" max="11021" width="31.28515625" style="394" customWidth="1"/>
    <col min="11022" max="11022" width="3.42578125" style="394" customWidth="1"/>
    <col min="11023" max="11264" width="11.42578125" style="394"/>
    <col min="11265" max="11265" width="125.85546875" style="394" customWidth="1"/>
    <col min="11266" max="11266" width="20.140625" style="394" customWidth="1"/>
    <col min="11267" max="11267" width="22" style="394" customWidth="1"/>
    <col min="11268" max="11268" width="21.7109375" style="394" customWidth="1"/>
    <col min="11269" max="11269" width="22.28515625" style="394" customWidth="1"/>
    <col min="11270" max="11270" width="20.140625" style="394" customWidth="1"/>
    <col min="11271" max="11271" width="22.7109375" style="394" customWidth="1"/>
    <col min="11272" max="11272" width="21.7109375" style="394" customWidth="1"/>
    <col min="11273" max="11273" width="22.140625" style="394" customWidth="1"/>
    <col min="11274" max="11274" width="29.140625" style="394" customWidth="1"/>
    <col min="11275" max="11275" width="31" style="394" customWidth="1"/>
    <col min="11276" max="11276" width="30.7109375" style="394" customWidth="1"/>
    <col min="11277" max="11277" width="31.28515625" style="394" customWidth="1"/>
    <col min="11278" max="11278" width="3.42578125" style="394" customWidth="1"/>
    <col min="11279" max="11520" width="11.42578125" style="394"/>
    <col min="11521" max="11521" width="125.85546875" style="394" customWidth="1"/>
    <col min="11522" max="11522" width="20.140625" style="394" customWidth="1"/>
    <col min="11523" max="11523" width="22" style="394" customWidth="1"/>
    <col min="11524" max="11524" width="21.7109375" style="394" customWidth="1"/>
    <col min="11525" max="11525" width="22.28515625" style="394" customWidth="1"/>
    <col min="11526" max="11526" width="20.140625" style="394" customWidth="1"/>
    <col min="11527" max="11527" width="22.7109375" style="394" customWidth="1"/>
    <col min="11528" max="11528" width="21.7109375" style="394" customWidth="1"/>
    <col min="11529" max="11529" width="22.140625" style="394" customWidth="1"/>
    <col min="11530" max="11530" width="29.140625" style="394" customWidth="1"/>
    <col min="11531" max="11531" width="31" style="394" customWidth="1"/>
    <col min="11532" max="11532" width="30.7109375" style="394" customWidth="1"/>
    <col min="11533" max="11533" width="31.28515625" style="394" customWidth="1"/>
    <col min="11534" max="11534" width="3.42578125" style="394" customWidth="1"/>
    <col min="11535" max="11776" width="11.42578125" style="394"/>
    <col min="11777" max="11777" width="125.85546875" style="394" customWidth="1"/>
    <col min="11778" max="11778" width="20.140625" style="394" customWidth="1"/>
    <col min="11779" max="11779" width="22" style="394" customWidth="1"/>
    <col min="11780" max="11780" width="21.7109375" style="394" customWidth="1"/>
    <col min="11781" max="11781" width="22.28515625" style="394" customWidth="1"/>
    <col min="11782" max="11782" width="20.140625" style="394" customWidth="1"/>
    <col min="11783" max="11783" width="22.7109375" style="394" customWidth="1"/>
    <col min="11784" max="11784" width="21.7109375" style="394" customWidth="1"/>
    <col min="11785" max="11785" width="22.140625" style="394" customWidth="1"/>
    <col min="11786" max="11786" width="29.140625" style="394" customWidth="1"/>
    <col min="11787" max="11787" width="31" style="394" customWidth="1"/>
    <col min="11788" max="11788" width="30.7109375" style="394" customWidth="1"/>
    <col min="11789" max="11789" width="31.28515625" style="394" customWidth="1"/>
    <col min="11790" max="11790" width="3.42578125" style="394" customWidth="1"/>
    <col min="11791" max="12032" width="11.42578125" style="394"/>
    <col min="12033" max="12033" width="125.85546875" style="394" customWidth="1"/>
    <col min="12034" max="12034" width="20.140625" style="394" customWidth="1"/>
    <col min="12035" max="12035" width="22" style="394" customWidth="1"/>
    <col min="12036" max="12036" width="21.7109375" style="394" customWidth="1"/>
    <col min="12037" max="12037" width="22.28515625" style="394" customWidth="1"/>
    <col min="12038" max="12038" width="20.140625" style="394" customWidth="1"/>
    <col min="12039" max="12039" width="22.7109375" style="394" customWidth="1"/>
    <col min="12040" max="12040" width="21.7109375" style="394" customWidth="1"/>
    <col min="12041" max="12041" width="22.140625" style="394" customWidth="1"/>
    <col min="12042" max="12042" width="29.140625" style="394" customWidth="1"/>
    <col min="12043" max="12043" width="31" style="394" customWidth="1"/>
    <col min="12044" max="12044" width="30.7109375" style="394" customWidth="1"/>
    <col min="12045" max="12045" width="31.28515625" style="394" customWidth="1"/>
    <col min="12046" max="12046" width="3.42578125" style="394" customWidth="1"/>
    <col min="12047" max="12288" width="11.42578125" style="394"/>
    <col min="12289" max="12289" width="125.85546875" style="394" customWidth="1"/>
    <col min="12290" max="12290" width="20.140625" style="394" customWidth="1"/>
    <col min="12291" max="12291" width="22" style="394" customWidth="1"/>
    <col min="12292" max="12292" width="21.7109375" style="394" customWidth="1"/>
    <col min="12293" max="12293" width="22.28515625" style="394" customWidth="1"/>
    <col min="12294" max="12294" width="20.140625" style="394" customWidth="1"/>
    <col min="12295" max="12295" width="22.7109375" style="394" customWidth="1"/>
    <col min="12296" max="12296" width="21.7109375" style="394" customWidth="1"/>
    <col min="12297" max="12297" width="22.140625" style="394" customWidth="1"/>
    <col min="12298" max="12298" width="29.140625" style="394" customWidth="1"/>
    <col min="12299" max="12299" width="31" style="394" customWidth="1"/>
    <col min="12300" max="12300" width="30.7109375" style="394" customWidth="1"/>
    <col min="12301" max="12301" width="31.28515625" style="394" customWidth="1"/>
    <col min="12302" max="12302" width="3.42578125" style="394" customWidth="1"/>
    <col min="12303" max="12544" width="11.42578125" style="394"/>
    <col min="12545" max="12545" width="125.85546875" style="394" customWidth="1"/>
    <col min="12546" max="12546" width="20.140625" style="394" customWidth="1"/>
    <col min="12547" max="12547" width="22" style="394" customWidth="1"/>
    <col min="12548" max="12548" width="21.7109375" style="394" customWidth="1"/>
    <col min="12549" max="12549" width="22.28515625" style="394" customWidth="1"/>
    <col min="12550" max="12550" width="20.140625" style="394" customWidth="1"/>
    <col min="12551" max="12551" width="22.7109375" style="394" customWidth="1"/>
    <col min="12552" max="12552" width="21.7109375" style="394" customWidth="1"/>
    <col min="12553" max="12553" width="22.140625" style="394" customWidth="1"/>
    <col min="12554" max="12554" width="29.140625" style="394" customWidth="1"/>
    <col min="12555" max="12555" width="31" style="394" customWidth="1"/>
    <col min="12556" max="12556" width="30.7109375" style="394" customWidth="1"/>
    <col min="12557" max="12557" width="31.28515625" style="394" customWidth="1"/>
    <col min="12558" max="12558" width="3.42578125" style="394" customWidth="1"/>
    <col min="12559" max="12800" width="11.42578125" style="394"/>
    <col min="12801" max="12801" width="125.85546875" style="394" customWidth="1"/>
    <col min="12802" max="12802" width="20.140625" style="394" customWidth="1"/>
    <col min="12803" max="12803" width="22" style="394" customWidth="1"/>
    <col min="12804" max="12804" width="21.7109375" style="394" customWidth="1"/>
    <col min="12805" max="12805" width="22.28515625" style="394" customWidth="1"/>
    <col min="12806" max="12806" width="20.140625" style="394" customWidth="1"/>
    <col min="12807" max="12807" width="22.7109375" style="394" customWidth="1"/>
    <col min="12808" max="12808" width="21.7109375" style="394" customWidth="1"/>
    <col min="12809" max="12809" width="22.140625" style="394" customWidth="1"/>
    <col min="12810" max="12810" width="29.140625" style="394" customWidth="1"/>
    <col min="12811" max="12811" width="31" style="394" customWidth="1"/>
    <col min="12812" max="12812" width="30.7109375" style="394" customWidth="1"/>
    <col min="12813" max="12813" width="31.28515625" style="394" customWidth="1"/>
    <col min="12814" max="12814" width="3.42578125" style="394" customWidth="1"/>
    <col min="12815" max="13056" width="11.42578125" style="394"/>
    <col min="13057" max="13057" width="125.85546875" style="394" customWidth="1"/>
    <col min="13058" max="13058" width="20.140625" style="394" customWidth="1"/>
    <col min="13059" max="13059" width="22" style="394" customWidth="1"/>
    <col min="13060" max="13060" width="21.7109375" style="394" customWidth="1"/>
    <col min="13061" max="13061" width="22.28515625" style="394" customWidth="1"/>
    <col min="13062" max="13062" width="20.140625" style="394" customWidth="1"/>
    <col min="13063" max="13063" width="22.7109375" style="394" customWidth="1"/>
    <col min="13064" max="13064" width="21.7109375" style="394" customWidth="1"/>
    <col min="13065" max="13065" width="22.140625" style="394" customWidth="1"/>
    <col min="13066" max="13066" width="29.140625" style="394" customWidth="1"/>
    <col min="13067" max="13067" width="31" style="394" customWidth="1"/>
    <col min="13068" max="13068" width="30.7109375" style="394" customWidth="1"/>
    <col min="13069" max="13069" width="31.28515625" style="394" customWidth="1"/>
    <col min="13070" max="13070" width="3.42578125" style="394" customWidth="1"/>
    <col min="13071" max="13312" width="11.42578125" style="394"/>
    <col min="13313" max="13313" width="125.85546875" style="394" customWidth="1"/>
    <col min="13314" max="13314" width="20.140625" style="394" customWidth="1"/>
    <col min="13315" max="13315" width="22" style="394" customWidth="1"/>
    <col min="13316" max="13316" width="21.7109375" style="394" customWidth="1"/>
    <col min="13317" max="13317" width="22.28515625" style="394" customWidth="1"/>
    <col min="13318" max="13318" width="20.140625" style="394" customWidth="1"/>
    <col min="13319" max="13319" width="22.7109375" style="394" customWidth="1"/>
    <col min="13320" max="13320" width="21.7109375" style="394" customWidth="1"/>
    <col min="13321" max="13321" width="22.140625" style="394" customWidth="1"/>
    <col min="13322" max="13322" width="29.140625" style="394" customWidth="1"/>
    <col min="13323" max="13323" width="31" style="394" customWidth="1"/>
    <col min="13324" max="13324" width="30.7109375" style="394" customWidth="1"/>
    <col min="13325" max="13325" width="31.28515625" style="394" customWidth="1"/>
    <col min="13326" max="13326" width="3.42578125" style="394" customWidth="1"/>
    <col min="13327" max="13568" width="11.42578125" style="394"/>
    <col min="13569" max="13569" width="125.85546875" style="394" customWidth="1"/>
    <col min="13570" max="13570" width="20.140625" style="394" customWidth="1"/>
    <col min="13571" max="13571" width="22" style="394" customWidth="1"/>
    <col min="13572" max="13572" width="21.7109375" style="394" customWidth="1"/>
    <col min="13573" max="13573" width="22.28515625" style="394" customWidth="1"/>
    <col min="13574" max="13574" width="20.140625" style="394" customWidth="1"/>
    <col min="13575" max="13575" width="22.7109375" style="394" customWidth="1"/>
    <col min="13576" max="13576" width="21.7109375" style="394" customWidth="1"/>
    <col min="13577" max="13577" width="22.140625" style="394" customWidth="1"/>
    <col min="13578" max="13578" width="29.140625" style="394" customWidth="1"/>
    <col min="13579" max="13579" width="31" style="394" customWidth="1"/>
    <col min="13580" max="13580" width="30.7109375" style="394" customWidth="1"/>
    <col min="13581" max="13581" width="31.28515625" style="394" customWidth="1"/>
    <col min="13582" max="13582" width="3.42578125" style="394" customWidth="1"/>
    <col min="13583" max="13824" width="11.42578125" style="394"/>
    <col min="13825" max="13825" width="125.85546875" style="394" customWidth="1"/>
    <col min="13826" max="13826" width="20.140625" style="394" customWidth="1"/>
    <col min="13827" max="13827" width="22" style="394" customWidth="1"/>
    <col min="13828" max="13828" width="21.7109375" style="394" customWidth="1"/>
    <col min="13829" max="13829" width="22.28515625" style="394" customWidth="1"/>
    <col min="13830" max="13830" width="20.140625" style="394" customWidth="1"/>
    <col min="13831" max="13831" width="22.7109375" style="394" customWidth="1"/>
    <col min="13832" max="13832" width="21.7109375" style="394" customWidth="1"/>
    <col min="13833" max="13833" width="22.140625" style="394" customWidth="1"/>
    <col min="13834" max="13834" width="29.140625" style="394" customWidth="1"/>
    <col min="13835" max="13835" width="31" style="394" customWidth="1"/>
    <col min="13836" max="13836" width="30.7109375" style="394" customWidth="1"/>
    <col min="13837" max="13837" width="31.28515625" style="394" customWidth="1"/>
    <col min="13838" max="13838" width="3.42578125" style="394" customWidth="1"/>
    <col min="13839" max="14080" width="11.42578125" style="394"/>
    <col min="14081" max="14081" width="125.85546875" style="394" customWidth="1"/>
    <col min="14082" max="14082" width="20.140625" style="394" customWidth="1"/>
    <col min="14083" max="14083" width="22" style="394" customWidth="1"/>
    <col min="14084" max="14084" width="21.7109375" style="394" customWidth="1"/>
    <col min="14085" max="14085" width="22.28515625" style="394" customWidth="1"/>
    <col min="14086" max="14086" width="20.140625" style="394" customWidth="1"/>
    <col min="14087" max="14087" width="22.7109375" style="394" customWidth="1"/>
    <col min="14088" max="14088" width="21.7109375" style="394" customWidth="1"/>
    <col min="14089" max="14089" width="22.140625" style="394" customWidth="1"/>
    <col min="14090" max="14090" width="29.140625" style="394" customWidth="1"/>
    <col min="14091" max="14091" width="31" style="394" customWidth="1"/>
    <col min="14092" max="14092" width="30.7109375" style="394" customWidth="1"/>
    <col min="14093" max="14093" width="31.28515625" style="394" customWidth="1"/>
    <col min="14094" max="14094" width="3.42578125" style="394" customWidth="1"/>
    <col min="14095" max="14336" width="11.42578125" style="394"/>
    <col min="14337" max="14337" width="125.85546875" style="394" customWidth="1"/>
    <col min="14338" max="14338" width="20.140625" style="394" customWidth="1"/>
    <col min="14339" max="14339" width="22" style="394" customWidth="1"/>
    <col min="14340" max="14340" width="21.7109375" style="394" customWidth="1"/>
    <col min="14341" max="14341" width="22.28515625" style="394" customWidth="1"/>
    <col min="14342" max="14342" width="20.140625" style="394" customWidth="1"/>
    <col min="14343" max="14343" width="22.7109375" style="394" customWidth="1"/>
    <col min="14344" max="14344" width="21.7109375" style="394" customWidth="1"/>
    <col min="14345" max="14345" width="22.140625" style="394" customWidth="1"/>
    <col min="14346" max="14346" width="29.140625" style="394" customWidth="1"/>
    <col min="14347" max="14347" width="31" style="394" customWidth="1"/>
    <col min="14348" max="14348" width="30.7109375" style="394" customWidth="1"/>
    <col min="14349" max="14349" width="31.28515625" style="394" customWidth="1"/>
    <col min="14350" max="14350" width="3.42578125" style="394" customWidth="1"/>
    <col min="14351" max="14592" width="11.42578125" style="394"/>
    <col min="14593" max="14593" width="125.85546875" style="394" customWidth="1"/>
    <col min="14594" max="14594" width="20.140625" style="394" customWidth="1"/>
    <col min="14595" max="14595" width="22" style="394" customWidth="1"/>
    <col min="14596" max="14596" width="21.7109375" style="394" customWidth="1"/>
    <col min="14597" max="14597" width="22.28515625" style="394" customWidth="1"/>
    <col min="14598" max="14598" width="20.140625" style="394" customWidth="1"/>
    <col min="14599" max="14599" width="22.7109375" style="394" customWidth="1"/>
    <col min="14600" max="14600" width="21.7109375" style="394" customWidth="1"/>
    <col min="14601" max="14601" width="22.140625" style="394" customWidth="1"/>
    <col min="14602" max="14602" width="29.140625" style="394" customWidth="1"/>
    <col min="14603" max="14603" width="31" style="394" customWidth="1"/>
    <col min="14604" max="14604" width="30.7109375" style="394" customWidth="1"/>
    <col min="14605" max="14605" width="31.28515625" style="394" customWidth="1"/>
    <col min="14606" max="14606" width="3.42578125" style="394" customWidth="1"/>
    <col min="14607" max="14848" width="11.42578125" style="394"/>
    <col min="14849" max="14849" width="125.85546875" style="394" customWidth="1"/>
    <col min="14850" max="14850" width="20.140625" style="394" customWidth="1"/>
    <col min="14851" max="14851" width="22" style="394" customWidth="1"/>
    <col min="14852" max="14852" width="21.7109375" style="394" customWidth="1"/>
    <col min="14853" max="14853" width="22.28515625" style="394" customWidth="1"/>
    <col min="14854" max="14854" width="20.140625" style="394" customWidth="1"/>
    <col min="14855" max="14855" width="22.7109375" style="394" customWidth="1"/>
    <col min="14856" max="14856" width="21.7109375" style="394" customWidth="1"/>
    <col min="14857" max="14857" width="22.140625" style="394" customWidth="1"/>
    <col min="14858" max="14858" width="29.140625" style="394" customWidth="1"/>
    <col min="14859" max="14859" width="31" style="394" customWidth="1"/>
    <col min="14860" max="14860" width="30.7109375" style="394" customWidth="1"/>
    <col min="14861" max="14861" width="31.28515625" style="394" customWidth="1"/>
    <col min="14862" max="14862" width="3.42578125" style="394" customWidth="1"/>
    <col min="14863" max="15104" width="11.42578125" style="394"/>
    <col min="15105" max="15105" width="125.85546875" style="394" customWidth="1"/>
    <col min="15106" max="15106" width="20.140625" style="394" customWidth="1"/>
    <col min="15107" max="15107" width="22" style="394" customWidth="1"/>
    <col min="15108" max="15108" width="21.7109375" style="394" customWidth="1"/>
    <col min="15109" max="15109" width="22.28515625" style="394" customWidth="1"/>
    <col min="15110" max="15110" width="20.140625" style="394" customWidth="1"/>
    <col min="15111" max="15111" width="22.7109375" style="394" customWidth="1"/>
    <col min="15112" max="15112" width="21.7109375" style="394" customWidth="1"/>
    <col min="15113" max="15113" width="22.140625" style="394" customWidth="1"/>
    <col min="15114" max="15114" width="29.140625" style="394" customWidth="1"/>
    <col min="15115" max="15115" width="31" style="394" customWidth="1"/>
    <col min="15116" max="15116" width="30.7109375" style="394" customWidth="1"/>
    <col min="15117" max="15117" width="31.28515625" style="394" customWidth="1"/>
    <col min="15118" max="15118" width="3.42578125" style="394" customWidth="1"/>
    <col min="15119" max="15360" width="11.42578125" style="394"/>
    <col min="15361" max="15361" width="125.85546875" style="394" customWidth="1"/>
    <col min="15362" max="15362" width="20.140625" style="394" customWidth="1"/>
    <col min="15363" max="15363" width="22" style="394" customWidth="1"/>
    <col min="15364" max="15364" width="21.7109375" style="394" customWidth="1"/>
    <col min="15365" max="15365" width="22.28515625" style="394" customWidth="1"/>
    <col min="15366" max="15366" width="20.140625" style="394" customWidth="1"/>
    <col min="15367" max="15367" width="22.7109375" style="394" customWidth="1"/>
    <col min="15368" max="15368" width="21.7109375" style="394" customWidth="1"/>
    <col min="15369" max="15369" width="22.140625" style="394" customWidth="1"/>
    <col min="15370" max="15370" width="29.140625" style="394" customWidth="1"/>
    <col min="15371" max="15371" width="31" style="394" customWidth="1"/>
    <col min="15372" max="15372" width="30.7109375" style="394" customWidth="1"/>
    <col min="15373" max="15373" width="31.28515625" style="394" customWidth="1"/>
    <col min="15374" max="15374" width="3.42578125" style="394" customWidth="1"/>
    <col min="15375" max="15616" width="11.42578125" style="394"/>
    <col min="15617" max="15617" width="125.85546875" style="394" customWidth="1"/>
    <col min="15618" max="15618" width="20.140625" style="394" customWidth="1"/>
    <col min="15619" max="15619" width="22" style="394" customWidth="1"/>
    <col min="15620" max="15620" width="21.7109375" style="394" customWidth="1"/>
    <col min="15621" max="15621" width="22.28515625" style="394" customWidth="1"/>
    <col min="15622" max="15622" width="20.140625" style="394" customWidth="1"/>
    <col min="15623" max="15623" width="22.7109375" style="394" customWidth="1"/>
    <col min="15624" max="15624" width="21.7109375" style="394" customWidth="1"/>
    <col min="15625" max="15625" width="22.140625" style="394" customWidth="1"/>
    <col min="15626" max="15626" width="29.140625" style="394" customWidth="1"/>
    <col min="15627" max="15627" width="31" style="394" customWidth="1"/>
    <col min="15628" max="15628" width="30.7109375" style="394" customWidth="1"/>
    <col min="15629" max="15629" width="31.28515625" style="394" customWidth="1"/>
    <col min="15630" max="15630" width="3.42578125" style="394" customWidth="1"/>
    <col min="15631" max="15872" width="11.42578125" style="394"/>
    <col min="15873" max="15873" width="125.85546875" style="394" customWidth="1"/>
    <col min="15874" max="15874" width="20.140625" style="394" customWidth="1"/>
    <col min="15875" max="15875" width="22" style="394" customWidth="1"/>
    <col min="15876" max="15876" width="21.7109375" style="394" customWidth="1"/>
    <col min="15877" max="15877" width="22.28515625" style="394" customWidth="1"/>
    <col min="15878" max="15878" width="20.140625" style="394" customWidth="1"/>
    <col min="15879" max="15879" width="22.7109375" style="394" customWidth="1"/>
    <col min="15880" max="15880" width="21.7109375" style="394" customWidth="1"/>
    <col min="15881" max="15881" width="22.140625" style="394" customWidth="1"/>
    <col min="15882" max="15882" width="29.140625" style="394" customWidth="1"/>
    <col min="15883" max="15883" width="31" style="394" customWidth="1"/>
    <col min="15884" max="15884" width="30.7109375" style="394" customWidth="1"/>
    <col min="15885" max="15885" width="31.28515625" style="394" customWidth="1"/>
    <col min="15886" max="15886" width="3.42578125" style="394" customWidth="1"/>
    <col min="15887" max="16128" width="11.42578125" style="394"/>
    <col min="16129" max="16129" width="125.85546875" style="394" customWidth="1"/>
    <col min="16130" max="16130" width="20.140625" style="394" customWidth="1"/>
    <col min="16131" max="16131" width="22" style="394" customWidth="1"/>
    <col min="16132" max="16132" width="21.7109375" style="394" customWidth="1"/>
    <col min="16133" max="16133" width="22.28515625" style="394" customWidth="1"/>
    <col min="16134" max="16134" width="20.140625" style="394" customWidth="1"/>
    <col min="16135" max="16135" width="22.7109375" style="394" customWidth="1"/>
    <col min="16136" max="16136" width="21.7109375" style="394" customWidth="1"/>
    <col min="16137" max="16137" width="22.140625" style="394" customWidth="1"/>
    <col min="16138" max="16138" width="29.140625" style="394" customWidth="1"/>
    <col min="16139" max="16139" width="31" style="394" customWidth="1"/>
    <col min="16140" max="16140" width="30.7109375" style="394" customWidth="1"/>
    <col min="16141" max="16141" width="31.28515625" style="394" customWidth="1"/>
    <col min="16142" max="16142" width="3.42578125" style="394" customWidth="1"/>
    <col min="16143" max="16384" width="11.42578125" style="394"/>
  </cols>
  <sheetData>
    <row r="1" spans="1:26" s="1" customFormat="1" ht="5.25" hidden="1" customHeight="1">
      <c r="A1" s="231"/>
      <c r="B1" s="232"/>
      <c r="C1" s="232"/>
      <c r="D1" s="232"/>
      <c r="E1" s="232"/>
      <c r="F1" s="232"/>
      <c r="G1" s="232"/>
      <c r="H1" s="232"/>
      <c r="I1" s="232"/>
      <c r="J1" s="232"/>
      <c r="K1" s="232"/>
      <c r="L1" s="232"/>
      <c r="M1" s="232"/>
      <c r="N1" s="233"/>
    </row>
    <row r="2" spans="1:26" s="2" customFormat="1" ht="70.5" customHeight="1">
      <c r="A2" s="848" t="s">
        <v>565</v>
      </c>
      <c r="B2" s="848"/>
      <c r="C2" s="848"/>
      <c r="D2" s="848"/>
      <c r="E2" s="848"/>
      <c r="F2" s="848"/>
      <c r="G2" s="848"/>
      <c r="H2" s="848"/>
      <c r="I2" s="848"/>
      <c r="J2" s="848"/>
      <c r="K2" s="848"/>
      <c r="L2" s="848"/>
      <c r="M2" s="848"/>
      <c r="N2" s="234"/>
    </row>
    <row r="3" spans="1:26" s="2" customFormat="1" ht="42.75" customHeight="1">
      <c r="A3" s="848" t="s">
        <v>176</v>
      </c>
      <c r="B3" s="848"/>
      <c r="C3" s="848"/>
      <c r="D3" s="848"/>
      <c r="E3" s="848"/>
      <c r="F3" s="848"/>
      <c r="G3" s="848"/>
      <c r="H3" s="848"/>
      <c r="I3" s="848"/>
      <c r="J3" s="848"/>
      <c r="K3" s="848"/>
      <c r="L3" s="848"/>
      <c r="M3" s="848"/>
      <c r="N3" s="234"/>
    </row>
    <row r="4" spans="1:26" s="2" customFormat="1" ht="40.5" customHeight="1">
      <c r="A4" s="848" t="s">
        <v>852</v>
      </c>
      <c r="B4" s="848"/>
      <c r="C4" s="848"/>
      <c r="D4" s="848"/>
      <c r="E4" s="848"/>
      <c r="F4" s="848"/>
      <c r="G4" s="848"/>
      <c r="H4" s="848"/>
      <c r="I4" s="848"/>
      <c r="J4" s="848"/>
      <c r="K4" s="848"/>
      <c r="L4" s="848"/>
      <c r="M4" s="848"/>
      <c r="N4" s="234"/>
    </row>
    <row r="5" spans="1:26" s="3" customFormat="1" ht="74.25" customHeight="1">
      <c r="A5" s="863" t="s">
        <v>764</v>
      </c>
      <c r="B5" s="849"/>
      <c r="C5" s="849"/>
      <c r="D5" s="849"/>
      <c r="E5" s="849"/>
      <c r="F5" s="849"/>
      <c r="G5" s="849"/>
      <c r="H5" s="849"/>
      <c r="I5" s="849"/>
      <c r="J5" s="849"/>
      <c r="K5" s="849"/>
      <c r="L5" s="849"/>
      <c r="M5" s="849"/>
      <c r="N5" s="235"/>
    </row>
    <row r="6" spans="1:26" ht="6" customHeight="1"/>
    <row r="7" spans="1:26" ht="19.5" customHeight="1">
      <c r="A7" s="171"/>
      <c r="B7" s="172"/>
      <c r="C7" s="172"/>
      <c r="D7" s="173"/>
      <c r="E7" s="173"/>
      <c r="F7" s="172"/>
      <c r="G7" s="173"/>
      <c r="H7" s="172"/>
      <c r="I7" s="172"/>
      <c r="J7" s="172"/>
      <c r="K7" s="172"/>
      <c r="L7" s="173"/>
      <c r="M7" s="173"/>
      <c r="N7" s="237"/>
    </row>
    <row r="8" spans="1:26" s="238" customFormat="1" ht="33.75" customHeight="1">
      <c r="A8" s="175"/>
      <c r="B8" s="855" t="s">
        <v>178</v>
      </c>
      <c r="C8" s="855"/>
      <c r="D8" s="855"/>
      <c r="E8" s="855"/>
      <c r="F8" s="855" t="s">
        <v>179</v>
      </c>
      <c r="G8" s="855"/>
      <c r="H8" s="855"/>
      <c r="I8" s="855"/>
      <c r="J8" s="855" t="s">
        <v>43</v>
      </c>
      <c r="K8" s="855"/>
      <c r="L8" s="855"/>
      <c r="M8" s="855"/>
      <c r="Y8" s="238">
        <v>1</v>
      </c>
      <c r="Z8" s="238">
        <v>1</v>
      </c>
    </row>
    <row r="9" spans="1:26" s="240" customFormat="1" ht="75" customHeight="1">
      <c r="A9" s="178"/>
      <c r="B9" s="178" t="s">
        <v>165</v>
      </c>
      <c r="C9" s="179" t="s">
        <v>166</v>
      </c>
      <c r="D9" s="178" t="s">
        <v>167</v>
      </c>
      <c r="E9" s="178" t="s">
        <v>43</v>
      </c>
      <c r="F9" s="179" t="s">
        <v>165</v>
      </c>
      <c r="G9" s="178" t="s">
        <v>166</v>
      </c>
      <c r="H9" s="178" t="s">
        <v>167</v>
      </c>
      <c r="I9" s="179" t="s">
        <v>43</v>
      </c>
      <c r="J9" s="178" t="s">
        <v>165</v>
      </c>
      <c r="K9" s="179" t="s">
        <v>166</v>
      </c>
      <c r="L9" s="178" t="s">
        <v>167</v>
      </c>
      <c r="M9" s="178" t="s">
        <v>43</v>
      </c>
      <c r="N9" s="239"/>
      <c r="Y9" s="240">
        <v>1</v>
      </c>
      <c r="Z9" s="240">
        <v>1</v>
      </c>
    </row>
    <row r="10" spans="1:26" s="241" customFormat="1" ht="66.75" customHeight="1">
      <c r="A10" s="182" t="s">
        <v>138</v>
      </c>
      <c r="B10" s="183">
        <v>117.73194000000001</v>
      </c>
      <c r="C10" s="183">
        <v>188899.96695460001</v>
      </c>
      <c r="D10" s="183">
        <v>531083.98488400003</v>
      </c>
      <c r="E10" s="183">
        <v>720101.68377859995</v>
      </c>
      <c r="F10" s="183">
        <v>569.94000000000005</v>
      </c>
      <c r="G10" s="183">
        <v>23844.973140000002</v>
      </c>
      <c r="H10" s="183">
        <v>36675.436187200001</v>
      </c>
      <c r="I10" s="183">
        <v>61090.349327200005</v>
      </c>
      <c r="J10" s="183">
        <v>687.67193999999995</v>
      </c>
      <c r="K10" s="183">
        <v>212744.9400946</v>
      </c>
      <c r="L10" s="183">
        <v>567759.42107120005</v>
      </c>
      <c r="M10" s="183">
        <v>781192.03310580004</v>
      </c>
      <c r="N10" s="238"/>
    </row>
    <row r="11" spans="1:26" s="241" customFormat="1" ht="66.75" customHeight="1">
      <c r="A11" s="182" t="s">
        <v>139</v>
      </c>
      <c r="B11" s="185">
        <v>0</v>
      </c>
      <c r="C11" s="185">
        <v>3156.0766600000002</v>
      </c>
      <c r="D11" s="185">
        <v>6176.4491660000003</v>
      </c>
      <c r="E11" s="185">
        <v>9332.5258259999991</v>
      </c>
      <c r="F11" s="185">
        <v>0</v>
      </c>
      <c r="G11" s="185">
        <v>2469.8447200000001</v>
      </c>
      <c r="H11" s="183">
        <v>1796.73433</v>
      </c>
      <c r="I11" s="183">
        <v>4266.5790499999994</v>
      </c>
      <c r="J11" s="185">
        <v>0</v>
      </c>
      <c r="K11" s="185">
        <v>5625.9213799999998</v>
      </c>
      <c r="L11" s="185">
        <v>7973.1834960000006</v>
      </c>
      <c r="M11" s="185">
        <v>13599.104875999999</v>
      </c>
      <c r="N11" s="238"/>
    </row>
    <row r="12" spans="1:26" s="241" customFormat="1" ht="66.75" customHeight="1">
      <c r="A12" s="182" t="s">
        <v>140</v>
      </c>
      <c r="B12" s="185">
        <v>0</v>
      </c>
      <c r="C12" s="185">
        <v>28</v>
      </c>
      <c r="D12" s="185">
        <v>0</v>
      </c>
      <c r="E12" s="185">
        <v>28</v>
      </c>
      <c r="F12" s="185">
        <v>6.86</v>
      </c>
      <c r="G12" s="185">
        <v>0</v>
      </c>
      <c r="H12" s="183">
        <v>0</v>
      </c>
      <c r="I12" s="183">
        <v>6.86</v>
      </c>
      <c r="J12" s="185">
        <v>6.86</v>
      </c>
      <c r="K12" s="185">
        <v>28</v>
      </c>
      <c r="L12" s="185">
        <v>0</v>
      </c>
      <c r="M12" s="185">
        <v>34.86</v>
      </c>
      <c r="N12" s="238"/>
    </row>
    <row r="13" spans="1:26" s="241" customFormat="1" ht="66.75" customHeight="1">
      <c r="A13" s="182" t="s">
        <v>141</v>
      </c>
      <c r="B13" s="183">
        <v>0</v>
      </c>
      <c r="C13" s="183">
        <v>8663.3264049999998</v>
      </c>
      <c r="D13" s="183">
        <v>35469.560455399995</v>
      </c>
      <c r="E13" s="183">
        <v>44132.886860400002</v>
      </c>
      <c r="F13" s="183">
        <v>0</v>
      </c>
      <c r="G13" s="183">
        <v>2334.0637200000001</v>
      </c>
      <c r="H13" s="183">
        <v>8001.4074900000005</v>
      </c>
      <c r="I13" s="183">
        <v>10335.471210000002</v>
      </c>
      <c r="J13" s="183">
        <v>0</v>
      </c>
      <c r="K13" s="183">
        <v>10997.390125</v>
      </c>
      <c r="L13" s="183">
        <v>43470.9679454</v>
      </c>
      <c r="M13" s="183">
        <v>54468.358070399998</v>
      </c>
      <c r="N13" s="238"/>
    </row>
    <row r="14" spans="1:26" s="241" customFormat="1" ht="66.75" customHeight="1">
      <c r="A14" s="182" t="s">
        <v>142</v>
      </c>
      <c r="B14" s="183">
        <v>76.872060000000005</v>
      </c>
      <c r="C14" s="183">
        <v>94587.751573200003</v>
      </c>
      <c r="D14" s="183">
        <v>234545.39703420002</v>
      </c>
      <c r="E14" s="183">
        <v>329210.02066739998</v>
      </c>
      <c r="F14" s="183">
        <v>12147.393099999999</v>
      </c>
      <c r="G14" s="183">
        <v>65280.207052199999</v>
      </c>
      <c r="H14" s="183">
        <v>83002.892672999995</v>
      </c>
      <c r="I14" s="183">
        <v>160430.4928252</v>
      </c>
      <c r="J14" s="183">
        <v>12224.265160000001</v>
      </c>
      <c r="K14" s="183">
        <v>159867.9586254</v>
      </c>
      <c r="L14" s="183">
        <v>317548.28970720002</v>
      </c>
      <c r="M14" s="183">
        <v>489640.5134926</v>
      </c>
      <c r="N14" s="238"/>
    </row>
    <row r="15" spans="1:26" s="241" customFormat="1" ht="66.75" customHeight="1">
      <c r="A15" s="182" t="s">
        <v>143</v>
      </c>
      <c r="B15" s="183">
        <v>0</v>
      </c>
      <c r="C15" s="183">
        <v>255.90162000000001</v>
      </c>
      <c r="D15" s="183">
        <v>590.69590000000005</v>
      </c>
      <c r="E15" s="183">
        <v>846.59752000000003</v>
      </c>
      <c r="F15" s="183">
        <v>16.82</v>
      </c>
      <c r="G15" s="183">
        <v>150.75251999999998</v>
      </c>
      <c r="H15" s="183">
        <v>477.18342999999999</v>
      </c>
      <c r="I15" s="183">
        <v>644.75594999999998</v>
      </c>
      <c r="J15" s="183">
        <v>16.82</v>
      </c>
      <c r="K15" s="183">
        <v>406.65414000000004</v>
      </c>
      <c r="L15" s="183">
        <v>1067.87933</v>
      </c>
      <c r="M15" s="183">
        <v>1491.35347</v>
      </c>
      <c r="N15" s="238"/>
    </row>
    <row r="16" spans="1:26" s="241" customFormat="1" ht="66.75" customHeight="1">
      <c r="A16" s="182" t="s">
        <v>98</v>
      </c>
      <c r="B16" s="183">
        <v>54.636339999999997</v>
      </c>
      <c r="C16" s="183">
        <v>24582.486357599999</v>
      </c>
      <c r="D16" s="183">
        <v>282199.19864240004</v>
      </c>
      <c r="E16" s="183">
        <v>306836.32133999997</v>
      </c>
      <c r="F16" s="183">
        <v>51583.860539599998</v>
      </c>
      <c r="G16" s="183">
        <v>76522.632474000013</v>
      </c>
      <c r="H16" s="183">
        <v>111371.328307</v>
      </c>
      <c r="I16" s="183">
        <v>239477.82132059999</v>
      </c>
      <c r="J16" s="183">
        <v>51638.496879600003</v>
      </c>
      <c r="K16" s="183">
        <v>101105.11883159999</v>
      </c>
      <c r="L16" s="183">
        <v>393570.52694940002</v>
      </c>
      <c r="M16" s="183">
        <v>546314.1426605999</v>
      </c>
      <c r="N16" s="238"/>
    </row>
    <row r="17" spans="1:14" s="241" customFormat="1" ht="66.75" customHeight="1">
      <c r="A17" s="182" t="s">
        <v>144</v>
      </c>
      <c r="B17" s="183">
        <v>482.49653000000001</v>
      </c>
      <c r="C17" s="183">
        <v>249158.11087860001</v>
      </c>
      <c r="D17" s="183">
        <v>446121.71436619997</v>
      </c>
      <c r="E17" s="183">
        <v>695762.32177479996</v>
      </c>
      <c r="F17" s="183">
        <v>17307.733766600002</v>
      </c>
      <c r="G17" s="183">
        <v>141910.69398379998</v>
      </c>
      <c r="H17" s="183">
        <v>96537.968212799999</v>
      </c>
      <c r="I17" s="183">
        <v>255756.39596319999</v>
      </c>
      <c r="J17" s="183">
        <v>17790.230296599999</v>
      </c>
      <c r="K17" s="183">
        <v>391068.80486239999</v>
      </c>
      <c r="L17" s="183">
        <v>542659.68257900001</v>
      </c>
      <c r="M17" s="183">
        <v>951518.71773799998</v>
      </c>
      <c r="N17" s="238"/>
    </row>
    <row r="18" spans="1:14" s="241" customFormat="1" ht="66.75" customHeight="1">
      <c r="A18" s="182" t="s">
        <v>145</v>
      </c>
      <c r="B18" s="183">
        <v>77.046449999999993</v>
      </c>
      <c r="C18" s="183">
        <v>36312.402855800006</v>
      </c>
      <c r="D18" s="183">
        <v>79679.041495400001</v>
      </c>
      <c r="E18" s="183">
        <v>116068.49080120001</v>
      </c>
      <c r="F18" s="183">
        <v>2677.8</v>
      </c>
      <c r="G18" s="183">
        <v>11333.88766</v>
      </c>
      <c r="H18" s="183">
        <v>28828.694219000001</v>
      </c>
      <c r="I18" s="183">
        <v>42840.381879</v>
      </c>
      <c r="J18" s="183">
        <v>2754.84645</v>
      </c>
      <c r="K18" s="183">
        <v>47646.290515799999</v>
      </c>
      <c r="L18" s="183">
        <v>108507.7357144</v>
      </c>
      <c r="M18" s="183">
        <v>158908.8726802</v>
      </c>
      <c r="N18" s="238"/>
    </row>
    <row r="19" spans="1:14" s="241" customFormat="1" ht="66.75" customHeight="1">
      <c r="A19" s="182" t="s">
        <v>146</v>
      </c>
      <c r="B19" s="183">
        <v>104.16866999999999</v>
      </c>
      <c r="C19" s="183">
        <v>61550.4365616</v>
      </c>
      <c r="D19" s="183">
        <v>222915.553674</v>
      </c>
      <c r="E19" s="183">
        <v>284570.15890560002</v>
      </c>
      <c r="F19" s="183">
        <v>1051.38076</v>
      </c>
      <c r="G19" s="183">
        <v>24154.7510406</v>
      </c>
      <c r="H19" s="183">
        <v>61512.746762999996</v>
      </c>
      <c r="I19" s="183">
        <v>86718.87856360001</v>
      </c>
      <c r="J19" s="183">
        <v>1155.54943</v>
      </c>
      <c r="K19" s="183">
        <v>85705.187602200007</v>
      </c>
      <c r="L19" s="183">
        <v>284428.300437</v>
      </c>
      <c r="M19" s="183">
        <v>371289.03746920003</v>
      </c>
      <c r="N19" s="238"/>
    </row>
    <row r="20" spans="1:14" s="241" customFormat="1" ht="66.75" customHeight="1">
      <c r="A20" s="182" t="s">
        <v>147</v>
      </c>
      <c r="B20" s="183">
        <v>6.0368000000000004</v>
      </c>
      <c r="C20" s="183">
        <v>1571.7315900000001</v>
      </c>
      <c r="D20" s="183">
        <v>1257.74701</v>
      </c>
      <c r="E20" s="183">
        <v>2835.5153999999998</v>
      </c>
      <c r="F20" s="183">
        <v>35</v>
      </c>
      <c r="G20" s="183">
        <v>1377.2497100000001</v>
      </c>
      <c r="H20" s="183">
        <v>448.07148660000001</v>
      </c>
      <c r="I20" s="183">
        <v>1860.3211965999999</v>
      </c>
      <c r="J20" s="183">
        <v>41.036799999999999</v>
      </c>
      <c r="K20" s="183">
        <v>2948.9812999999999</v>
      </c>
      <c r="L20" s="183">
        <v>1705.8184965999999</v>
      </c>
      <c r="M20" s="183">
        <v>4695.8365966000001</v>
      </c>
      <c r="N20" s="238"/>
    </row>
    <row r="21" spans="1:14" s="241" customFormat="1" ht="66.75" customHeight="1">
      <c r="A21" s="182" t="s">
        <v>148</v>
      </c>
      <c r="B21" s="183">
        <v>108.85695</v>
      </c>
      <c r="C21" s="183">
        <v>63642.142938199999</v>
      </c>
      <c r="D21" s="183">
        <v>190523.0991318</v>
      </c>
      <c r="E21" s="183">
        <v>254274.09902000002</v>
      </c>
      <c r="F21" s="183">
        <v>5753.5848372</v>
      </c>
      <c r="G21" s="183">
        <v>23968.7106924</v>
      </c>
      <c r="H21" s="183">
        <v>113766.9789204</v>
      </c>
      <c r="I21" s="183">
        <v>143489.27445</v>
      </c>
      <c r="J21" s="183">
        <v>5862.4417872000004</v>
      </c>
      <c r="K21" s="183">
        <v>87610.853630600002</v>
      </c>
      <c r="L21" s="183">
        <v>304290.07805220003</v>
      </c>
      <c r="M21" s="183">
        <v>397763.37347000005</v>
      </c>
      <c r="N21" s="238"/>
    </row>
    <row r="22" spans="1:14" s="241" customFormat="1" ht="66.75" customHeight="1">
      <c r="A22" s="182" t="s">
        <v>149</v>
      </c>
      <c r="B22" s="183">
        <v>0</v>
      </c>
      <c r="C22" s="183">
        <v>808.92481000000009</v>
      </c>
      <c r="D22" s="183">
        <v>148.44979999999998</v>
      </c>
      <c r="E22" s="183">
        <v>957.37460999999996</v>
      </c>
      <c r="F22" s="183">
        <v>0</v>
      </c>
      <c r="G22" s="183">
        <v>44.850120000000004</v>
      </c>
      <c r="H22" s="183">
        <v>126.32281</v>
      </c>
      <c r="I22" s="183">
        <v>171.17292999999998</v>
      </c>
      <c r="J22" s="183">
        <v>0</v>
      </c>
      <c r="K22" s="183">
        <v>853.77493000000004</v>
      </c>
      <c r="L22" s="183">
        <v>274.77260999999999</v>
      </c>
      <c r="M22" s="183">
        <v>1128.54754</v>
      </c>
      <c r="N22" s="238"/>
    </row>
    <row r="23" spans="1:14" s="241" customFormat="1" ht="66.75" customHeight="1">
      <c r="A23" s="182" t="s">
        <v>150</v>
      </c>
      <c r="B23" s="183">
        <v>0</v>
      </c>
      <c r="C23" s="183">
        <v>1400.5248100000001</v>
      </c>
      <c r="D23" s="183">
        <v>2037.2546299999999</v>
      </c>
      <c r="E23" s="183">
        <v>3437.7794399999998</v>
      </c>
      <c r="F23" s="183">
        <v>0</v>
      </c>
      <c r="G23" s="183">
        <v>279.00473999999997</v>
      </c>
      <c r="H23" s="183">
        <v>1192.3629799999999</v>
      </c>
      <c r="I23" s="183">
        <v>1471.36772</v>
      </c>
      <c r="J23" s="183">
        <v>0</v>
      </c>
      <c r="K23" s="183">
        <v>1679.52955</v>
      </c>
      <c r="L23" s="183">
        <v>3229.6176099999998</v>
      </c>
      <c r="M23" s="183">
        <v>4909.1471600000004</v>
      </c>
      <c r="N23" s="238"/>
    </row>
    <row r="24" spans="1:14" s="241" customFormat="1" ht="66.75" customHeight="1">
      <c r="A24" s="182" t="s">
        <v>151</v>
      </c>
      <c r="B24" s="183">
        <v>51.54363</v>
      </c>
      <c r="C24" s="183">
        <v>10616.678347999999</v>
      </c>
      <c r="D24" s="183">
        <v>23889.175283799999</v>
      </c>
      <c r="E24" s="183">
        <v>34557.397261799997</v>
      </c>
      <c r="F24" s="183">
        <v>121.6</v>
      </c>
      <c r="G24" s="183">
        <v>2378.3735899999997</v>
      </c>
      <c r="H24" s="183">
        <v>10222.953542199999</v>
      </c>
      <c r="I24" s="183">
        <v>12722.9271322</v>
      </c>
      <c r="J24" s="183">
        <v>173.14363</v>
      </c>
      <c r="K24" s="183">
        <v>12995.051937999999</v>
      </c>
      <c r="L24" s="183">
        <v>34112.128826</v>
      </c>
      <c r="M24" s="183">
        <v>47280.324394000003</v>
      </c>
      <c r="N24" s="238"/>
    </row>
    <row r="25" spans="1:14" s="241" customFormat="1" ht="66.75" customHeight="1">
      <c r="A25" s="182" t="s">
        <v>152</v>
      </c>
      <c r="B25" s="183">
        <v>0</v>
      </c>
      <c r="C25" s="183">
        <v>209.22898999999998</v>
      </c>
      <c r="D25" s="183">
        <v>112.23195</v>
      </c>
      <c r="E25" s="183">
        <v>321.46093999999999</v>
      </c>
      <c r="F25" s="183">
        <v>0</v>
      </c>
      <c r="G25" s="183">
        <v>0</v>
      </c>
      <c r="H25" s="183">
        <v>0</v>
      </c>
      <c r="I25" s="183">
        <v>0</v>
      </c>
      <c r="J25" s="183">
        <v>0</v>
      </c>
      <c r="K25" s="183">
        <v>209.22898999999998</v>
      </c>
      <c r="L25" s="183">
        <v>112.23195</v>
      </c>
      <c r="M25" s="183">
        <v>321.46093999999999</v>
      </c>
      <c r="N25" s="238"/>
    </row>
    <row r="26" spans="1:14" s="241" customFormat="1" ht="66.75" customHeight="1">
      <c r="A26" s="182" t="s">
        <v>153</v>
      </c>
      <c r="B26" s="183">
        <v>0</v>
      </c>
      <c r="C26" s="183">
        <v>0</v>
      </c>
      <c r="D26" s="183">
        <v>0</v>
      </c>
      <c r="E26" s="183">
        <v>0</v>
      </c>
      <c r="F26" s="183">
        <v>0</v>
      </c>
      <c r="G26" s="183">
        <v>0</v>
      </c>
      <c r="H26" s="183">
        <v>0</v>
      </c>
      <c r="I26" s="183">
        <v>0</v>
      </c>
      <c r="J26" s="183">
        <v>0</v>
      </c>
      <c r="K26" s="183">
        <v>0</v>
      </c>
      <c r="L26" s="183">
        <v>0</v>
      </c>
      <c r="M26" s="183">
        <v>0</v>
      </c>
      <c r="N26" s="238"/>
    </row>
    <row r="27" spans="1:14" s="243" customFormat="1" ht="92.25" customHeight="1" thickBot="1">
      <c r="A27" s="186" t="s">
        <v>154</v>
      </c>
      <c r="B27" s="187">
        <v>0</v>
      </c>
      <c r="C27" s="187">
        <v>655.13327000000004</v>
      </c>
      <c r="D27" s="187">
        <v>11.154729999999999</v>
      </c>
      <c r="E27" s="187">
        <v>666.28800000000001</v>
      </c>
      <c r="F27" s="187">
        <v>0</v>
      </c>
      <c r="G27" s="187">
        <v>57.393160000000002</v>
      </c>
      <c r="H27" s="187">
        <v>0</v>
      </c>
      <c r="I27" s="187">
        <v>57.393160000000002</v>
      </c>
      <c r="J27" s="187">
        <v>0</v>
      </c>
      <c r="K27" s="187">
        <v>712.52643</v>
      </c>
      <c r="L27" s="187">
        <v>11.154729999999999</v>
      </c>
      <c r="M27" s="187">
        <v>723.68115999999998</v>
      </c>
      <c r="N27" s="242"/>
    </row>
    <row r="28" spans="1:14" s="241" customFormat="1" ht="42" customHeight="1" thickTop="1" thickBot="1">
      <c r="A28" s="244" t="s">
        <v>168</v>
      </c>
      <c r="B28" s="245">
        <f>SUM(B10:B27)</f>
        <v>1079.3893699999999</v>
      </c>
      <c r="C28" s="245">
        <f t="shared" ref="C28:I28" si="0">SUM(C10:C27)</f>
        <v>746098.82462259999</v>
      </c>
      <c r="D28" s="245">
        <f t="shared" si="0"/>
        <v>2056760.7081532006</v>
      </c>
      <c r="E28" s="245">
        <f t="shared" si="0"/>
        <v>2803938.9221458002</v>
      </c>
      <c r="F28" s="245">
        <f t="shared" si="0"/>
        <v>91271.973003400009</v>
      </c>
      <c r="G28" s="245">
        <f t="shared" si="0"/>
        <v>376107.38832299999</v>
      </c>
      <c r="H28" s="245">
        <f t="shared" si="0"/>
        <v>553961.0813512</v>
      </c>
      <c r="I28" s="245">
        <f t="shared" si="0"/>
        <v>1021340.4426776</v>
      </c>
      <c r="J28" s="245">
        <f>SUM(J10:J27)</f>
        <v>92351.362373400014</v>
      </c>
      <c r="K28" s="245">
        <f>SUM(K10:K27)</f>
        <v>1122206.2129456</v>
      </c>
      <c r="L28" s="245">
        <f>SUM(L10:L27)</f>
        <v>2610721.7895043995</v>
      </c>
      <c r="M28" s="245">
        <f>SUM(M10:M27)</f>
        <v>3825279.3648234</v>
      </c>
      <c r="N28" s="238"/>
    </row>
    <row r="29" spans="1:14" ht="11.25" customHeight="1" thickTop="1" thickBot="1">
      <c r="A29" s="192"/>
      <c r="B29" s="193"/>
      <c r="C29" s="194"/>
      <c r="D29" s="194"/>
      <c r="E29" s="194"/>
      <c r="F29" s="194"/>
      <c r="G29" s="194"/>
      <c r="H29" s="193"/>
      <c r="I29" s="193"/>
      <c r="J29" s="193"/>
      <c r="K29" s="194"/>
      <c r="L29" s="194"/>
      <c r="M29" s="194"/>
    </row>
    <row r="30" spans="1:14" ht="33" customHeight="1" thickTop="1">
      <c r="A30" s="198" t="s">
        <v>765</v>
      </c>
      <c r="B30" s="136"/>
      <c r="C30" s="161"/>
      <c r="D30" s="161"/>
      <c r="E30" s="161"/>
      <c r="F30" s="161"/>
      <c r="G30" s="161"/>
      <c r="H30" s="162"/>
      <c r="I30" s="162"/>
      <c r="J30" s="136"/>
      <c r="K30" s="161"/>
      <c r="L30" s="161"/>
      <c r="M30" s="161"/>
    </row>
    <row r="31" spans="1:14" ht="13.5" customHeight="1">
      <c r="A31" s="16"/>
      <c r="B31" s="37"/>
      <c r="C31" s="18"/>
      <c r="D31" s="18"/>
      <c r="E31" s="18"/>
      <c r="F31" s="18"/>
      <c r="G31" s="18"/>
      <c r="H31" s="18"/>
      <c r="I31" s="117"/>
      <c r="J31" s="37"/>
      <c r="K31" s="18"/>
      <c r="L31" s="18"/>
      <c r="M31" s="18"/>
    </row>
    <row r="32" spans="1:14" ht="13.5" customHeight="1">
      <c r="A32" s="16"/>
      <c r="B32" s="37"/>
      <c r="C32" s="18"/>
      <c r="D32" s="18"/>
      <c r="E32" s="18"/>
      <c r="F32" s="18"/>
      <c r="G32" s="18"/>
      <c r="H32" s="18"/>
      <c r="I32" s="117"/>
      <c r="J32" s="37"/>
      <c r="K32" s="18"/>
      <c r="L32" s="18"/>
      <c r="M32" s="18"/>
    </row>
    <row r="33" spans="1:13" ht="13.5" customHeight="1">
      <c r="A33" s="16"/>
      <c r="B33" s="37"/>
      <c r="C33" s="18"/>
      <c r="D33" s="18"/>
      <c r="E33" s="18"/>
      <c r="F33" s="18"/>
      <c r="G33" s="18"/>
      <c r="H33" s="18"/>
      <c r="I33" s="117"/>
      <c r="J33" s="37"/>
      <c r="K33" s="18"/>
      <c r="L33" s="18"/>
      <c r="M33" s="18"/>
    </row>
    <row r="34" spans="1:13" ht="13.5" customHeight="1">
      <c r="A34" s="16"/>
      <c r="B34" s="37"/>
      <c r="C34" s="18"/>
      <c r="D34" s="18"/>
      <c r="E34" s="18"/>
      <c r="F34" s="18"/>
      <c r="G34" s="18"/>
      <c r="H34" s="18"/>
      <c r="I34" s="117"/>
      <c r="J34" s="37"/>
      <c r="K34" s="18"/>
      <c r="L34" s="18"/>
      <c r="M34" s="18"/>
    </row>
    <row r="35" spans="1:13" ht="13.5" customHeight="1">
      <c r="A35" s="16"/>
      <c r="B35" s="37"/>
      <c r="C35" s="18"/>
      <c r="D35" s="18"/>
      <c r="E35" s="18"/>
      <c r="F35" s="18"/>
      <c r="G35" s="18"/>
      <c r="H35" s="18"/>
      <c r="I35" s="117"/>
      <c r="J35" s="37"/>
      <c r="K35" s="18"/>
      <c r="L35" s="18"/>
      <c r="M35" s="18"/>
    </row>
    <row r="36" spans="1:13" ht="13.5" customHeight="1">
      <c r="A36" s="16"/>
      <c r="B36" s="37"/>
      <c r="C36" s="18"/>
      <c r="D36" s="18"/>
      <c r="E36" s="18"/>
      <c r="F36" s="18"/>
      <c r="G36" s="18"/>
      <c r="H36" s="18"/>
      <c r="I36" s="117"/>
      <c r="J36" s="37"/>
      <c r="K36" s="18"/>
      <c r="L36" s="18"/>
      <c r="M36" s="18"/>
    </row>
    <row r="37" spans="1:13" ht="13.5" customHeight="1">
      <c r="A37" s="142"/>
      <c r="B37" s="200"/>
      <c r="C37" s="18"/>
      <c r="D37" s="18"/>
      <c r="E37" s="18"/>
      <c r="F37" s="18"/>
      <c r="G37" s="18"/>
      <c r="H37" s="18"/>
      <c r="I37" s="117"/>
      <c r="J37" s="200"/>
      <c r="K37" s="18"/>
      <c r="L37" s="18"/>
      <c r="M37" s="18"/>
    </row>
    <row r="38" spans="1:13" ht="13.5" customHeight="1">
      <c r="A38" s="16"/>
      <c r="B38" s="200"/>
      <c r="C38" s="18"/>
      <c r="D38" s="18"/>
      <c r="E38" s="18"/>
      <c r="F38" s="18"/>
      <c r="G38" s="18"/>
      <c r="H38" s="18"/>
      <c r="I38" s="117"/>
      <c r="J38" s="200"/>
      <c r="K38" s="18"/>
      <c r="L38" s="18"/>
      <c r="M38" s="18"/>
    </row>
    <row r="39" spans="1:13" ht="13.5" customHeight="1">
      <c r="A39" s="16"/>
      <c r="B39" s="200"/>
      <c r="C39" s="18"/>
      <c r="D39" s="18"/>
      <c r="E39" s="18"/>
      <c r="F39" s="18"/>
      <c r="G39" s="18"/>
      <c r="H39" s="18"/>
      <c r="I39" s="117"/>
      <c r="J39" s="200"/>
      <c r="K39" s="18"/>
      <c r="L39" s="18"/>
      <c r="M39" s="18"/>
    </row>
    <row r="40" spans="1:13" ht="13.5" customHeight="1">
      <c r="A40" s="16"/>
      <c r="B40" s="200"/>
      <c r="C40" s="18"/>
      <c r="D40" s="18"/>
      <c r="E40" s="18"/>
      <c r="F40" s="18"/>
      <c r="G40" s="18"/>
      <c r="H40" s="18"/>
      <c r="I40" s="117"/>
      <c r="J40" s="200"/>
      <c r="K40" s="18"/>
      <c r="L40" s="18"/>
      <c r="M40" s="18"/>
    </row>
    <row r="41" spans="1:13" ht="13.5" customHeight="1">
      <c r="A41" s="16"/>
      <c r="B41" s="200"/>
      <c r="C41" s="18"/>
      <c r="D41" s="18"/>
      <c r="E41" s="18"/>
      <c r="F41" s="18"/>
      <c r="G41" s="18"/>
      <c r="H41" s="18"/>
      <c r="I41" s="117"/>
      <c r="J41" s="200"/>
      <c r="K41" s="18"/>
      <c r="L41" s="18"/>
      <c r="M41" s="18"/>
    </row>
    <row r="42" spans="1:13" ht="13.5" customHeight="1">
      <c r="A42" s="16"/>
      <c r="B42" s="200"/>
      <c r="C42" s="18"/>
      <c r="D42" s="18"/>
      <c r="E42" s="18"/>
      <c r="F42" s="18"/>
      <c r="G42" s="18"/>
      <c r="H42" s="18"/>
      <c r="I42" s="117"/>
      <c r="J42" s="200"/>
      <c r="K42" s="18"/>
      <c r="L42" s="18"/>
      <c r="M42" s="18"/>
    </row>
    <row r="43" spans="1:13" ht="13.5" customHeight="1">
      <c r="A43" s="142"/>
      <c r="B43" s="200"/>
      <c r="C43" s="18"/>
      <c r="D43" s="18"/>
      <c r="E43" s="18"/>
      <c r="F43" s="18"/>
      <c r="G43" s="18"/>
      <c r="H43" s="18"/>
      <c r="I43" s="117"/>
      <c r="J43" s="200"/>
      <c r="K43" s="18"/>
      <c r="L43" s="18"/>
      <c r="M43" s="18"/>
    </row>
    <row r="44" spans="1:13" ht="13.5" customHeight="1">
      <c r="A44" s="16"/>
      <c r="B44" s="37"/>
      <c r="C44" s="18"/>
      <c r="D44" s="18"/>
      <c r="E44" s="18"/>
      <c r="F44" s="18"/>
      <c r="G44" s="18"/>
      <c r="H44" s="18"/>
      <c r="I44" s="117"/>
      <c r="J44" s="37"/>
      <c r="K44" s="18"/>
      <c r="L44" s="18"/>
      <c r="M44" s="18"/>
    </row>
    <row r="45" spans="1:13" ht="13.5" customHeight="1">
      <c r="A45" s="16"/>
      <c r="B45" s="37"/>
      <c r="C45" s="18"/>
      <c r="D45" s="18"/>
      <c r="E45" s="18"/>
      <c r="F45" s="18"/>
      <c r="G45" s="18"/>
      <c r="H45" s="18"/>
      <c r="I45" s="117"/>
      <c r="J45" s="37"/>
      <c r="K45" s="18"/>
      <c r="L45" s="18"/>
      <c r="M45" s="18"/>
    </row>
    <row r="46" spans="1:13" ht="13.5" customHeight="1">
      <c r="A46" s="16"/>
      <c r="B46" s="37"/>
      <c r="C46" s="18"/>
      <c r="D46" s="18"/>
      <c r="E46" s="18"/>
      <c r="F46" s="18"/>
      <c r="G46" s="18"/>
      <c r="H46" s="18"/>
      <c r="I46" s="117"/>
      <c r="J46" s="37"/>
      <c r="K46" s="18"/>
      <c r="L46" s="18"/>
      <c r="M46" s="18"/>
    </row>
    <row r="47" spans="1:13" ht="13.5" customHeight="1">
      <c r="A47" s="142"/>
      <c r="B47" s="37"/>
      <c r="C47" s="18"/>
      <c r="D47" s="18"/>
      <c r="E47" s="18"/>
      <c r="F47" s="18"/>
      <c r="G47" s="18"/>
      <c r="H47" s="18"/>
      <c r="I47" s="117"/>
      <c r="J47" s="37"/>
      <c r="K47" s="18"/>
      <c r="L47" s="18"/>
      <c r="M47" s="18"/>
    </row>
    <row r="48" spans="1:13" ht="13.5" customHeight="1">
      <c r="A48" s="16"/>
      <c r="B48" s="37"/>
      <c r="C48" s="18"/>
      <c r="D48" s="18"/>
      <c r="E48" s="18"/>
      <c r="F48" s="18"/>
      <c r="G48" s="18"/>
      <c r="H48" s="18"/>
      <c r="I48" s="117"/>
      <c r="J48" s="37"/>
      <c r="K48" s="18"/>
      <c r="L48" s="18"/>
      <c r="M48" s="18"/>
    </row>
    <row r="49" spans="1:13" ht="13.5" customHeight="1">
      <c r="A49" s="16"/>
      <c r="B49" s="37"/>
      <c r="C49" s="18"/>
      <c r="D49" s="18"/>
      <c r="E49" s="18"/>
      <c r="F49" s="18"/>
      <c r="G49" s="18"/>
      <c r="H49" s="18"/>
      <c r="I49" s="117"/>
      <c r="J49" s="37"/>
      <c r="K49" s="18"/>
      <c r="L49" s="18"/>
      <c r="M49" s="18"/>
    </row>
    <row r="50" spans="1:13" ht="13.5" customHeight="1">
      <c r="A50" s="16"/>
      <c r="B50" s="37"/>
      <c r="C50" s="18"/>
      <c r="D50" s="18"/>
      <c r="E50" s="18"/>
      <c r="F50" s="18"/>
      <c r="G50" s="18"/>
      <c r="H50" s="18"/>
      <c r="I50" s="117"/>
      <c r="J50" s="37"/>
      <c r="K50" s="18"/>
      <c r="L50" s="18"/>
      <c r="M50" s="18"/>
    </row>
    <row r="51" spans="1:13" ht="13.5" customHeight="1">
      <c r="A51" s="16"/>
      <c r="B51" s="37"/>
      <c r="C51" s="18"/>
      <c r="D51" s="18"/>
      <c r="E51" s="18"/>
      <c r="F51" s="18"/>
      <c r="G51" s="18"/>
      <c r="H51" s="18"/>
      <c r="I51" s="117"/>
      <c r="J51" s="37"/>
      <c r="K51" s="18"/>
      <c r="L51" s="18"/>
      <c r="M51" s="18"/>
    </row>
    <row r="52" spans="1:13" ht="13.5" customHeight="1">
      <c r="A52" s="142"/>
      <c r="B52" s="37"/>
      <c r="C52" s="18"/>
      <c r="D52" s="18"/>
      <c r="E52" s="18"/>
      <c r="F52" s="18"/>
      <c r="G52" s="18"/>
      <c r="H52" s="18"/>
      <c r="I52" s="117"/>
      <c r="J52" s="37"/>
      <c r="K52" s="18"/>
      <c r="L52" s="18"/>
      <c r="M52" s="18"/>
    </row>
    <row r="53" spans="1:13" ht="13.5" customHeight="1">
      <c r="A53" s="16"/>
      <c r="B53" s="37"/>
      <c r="C53" s="18"/>
      <c r="D53" s="18"/>
      <c r="E53" s="18"/>
      <c r="F53" s="18"/>
      <c r="G53" s="18"/>
      <c r="H53" s="18"/>
      <c r="I53" s="117"/>
      <c r="J53" s="37"/>
      <c r="K53" s="18"/>
      <c r="L53" s="18"/>
      <c r="M53" s="18"/>
    </row>
    <row r="54" spans="1:13" ht="13.5" customHeight="1">
      <c r="A54" s="16"/>
      <c r="B54" s="37"/>
      <c r="C54" s="18"/>
      <c r="D54" s="18"/>
      <c r="E54" s="18"/>
      <c r="F54" s="18"/>
      <c r="G54" s="18"/>
      <c r="H54" s="18"/>
      <c r="I54" s="117"/>
      <c r="J54" s="37"/>
      <c r="K54" s="18"/>
      <c r="L54" s="18"/>
      <c r="M54" s="18"/>
    </row>
    <row r="55" spans="1:13" ht="13.5" customHeight="1">
      <c r="A55" s="16"/>
      <c r="B55" s="37"/>
      <c r="C55" s="18"/>
      <c r="D55" s="18"/>
      <c r="E55" s="18"/>
      <c r="F55" s="18"/>
      <c r="G55" s="18"/>
      <c r="H55" s="18"/>
      <c r="I55" s="117"/>
      <c r="J55" s="37"/>
      <c r="K55" s="18"/>
      <c r="L55" s="18"/>
      <c r="M55" s="18"/>
    </row>
    <row r="56" spans="1:13" ht="9" customHeight="1">
      <c r="A56" s="140"/>
      <c r="B56" s="37"/>
      <c r="C56" s="18"/>
      <c r="D56" s="18"/>
      <c r="E56" s="18"/>
      <c r="F56" s="18"/>
      <c r="G56" s="18"/>
      <c r="H56" s="18"/>
      <c r="I56" s="117"/>
      <c r="J56" s="37"/>
      <c r="K56" s="18"/>
      <c r="L56" s="18"/>
      <c r="M56" s="18"/>
    </row>
    <row r="57" spans="1:13" ht="9" customHeight="1">
      <c r="A57" s="140"/>
      <c r="B57" s="37"/>
      <c r="C57" s="18"/>
      <c r="D57" s="18"/>
      <c r="E57" s="18"/>
      <c r="F57" s="18"/>
      <c r="G57" s="18"/>
      <c r="H57" s="18"/>
      <c r="I57" s="117"/>
      <c r="J57" s="37"/>
      <c r="K57" s="18"/>
      <c r="L57" s="18"/>
      <c r="M57" s="18"/>
    </row>
    <row r="58" spans="1:13" ht="9" customHeight="1">
      <c r="A58" s="140"/>
      <c r="B58" s="37"/>
      <c r="C58" s="18"/>
      <c r="D58" s="18"/>
      <c r="E58" s="18"/>
      <c r="F58" s="18"/>
      <c r="G58" s="18"/>
      <c r="H58" s="18"/>
      <c r="I58" s="117"/>
      <c r="J58" s="37"/>
      <c r="K58" s="18"/>
      <c r="L58" s="18"/>
      <c r="M58" s="18"/>
    </row>
    <row r="59" spans="1:13" ht="9" customHeight="1">
      <c r="A59" s="140"/>
      <c r="B59" s="37"/>
      <c r="C59" s="18"/>
      <c r="D59" s="18"/>
      <c r="E59" s="18"/>
      <c r="F59" s="18"/>
      <c r="G59" s="18"/>
      <c r="H59" s="18"/>
      <c r="I59" s="117"/>
      <c r="J59" s="37"/>
      <c r="K59" s="18"/>
      <c r="L59" s="18"/>
      <c r="M59" s="18"/>
    </row>
    <row r="60" spans="1:13" ht="9" customHeight="1">
      <c r="A60" s="141"/>
      <c r="B60" s="37"/>
      <c r="C60" s="18"/>
      <c r="D60" s="18"/>
      <c r="E60" s="18"/>
      <c r="F60" s="18"/>
      <c r="G60" s="18"/>
      <c r="H60" s="18"/>
      <c r="I60" s="117"/>
      <c r="J60" s="37"/>
      <c r="K60" s="18"/>
      <c r="L60" s="18"/>
      <c r="M60" s="18"/>
    </row>
    <row r="61" spans="1:13" ht="9" customHeight="1">
      <c r="A61" s="141"/>
      <c r="C61" s="18"/>
      <c r="D61" s="18"/>
      <c r="E61" s="18"/>
      <c r="F61" s="18"/>
      <c r="G61" s="18"/>
      <c r="H61" s="18"/>
      <c r="I61" s="17"/>
      <c r="K61" s="18"/>
      <c r="L61" s="18"/>
      <c r="M61" s="18"/>
    </row>
    <row r="62" spans="1:13" ht="9" customHeight="1">
      <c r="A62" s="142"/>
      <c r="C62" s="18"/>
      <c r="D62" s="18"/>
      <c r="E62" s="18"/>
      <c r="F62" s="18"/>
      <c r="G62" s="18"/>
      <c r="H62" s="18"/>
      <c r="I62" s="17"/>
      <c r="K62" s="18"/>
      <c r="L62" s="18"/>
      <c r="M62" s="18"/>
    </row>
    <row r="63" spans="1:13" ht="9" customHeight="1">
      <c r="A63" s="16"/>
      <c r="C63" s="18"/>
      <c r="D63" s="18"/>
      <c r="E63" s="18"/>
      <c r="F63" s="18"/>
      <c r="G63" s="18"/>
      <c r="H63" s="18"/>
      <c r="I63" s="17"/>
      <c r="K63" s="18"/>
      <c r="L63" s="18"/>
      <c r="M63" s="18"/>
    </row>
    <row r="64" spans="1:13" ht="9" customHeight="1">
      <c r="A64" s="16"/>
      <c r="C64" s="18"/>
      <c r="D64" s="18"/>
      <c r="E64" s="18"/>
      <c r="F64" s="18"/>
      <c r="G64" s="18"/>
      <c r="H64" s="18"/>
      <c r="I64" s="17"/>
      <c r="K64" s="18"/>
      <c r="L64" s="18"/>
      <c r="M64" s="18"/>
    </row>
    <row r="65" spans="1:13" ht="9" customHeight="1">
      <c r="A65" s="16"/>
      <c r="C65" s="18"/>
      <c r="D65" s="18"/>
      <c r="E65" s="18"/>
      <c r="F65" s="18"/>
      <c r="G65" s="18"/>
      <c r="H65" s="18"/>
      <c r="I65" s="17"/>
      <c r="K65" s="18"/>
      <c r="L65" s="18"/>
      <c r="M65" s="18"/>
    </row>
    <row r="66" spans="1:13" ht="9" customHeight="1">
      <c r="A66" s="16"/>
      <c r="C66" s="18"/>
      <c r="D66" s="18"/>
      <c r="E66" s="18"/>
      <c r="F66" s="18"/>
      <c r="G66" s="18"/>
      <c r="H66" s="18"/>
      <c r="I66" s="17"/>
      <c r="K66" s="18"/>
      <c r="L66" s="18"/>
      <c r="M66" s="18"/>
    </row>
    <row r="67" spans="1:13" ht="9" customHeight="1">
      <c r="A67" s="140"/>
      <c r="C67" s="18"/>
      <c r="D67" s="18"/>
      <c r="E67" s="18"/>
      <c r="F67" s="18"/>
      <c r="G67" s="18"/>
      <c r="H67" s="18"/>
      <c r="I67" s="17"/>
      <c r="K67" s="18"/>
      <c r="L67" s="18"/>
      <c r="M67" s="18"/>
    </row>
    <row r="68" spans="1:13" ht="9" customHeight="1">
      <c r="A68" s="142"/>
      <c r="C68" s="18"/>
      <c r="D68" s="18"/>
      <c r="E68" s="18"/>
      <c r="F68" s="18"/>
      <c r="G68" s="18"/>
      <c r="H68" s="18"/>
      <c r="I68" s="17"/>
      <c r="K68" s="18"/>
      <c r="L68" s="18"/>
      <c r="M68" s="18"/>
    </row>
    <row r="69" spans="1:13" ht="9" customHeight="1">
      <c r="A69" s="16"/>
      <c r="C69" s="18"/>
      <c r="D69" s="18"/>
      <c r="E69" s="18"/>
      <c r="F69" s="18"/>
      <c r="G69" s="18"/>
      <c r="H69" s="18"/>
      <c r="I69" s="17"/>
      <c r="K69" s="18"/>
      <c r="L69" s="18"/>
      <c r="M69" s="18"/>
    </row>
    <row r="70" spans="1:13" ht="9" customHeight="1">
      <c r="A70" s="16"/>
      <c r="C70" s="18"/>
      <c r="D70" s="18"/>
      <c r="E70" s="18"/>
      <c r="F70" s="18"/>
      <c r="G70" s="18"/>
      <c r="H70" s="18"/>
      <c r="I70" s="17"/>
      <c r="K70" s="18"/>
      <c r="L70" s="18"/>
      <c r="M70" s="18"/>
    </row>
    <row r="71" spans="1:13" ht="9" customHeight="1">
      <c r="A71" s="16"/>
      <c r="C71" s="18"/>
      <c r="D71" s="18"/>
      <c r="E71" s="18"/>
      <c r="F71" s="18"/>
      <c r="G71" s="18"/>
      <c r="H71" s="18"/>
      <c r="I71" s="17"/>
      <c r="K71" s="18"/>
      <c r="L71" s="18"/>
      <c r="M71" s="18"/>
    </row>
    <row r="72" spans="1:13" ht="9" customHeight="1">
      <c r="A72" s="16"/>
      <c r="C72" s="18"/>
      <c r="D72" s="18"/>
      <c r="E72" s="18"/>
      <c r="F72" s="18"/>
      <c r="G72" s="18"/>
      <c r="H72" s="18"/>
      <c r="I72" s="17"/>
      <c r="K72" s="18"/>
      <c r="L72" s="18"/>
      <c r="M72" s="18"/>
    </row>
    <row r="73" spans="1:13" ht="9" customHeight="1">
      <c r="A73" s="140"/>
      <c r="C73" s="18"/>
      <c r="D73" s="18"/>
      <c r="E73" s="18"/>
      <c r="F73" s="18"/>
      <c r="G73" s="18"/>
      <c r="H73" s="18"/>
      <c r="I73" s="17"/>
      <c r="K73" s="18"/>
      <c r="L73" s="18"/>
      <c r="M73" s="18"/>
    </row>
    <row r="74" spans="1:13" ht="9" customHeight="1">
      <c r="A74" s="142"/>
      <c r="C74" s="18"/>
      <c r="D74" s="18"/>
      <c r="E74" s="18"/>
      <c r="F74" s="18"/>
      <c r="G74" s="18"/>
      <c r="H74" s="18"/>
      <c r="I74" s="17"/>
      <c r="K74" s="18"/>
      <c r="L74" s="18"/>
      <c r="M74" s="18"/>
    </row>
    <row r="75" spans="1:13" ht="9" customHeight="1">
      <c r="A75" s="16"/>
      <c r="C75" s="18"/>
      <c r="D75" s="18"/>
      <c r="E75" s="18"/>
      <c r="F75" s="18"/>
      <c r="G75" s="18"/>
      <c r="H75" s="18"/>
      <c r="I75" s="17"/>
      <c r="K75" s="18"/>
      <c r="L75" s="18"/>
      <c r="M75" s="18"/>
    </row>
    <row r="76" spans="1:13" ht="9" customHeight="1">
      <c r="A76" s="16"/>
      <c r="C76" s="18"/>
      <c r="D76" s="18"/>
      <c r="E76" s="18"/>
      <c r="F76" s="18"/>
      <c r="G76" s="18"/>
      <c r="H76" s="18"/>
      <c r="I76" s="17"/>
      <c r="K76" s="18"/>
      <c r="L76" s="18"/>
      <c r="M76" s="18"/>
    </row>
    <row r="77" spans="1:13" ht="9" customHeight="1">
      <c r="A77" s="16"/>
      <c r="C77" s="18"/>
      <c r="D77" s="18"/>
      <c r="E77" s="18"/>
      <c r="F77" s="18"/>
      <c r="G77" s="18"/>
      <c r="H77" s="18"/>
      <c r="I77" s="17"/>
      <c r="K77" s="18"/>
      <c r="L77" s="18"/>
      <c r="M77" s="18"/>
    </row>
    <row r="78" spans="1:13" ht="9" customHeight="1">
      <c r="A78" s="16"/>
      <c r="C78" s="18"/>
      <c r="D78" s="18"/>
      <c r="E78" s="18"/>
      <c r="F78" s="18"/>
      <c r="G78" s="18"/>
      <c r="H78" s="18"/>
      <c r="I78" s="17"/>
      <c r="K78" s="18"/>
      <c r="L78" s="18"/>
      <c r="M78" s="18"/>
    </row>
    <row r="79" spans="1:13">
      <c r="A79" s="16"/>
      <c r="C79" s="37"/>
      <c r="D79" s="37"/>
      <c r="E79" s="37"/>
      <c r="F79" s="37"/>
      <c r="G79" s="37"/>
      <c r="H79" s="37"/>
      <c r="K79" s="37"/>
      <c r="L79" s="37"/>
      <c r="M79" s="37"/>
    </row>
    <row r="80" spans="1:13">
      <c r="A80" s="16"/>
      <c r="C80" s="37"/>
      <c r="D80" s="37"/>
      <c r="E80" s="37"/>
      <c r="F80" s="37"/>
      <c r="G80" s="37"/>
      <c r="H80" s="37"/>
      <c r="K80" s="37"/>
      <c r="L80" s="37"/>
      <c r="M80" s="37"/>
    </row>
    <row r="81" spans="1:13">
      <c r="A81" s="16"/>
      <c r="C81" s="37"/>
      <c r="D81" s="37"/>
      <c r="E81" s="37"/>
      <c r="F81" s="37"/>
      <c r="G81" s="37"/>
      <c r="H81" s="37"/>
      <c r="K81" s="37"/>
      <c r="L81" s="37"/>
      <c r="M81" s="37"/>
    </row>
    <row r="82" spans="1:13">
      <c r="A82" s="16"/>
      <c r="C82" s="37"/>
      <c r="D82" s="37"/>
      <c r="E82" s="37"/>
      <c r="F82" s="37"/>
      <c r="G82" s="37"/>
      <c r="H82" s="37"/>
      <c r="K82" s="37"/>
      <c r="L82" s="37"/>
      <c r="M82" s="37"/>
    </row>
    <row r="83" spans="1:13">
      <c r="A83" s="140"/>
      <c r="C83" s="37"/>
      <c r="D83" s="37"/>
      <c r="E83" s="37"/>
      <c r="F83" s="37"/>
      <c r="G83" s="37"/>
      <c r="H83" s="37"/>
      <c r="K83" s="37"/>
      <c r="L83" s="37"/>
      <c r="M83" s="37"/>
    </row>
    <row r="84" spans="1:13">
      <c r="A84" s="142"/>
      <c r="C84" s="37"/>
      <c r="D84" s="37"/>
      <c r="E84" s="37"/>
      <c r="F84" s="37"/>
      <c r="G84" s="37"/>
      <c r="H84" s="37"/>
      <c r="K84" s="37"/>
      <c r="L84" s="37"/>
      <c r="M84" s="37"/>
    </row>
    <row r="85" spans="1:13">
      <c r="A85" s="16"/>
      <c r="C85" s="37"/>
      <c r="D85" s="37"/>
      <c r="E85" s="37"/>
      <c r="F85" s="37"/>
      <c r="G85" s="37"/>
      <c r="H85" s="37"/>
      <c r="K85" s="37"/>
      <c r="L85" s="37"/>
      <c r="M85" s="37"/>
    </row>
    <row r="86" spans="1:13">
      <c r="A86" s="16"/>
      <c r="C86" s="37"/>
      <c r="D86" s="37"/>
      <c r="E86" s="37"/>
      <c r="F86" s="37"/>
      <c r="G86" s="37"/>
      <c r="H86" s="37"/>
      <c r="K86" s="37"/>
      <c r="L86" s="37"/>
      <c r="M86" s="37"/>
    </row>
    <row r="87" spans="1:13">
      <c r="A87" s="16"/>
      <c r="C87" s="37"/>
      <c r="D87" s="37"/>
      <c r="E87" s="37"/>
      <c r="F87" s="37"/>
      <c r="G87" s="37"/>
      <c r="H87" s="37"/>
      <c r="K87" s="37"/>
      <c r="L87" s="37"/>
      <c r="M87" s="37"/>
    </row>
    <row r="88" spans="1:13">
      <c r="A88" s="16"/>
      <c r="C88" s="37"/>
      <c r="D88" s="37"/>
      <c r="E88" s="37"/>
      <c r="F88" s="37"/>
      <c r="G88" s="37"/>
      <c r="H88" s="37"/>
      <c r="K88" s="37"/>
      <c r="L88" s="37"/>
      <c r="M88" s="37"/>
    </row>
    <row r="89" spans="1:13">
      <c r="A89" s="16"/>
      <c r="C89" s="37"/>
      <c r="D89" s="37"/>
      <c r="E89" s="37"/>
      <c r="F89" s="37"/>
      <c r="G89" s="37"/>
      <c r="H89" s="37"/>
      <c r="K89" s="37"/>
      <c r="L89" s="37"/>
      <c r="M89" s="37"/>
    </row>
    <row r="90" spans="1:13">
      <c r="A90" s="16"/>
      <c r="C90" s="37"/>
      <c r="D90" s="37"/>
      <c r="E90" s="37"/>
      <c r="F90" s="37"/>
      <c r="G90" s="37"/>
      <c r="H90" s="37"/>
      <c r="K90" s="37"/>
      <c r="L90" s="37"/>
      <c r="M90" s="37"/>
    </row>
    <row r="91" spans="1:13">
      <c r="A91" s="16"/>
      <c r="C91" s="37"/>
      <c r="D91" s="37"/>
      <c r="E91" s="37"/>
      <c r="F91" s="37"/>
      <c r="G91" s="37"/>
      <c r="H91" s="37"/>
      <c r="K91" s="37"/>
      <c r="L91" s="37"/>
      <c r="M91" s="37"/>
    </row>
    <row r="92" spans="1:13">
      <c r="A92" s="16"/>
      <c r="C92" s="37"/>
      <c r="D92" s="37"/>
      <c r="E92" s="37"/>
      <c r="F92" s="37"/>
      <c r="G92" s="37"/>
      <c r="H92" s="37"/>
      <c r="K92" s="37"/>
      <c r="L92" s="37"/>
      <c r="M92" s="37"/>
    </row>
    <row r="93" spans="1:13">
      <c r="A93" s="16"/>
      <c r="C93" s="37"/>
      <c r="D93" s="37"/>
      <c r="E93" s="37"/>
      <c r="F93" s="37"/>
      <c r="G93" s="37"/>
      <c r="H93" s="37"/>
      <c r="K93" s="37"/>
      <c r="L93" s="37"/>
      <c r="M93" s="37"/>
    </row>
    <row r="94" spans="1:13">
      <c r="A94" s="142"/>
      <c r="C94" s="37"/>
      <c r="D94" s="37"/>
      <c r="E94" s="37"/>
      <c r="F94" s="37"/>
      <c r="G94" s="37"/>
      <c r="H94" s="37"/>
      <c r="K94" s="37"/>
      <c r="L94" s="37"/>
      <c r="M94" s="37"/>
    </row>
    <row r="95" spans="1:13">
      <c r="A95" s="16"/>
      <c r="C95" s="37"/>
      <c r="D95" s="37"/>
      <c r="E95" s="37"/>
      <c r="F95" s="37"/>
      <c r="G95" s="37"/>
      <c r="H95" s="37"/>
      <c r="K95" s="37"/>
      <c r="L95" s="37"/>
      <c r="M95" s="37"/>
    </row>
    <row r="96" spans="1:13">
      <c r="A96" s="16"/>
      <c r="C96" s="37"/>
      <c r="D96" s="37"/>
      <c r="E96" s="37"/>
      <c r="F96" s="37"/>
      <c r="G96" s="37"/>
      <c r="H96" s="37"/>
      <c r="K96" s="37"/>
      <c r="L96" s="37"/>
      <c r="M96" s="37"/>
    </row>
    <row r="97" spans="1:13">
      <c r="A97" s="16"/>
      <c r="C97" s="37"/>
      <c r="D97" s="37"/>
      <c r="E97" s="37"/>
      <c r="F97" s="37"/>
      <c r="G97" s="37"/>
      <c r="H97" s="37"/>
      <c r="K97" s="37"/>
      <c r="L97" s="37"/>
      <c r="M97" s="37"/>
    </row>
    <row r="98" spans="1:13">
      <c r="A98" s="143"/>
      <c r="C98" s="37"/>
      <c r="D98" s="37"/>
      <c r="E98" s="37"/>
      <c r="F98" s="37"/>
      <c r="G98" s="37"/>
      <c r="H98" s="37"/>
      <c r="K98" s="37"/>
      <c r="L98" s="37"/>
      <c r="M98" s="37"/>
    </row>
    <row r="99" spans="1:13">
      <c r="A99" s="143"/>
      <c r="C99" s="37"/>
      <c r="D99" s="37"/>
      <c r="E99" s="37"/>
      <c r="F99" s="37"/>
      <c r="G99" s="37"/>
      <c r="H99" s="37"/>
      <c r="K99" s="37"/>
      <c r="L99" s="37"/>
      <c r="M99" s="37"/>
    </row>
    <row r="100" spans="1:13">
      <c r="A100" s="143"/>
      <c r="C100" s="37"/>
      <c r="D100" s="37"/>
      <c r="E100" s="37"/>
      <c r="F100" s="37"/>
      <c r="G100" s="37"/>
      <c r="H100" s="37"/>
      <c r="K100" s="37"/>
      <c r="L100" s="37"/>
      <c r="M100" s="37"/>
    </row>
    <row r="101" spans="1:13">
      <c r="A101" s="143"/>
      <c r="C101" s="37"/>
      <c r="D101" s="37"/>
      <c r="E101" s="37"/>
      <c r="F101" s="37"/>
      <c r="G101" s="37"/>
      <c r="H101" s="37"/>
      <c r="K101" s="37"/>
      <c r="L101" s="37"/>
      <c r="M101" s="37"/>
    </row>
    <row r="102" spans="1:13">
      <c r="A102" s="143"/>
      <c r="C102" s="37"/>
      <c r="D102" s="37"/>
      <c r="E102" s="37"/>
      <c r="F102" s="37"/>
      <c r="G102" s="37"/>
      <c r="H102" s="37"/>
      <c r="K102" s="37"/>
      <c r="L102" s="37"/>
      <c r="M102" s="37"/>
    </row>
    <row r="103" spans="1:13">
      <c r="A103" s="143"/>
      <c r="C103" s="37"/>
      <c r="D103" s="37"/>
      <c r="E103" s="37"/>
      <c r="F103" s="37"/>
      <c r="G103" s="37"/>
      <c r="H103" s="37"/>
      <c r="K103" s="37"/>
      <c r="L103" s="37"/>
      <c r="M103" s="37"/>
    </row>
    <row r="104" spans="1:13">
      <c r="A104" s="143"/>
      <c r="C104" s="37"/>
      <c r="D104" s="37"/>
      <c r="E104" s="37"/>
      <c r="F104" s="37"/>
      <c r="G104" s="37"/>
      <c r="H104" s="37"/>
      <c r="K104" s="37"/>
      <c r="L104" s="37"/>
      <c r="M104" s="37"/>
    </row>
    <row r="105" spans="1:13">
      <c r="A105" s="143"/>
      <c r="C105" s="37"/>
      <c r="D105" s="37"/>
      <c r="E105" s="37"/>
      <c r="F105" s="37"/>
      <c r="G105" s="37"/>
      <c r="H105" s="37"/>
      <c r="K105" s="37"/>
      <c r="L105" s="37"/>
      <c r="M105" s="37"/>
    </row>
    <row r="106" spans="1:13">
      <c r="A106" s="143"/>
      <c r="C106" s="37"/>
      <c r="D106" s="37"/>
      <c r="E106" s="37"/>
      <c r="F106" s="37"/>
      <c r="G106" s="37"/>
      <c r="H106" s="37"/>
      <c r="K106" s="37"/>
      <c r="L106" s="37"/>
      <c r="M106" s="37"/>
    </row>
    <row r="107" spans="1:13" ht="15.75">
      <c r="A107" s="144"/>
      <c r="C107" s="37"/>
      <c r="D107" s="37"/>
      <c r="E107" s="37"/>
      <c r="F107" s="37"/>
      <c r="G107" s="37"/>
      <c r="H107" s="37"/>
      <c r="K107" s="37"/>
      <c r="L107" s="37"/>
      <c r="M107" s="37"/>
    </row>
    <row r="108" spans="1:13" ht="15.75">
      <c r="A108" s="144"/>
      <c r="C108" s="37"/>
      <c r="D108" s="37"/>
      <c r="E108" s="37"/>
      <c r="F108" s="37"/>
      <c r="G108" s="37"/>
      <c r="H108" s="37"/>
      <c r="K108" s="37"/>
      <c r="L108" s="37"/>
      <c r="M108" s="37"/>
    </row>
    <row r="109" spans="1:13" ht="15.75">
      <c r="A109" s="144"/>
      <c r="C109" s="37"/>
      <c r="D109" s="37"/>
      <c r="E109" s="37"/>
      <c r="F109" s="37"/>
      <c r="G109" s="37"/>
      <c r="H109" s="37"/>
      <c r="K109" s="37"/>
      <c r="L109" s="37"/>
      <c r="M109" s="37"/>
    </row>
    <row r="110" spans="1:13" ht="15.75">
      <c r="A110" s="144"/>
      <c r="C110" s="37"/>
      <c r="D110" s="37"/>
      <c r="E110" s="37"/>
      <c r="F110" s="37"/>
      <c r="G110" s="37"/>
      <c r="H110" s="37"/>
      <c r="K110" s="37"/>
      <c r="L110" s="37"/>
      <c r="M110" s="37"/>
    </row>
    <row r="111" spans="1:13" ht="15.75">
      <c r="A111" s="144"/>
      <c r="C111" s="37"/>
      <c r="D111" s="37"/>
      <c r="E111" s="37"/>
      <c r="F111" s="37"/>
      <c r="G111" s="37"/>
      <c r="H111" s="37"/>
      <c r="K111" s="37"/>
      <c r="L111" s="37"/>
      <c r="M111" s="37"/>
    </row>
    <row r="112" spans="1:13" ht="15.75">
      <c r="A112" s="144"/>
      <c r="C112" s="37"/>
      <c r="D112" s="37"/>
      <c r="E112" s="37"/>
      <c r="F112" s="37"/>
      <c r="G112" s="37"/>
      <c r="H112" s="37"/>
      <c r="K112" s="37"/>
      <c r="L112" s="37"/>
      <c r="M112" s="37"/>
    </row>
    <row r="113" spans="1:13" ht="15.75">
      <c r="A113" s="144"/>
      <c r="C113" s="37"/>
      <c r="D113" s="37"/>
      <c r="E113" s="37"/>
      <c r="F113" s="37"/>
      <c r="G113" s="37"/>
      <c r="H113" s="37"/>
      <c r="K113" s="37"/>
      <c r="L113" s="37"/>
      <c r="M113" s="37"/>
    </row>
    <row r="114" spans="1:13" ht="15.75">
      <c r="A114" s="144"/>
      <c r="C114" s="37"/>
      <c r="D114" s="37"/>
      <c r="E114" s="37"/>
      <c r="F114" s="37"/>
      <c r="G114" s="37"/>
      <c r="H114" s="37"/>
      <c r="K114" s="37"/>
      <c r="L114" s="37"/>
      <c r="M114" s="37"/>
    </row>
    <row r="115" spans="1:13" ht="15.75">
      <c r="A115" s="144"/>
      <c r="C115" s="37"/>
      <c r="D115" s="37"/>
      <c r="E115" s="37"/>
      <c r="F115" s="37"/>
      <c r="G115" s="37"/>
      <c r="H115" s="37"/>
      <c r="K115" s="37"/>
      <c r="L115" s="37"/>
      <c r="M115" s="37"/>
    </row>
    <row r="116" spans="1:13" ht="15.75">
      <c r="A116" s="144"/>
      <c r="C116" s="37"/>
      <c r="D116" s="37"/>
      <c r="E116" s="37"/>
      <c r="F116" s="37"/>
      <c r="G116" s="37"/>
      <c r="H116" s="37"/>
      <c r="K116" s="37"/>
      <c r="L116" s="37"/>
      <c r="M116" s="37"/>
    </row>
    <row r="117" spans="1:13" ht="15.75">
      <c r="A117" s="144"/>
      <c r="C117" s="37"/>
      <c r="D117" s="37"/>
      <c r="E117" s="37"/>
      <c r="F117" s="37"/>
      <c r="G117" s="37"/>
      <c r="H117" s="37"/>
      <c r="K117" s="37"/>
      <c r="L117" s="37"/>
      <c r="M117" s="37"/>
    </row>
    <row r="118" spans="1:13" ht="15.75">
      <c r="A118" s="144"/>
      <c r="C118" s="37"/>
      <c r="D118" s="37"/>
      <c r="E118" s="37"/>
      <c r="F118" s="37"/>
      <c r="G118" s="37"/>
      <c r="H118" s="37"/>
      <c r="K118" s="37"/>
      <c r="L118" s="37"/>
      <c r="M118" s="37"/>
    </row>
    <row r="119" spans="1:13" ht="15.75">
      <c r="A119" s="144"/>
      <c r="C119" s="37"/>
      <c r="D119" s="37"/>
      <c r="E119" s="37"/>
      <c r="F119" s="37"/>
      <c r="G119" s="37"/>
      <c r="H119" s="37"/>
      <c r="K119" s="37"/>
      <c r="L119" s="37"/>
      <c r="M119" s="37"/>
    </row>
    <row r="120" spans="1:13" ht="15.75">
      <c r="A120" s="144"/>
    </row>
    <row r="121" spans="1:13" ht="15.75">
      <c r="A121" s="144"/>
    </row>
    <row r="122" spans="1:13" ht="15.75">
      <c r="A122" s="144"/>
    </row>
    <row r="123" spans="1:13" ht="15.75">
      <c r="A123" s="144"/>
    </row>
    <row r="124" spans="1:13" ht="15.75">
      <c r="A124" s="144"/>
    </row>
    <row r="125" spans="1:13" ht="15.75">
      <c r="A125" s="144"/>
    </row>
    <row r="126" spans="1:13" ht="15.75">
      <c r="A126" s="144"/>
    </row>
    <row r="127" spans="1:13" ht="15.75">
      <c r="A127" s="144"/>
    </row>
    <row r="128" spans="1:13" ht="15.75">
      <c r="A128" s="144"/>
    </row>
    <row r="129" spans="1:1" ht="15.75">
      <c r="A129" s="144"/>
    </row>
    <row r="130" spans="1:1" ht="15.75">
      <c r="A130" s="144"/>
    </row>
    <row r="131" spans="1:1" ht="15.75">
      <c r="A131" s="144"/>
    </row>
    <row r="132" spans="1:1" ht="15.75">
      <c r="A132" s="144"/>
    </row>
    <row r="133" spans="1:1" ht="15.75">
      <c r="A133" s="144"/>
    </row>
    <row r="134" spans="1:1" ht="15.75">
      <c r="A134" s="144"/>
    </row>
    <row r="135" spans="1:1" ht="15.75">
      <c r="A135" s="144"/>
    </row>
    <row r="136" spans="1:1" ht="15.75">
      <c r="A136" s="144"/>
    </row>
    <row r="137" spans="1:1" ht="15.75">
      <c r="A137" s="144"/>
    </row>
    <row r="138" spans="1:1" ht="15.75">
      <c r="A138" s="144"/>
    </row>
    <row r="139" spans="1:1" ht="15.75">
      <c r="A139" s="144"/>
    </row>
    <row r="140" spans="1:1" ht="15.75">
      <c r="A140" s="144"/>
    </row>
    <row r="141" spans="1:1" ht="15.75">
      <c r="A141" s="144"/>
    </row>
    <row r="142" spans="1:1" ht="15.75">
      <c r="A142" s="144"/>
    </row>
    <row r="143" spans="1:1" ht="15.75">
      <c r="A143" s="144"/>
    </row>
    <row r="144" spans="1:1" ht="15.75">
      <c r="A144" s="144"/>
    </row>
    <row r="145" spans="1:1" ht="15.75">
      <c r="A145" s="144"/>
    </row>
    <row r="146" spans="1:1" ht="15.75">
      <c r="A146" s="144"/>
    </row>
    <row r="147" spans="1:1" ht="15.75">
      <c r="A147" s="144"/>
    </row>
    <row r="148" spans="1:1" ht="15.75">
      <c r="A148" s="144"/>
    </row>
    <row r="149" spans="1:1" ht="15.75">
      <c r="A149" s="144"/>
    </row>
    <row r="150" spans="1:1" ht="15.75">
      <c r="A150" s="144"/>
    </row>
    <row r="151" spans="1:1" ht="15.75">
      <c r="A151" s="144"/>
    </row>
    <row r="152" spans="1:1" ht="15.75">
      <c r="A152" s="144"/>
    </row>
    <row r="153" spans="1:1" ht="15.75">
      <c r="A153" s="144"/>
    </row>
    <row r="154" spans="1:1" ht="15.75">
      <c r="A154" s="144"/>
    </row>
    <row r="155" spans="1:1" ht="15.75">
      <c r="A155" s="144"/>
    </row>
    <row r="156" spans="1:1" ht="15.75">
      <c r="A156" s="144"/>
    </row>
    <row r="157" spans="1:1" ht="15.75">
      <c r="A157" s="144"/>
    </row>
    <row r="158" spans="1:1" ht="15.75">
      <c r="A158" s="144"/>
    </row>
    <row r="159" spans="1:1" ht="15.75">
      <c r="A159" s="144"/>
    </row>
    <row r="160" spans="1:1" ht="15.75">
      <c r="A160" s="144"/>
    </row>
    <row r="161" spans="1:1" ht="15.75">
      <c r="A161" s="144"/>
    </row>
    <row r="162" spans="1:1" ht="15.75">
      <c r="A162" s="144"/>
    </row>
    <row r="163" spans="1:1" ht="15.75">
      <c r="A163" s="144"/>
    </row>
    <row r="164" spans="1:1" ht="15.75">
      <c r="A164" s="144"/>
    </row>
    <row r="165" spans="1:1" ht="15.75">
      <c r="A165" s="144"/>
    </row>
    <row r="166" spans="1:1" ht="15.75">
      <c r="A166" s="144"/>
    </row>
    <row r="167" spans="1:1" ht="15.75">
      <c r="A167" s="144"/>
    </row>
    <row r="168" spans="1:1" ht="15.75">
      <c r="A168" s="144"/>
    </row>
    <row r="169" spans="1:1" ht="15.75">
      <c r="A169" s="144"/>
    </row>
    <row r="170" spans="1:1" ht="15.75">
      <c r="A170" s="144"/>
    </row>
    <row r="171" spans="1:1" ht="15.75">
      <c r="A171" s="144"/>
    </row>
    <row r="172" spans="1:1" ht="15.75">
      <c r="A172" s="144"/>
    </row>
    <row r="173" spans="1:1" ht="15.75">
      <c r="A173" s="144"/>
    </row>
    <row r="174" spans="1:1" ht="15.75">
      <c r="A174" s="144"/>
    </row>
    <row r="175" spans="1:1" ht="15.75">
      <c r="A175" s="144"/>
    </row>
    <row r="176" spans="1:1" ht="15.75">
      <c r="A176" s="144"/>
    </row>
    <row r="177" spans="1:1" ht="15.75">
      <c r="A177" s="144"/>
    </row>
    <row r="178" spans="1:1" ht="15.75">
      <c r="A178" s="144"/>
    </row>
    <row r="179" spans="1:1" ht="15.75">
      <c r="A179" s="144"/>
    </row>
    <row r="180" spans="1:1" ht="15.75">
      <c r="A180" s="144"/>
    </row>
    <row r="181" spans="1:1" ht="15.75">
      <c r="A181" s="144"/>
    </row>
    <row r="182" spans="1:1" ht="15.75">
      <c r="A182" s="144"/>
    </row>
    <row r="183" spans="1:1" ht="15.75">
      <c r="A183" s="144"/>
    </row>
    <row r="184" spans="1:1" ht="15.75">
      <c r="A184" s="144"/>
    </row>
    <row r="185" spans="1:1" ht="15.75">
      <c r="A185" s="144"/>
    </row>
    <row r="186" spans="1:1" ht="15.75">
      <c r="A186" s="144"/>
    </row>
    <row r="187" spans="1:1" ht="15.75">
      <c r="A187" s="144"/>
    </row>
    <row r="188" spans="1:1" ht="15.75">
      <c r="A188" s="144"/>
    </row>
    <row r="189" spans="1:1" ht="15.75">
      <c r="A189" s="144"/>
    </row>
    <row r="190" spans="1:1" ht="15.75">
      <c r="A190" s="144"/>
    </row>
    <row r="191" spans="1:1" ht="15.75">
      <c r="A191" s="144"/>
    </row>
    <row r="192" spans="1:1" ht="15.75">
      <c r="A192" s="144"/>
    </row>
    <row r="193" spans="1:1" ht="15.75">
      <c r="A193" s="144"/>
    </row>
    <row r="194" spans="1:1" ht="15.75">
      <c r="A194" s="144"/>
    </row>
    <row r="195" spans="1:1" ht="15.75">
      <c r="A195" s="144"/>
    </row>
    <row r="196" spans="1:1" ht="15.75">
      <c r="A196" s="144"/>
    </row>
    <row r="197" spans="1:1" ht="15.75">
      <c r="A197" s="144"/>
    </row>
    <row r="198" spans="1:1" ht="15.75">
      <c r="A198" s="144"/>
    </row>
    <row r="199" spans="1:1" ht="15.75">
      <c r="A199" s="144"/>
    </row>
    <row r="200" spans="1:1" ht="15.75">
      <c r="A200" s="144"/>
    </row>
    <row r="201" spans="1:1" ht="15.75">
      <c r="A201" s="144"/>
    </row>
    <row r="202" spans="1:1" ht="15.75">
      <c r="A202" s="144"/>
    </row>
    <row r="203" spans="1:1" ht="15.75">
      <c r="A203" s="144"/>
    </row>
    <row r="204" spans="1:1" ht="15.75">
      <c r="A204" s="144"/>
    </row>
    <row r="205" spans="1:1" ht="15.75">
      <c r="A205" s="144"/>
    </row>
    <row r="206" spans="1:1" ht="15.75">
      <c r="A206" s="144"/>
    </row>
    <row r="207" spans="1:1" ht="15.75">
      <c r="A207" s="144"/>
    </row>
    <row r="208" spans="1:1" ht="15.75">
      <c r="A208" s="144"/>
    </row>
    <row r="209" spans="1:1" ht="15.75">
      <c r="A209" s="144"/>
    </row>
    <row r="210" spans="1:1" ht="15.75">
      <c r="A210" s="144"/>
    </row>
    <row r="211" spans="1:1" ht="15.75">
      <c r="A211" s="144"/>
    </row>
    <row r="212" spans="1:1" ht="15.75">
      <c r="A212" s="144"/>
    </row>
    <row r="213" spans="1:1" ht="15.75">
      <c r="A213" s="144"/>
    </row>
    <row r="214" spans="1:1" ht="15.75">
      <c r="A214" s="144"/>
    </row>
    <row r="215" spans="1:1" ht="15.75">
      <c r="A215" s="144"/>
    </row>
    <row r="216" spans="1:1" ht="15.75">
      <c r="A216" s="144"/>
    </row>
    <row r="217" spans="1:1" ht="15.75">
      <c r="A217" s="144"/>
    </row>
    <row r="218" spans="1:1" ht="15.75">
      <c r="A218" s="144"/>
    </row>
    <row r="219" spans="1:1" ht="15.75">
      <c r="A219" s="144"/>
    </row>
    <row r="220" spans="1:1" ht="15.75">
      <c r="A220" s="19"/>
    </row>
    <row r="221" spans="1:1" ht="15.75">
      <c r="A221" s="19"/>
    </row>
    <row r="222" spans="1:1" ht="15.75">
      <c r="A222" s="19"/>
    </row>
    <row r="223" spans="1:1" ht="15.75">
      <c r="A223" s="19"/>
    </row>
    <row r="224" spans="1:1" ht="15.75">
      <c r="A224" s="19"/>
    </row>
    <row r="225" spans="1:1" ht="15.75">
      <c r="A225" s="19"/>
    </row>
    <row r="226" spans="1:1" ht="15.75">
      <c r="A226" s="19"/>
    </row>
    <row r="227" spans="1:1" ht="15.75">
      <c r="A227" s="19"/>
    </row>
    <row r="228" spans="1:1" ht="15.75">
      <c r="A228" s="19"/>
    </row>
    <row r="229" spans="1:1" ht="15.75">
      <c r="A229" s="19"/>
    </row>
    <row r="230" spans="1:1" ht="15.75">
      <c r="A230" s="19"/>
    </row>
    <row r="231" spans="1:1" ht="15.75">
      <c r="A231" s="19"/>
    </row>
    <row r="232" spans="1:1" ht="15.75">
      <c r="A232" s="19"/>
    </row>
    <row r="233" spans="1:1" ht="15.75">
      <c r="A233" s="19"/>
    </row>
    <row r="234" spans="1:1" ht="15.75">
      <c r="A234" s="19"/>
    </row>
    <row r="235" spans="1:1" ht="15.75">
      <c r="A235" s="19"/>
    </row>
    <row r="236" spans="1:1" ht="15.75">
      <c r="A236" s="19"/>
    </row>
    <row r="237" spans="1:1" ht="15.75">
      <c r="A237" s="19"/>
    </row>
    <row r="238" spans="1:1" ht="15.75">
      <c r="A238" s="19"/>
    </row>
    <row r="239" spans="1:1" ht="15.75">
      <c r="A239" s="19"/>
    </row>
    <row r="240" spans="1:1" ht="15.75">
      <c r="A240" s="19"/>
    </row>
    <row r="241" spans="1:1" ht="15.75">
      <c r="A241" s="19"/>
    </row>
    <row r="242" spans="1:1" ht="15.75">
      <c r="A242" s="19"/>
    </row>
    <row r="243" spans="1:1" ht="15.75">
      <c r="A243" s="19"/>
    </row>
    <row r="244" spans="1:1" ht="15.75">
      <c r="A244" s="19"/>
    </row>
    <row r="245" spans="1:1" ht="15.75">
      <c r="A245" s="19"/>
    </row>
    <row r="246" spans="1:1" ht="15.75">
      <c r="A246" s="19"/>
    </row>
    <row r="247" spans="1:1" ht="15.75">
      <c r="A247" s="19"/>
    </row>
    <row r="248" spans="1:1" ht="15.75">
      <c r="A248" s="19"/>
    </row>
    <row r="249" spans="1:1" ht="15.75">
      <c r="A249" s="19"/>
    </row>
    <row r="250" spans="1:1" ht="15.75">
      <c r="A250" s="19"/>
    </row>
    <row r="251" spans="1:1" ht="15.75">
      <c r="A251" s="19"/>
    </row>
    <row r="252" spans="1:1" ht="15.75">
      <c r="A252" s="19"/>
    </row>
    <row r="253" spans="1:1" ht="15.75">
      <c r="A253" s="19"/>
    </row>
    <row r="254" spans="1:1" ht="15.75">
      <c r="A254" s="19"/>
    </row>
    <row r="255" spans="1:1" ht="15.75">
      <c r="A255" s="19"/>
    </row>
    <row r="256" spans="1:1" ht="15.75">
      <c r="A256" s="19"/>
    </row>
    <row r="257" spans="1:1" ht="15.75">
      <c r="A257" s="19"/>
    </row>
    <row r="258" spans="1:1" ht="15.75">
      <c r="A258" s="19"/>
    </row>
    <row r="259" spans="1:1" ht="15.75">
      <c r="A259" s="19"/>
    </row>
    <row r="260" spans="1:1" ht="15.75">
      <c r="A260" s="19"/>
    </row>
    <row r="261" spans="1:1" ht="15.75">
      <c r="A261" s="19"/>
    </row>
    <row r="262" spans="1:1" ht="15.75">
      <c r="A262" s="19"/>
    </row>
    <row r="263" spans="1:1" ht="15.75">
      <c r="A263" s="19"/>
    </row>
    <row r="264" spans="1:1" ht="15.75">
      <c r="A264" s="19"/>
    </row>
    <row r="265" spans="1:1" ht="15.75">
      <c r="A265" s="19"/>
    </row>
    <row r="266" spans="1:1" ht="15.75">
      <c r="A266" s="19"/>
    </row>
    <row r="267" spans="1:1" ht="15.75">
      <c r="A267" s="19"/>
    </row>
    <row r="268" spans="1:1" ht="15.75">
      <c r="A268" s="19"/>
    </row>
    <row r="269" spans="1:1" ht="15.75">
      <c r="A269" s="19"/>
    </row>
    <row r="270" spans="1:1" ht="15.75">
      <c r="A270" s="19"/>
    </row>
    <row r="271" spans="1:1" ht="15.75">
      <c r="A271" s="19"/>
    </row>
    <row r="272" spans="1:1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</sheetData>
  <mergeCells count="7">
    <mergeCell ref="B8:E8"/>
    <mergeCell ref="F8:I8"/>
    <mergeCell ref="J8:M8"/>
    <mergeCell ref="A2:M2"/>
    <mergeCell ref="A3:M3"/>
    <mergeCell ref="A4:M4"/>
    <mergeCell ref="A5:M5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3"/>
  <sheetViews>
    <sheetView showGridLines="0" topLeftCell="A2" zoomScale="25" zoomScaleNormal="25" workbookViewId="0">
      <selection activeCell="E12" sqref="E12"/>
    </sheetView>
  </sheetViews>
  <sheetFormatPr defaultColWidth="11.42578125" defaultRowHeight="44.25"/>
  <cols>
    <col min="1" max="1" width="228" style="20" customWidth="1"/>
    <col min="2" max="2" width="43.28515625" style="394" customWidth="1"/>
    <col min="3" max="3" width="48.7109375" style="635" customWidth="1"/>
    <col min="4" max="4" width="41.140625" style="394" customWidth="1"/>
    <col min="5" max="5" width="48.7109375" style="394" customWidth="1"/>
    <col min="6" max="6" width="51.140625" style="394" customWidth="1"/>
    <col min="7" max="7" width="48.7109375" style="394" customWidth="1"/>
    <col min="8" max="8" width="64" style="394" customWidth="1"/>
    <col min="9" max="9" width="42.42578125" style="394" customWidth="1"/>
    <col min="10" max="10" width="39.42578125" style="394" customWidth="1"/>
    <col min="11" max="11" width="48.7109375" style="394" customWidth="1"/>
    <col min="12" max="12" width="41.140625" style="394" customWidth="1"/>
    <col min="13" max="13" width="48.7109375" style="394" customWidth="1"/>
    <col min="14" max="14" width="51.140625" style="394" customWidth="1"/>
    <col min="15" max="15" width="48.7109375" style="394" customWidth="1"/>
    <col min="16" max="16" width="64" style="394" customWidth="1"/>
    <col min="17" max="17" width="42.42578125" style="394" customWidth="1"/>
    <col min="18" max="18" width="42.28515625" style="394" customWidth="1"/>
    <col min="19" max="19" width="48.7109375" style="635" customWidth="1"/>
    <col min="20" max="20" width="41.140625" style="394" customWidth="1"/>
    <col min="21" max="21" width="48.7109375" style="394" customWidth="1"/>
    <col min="22" max="22" width="51.140625" style="394" customWidth="1"/>
    <col min="23" max="23" width="48.7109375" style="394" customWidth="1"/>
    <col min="24" max="24" width="64" style="394" customWidth="1"/>
    <col min="25" max="25" width="42.42578125" style="394" customWidth="1"/>
    <col min="26" max="256" width="11.42578125" style="394"/>
    <col min="257" max="257" width="228" style="394" customWidth="1"/>
    <col min="258" max="258" width="43.28515625" style="394" customWidth="1"/>
    <col min="259" max="259" width="48.7109375" style="394" customWidth="1"/>
    <col min="260" max="260" width="41.140625" style="394" customWidth="1"/>
    <col min="261" max="261" width="48.7109375" style="394" customWidth="1"/>
    <col min="262" max="262" width="51.140625" style="394" customWidth="1"/>
    <col min="263" max="263" width="48.7109375" style="394" customWidth="1"/>
    <col min="264" max="264" width="64" style="394" customWidth="1"/>
    <col min="265" max="265" width="42.42578125" style="394" customWidth="1"/>
    <col min="266" max="266" width="39.42578125" style="394" customWidth="1"/>
    <col min="267" max="267" width="48.7109375" style="394" customWidth="1"/>
    <col min="268" max="268" width="41.140625" style="394" customWidth="1"/>
    <col min="269" max="269" width="48.7109375" style="394" customWidth="1"/>
    <col min="270" max="270" width="51.140625" style="394" customWidth="1"/>
    <col min="271" max="271" width="48.7109375" style="394" customWidth="1"/>
    <col min="272" max="272" width="64" style="394" customWidth="1"/>
    <col min="273" max="273" width="42.42578125" style="394" customWidth="1"/>
    <col min="274" max="274" width="42.28515625" style="394" customWidth="1"/>
    <col min="275" max="275" width="48.7109375" style="394" customWidth="1"/>
    <col min="276" max="276" width="41.140625" style="394" customWidth="1"/>
    <col min="277" max="277" width="48.7109375" style="394" customWidth="1"/>
    <col min="278" max="278" width="51.140625" style="394" customWidth="1"/>
    <col min="279" max="279" width="48.7109375" style="394" customWidth="1"/>
    <col min="280" max="280" width="64" style="394" customWidth="1"/>
    <col min="281" max="281" width="42.42578125" style="394" customWidth="1"/>
    <col min="282" max="512" width="11.42578125" style="394"/>
    <col min="513" max="513" width="228" style="394" customWidth="1"/>
    <col min="514" max="514" width="43.28515625" style="394" customWidth="1"/>
    <col min="515" max="515" width="48.7109375" style="394" customWidth="1"/>
    <col min="516" max="516" width="41.140625" style="394" customWidth="1"/>
    <col min="517" max="517" width="48.7109375" style="394" customWidth="1"/>
    <col min="518" max="518" width="51.140625" style="394" customWidth="1"/>
    <col min="519" max="519" width="48.7109375" style="394" customWidth="1"/>
    <col min="520" max="520" width="64" style="394" customWidth="1"/>
    <col min="521" max="521" width="42.42578125" style="394" customWidth="1"/>
    <col min="522" max="522" width="39.42578125" style="394" customWidth="1"/>
    <col min="523" max="523" width="48.7109375" style="394" customWidth="1"/>
    <col min="524" max="524" width="41.140625" style="394" customWidth="1"/>
    <col min="525" max="525" width="48.7109375" style="394" customWidth="1"/>
    <col min="526" max="526" width="51.140625" style="394" customWidth="1"/>
    <col min="527" max="527" width="48.7109375" style="394" customWidth="1"/>
    <col min="528" max="528" width="64" style="394" customWidth="1"/>
    <col min="529" max="529" width="42.42578125" style="394" customWidth="1"/>
    <col min="530" max="530" width="42.28515625" style="394" customWidth="1"/>
    <col min="531" max="531" width="48.7109375" style="394" customWidth="1"/>
    <col min="532" max="532" width="41.140625" style="394" customWidth="1"/>
    <col min="533" max="533" width="48.7109375" style="394" customWidth="1"/>
    <col min="534" max="534" width="51.140625" style="394" customWidth="1"/>
    <col min="535" max="535" width="48.7109375" style="394" customWidth="1"/>
    <col min="536" max="536" width="64" style="394" customWidth="1"/>
    <col min="537" max="537" width="42.42578125" style="394" customWidth="1"/>
    <col min="538" max="768" width="11.42578125" style="394"/>
    <col min="769" max="769" width="228" style="394" customWidth="1"/>
    <col min="770" max="770" width="43.28515625" style="394" customWidth="1"/>
    <col min="771" max="771" width="48.7109375" style="394" customWidth="1"/>
    <col min="772" max="772" width="41.140625" style="394" customWidth="1"/>
    <col min="773" max="773" width="48.7109375" style="394" customWidth="1"/>
    <col min="774" max="774" width="51.140625" style="394" customWidth="1"/>
    <col min="775" max="775" width="48.7109375" style="394" customWidth="1"/>
    <col min="776" max="776" width="64" style="394" customWidth="1"/>
    <col min="777" max="777" width="42.42578125" style="394" customWidth="1"/>
    <col min="778" max="778" width="39.42578125" style="394" customWidth="1"/>
    <col min="779" max="779" width="48.7109375" style="394" customWidth="1"/>
    <col min="780" max="780" width="41.140625" style="394" customWidth="1"/>
    <col min="781" max="781" width="48.7109375" style="394" customWidth="1"/>
    <col min="782" max="782" width="51.140625" style="394" customWidth="1"/>
    <col min="783" max="783" width="48.7109375" style="394" customWidth="1"/>
    <col min="784" max="784" width="64" style="394" customWidth="1"/>
    <col min="785" max="785" width="42.42578125" style="394" customWidth="1"/>
    <col min="786" max="786" width="42.28515625" style="394" customWidth="1"/>
    <col min="787" max="787" width="48.7109375" style="394" customWidth="1"/>
    <col min="788" max="788" width="41.140625" style="394" customWidth="1"/>
    <col min="789" max="789" width="48.7109375" style="394" customWidth="1"/>
    <col min="790" max="790" width="51.140625" style="394" customWidth="1"/>
    <col min="791" max="791" width="48.7109375" style="394" customWidth="1"/>
    <col min="792" max="792" width="64" style="394" customWidth="1"/>
    <col min="793" max="793" width="42.42578125" style="394" customWidth="1"/>
    <col min="794" max="1024" width="11.42578125" style="394"/>
    <col min="1025" max="1025" width="228" style="394" customWidth="1"/>
    <col min="1026" max="1026" width="43.28515625" style="394" customWidth="1"/>
    <col min="1027" max="1027" width="48.7109375" style="394" customWidth="1"/>
    <col min="1028" max="1028" width="41.140625" style="394" customWidth="1"/>
    <col min="1029" max="1029" width="48.7109375" style="394" customWidth="1"/>
    <col min="1030" max="1030" width="51.140625" style="394" customWidth="1"/>
    <col min="1031" max="1031" width="48.7109375" style="394" customWidth="1"/>
    <col min="1032" max="1032" width="64" style="394" customWidth="1"/>
    <col min="1033" max="1033" width="42.42578125" style="394" customWidth="1"/>
    <col min="1034" max="1034" width="39.42578125" style="394" customWidth="1"/>
    <col min="1035" max="1035" width="48.7109375" style="394" customWidth="1"/>
    <col min="1036" max="1036" width="41.140625" style="394" customWidth="1"/>
    <col min="1037" max="1037" width="48.7109375" style="394" customWidth="1"/>
    <col min="1038" max="1038" width="51.140625" style="394" customWidth="1"/>
    <col min="1039" max="1039" width="48.7109375" style="394" customWidth="1"/>
    <col min="1040" max="1040" width="64" style="394" customWidth="1"/>
    <col min="1041" max="1041" width="42.42578125" style="394" customWidth="1"/>
    <col min="1042" max="1042" width="42.28515625" style="394" customWidth="1"/>
    <col min="1043" max="1043" width="48.7109375" style="394" customWidth="1"/>
    <col min="1044" max="1044" width="41.140625" style="394" customWidth="1"/>
    <col min="1045" max="1045" width="48.7109375" style="394" customWidth="1"/>
    <col min="1046" max="1046" width="51.140625" style="394" customWidth="1"/>
    <col min="1047" max="1047" width="48.7109375" style="394" customWidth="1"/>
    <col min="1048" max="1048" width="64" style="394" customWidth="1"/>
    <col min="1049" max="1049" width="42.42578125" style="394" customWidth="1"/>
    <col min="1050" max="1280" width="11.42578125" style="394"/>
    <col min="1281" max="1281" width="228" style="394" customWidth="1"/>
    <col min="1282" max="1282" width="43.28515625" style="394" customWidth="1"/>
    <col min="1283" max="1283" width="48.7109375" style="394" customWidth="1"/>
    <col min="1284" max="1284" width="41.140625" style="394" customWidth="1"/>
    <col min="1285" max="1285" width="48.7109375" style="394" customWidth="1"/>
    <col min="1286" max="1286" width="51.140625" style="394" customWidth="1"/>
    <col min="1287" max="1287" width="48.7109375" style="394" customWidth="1"/>
    <col min="1288" max="1288" width="64" style="394" customWidth="1"/>
    <col min="1289" max="1289" width="42.42578125" style="394" customWidth="1"/>
    <col min="1290" max="1290" width="39.42578125" style="394" customWidth="1"/>
    <col min="1291" max="1291" width="48.7109375" style="394" customWidth="1"/>
    <col min="1292" max="1292" width="41.140625" style="394" customWidth="1"/>
    <col min="1293" max="1293" width="48.7109375" style="394" customWidth="1"/>
    <col min="1294" max="1294" width="51.140625" style="394" customWidth="1"/>
    <col min="1295" max="1295" width="48.7109375" style="394" customWidth="1"/>
    <col min="1296" max="1296" width="64" style="394" customWidth="1"/>
    <col min="1297" max="1297" width="42.42578125" style="394" customWidth="1"/>
    <col min="1298" max="1298" width="42.28515625" style="394" customWidth="1"/>
    <col min="1299" max="1299" width="48.7109375" style="394" customWidth="1"/>
    <col min="1300" max="1300" width="41.140625" style="394" customWidth="1"/>
    <col min="1301" max="1301" width="48.7109375" style="394" customWidth="1"/>
    <col min="1302" max="1302" width="51.140625" style="394" customWidth="1"/>
    <col min="1303" max="1303" width="48.7109375" style="394" customWidth="1"/>
    <col min="1304" max="1304" width="64" style="394" customWidth="1"/>
    <col min="1305" max="1305" width="42.42578125" style="394" customWidth="1"/>
    <col min="1306" max="1536" width="11.42578125" style="394"/>
    <col min="1537" max="1537" width="228" style="394" customWidth="1"/>
    <col min="1538" max="1538" width="43.28515625" style="394" customWidth="1"/>
    <col min="1539" max="1539" width="48.7109375" style="394" customWidth="1"/>
    <col min="1540" max="1540" width="41.140625" style="394" customWidth="1"/>
    <col min="1541" max="1541" width="48.7109375" style="394" customWidth="1"/>
    <col min="1542" max="1542" width="51.140625" style="394" customWidth="1"/>
    <col min="1543" max="1543" width="48.7109375" style="394" customWidth="1"/>
    <col min="1544" max="1544" width="64" style="394" customWidth="1"/>
    <col min="1545" max="1545" width="42.42578125" style="394" customWidth="1"/>
    <col min="1546" max="1546" width="39.42578125" style="394" customWidth="1"/>
    <col min="1547" max="1547" width="48.7109375" style="394" customWidth="1"/>
    <col min="1548" max="1548" width="41.140625" style="394" customWidth="1"/>
    <col min="1549" max="1549" width="48.7109375" style="394" customWidth="1"/>
    <col min="1550" max="1550" width="51.140625" style="394" customWidth="1"/>
    <col min="1551" max="1551" width="48.7109375" style="394" customWidth="1"/>
    <col min="1552" max="1552" width="64" style="394" customWidth="1"/>
    <col min="1553" max="1553" width="42.42578125" style="394" customWidth="1"/>
    <col min="1554" max="1554" width="42.28515625" style="394" customWidth="1"/>
    <col min="1555" max="1555" width="48.7109375" style="394" customWidth="1"/>
    <col min="1556" max="1556" width="41.140625" style="394" customWidth="1"/>
    <col min="1557" max="1557" width="48.7109375" style="394" customWidth="1"/>
    <col min="1558" max="1558" width="51.140625" style="394" customWidth="1"/>
    <col min="1559" max="1559" width="48.7109375" style="394" customWidth="1"/>
    <col min="1560" max="1560" width="64" style="394" customWidth="1"/>
    <col min="1561" max="1561" width="42.42578125" style="394" customWidth="1"/>
    <col min="1562" max="1792" width="11.42578125" style="394"/>
    <col min="1793" max="1793" width="228" style="394" customWidth="1"/>
    <col min="1794" max="1794" width="43.28515625" style="394" customWidth="1"/>
    <col min="1795" max="1795" width="48.7109375" style="394" customWidth="1"/>
    <col min="1796" max="1796" width="41.140625" style="394" customWidth="1"/>
    <col min="1797" max="1797" width="48.7109375" style="394" customWidth="1"/>
    <col min="1798" max="1798" width="51.140625" style="394" customWidth="1"/>
    <col min="1799" max="1799" width="48.7109375" style="394" customWidth="1"/>
    <col min="1800" max="1800" width="64" style="394" customWidth="1"/>
    <col min="1801" max="1801" width="42.42578125" style="394" customWidth="1"/>
    <col min="1802" max="1802" width="39.42578125" style="394" customWidth="1"/>
    <col min="1803" max="1803" width="48.7109375" style="394" customWidth="1"/>
    <col min="1804" max="1804" width="41.140625" style="394" customWidth="1"/>
    <col min="1805" max="1805" width="48.7109375" style="394" customWidth="1"/>
    <col min="1806" max="1806" width="51.140625" style="394" customWidth="1"/>
    <col min="1807" max="1807" width="48.7109375" style="394" customWidth="1"/>
    <col min="1808" max="1808" width="64" style="394" customWidth="1"/>
    <col min="1809" max="1809" width="42.42578125" style="394" customWidth="1"/>
    <col min="1810" max="1810" width="42.28515625" style="394" customWidth="1"/>
    <col min="1811" max="1811" width="48.7109375" style="394" customWidth="1"/>
    <col min="1812" max="1812" width="41.140625" style="394" customWidth="1"/>
    <col min="1813" max="1813" width="48.7109375" style="394" customWidth="1"/>
    <col min="1814" max="1814" width="51.140625" style="394" customWidth="1"/>
    <col min="1815" max="1815" width="48.7109375" style="394" customWidth="1"/>
    <col min="1816" max="1816" width="64" style="394" customWidth="1"/>
    <col min="1817" max="1817" width="42.42578125" style="394" customWidth="1"/>
    <col min="1818" max="2048" width="11.42578125" style="394"/>
    <col min="2049" max="2049" width="228" style="394" customWidth="1"/>
    <col min="2050" max="2050" width="43.28515625" style="394" customWidth="1"/>
    <col min="2051" max="2051" width="48.7109375" style="394" customWidth="1"/>
    <col min="2052" max="2052" width="41.140625" style="394" customWidth="1"/>
    <col min="2053" max="2053" width="48.7109375" style="394" customWidth="1"/>
    <col min="2054" max="2054" width="51.140625" style="394" customWidth="1"/>
    <col min="2055" max="2055" width="48.7109375" style="394" customWidth="1"/>
    <col min="2056" max="2056" width="64" style="394" customWidth="1"/>
    <col min="2057" max="2057" width="42.42578125" style="394" customWidth="1"/>
    <col min="2058" max="2058" width="39.42578125" style="394" customWidth="1"/>
    <col min="2059" max="2059" width="48.7109375" style="394" customWidth="1"/>
    <col min="2060" max="2060" width="41.140625" style="394" customWidth="1"/>
    <col min="2061" max="2061" width="48.7109375" style="394" customWidth="1"/>
    <col min="2062" max="2062" width="51.140625" style="394" customWidth="1"/>
    <col min="2063" max="2063" width="48.7109375" style="394" customWidth="1"/>
    <col min="2064" max="2064" width="64" style="394" customWidth="1"/>
    <col min="2065" max="2065" width="42.42578125" style="394" customWidth="1"/>
    <col min="2066" max="2066" width="42.28515625" style="394" customWidth="1"/>
    <col min="2067" max="2067" width="48.7109375" style="394" customWidth="1"/>
    <col min="2068" max="2068" width="41.140625" style="394" customWidth="1"/>
    <col min="2069" max="2069" width="48.7109375" style="394" customWidth="1"/>
    <col min="2070" max="2070" width="51.140625" style="394" customWidth="1"/>
    <col min="2071" max="2071" width="48.7109375" style="394" customWidth="1"/>
    <col min="2072" max="2072" width="64" style="394" customWidth="1"/>
    <col min="2073" max="2073" width="42.42578125" style="394" customWidth="1"/>
    <col min="2074" max="2304" width="11.42578125" style="394"/>
    <col min="2305" max="2305" width="228" style="394" customWidth="1"/>
    <col min="2306" max="2306" width="43.28515625" style="394" customWidth="1"/>
    <col min="2307" max="2307" width="48.7109375" style="394" customWidth="1"/>
    <col min="2308" max="2308" width="41.140625" style="394" customWidth="1"/>
    <col min="2309" max="2309" width="48.7109375" style="394" customWidth="1"/>
    <col min="2310" max="2310" width="51.140625" style="394" customWidth="1"/>
    <col min="2311" max="2311" width="48.7109375" style="394" customWidth="1"/>
    <col min="2312" max="2312" width="64" style="394" customWidth="1"/>
    <col min="2313" max="2313" width="42.42578125" style="394" customWidth="1"/>
    <col min="2314" max="2314" width="39.42578125" style="394" customWidth="1"/>
    <col min="2315" max="2315" width="48.7109375" style="394" customWidth="1"/>
    <col min="2316" max="2316" width="41.140625" style="394" customWidth="1"/>
    <col min="2317" max="2317" width="48.7109375" style="394" customWidth="1"/>
    <col min="2318" max="2318" width="51.140625" style="394" customWidth="1"/>
    <col min="2319" max="2319" width="48.7109375" style="394" customWidth="1"/>
    <col min="2320" max="2320" width="64" style="394" customWidth="1"/>
    <col min="2321" max="2321" width="42.42578125" style="394" customWidth="1"/>
    <col min="2322" max="2322" width="42.28515625" style="394" customWidth="1"/>
    <col min="2323" max="2323" width="48.7109375" style="394" customWidth="1"/>
    <col min="2324" max="2324" width="41.140625" style="394" customWidth="1"/>
    <col min="2325" max="2325" width="48.7109375" style="394" customWidth="1"/>
    <col min="2326" max="2326" width="51.140625" style="394" customWidth="1"/>
    <col min="2327" max="2327" width="48.7109375" style="394" customWidth="1"/>
    <col min="2328" max="2328" width="64" style="394" customWidth="1"/>
    <col min="2329" max="2329" width="42.42578125" style="394" customWidth="1"/>
    <col min="2330" max="2560" width="11.42578125" style="394"/>
    <col min="2561" max="2561" width="228" style="394" customWidth="1"/>
    <col min="2562" max="2562" width="43.28515625" style="394" customWidth="1"/>
    <col min="2563" max="2563" width="48.7109375" style="394" customWidth="1"/>
    <col min="2564" max="2564" width="41.140625" style="394" customWidth="1"/>
    <col min="2565" max="2565" width="48.7109375" style="394" customWidth="1"/>
    <col min="2566" max="2566" width="51.140625" style="394" customWidth="1"/>
    <col min="2567" max="2567" width="48.7109375" style="394" customWidth="1"/>
    <col min="2568" max="2568" width="64" style="394" customWidth="1"/>
    <col min="2569" max="2569" width="42.42578125" style="394" customWidth="1"/>
    <col min="2570" max="2570" width="39.42578125" style="394" customWidth="1"/>
    <col min="2571" max="2571" width="48.7109375" style="394" customWidth="1"/>
    <col min="2572" max="2572" width="41.140625" style="394" customWidth="1"/>
    <col min="2573" max="2573" width="48.7109375" style="394" customWidth="1"/>
    <col min="2574" max="2574" width="51.140625" style="394" customWidth="1"/>
    <col min="2575" max="2575" width="48.7109375" style="394" customWidth="1"/>
    <col min="2576" max="2576" width="64" style="394" customWidth="1"/>
    <col min="2577" max="2577" width="42.42578125" style="394" customWidth="1"/>
    <col min="2578" max="2578" width="42.28515625" style="394" customWidth="1"/>
    <col min="2579" max="2579" width="48.7109375" style="394" customWidth="1"/>
    <col min="2580" max="2580" width="41.140625" style="394" customWidth="1"/>
    <col min="2581" max="2581" width="48.7109375" style="394" customWidth="1"/>
    <col min="2582" max="2582" width="51.140625" style="394" customWidth="1"/>
    <col min="2583" max="2583" width="48.7109375" style="394" customWidth="1"/>
    <col min="2584" max="2584" width="64" style="394" customWidth="1"/>
    <col min="2585" max="2585" width="42.42578125" style="394" customWidth="1"/>
    <col min="2586" max="2816" width="11.42578125" style="394"/>
    <col min="2817" max="2817" width="228" style="394" customWidth="1"/>
    <col min="2818" max="2818" width="43.28515625" style="394" customWidth="1"/>
    <col min="2819" max="2819" width="48.7109375" style="394" customWidth="1"/>
    <col min="2820" max="2820" width="41.140625" style="394" customWidth="1"/>
    <col min="2821" max="2821" width="48.7109375" style="394" customWidth="1"/>
    <col min="2822" max="2822" width="51.140625" style="394" customWidth="1"/>
    <col min="2823" max="2823" width="48.7109375" style="394" customWidth="1"/>
    <col min="2824" max="2824" width="64" style="394" customWidth="1"/>
    <col min="2825" max="2825" width="42.42578125" style="394" customWidth="1"/>
    <col min="2826" max="2826" width="39.42578125" style="394" customWidth="1"/>
    <col min="2827" max="2827" width="48.7109375" style="394" customWidth="1"/>
    <col min="2828" max="2828" width="41.140625" style="394" customWidth="1"/>
    <col min="2829" max="2829" width="48.7109375" style="394" customWidth="1"/>
    <col min="2830" max="2830" width="51.140625" style="394" customWidth="1"/>
    <col min="2831" max="2831" width="48.7109375" style="394" customWidth="1"/>
    <col min="2832" max="2832" width="64" style="394" customWidth="1"/>
    <col min="2833" max="2833" width="42.42578125" style="394" customWidth="1"/>
    <col min="2834" max="2834" width="42.28515625" style="394" customWidth="1"/>
    <col min="2835" max="2835" width="48.7109375" style="394" customWidth="1"/>
    <col min="2836" max="2836" width="41.140625" style="394" customWidth="1"/>
    <col min="2837" max="2837" width="48.7109375" style="394" customWidth="1"/>
    <col min="2838" max="2838" width="51.140625" style="394" customWidth="1"/>
    <col min="2839" max="2839" width="48.7109375" style="394" customWidth="1"/>
    <col min="2840" max="2840" width="64" style="394" customWidth="1"/>
    <col min="2841" max="2841" width="42.42578125" style="394" customWidth="1"/>
    <col min="2842" max="3072" width="11.42578125" style="394"/>
    <col min="3073" max="3073" width="228" style="394" customWidth="1"/>
    <col min="3074" max="3074" width="43.28515625" style="394" customWidth="1"/>
    <col min="3075" max="3075" width="48.7109375" style="394" customWidth="1"/>
    <col min="3076" max="3076" width="41.140625" style="394" customWidth="1"/>
    <col min="3077" max="3077" width="48.7109375" style="394" customWidth="1"/>
    <col min="3078" max="3078" width="51.140625" style="394" customWidth="1"/>
    <col min="3079" max="3079" width="48.7109375" style="394" customWidth="1"/>
    <col min="3080" max="3080" width="64" style="394" customWidth="1"/>
    <col min="3081" max="3081" width="42.42578125" style="394" customWidth="1"/>
    <col min="3082" max="3082" width="39.42578125" style="394" customWidth="1"/>
    <col min="3083" max="3083" width="48.7109375" style="394" customWidth="1"/>
    <col min="3084" max="3084" width="41.140625" style="394" customWidth="1"/>
    <col min="3085" max="3085" width="48.7109375" style="394" customWidth="1"/>
    <col min="3086" max="3086" width="51.140625" style="394" customWidth="1"/>
    <col min="3087" max="3087" width="48.7109375" style="394" customWidth="1"/>
    <col min="3088" max="3088" width="64" style="394" customWidth="1"/>
    <col min="3089" max="3089" width="42.42578125" style="394" customWidth="1"/>
    <col min="3090" max="3090" width="42.28515625" style="394" customWidth="1"/>
    <col min="3091" max="3091" width="48.7109375" style="394" customWidth="1"/>
    <col min="3092" max="3092" width="41.140625" style="394" customWidth="1"/>
    <col min="3093" max="3093" width="48.7109375" style="394" customWidth="1"/>
    <col min="3094" max="3094" width="51.140625" style="394" customWidth="1"/>
    <col min="3095" max="3095" width="48.7109375" style="394" customWidth="1"/>
    <col min="3096" max="3096" width="64" style="394" customWidth="1"/>
    <col min="3097" max="3097" width="42.42578125" style="394" customWidth="1"/>
    <col min="3098" max="3328" width="11.42578125" style="394"/>
    <col min="3329" max="3329" width="228" style="394" customWidth="1"/>
    <col min="3330" max="3330" width="43.28515625" style="394" customWidth="1"/>
    <col min="3331" max="3331" width="48.7109375" style="394" customWidth="1"/>
    <col min="3332" max="3332" width="41.140625" style="394" customWidth="1"/>
    <col min="3333" max="3333" width="48.7109375" style="394" customWidth="1"/>
    <col min="3334" max="3334" width="51.140625" style="394" customWidth="1"/>
    <col min="3335" max="3335" width="48.7109375" style="394" customWidth="1"/>
    <col min="3336" max="3336" width="64" style="394" customWidth="1"/>
    <col min="3337" max="3337" width="42.42578125" style="394" customWidth="1"/>
    <col min="3338" max="3338" width="39.42578125" style="394" customWidth="1"/>
    <col min="3339" max="3339" width="48.7109375" style="394" customWidth="1"/>
    <col min="3340" max="3340" width="41.140625" style="394" customWidth="1"/>
    <col min="3341" max="3341" width="48.7109375" style="394" customWidth="1"/>
    <col min="3342" max="3342" width="51.140625" style="394" customWidth="1"/>
    <col min="3343" max="3343" width="48.7109375" style="394" customWidth="1"/>
    <col min="3344" max="3344" width="64" style="394" customWidth="1"/>
    <col min="3345" max="3345" width="42.42578125" style="394" customWidth="1"/>
    <col min="3346" max="3346" width="42.28515625" style="394" customWidth="1"/>
    <col min="3347" max="3347" width="48.7109375" style="394" customWidth="1"/>
    <col min="3348" max="3348" width="41.140625" style="394" customWidth="1"/>
    <col min="3349" max="3349" width="48.7109375" style="394" customWidth="1"/>
    <col min="3350" max="3350" width="51.140625" style="394" customWidth="1"/>
    <col min="3351" max="3351" width="48.7109375" style="394" customWidth="1"/>
    <col min="3352" max="3352" width="64" style="394" customWidth="1"/>
    <col min="3353" max="3353" width="42.42578125" style="394" customWidth="1"/>
    <col min="3354" max="3584" width="11.42578125" style="394"/>
    <col min="3585" max="3585" width="228" style="394" customWidth="1"/>
    <col min="3586" max="3586" width="43.28515625" style="394" customWidth="1"/>
    <col min="3587" max="3587" width="48.7109375" style="394" customWidth="1"/>
    <col min="3588" max="3588" width="41.140625" style="394" customWidth="1"/>
    <col min="3589" max="3589" width="48.7109375" style="394" customWidth="1"/>
    <col min="3590" max="3590" width="51.140625" style="394" customWidth="1"/>
    <col min="3591" max="3591" width="48.7109375" style="394" customWidth="1"/>
    <col min="3592" max="3592" width="64" style="394" customWidth="1"/>
    <col min="3593" max="3593" width="42.42578125" style="394" customWidth="1"/>
    <col min="3594" max="3594" width="39.42578125" style="394" customWidth="1"/>
    <col min="3595" max="3595" width="48.7109375" style="394" customWidth="1"/>
    <col min="3596" max="3596" width="41.140625" style="394" customWidth="1"/>
    <col min="3597" max="3597" width="48.7109375" style="394" customWidth="1"/>
    <col min="3598" max="3598" width="51.140625" style="394" customWidth="1"/>
    <col min="3599" max="3599" width="48.7109375" style="394" customWidth="1"/>
    <col min="3600" max="3600" width="64" style="394" customWidth="1"/>
    <col min="3601" max="3601" width="42.42578125" style="394" customWidth="1"/>
    <col min="3602" max="3602" width="42.28515625" style="394" customWidth="1"/>
    <col min="3603" max="3603" width="48.7109375" style="394" customWidth="1"/>
    <col min="3604" max="3604" width="41.140625" style="394" customWidth="1"/>
    <col min="3605" max="3605" width="48.7109375" style="394" customWidth="1"/>
    <col min="3606" max="3606" width="51.140625" style="394" customWidth="1"/>
    <col min="3607" max="3607" width="48.7109375" style="394" customWidth="1"/>
    <col min="3608" max="3608" width="64" style="394" customWidth="1"/>
    <col min="3609" max="3609" width="42.42578125" style="394" customWidth="1"/>
    <col min="3610" max="3840" width="11.42578125" style="394"/>
    <col min="3841" max="3841" width="228" style="394" customWidth="1"/>
    <col min="3842" max="3842" width="43.28515625" style="394" customWidth="1"/>
    <col min="3843" max="3843" width="48.7109375" style="394" customWidth="1"/>
    <col min="3844" max="3844" width="41.140625" style="394" customWidth="1"/>
    <col min="3845" max="3845" width="48.7109375" style="394" customWidth="1"/>
    <col min="3846" max="3846" width="51.140625" style="394" customWidth="1"/>
    <col min="3847" max="3847" width="48.7109375" style="394" customWidth="1"/>
    <col min="3848" max="3848" width="64" style="394" customWidth="1"/>
    <col min="3849" max="3849" width="42.42578125" style="394" customWidth="1"/>
    <col min="3850" max="3850" width="39.42578125" style="394" customWidth="1"/>
    <col min="3851" max="3851" width="48.7109375" style="394" customWidth="1"/>
    <col min="3852" max="3852" width="41.140625" style="394" customWidth="1"/>
    <col min="3853" max="3853" width="48.7109375" style="394" customWidth="1"/>
    <col min="3854" max="3854" width="51.140625" style="394" customWidth="1"/>
    <col min="3855" max="3855" width="48.7109375" style="394" customWidth="1"/>
    <col min="3856" max="3856" width="64" style="394" customWidth="1"/>
    <col min="3857" max="3857" width="42.42578125" style="394" customWidth="1"/>
    <col min="3858" max="3858" width="42.28515625" style="394" customWidth="1"/>
    <col min="3859" max="3859" width="48.7109375" style="394" customWidth="1"/>
    <col min="3860" max="3860" width="41.140625" style="394" customWidth="1"/>
    <col min="3861" max="3861" width="48.7109375" style="394" customWidth="1"/>
    <col min="3862" max="3862" width="51.140625" style="394" customWidth="1"/>
    <col min="3863" max="3863" width="48.7109375" style="394" customWidth="1"/>
    <col min="3864" max="3864" width="64" style="394" customWidth="1"/>
    <col min="3865" max="3865" width="42.42578125" style="394" customWidth="1"/>
    <col min="3866" max="4096" width="11.42578125" style="394"/>
    <col min="4097" max="4097" width="228" style="394" customWidth="1"/>
    <col min="4098" max="4098" width="43.28515625" style="394" customWidth="1"/>
    <col min="4099" max="4099" width="48.7109375" style="394" customWidth="1"/>
    <col min="4100" max="4100" width="41.140625" style="394" customWidth="1"/>
    <col min="4101" max="4101" width="48.7109375" style="394" customWidth="1"/>
    <col min="4102" max="4102" width="51.140625" style="394" customWidth="1"/>
    <col min="4103" max="4103" width="48.7109375" style="394" customWidth="1"/>
    <col min="4104" max="4104" width="64" style="394" customWidth="1"/>
    <col min="4105" max="4105" width="42.42578125" style="394" customWidth="1"/>
    <col min="4106" max="4106" width="39.42578125" style="394" customWidth="1"/>
    <col min="4107" max="4107" width="48.7109375" style="394" customWidth="1"/>
    <col min="4108" max="4108" width="41.140625" style="394" customWidth="1"/>
    <col min="4109" max="4109" width="48.7109375" style="394" customWidth="1"/>
    <col min="4110" max="4110" width="51.140625" style="394" customWidth="1"/>
    <col min="4111" max="4111" width="48.7109375" style="394" customWidth="1"/>
    <col min="4112" max="4112" width="64" style="394" customWidth="1"/>
    <col min="4113" max="4113" width="42.42578125" style="394" customWidth="1"/>
    <col min="4114" max="4114" width="42.28515625" style="394" customWidth="1"/>
    <col min="4115" max="4115" width="48.7109375" style="394" customWidth="1"/>
    <col min="4116" max="4116" width="41.140625" style="394" customWidth="1"/>
    <col min="4117" max="4117" width="48.7109375" style="394" customWidth="1"/>
    <col min="4118" max="4118" width="51.140625" style="394" customWidth="1"/>
    <col min="4119" max="4119" width="48.7109375" style="394" customWidth="1"/>
    <col min="4120" max="4120" width="64" style="394" customWidth="1"/>
    <col min="4121" max="4121" width="42.42578125" style="394" customWidth="1"/>
    <col min="4122" max="4352" width="11.42578125" style="394"/>
    <col min="4353" max="4353" width="228" style="394" customWidth="1"/>
    <col min="4354" max="4354" width="43.28515625" style="394" customWidth="1"/>
    <col min="4355" max="4355" width="48.7109375" style="394" customWidth="1"/>
    <col min="4356" max="4356" width="41.140625" style="394" customWidth="1"/>
    <col min="4357" max="4357" width="48.7109375" style="394" customWidth="1"/>
    <col min="4358" max="4358" width="51.140625" style="394" customWidth="1"/>
    <col min="4359" max="4359" width="48.7109375" style="394" customWidth="1"/>
    <col min="4360" max="4360" width="64" style="394" customWidth="1"/>
    <col min="4361" max="4361" width="42.42578125" style="394" customWidth="1"/>
    <col min="4362" max="4362" width="39.42578125" style="394" customWidth="1"/>
    <col min="4363" max="4363" width="48.7109375" style="394" customWidth="1"/>
    <col min="4364" max="4364" width="41.140625" style="394" customWidth="1"/>
    <col min="4365" max="4365" width="48.7109375" style="394" customWidth="1"/>
    <col min="4366" max="4366" width="51.140625" style="394" customWidth="1"/>
    <col min="4367" max="4367" width="48.7109375" style="394" customWidth="1"/>
    <col min="4368" max="4368" width="64" style="394" customWidth="1"/>
    <col min="4369" max="4369" width="42.42578125" style="394" customWidth="1"/>
    <col min="4370" max="4370" width="42.28515625" style="394" customWidth="1"/>
    <col min="4371" max="4371" width="48.7109375" style="394" customWidth="1"/>
    <col min="4372" max="4372" width="41.140625" style="394" customWidth="1"/>
    <col min="4373" max="4373" width="48.7109375" style="394" customWidth="1"/>
    <col min="4374" max="4374" width="51.140625" style="394" customWidth="1"/>
    <col min="4375" max="4375" width="48.7109375" style="394" customWidth="1"/>
    <col min="4376" max="4376" width="64" style="394" customWidth="1"/>
    <col min="4377" max="4377" width="42.42578125" style="394" customWidth="1"/>
    <col min="4378" max="4608" width="11.42578125" style="394"/>
    <col min="4609" max="4609" width="228" style="394" customWidth="1"/>
    <col min="4610" max="4610" width="43.28515625" style="394" customWidth="1"/>
    <col min="4611" max="4611" width="48.7109375" style="394" customWidth="1"/>
    <col min="4612" max="4612" width="41.140625" style="394" customWidth="1"/>
    <col min="4613" max="4613" width="48.7109375" style="394" customWidth="1"/>
    <col min="4614" max="4614" width="51.140625" style="394" customWidth="1"/>
    <col min="4615" max="4615" width="48.7109375" style="394" customWidth="1"/>
    <col min="4616" max="4616" width="64" style="394" customWidth="1"/>
    <col min="4617" max="4617" width="42.42578125" style="394" customWidth="1"/>
    <col min="4618" max="4618" width="39.42578125" style="394" customWidth="1"/>
    <col min="4619" max="4619" width="48.7109375" style="394" customWidth="1"/>
    <col min="4620" max="4620" width="41.140625" style="394" customWidth="1"/>
    <col min="4621" max="4621" width="48.7109375" style="394" customWidth="1"/>
    <col min="4622" max="4622" width="51.140625" style="394" customWidth="1"/>
    <col min="4623" max="4623" width="48.7109375" style="394" customWidth="1"/>
    <col min="4624" max="4624" width="64" style="394" customWidth="1"/>
    <col min="4625" max="4625" width="42.42578125" style="394" customWidth="1"/>
    <col min="4626" max="4626" width="42.28515625" style="394" customWidth="1"/>
    <col min="4627" max="4627" width="48.7109375" style="394" customWidth="1"/>
    <col min="4628" max="4628" width="41.140625" style="394" customWidth="1"/>
    <col min="4629" max="4629" width="48.7109375" style="394" customWidth="1"/>
    <col min="4630" max="4630" width="51.140625" style="394" customWidth="1"/>
    <col min="4631" max="4631" width="48.7109375" style="394" customWidth="1"/>
    <col min="4632" max="4632" width="64" style="394" customWidth="1"/>
    <col min="4633" max="4633" width="42.42578125" style="394" customWidth="1"/>
    <col min="4634" max="4864" width="11.42578125" style="394"/>
    <col min="4865" max="4865" width="228" style="394" customWidth="1"/>
    <col min="4866" max="4866" width="43.28515625" style="394" customWidth="1"/>
    <col min="4867" max="4867" width="48.7109375" style="394" customWidth="1"/>
    <col min="4868" max="4868" width="41.140625" style="394" customWidth="1"/>
    <col min="4869" max="4869" width="48.7109375" style="394" customWidth="1"/>
    <col min="4870" max="4870" width="51.140625" style="394" customWidth="1"/>
    <col min="4871" max="4871" width="48.7109375" style="394" customWidth="1"/>
    <col min="4872" max="4872" width="64" style="394" customWidth="1"/>
    <col min="4873" max="4873" width="42.42578125" style="394" customWidth="1"/>
    <col min="4874" max="4874" width="39.42578125" style="394" customWidth="1"/>
    <col min="4875" max="4875" width="48.7109375" style="394" customWidth="1"/>
    <col min="4876" max="4876" width="41.140625" style="394" customWidth="1"/>
    <col min="4877" max="4877" width="48.7109375" style="394" customWidth="1"/>
    <col min="4878" max="4878" width="51.140625" style="394" customWidth="1"/>
    <col min="4879" max="4879" width="48.7109375" style="394" customWidth="1"/>
    <col min="4880" max="4880" width="64" style="394" customWidth="1"/>
    <col min="4881" max="4881" width="42.42578125" style="394" customWidth="1"/>
    <col min="4882" max="4882" width="42.28515625" style="394" customWidth="1"/>
    <col min="4883" max="4883" width="48.7109375" style="394" customWidth="1"/>
    <col min="4884" max="4884" width="41.140625" style="394" customWidth="1"/>
    <col min="4885" max="4885" width="48.7109375" style="394" customWidth="1"/>
    <col min="4886" max="4886" width="51.140625" style="394" customWidth="1"/>
    <col min="4887" max="4887" width="48.7109375" style="394" customWidth="1"/>
    <col min="4888" max="4888" width="64" style="394" customWidth="1"/>
    <col min="4889" max="4889" width="42.42578125" style="394" customWidth="1"/>
    <col min="4890" max="5120" width="11.42578125" style="394"/>
    <col min="5121" max="5121" width="228" style="394" customWidth="1"/>
    <col min="5122" max="5122" width="43.28515625" style="394" customWidth="1"/>
    <col min="5123" max="5123" width="48.7109375" style="394" customWidth="1"/>
    <col min="5124" max="5124" width="41.140625" style="394" customWidth="1"/>
    <col min="5125" max="5125" width="48.7109375" style="394" customWidth="1"/>
    <col min="5126" max="5126" width="51.140625" style="394" customWidth="1"/>
    <col min="5127" max="5127" width="48.7109375" style="394" customWidth="1"/>
    <col min="5128" max="5128" width="64" style="394" customWidth="1"/>
    <col min="5129" max="5129" width="42.42578125" style="394" customWidth="1"/>
    <col min="5130" max="5130" width="39.42578125" style="394" customWidth="1"/>
    <col min="5131" max="5131" width="48.7109375" style="394" customWidth="1"/>
    <col min="5132" max="5132" width="41.140625" style="394" customWidth="1"/>
    <col min="5133" max="5133" width="48.7109375" style="394" customWidth="1"/>
    <col min="5134" max="5134" width="51.140625" style="394" customWidth="1"/>
    <col min="5135" max="5135" width="48.7109375" style="394" customWidth="1"/>
    <col min="5136" max="5136" width="64" style="394" customWidth="1"/>
    <col min="5137" max="5137" width="42.42578125" style="394" customWidth="1"/>
    <col min="5138" max="5138" width="42.28515625" style="394" customWidth="1"/>
    <col min="5139" max="5139" width="48.7109375" style="394" customWidth="1"/>
    <col min="5140" max="5140" width="41.140625" style="394" customWidth="1"/>
    <col min="5141" max="5141" width="48.7109375" style="394" customWidth="1"/>
    <col min="5142" max="5142" width="51.140625" style="394" customWidth="1"/>
    <col min="5143" max="5143" width="48.7109375" style="394" customWidth="1"/>
    <col min="5144" max="5144" width="64" style="394" customWidth="1"/>
    <col min="5145" max="5145" width="42.42578125" style="394" customWidth="1"/>
    <col min="5146" max="5376" width="11.42578125" style="394"/>
    <col min="5377" max="5377" width="228" style="394" customWidth="1"/>
    <col min="5378" max="5378" width="43.28515625" style="394" customWidth="1"/>
    <col min="5379" max="5379" width="48.7109375" style="394" customWidth="1"/>
    <col min="5380" max="5380" width="41.140625" style="394" customWidth="1"/>
    <col min="5381" max="5381" width="48.7109375" style="394" customWidth="1"/>
    <col min="5382" max="5382" width="51.140625" style="394" customWidth="1"/>
    <col min="5383" max="5383" width="48.7109375" style="394" customWidth="1"/>
    <col min="5384" max="5384" width="64" style="394" customWidth="1"/>
    <col min="5385" max="5385" width="42.42578125" style="394" customWidth="1"/>
    <col min="5386" max="5386" width="39.42578125" style="394" customWidth="1"/>
    <col min="5387" max="5387" width="48.7109375" style="394" customWidth="1"/>
    <col min="5388" max="5388" width="41.140625" style="394" customWidth="1"/>
    <col min="5389" max="5389" width="48.7109375" style="394" customWidth="1"/>
    <col min="5390" max="5390" width="51.140625" style="394" customWidth="1"/>
    <col min="5391" max="5391" width="48.7109375" style="394" customWidth="1"/>
    <col min="5392" max="5392" width="64" style="394" customWidth="1"/>
    <col min="5393" max="5393" width="42.42578125" style="394" customWidth="1"/>
    <col min="5394" max="5394" width="42.28515625" style="394" customWidth="1"/>
    <col min="5395" max="5395" width="48.7109375" style="394" customWidth="1"/>
    <col min="5396" max="5396" width="41.140625" style="394" customWidth="1"/>
    <col min="5397" max="5397" width="48.7109375" style="394" customWidth="1"/>
    <col min="5398" max="5398" width="51.140625" style="394" customWidth="1"/>
    <col min="5399" max="5399" width="48.7109375" style="394" customWidth="1"/>
    <col min="5400" max="5400" width="64" style="394" customWidth="1"/>
    <col min="5401" max="5401" width="42.42578125" style="394" customWidth="1"/>
    <col min="5402" max="5632" width="11.42578125" style="394"/>
    <col min="5633" max="5633" width="228" style="394" customWidth="1"/>
    <col min="5634" max="5634" width="43.28515625" style="394" customWidth="1"/>
    <col min="5635" max="5635" width="48.7109375" style="394" customWidth="1"/>
    <col min="5636" max="5636" width="41.140625" style="394" customWidth="1"/>
    <col min="5637" max="5637" width="48.7109375" style="394" customWidth="1"/>
    <col min="5638" max="5638" width="51.140625" style="394" customWidth="1"/>
    <col min="5639" max="5639" width="48.7109375" style="394" customWidth="1"/>
    <col min="5640" max="5640" width="64" style="394" customWidth="1"/>
    <col min="5641" max="5641" width="42.42578125" style="394" customWidth="1"/>
    <col min="5642" max="5642" width="39.42578125" style="394" customWidth="1"/>
    <col min="5643" max="5643" width="48.7109375" style="394" customWidth="1"/>
    <col min="5644" max="5644" width="41.140625" style="394" customWidth="1"/>
    <col min="5645" max="5645" width="48.7109375" style="394" customWidth="1"/>
    <col min="5646" max="5646" width="51.140625" style="394" customWidth="1"/>
    <col min="5647" max="5647" width="48.7109375" style="394" customWidth="1"/>
    <col min="5648" max="5648" width="64" style="394" customWidth="1"/>
    <col min="5649" max="5649" width="42.42578125" style="394" customWidth="1"/>
    <col min="5650" max="5650" width="42.28515625" style="394" customWidth="1"/>
    <col min="5651" max="5651" width="48.7109375" style="394" customWidth="1"/>
    <col min="5652" max="5652" width="41.140625" style="394" customWidth="1"/>
    <col min="5653" max="5653" width="48.7109375" style="394" customWidth="1"/>
    <col min="5654" max="5654" width="51.140625" style="394" customWidth="1"/>
    <col min="5655" max="5655" width="48.7109375" style="394" customWidth="1"/>
    <col min="5656" max="5656" width="64" style="394" customWidth="1"/>
    <col min="5657" max="5657" width="42.42578125" style="394" customWidth="1"/>
    <col min="5658" max="5888" width="11.42578125" style="394"/>
    <col min="5889" max="5889" width="228" style="394" customWidth="1"/>
    <col min="5890" max="5890" width="43.28515625" style="394" customWidth="1"/>
    <col min="5891" max="5891" width="48.7109375" style="394" customWidth="1"/>
    <col min="5892" max="5892" width="41.140625" style="394" customWidth="1"/>
    <col min="5893" max="5893" width="48.7109375" style="394" customWidth="1"/>
    <col min="5894" max="5894" width="51.140625" style="394" customWidth="1"/>
    <col min="5895" max="5895" width="48.7109375" style="394" customWidth="1"/>
    <col min="5896" max="5896" width="64" style="394" customWidth="1"/>
    <col min="5897" max="5897" width="42.42578125" style="394" customWidth="1"/>
    <col min="5898" max="5898" width="39.42578125" style="394" customWidth="1"/>
    <col min="5899" max="5899" width="48.7109375" style="394" customWidth="1"/>
    <col min="5900" max="5900" width="41.140625" style="394" customWidth="1"/>
    <col min="5901" max="5901" width="48.7109375" style="394" customWidth="1"/>
    <col min="5902" max="5902" width="51.140625" style="394" customWidth="1"/>
    <col min="5903" max="5903" width="48.7109375" style="394" customWidth="1"/>
    <col min="5904" max="5904" width="64" style="394" customWidth="1"/>
    <col min="5905" max="5905" width="42.42578125" style="394" customWidth="1"/>
    <col min="5906" max="5906" width="42.28515625" style="394" customWidth="1"/>
    <col min="5907" max="5907" width="48.7109375" style="394" customWidth="1"/>
    <col min="5908" max="5908" width="41.140625" style="394" customWidth="1"/>
    <col min="5909" max="5909" width="48.7109375" style="394" customWidth="1"/>
    <col min="5910" max="5910" width="51.140625" style="394" customWidth="1"/>
    <col min="5911" max="5911" width="48.7109375" style="394" customWidth="1"/>
    <col min="5912" max="5912" width="64" style="394" customWidth="1"/>
    <col min="5913" max="5913" width="42.42578125" style="394" customWidth="1"/>
    <col min="5914" max="6144" width="11.42578125" style="394"/>
    <col min="6145" max="6145" width="228" style="394" customWidth="1"/>
    <col min="6146" max="6146" width="43.28515625" style="394" customWidth="1"/>
    <col min="6147" max="6147" width="48.7109375" style="394" customWidth="1"/>
    <col min="6148" max="6148" width="41.140625" style="394" customWidth="1"/>
    <col min="6149" max="6149" width="48.7109375" style="394" customWidth="1"/>
    <col min="6150" max="6150" width="51.140625" style="394" customWidth="1"/>
    <col min="6151" max="6151" width="48.7109375" style="394" customWidth="1"/>
    <col min="6152" max="6152" width="64" style="394" customWidth="1"/>
    <col min="6153" max="6153" width="42.42578125" style="394" customWidth="1"/>
    <col min="6154" max="6154" width="39.42578125" style="394" customWidth="1"/>
    <col min="6155" max="6155" width="48.7109375" style="394" customWidth="1"/>
    <col min="6156" max="6156" width="41.140625" style="394" customWidth="1"/>
    <col min="6157" max="6157" width="48.7109375" style="394" customWidth="1"/>
    <col min="6158" max="6158" width="51.140625" style="394" customWidth="1"/>
    <col min="6159" max="6159" width="48.7109375" style="394" customWidth="1"/>
    <col min="6160" max="6160" width="64" style="394" customWidth="1"/>
    <col min="6161" max="6161" width="42.42578125" style="394" customWidth="1"/>
    <col min="6162" max="6162" width="42.28515625" style="394" customWidth="1"/>
    <col min="6163" max="6163" width="48.7109375" style="394" customWidth="1"/>
    <col min="6164" max="6164" width="41.140625" style="394" customWidth="1"/>
    <col min="6165" max="6165" width="48.7109375" style="394" customWidth="1"/>
    <col min="6166" max="6166" width="51.140625" style="394" customWidth="1"/>
    <col min="6167" max="6167" width="48.7109375" style="394" customWidth="1"/>
    <col min="6168" max="6168" width="64" style="394" customWidth="1"/>
    <col min="6169" max="6169" width="42.42578125" style="394" customWidth="1"/>
    <col min="6170" max="6400" width="11.42578125" style="394"/>
    <col min="6401" max="6401" width="228" style="394" customWidth="1"/>
    <col min="6402" max="6402" width="43.28515625" style="394" customWidth="1"/>
    <col min="6403" max="6403" width="48.7109375" style="394" customWidth="1"/>
    <col min="6404" max="6404" width="41.140625" style="394" customWidth="1"/>
    <col min="6405" max="6405" width="48.7109375" style="394" customWidth="1"/>
    <col min="6406" max="6406" width="51.140625" style="394" customWidth="1"/>
    <col min="6407" max="6407" width="48.7109375" style="394" customWidth="1"/>
    <col min="6408" max="6408" width="64" style="394" customWidth="1"/>
    <col min="6409" max="6409" width="42.42578125" style="394" customWidth="1"/>
    <col min="6410" max="6410" width="39.42578125" style="394" customWidth="1"/>
    <col min="6411" max="6411" width="48.7109375" style="394" customWidth="1"/>
    <col min="6412" max="6412" width="41.140625" style="394" customWidth="1"/>
    <col min="6413" max="6413" width="48.7109375" style="394" customWidth="1"/>
    <col min="6414" max="6414" width="51.140625" style="394" customWidth="1"/>
    <col min="6415" max="6415" width="48.7109375" style="394" customWidth="1"/>
    <col min="6416" max="6416" width="64" style="394" customWidth="1"/>
    <col min="6417" max="6417" width="42.42578125" style="394" customWidth="1"/>
    <col min="6418" max="6418" width="42.28515625" style="394" customWidth="1"/>
    <col min="6419" max="6419" width="48.7109375" style="394" customWidth="1"/>
    <col min="6420" max="6420" width="41.140625" style="394" customWidth="1"/>
    <col min="6421" max="6421" width="48.7109375" style="394" customWidth="1"/>
    <col min="6422" max="6422" width="51.140625" style="394" customWidth="1"/>
    <col min="6423" max="6423" width="48.7109375" style="394" customWidth="1"/>
    <col min="6424" max="6424" width="64" style="394" customWidth="1"/>
    <col min="6425" max="6425" width="42.42578125" style="394" customWidth="1"/>
    <col min="6426" max="6656" width="11.42578125" style="394"/>
    <col min="6657" max="6657" width="228" style="394" customWidth="1"/>
    <col min="6658" max="6658" width="43.28515625" style="394" customWidth="1"/>
    <col min="6659" max="6659" width="48.7109375" style="394" customWidth="1"/>
    <col min="6660" max="6660" width="41.140625" style="394" customWidth="1"/>
    <col min="6661" max="6661" width="48.7109375" style="394" customWidth="1"/>
    <col min="6662" max="6662" width="51.140625" style="394" customWidth="1"/>
    <col min="6663" max="6663" width="48.7109375" style="394" customWidth="1"/>
    <col min="6664" max="6664" width="64" style="394" customWidth="1"/>
    <col min="6665" max="6665" width="42.42578125" style="394" customWidth="1"/>
    <col min="6666" max="6666" width="39.42578125" style="394" customWidth="1"/>
    <col min="6667" max="6667" width="48.7109375" style="394" customWidth="1"/>
    <col min="6668" max="6668" width="41.140625" style="394" customWidth="1"/>
    <col min="6669" max="6669" width="48.7109375" style="394" customWidth="1"/>
    <col min="6670" max="6670" width="51.140625" style="394" customWidth="1"/>
    <col min="6671" max="6671" width="48.7109375" style="394" customWidth="1"/>
    <col min="6672" max="6672" width="64" style="394" customWidth="1"/>
    <col min="6673" max="6673" width="42.42578125" style="394" customWidth="1"/>
    <col min="6674" max="6674" width="42.28515625" style="394" customWidth="1"/>
    <col min="6675" max="6675" width="48.7109375" style="394" customWidth="1"/>
    <col min="6676" max="6676" width="41.140625" style="394" customWidth="1"/>
    <col min="6677" max="6677" width="48.7109375" style="394" customWidth="1"/>
    <col min="6678" max="6678" width="51.140625" style="394" customWidth="1"/>
    <col min="6679" max="6679" width="48.7109375" style="394" customWidth="1"/>
    <col min="6680" max="6680" width="64" style="394" customWidth="1"/>
    <col min="6681" max="6681" width="42.42578125" style="394" customWidth="1"/>
    <col min="6682" max="6912" width="11.42578125" style="394"/>
    <col min="6913" max="6913" width="228" style="394" customWidth="1"/>
    <col min="6914" max="6914" width="43.28515625" style="394" customWidth="1"/>
    <col min="6915" max="6915" width="48.7109375" style="394" customWidth="1"/>
    <col min="6916" max="6916" width="41.140625" style="394" customWidth="1"/>
    <col min="6917" max="6917" width="48.7109375" style="394" customWidth="1"/>
    <col min="6918" max="6918" width="51.140625" style="394" customWidth="1"/>
    <col min="6919" max="6919" width="48.7109375" style="394" customWidth="1"/>
    <col min="6920" max="6920" width="64" style="394" customWidth="1"/>
    <col min="6921" max="6921" width="42.42578125" style="394" customWidth="1"/>
    <col min="6922" max="6922" width="39.42578125" style="394" customWidth="1"/>
    <col min="6923" max="6923" width="48.7109375" style="394" customWidth="1"/>
    <col min="6924" max="6924" width="41.140625" style="394" customWidth="1"/>
    <col min="6925" max="6925" width="48.7109375" style="394" customWidth="1"/>
    <col min="6926" max="6926" width="51.140625" style="394" customWidth="1"/>
    <col min="6927" max="6927" width="48.7109375" style="394" customWidth="1"/>
    <col min="6928" max="6928" width="64" style="394" customWidth="1"/>
    <col min="6929" max="6929" width="42.42578125" style="394" customWidth="1"/>
    <col min="6930" max="6930" width="42.28515625" style="394" customWidth="1"/>
    <col min="6931" max="6931" width="48.7109375" style="394" customWidth="1"/>
    <col min="6932" max="6932" width="41.140625" style="394" customWidth="1"/>
    <col min="6933" max="6933" width="48.7109375" style="394" customWidth="1"/>
    <col min="6934" max="6934" width="51.140625" style="394" customWidth="1"/>
    <col min="6935" max="6935" width="48.7109375" style="394" customWidth="1"/>
    <col min="6936" max="6936" width="64" style="394" customWidth="1"/>
    <col min="6937" max="6937" width="42.42578125" style="394" customWidth="1"/>
    <col min="6938" max="7168" width="11.42578125" style="394"/>
    <col min="7169" max="7169" width="228" style="394" customWidth="1"/>
    <col min="7170" max="7170" width="43.28515625" style="394" customWidth="1"/>
    <col min="7171" max="7171" width="48.7109375" style="394" customWidth="1"/>
    <col min="7172" max="7172" width="41.140625" style="394" customWidth="1"/>
    <col min="7173" max="7173" width="48.7109375" style="394" customWidth="1"/>
    <col min="7174" max="7174" width="51.140625" style="394" customWidth="1"/>
    <col min="7175" max="7175" width="48.7109375" style="394" customWidth="1"/>
    <col min="7176" max="7176" width="64" style="394" customWidth="1"/>
    <col min="7177" max="7177" width="42.42578125" style="394" customWidth="1"/>
    <col min="7178" max="7178" width="39.42578125" style="394" customWidth="1"/>
    <col min="7179" max="7179" width="48.7109375" style="394" customWidth="1"/>
    <col min="7180" max="7180" width="41.140625" style="394" customWidth="1"/>
    <col min="7181" max="7181" width="48.7109375" style="394" customWidth="1"/>
    <col min="7182" max="7182" width="51.140625" style="394" customWidth="1"/>
    <col min="7183" max="7183" width="48.7109375" style="394" customWidth="1"/>
    <col min="7184" max="7184" width="64" style="394" customWidth="1"/>
    <col min="7185" max="7185" width="42.42578125" style="394" customWidth="1"/>
    <col min="7186" max="7186" width="42.28515625" style="394" customWidth="1"/>
    <col min="7187" max="7187" width="48.7109375" style="394" customWidth="1"/>
    <col min="7188" max="7188" width="41.140625" style="394" customWidth="1"/>
    <col min="7189" max="7189" width="48.7109375" style="394" customWidth="1"/>
    <col min="7190" max="7190" width="51.140625" style="394" customWidth="1"/>
    <col min="7191" max="7191" width="48.7109375" style="394" customWidth="1"/>
    <col min="7192" max="7192" width="64" style="394" customWidth="1"/>
    <col min="7193" max="7193" width="42.42578125" style="394" customWidth="1"/>
    <col min="7194" max="7424" width="11.42578125" style="394"/>
    <col min="7425" max="7425" width="228" style="394" customWidth="1"/>
    <col min="7426" max="7426" width="43.28515625" style="394" customWidth="1"/>
    <col min="7427" max="7427" width="48.7109375" style="394" customWidth="1"/>
    <col min="7428" max="7428" width="41.140625" style="394" customWidth="1"/>
    <col min="7429" max="7429" width="48.7109375" style="394" customWidth="1"/>
    <col min="7430" max="7430" width="51.140625" style="394" customWidth="1"/>
    <col min="7431" max="7431" width="48.7109375" style="394" customWidth="1"/>
    <col min="7432" max="7432" width="64" style="394" customWidth="1"/>
    <col min="7433" max="7433" width="42.42578125" style="394" customWidth="1"/>
    <col min="7434" max="7434" width="39.42578125" style="394" customWidth="1"/>
    <col min="7435" max="7435" width="48.7109375" style="394" customWidth="1"/>
    <col min="7436" max="7436" width="41.140625" style="394" customWidth="1"/>
    <col min="7437" max="7437" width="48.7109375" style="394" customWidth="1"/>
    <col min="7438" max="7438" width="51.140625" style="394" customWidth="1"/>
    <col min="7439" max="7439" width="48.7109375" style="394" customWidth="1"/>
    <col min="7440" max="7440" width="64" style="394" customWidth="1"/>
    <col min="7441" max="7441" width="42.42578125" style="394" customWidth="1"/>
    <col min="7442" max="7442" width="42.28515625" style="394" customWidth="1"/>
    <col min="7443" max="7443" width="48.7109375" style="394" customWidth="1"/>
    <col min="7444" max="7444" width="41.140625" style="394" customWidth="1"/>
    <col min="7445" max="7445" width="48.7109375" style="394" customWidth="1"/>
    <col min="7446" max="7446" width="51.140625" style="394" customWidth="1"/>
    <col min="7447" max="7447" width="48.7109375" style="394" customWidth="1"/>
    <col min="7448" max="7448" width="64" style="394" customWidth="1"/>
    <col min="7449" max="7449" width="42.42578125" style="394" customWidth="1"/>
    <col min="7450" max="7680" width="11.42578125" style="394"/>
    <col min="7681" max="7681" width="228" style="394" customWidth="1"/>
    <col min="7682" max="7682" width="43.28515625" style="394" customWidth="1"/>
    <col min="7683" max="7683" width="48.7109375" style="394" customWidth="1"/>
    <col min="7684" max="7684" width="41.140625" style="394" customWidth="1"/>
    <col min="7685" max="7685" width="48.7109375" style="394" customWidth="1"/>
    <col min="7686" max="7686" width="51.140625" style="394" customWidth="1"/>
    <col min="7687" max="7687" width="48.7109375" style="394" customWidth="1"/>
    <col min="7688" max="7688" width="64" style="394" customWidth="1"/>
    <col min="7689" max="7689" width="42.42578125" style="394" customWidth="1"/>
    <col min="7690" max="7690" width="39.42578125" style="394" customWidth="1"/>
    <col min="7691" max="7691" width="48.7109375" style="394" customWidth="1"/>
    <col min="7692" max="7692" width="41.140625" style="394" customWidth="1"/>
    <col min="7693" max="7693" width="48.7109375" style="394" customWidth="1"/>
    <col min="7694" max="7694" width="51.140625" style="394" customWidth="1"/>
    <col min="7695" max="7695" width="48.7109375" style="394" customWidth="1"/>
    <col min="7696" max="7696" width="64" style="394" customWidth="1"/>
    <col min="7697" max="7697" width="42.42578125" style="394" customWidth="1"/>
    <col min="7698" max="7698" width="42.28515625" style="394" customWidth="1"/>
    <col min="7699" max="7699" width="48.7109375" style="394" customWidth="1"/>
    <col min="7700" max="7700" width="41.140625" style="394" customWidth="1"/>
    <col min="7701" max="7701" width="48.7109375" style="394" customWidth="1"/>
    <col min="7702" max="7702" width="51.140625" style="394" customWidth="1"/>
    <col min="7703" max="7703" width="48.7109375" style="394" customWidth="1"/>
    <col min="7704" max="7704" width="64" style="394" customWidth="1"/>
    <col min="7705" max="7705" width="42.42578125" style="394" customWidth="1"/>
    <col min="7706" max="7936" width="11.42578125" style="394"/>
    <col min="7937" max="7937" width="228" style="394" customWidth="1"/>
    <col min="7938" max="7938" width="43.28515625" style="394" customWidth="1"/>
    <col min="7939" max="7939" width="48.7109375" style="394" customWidth="1"/>
    <col min="7940" max="7940" width="41.140625" style="394" customWidth="1"/>
    <col min="7941" max="7941" width="48.7109375" style="394" customWidth="1"/>
    <col min="7942" max="7942" width="51.140625" style="394" customWidth="1"/>
    <col min="7943" max="7943" width="48.7109375" style="394" customWidth="1"/>
    <col min="7944" max="7944" width="64" style="394" customWidth="1"/>
    <col min="7945" max="7945" width="42.42578125" style="394" customWidth="1"/>
    <col min="7946" max="7946" width="39.42578125" style="394" customWidth="1"/>
    <col min="7947" max="7947" width="48.7109375" style="394" customWidth="1"/>
    <col min="7948" max="7948" width="41.140625" style="394" customWidth="1"/>
    <col min="7949" max="7949" width="48.7109375" style="394" customWidth="1"/>
    <col min="7950" max="7950" width="51.140625" style="394" customWidth="1"/>
    <col min="7951" max="7951" width="48.7109375" style="394" customWidth="1"/>
    <col min="7952" max="7952" width="64" style="394" customWidth="1"/>
    <col min="7953" max="7953" width="42.42578125" style="394" customWidth="1"/>
    <col min="7954" max="7954" width="42.28515625" style="394" customWidth="1"/>
    <col min="7955" max="7955" width="48.7109375" style="394" customWidth="1"/>
    <col min="7956" max="7956" width="41.140625" style="394" customWidth="1"/>
    <col min="7957" max="7957" width="48.7109375" style="394" customWidth="1"/>
    <col min="7958" max="7958" width="51.140625" style="394" customWidth="1"/>
    <col min="7959" max="7959" width="48.7109375" style="394" customWidth="1"/>
    <col min="7960" max="7960" width="64" style="394" customWidth="1"/>
    <col min="7961" max="7961" width="42.42578125" style="394" customWidth="1"/>
    <col min="7962" max="8192" width="11.42578125" style="394"/>
    <col min="8193" max="8193" width="228" style="394" customWidth="1"/>
    <col min="8194" max="8194" width="43.28515625" style="394" customWidth="1"/>
    <col min="8195" max="8195" width="48.7109375" style="394" customWidth="1"/>
    <col min="8196" max="8196" width="41.140625" style="394" customWidth="1"/>
    <col min="8197" max="8197" width="48.7109375" style="394" customWidth="1"/>
    <col min="8198" max="8198" width="51.140625" style="394" customWidth="1"/>
    <col min="8199" max="8199" width="48.7109375" style="394" customWidth="1"/>
    <col min="8200" max="8200" width="64" style="394" customWidth="1"/>
    <col min="8201" max="8201" width="42.42578125" style="394" customWidth="1"/>
    <col min="8202" max="8202" width="39.42578125" style="394" customWidth="1"/>
    <col min="8203" max="8203" width="48.7109375" style="394" customWidth="1"/>
    <col min="8204" max="8204" width="41.140625" style="394" customWidth="1"/>
    <col min="8205" max="8205" width="48.7109375" style="394" customWidth="1"/>
    <col min="8206" max="8206" width="51.140625" style="394" customWidth="1"/>
    <col min="8207" max="8207" width="48.7109375" style="394" customWidth="1"/>
    <col min="8208" max="8208" width="64" style="394" customWidth="1"/>
    <col min="8209" max="8209" width="42.42578125" style="394" customWidth="1"/>
    <col min="8210" max="8210" width="42.28515625" style="394" customWidth="1"/>
    <col min="8211" max="8211" width="48.7109375" style="394" customWidth="1"/>
    <col min="8212" max="8212" width="41.140625" style="394" customWidth="1"/>
    <col min="8213" max="8213" width="48.7109375" style="394" customWidth="1"/>
    <col min="8214" max="8214" width="51.140625" style="394" customWidth="1"/>
    <col min="8215" max="8215" width="48.7109375" style="394" customWidth="1"/>
    <col min="8216" max="8216" width="64" style="394" customWidth="1"/>
    <col min="8217" max="8217" width="42.42578125" style="394" customWidth="1"/>
    <col min="8218" max="8448" width="11.42578125" style="394"/>
    <col min="8449" max="8449" width="228" style="394" customWidth="1"/>
    <col min="8450" max="8450" width="43.28515625" style="394" customWidth="1"/>
    <col min="8451" max="8451" width="48.7109375" style="394" customWidth="1"/>
    <col min="8452" max="8452" width="41.140625" style="394" customWidth="1"/>
    <col min="8453" max="8453" width="48.7109375" style="394" customWidth="1"/>
    <col min="8454" max="8454" width="51.140625" style="394" customWidth="1"/>
    <col min="8455" max="8455" width="48.7109375" style="394" customWidth="1"/>
    <col min="8456" max="8456" width="64" style="394" customWidth="1"/>
    <col min="8457" max="8457" width="42.42578125" style="394" customWidth="1"/>
    <col min="8458" max="8458" width="39.42578125" style="394" customWidth="1"/>
    <col min="8459" max="8459" width="48.7109375" style="394" customWidth="1"/>
    <col min="8460" max="8460" width="41.140625" style="394" customWidth="1"/>
    <col min="8461" max="8461" width="48.7109375" style="394" customWidth="1"/>
    <col min="8462" max="8462" width="51.140625" style="394" customWidth="1"/>
    <col min="8463" max="8463" width="48.7109375" style="394" customWidth="1"/>
    <col min="8464" max="8464" width="64" style="394" customWidth="1"/>
    <col min="8465" max="8465" width="42.42578125" style="394" customWidth="1"/>
    <col min="8466" max="8466" width="42.28515625" style="394" customWidth="1"/>
    <col min="8467" max="8467" width="48.7109375" style="394" customWidth="1"/>
    <col min="8468" max="8468" width="41.140625" style="394" customWidth="1"/>
    <col min="8469" max="8469" width="48.7109375" style="394" customWidth="1"/>
    <col min="8470" max="8470" width="51.140625" style="394" customWidth="1"/>
    <col min="8471" max="8471" width="48.7109375" style="394" customWidth="1"/>
    <col min="8472" max="8472" width="64" style="394" customWidth="1"/>
    <col min="8473" max="8473" width="42.42578125" style="394" customWidth="1"/>
    <col min="8474" max="8704" width="11.42578125" style="394"/>
    <col min="8705" max="8705" width="228" style="394" customWidth="1"/>
    <col min="8706" max="8706" width="43.28515625" style="394" customWidth="1"/>
    <col min="8707" max="8707" width="48.7109375" style="394" customWidth="1"/>
    <col min="8708" max="8708" width="41.140625" style="394" customWidth="1"/>
    <col min="8709" max="8709" width="48.7109375" style="394" customWidth="1"/>
    <col min="8710" max="8710" width="51.140625" style="394" customWidth="1"/>
    <col min="8711" max="8711" width="48.7109375" style="394" customWidth="1"/>
    <col min="8712" max="8712" width="64" style="394" customWidth="1"/>
    <col min="8713" max="8713" width="42.42578125" style="394" customWidth="1"/>
    <col min="8714" max="8714" width="39.42578125" style="394" customWidth="1"/>
    <col min="8715" max="8715" width="48.7109375" style="394" customWidth="1"/>
    <col min="8716" max="8716" width="41.140625" style="394" customWidth="1"/>
    <col min="8717" max="8717" width="48.7109375" style="394" customWidth="1"/>
    <col min="8718" max="8718" width="51.140625" style="394" customWidth="1"/>
    <col min="8719" max="8719" width="48.7109375" style="394" customWidth="1"/>
    <col min="8720" max="8720" width="64" style="394" customWidth="1"/>
    <col min="8721" max="8721" width="42.42578125" style="394" customWidth="1"/>
    <col min="8722" max="8722" width="42.28515625" style="394" customWidth="1"/>
    <col min="8723" max="8723" width="48.7109375" style="394" customWidth="1"/>
    <col min="8724" max="8724" width="41.140625" style="394" customWidth="1"/>
    <col min="8725" max="8725" width="48.7109375" style="394" customWidth="1"/>
    <col min="8726" max="8726" width="51.140625" style="394" customWidth="1"/>
    <col min="8727" max="8727" width="48.7109375" style="394" customWidth="1"/>
    <col min="8728" max="8728" width="64" style="394" customWidth="1"/>
    <col min="8729" max="8729" width="42.42578125" style="394" customWidth="1"/>
    <col min="8730" max="8960" width="11.42578125" style="394"/>
    <col min="8961" max="8961" width="228" style="394" customWidth="1"/>
    <col min="8962" max="8962" width="43.28515625" style="394" customWidth="1"/>
    <col min="8963" max="8963" width="48.7109375" style="394" customWidth="1"/>
    <col min="8964" max="8964" width="41.140625" style="394" customWidth="1"/>
    <col min="8965" max="8965" width="48.7109375" style="394" customWidth="1"/>
    <col min="8966" max="8966" width="51.140625" style="394" customWidth="1"/>
    <col min="8967" max="8967" width="48.7109375" style="394" customWidth="1"/>
    <col min="8968" max="8968" width="64" style="394" customWidth="1"/>
    <col min="8969" max="8969" width="42.42578125" style="394" customWidth="1"/>
    <col min="8970" max="8970" width="39.42578125" style="394" customWidth="1"/>
    <col min="8971" max="8971" width="48.7109375" style="394" customWidth="1"/>
    <col min="8972" max="8972" width="41.140625" style="394" customWidth="1"/>
    <col min="8973" max="8973" width="48.7109375" style="394" customWidth="1"/>
    <col min="8974" max="8974" width="51.140625" style="394" customWidth="1"/>
    <col min="8975" max="8975" width="48.7109375" style="394" customWidth="1"/>
    <col min="8976" max="8976" width="64" style="394" customWidth="1"/>
    <col min="8977" max="8977" width="42.42578125" style="394" customWidth="1"/>
    <col min="8978" max="8978" width="42.28515625" style="394" customWidth="1"/>
    <col min="8979" max="8979" width="48.7109375" style="394" customWidth="1"/>
    <col min="8980" max="8980" width="41.140625" style="394" customWidth="1"/>
    <col min="8981" max="8981" width="48.7109375" style="394" customWidth="1"/>
    <col min="8982" max="8982" width="51.140625" style="394" customWidth="1"/>
    <col min="8983" max="8983" width="48.7109375" style="394" customWidth="1"/>
    <col min="8984" max="8984" width="64" style="394" customWidth="1"/>
    <col min="8985" max="8985" width="42.42578125" style="394" customWidth="1"/>
    <col min="8986" max="9216" width="11.42578125" style="394"/>
    <col min="9217" max="9217" width="228" style="394" customWidth="1"/>
    <col min="9218" max="9218" width="43.28515625" style="394" customWidth="1"/>
    <col min="9219" max="9219" width="48.7109375" style="394" customWidth="1"/>
    <col min="9220" max="9220" width="41.140625" style="394" customWidth="1"/>
    <col min="9221" max="9221" width="48.7109375" style="394" customWidth="1"/>
    <col min="9222" max="9222" width="51.140625" style="394" customWidth="1"/>
    <col min="9223" max="9223" width="48.7109375" style="394" customWidth="1"/>
    <col min="9224" max="9224" width="64" style="394" customWidth="1"/>
    <col min="9225" max="9225" width="42.42578125" style="394" customWidth="1"/>
    <col min="9226" max="9226" width="39.42578125" style="394" customWidth="1"/>
    <col min="9227" max="9227" width="48.7109375" style="394" customWidth="1"/>
    <col min="9228" max="9228" width="41.140625" style="394" customWidth="1"/>
    <col min="9229" max="9229" width="48.7109375" style="394" customWidth="1"/>
    <col min="9230" max="9230" width="51.140625" style="394" customWidth="1"/>
    <col min="9231" max="9231" width="48.7109375" style="394" customWidth="1"/>
    <col min="9232" max="9232" width="64" style="394" customWidth="1"/>
    <col min="9233" max="9233" width="42.42578125" style="394" customWidth="1"/>
    <col min="9234" max="9234" width="42.28515625" style="394" customWidth="1"/>
    <col min="9235" max="9235" width="48.7109375" style="394" customWidth="1"/>
    <col min="9236" max="9236" width="41.140625" style="394" customWidth="1"/>
    <col min="9237" max="9237" width="48.7109375" style="394" customWidth="1"/>
    <col min="9238" max="9238" width="51.140625" style="394" customWidth="1"/>
    <col min="9239" max="9239" width="48.7109375" style="394" customWidth="1"/>
    <col min="9240" max="9240" width="64" style="394" customWidth="1"/>
    <col min="9241" max="9241" width="42.42578125" style="394" customWidth="1"/>
    <col min="9242" max="9472" width="11.42578125" style="394"/>
    <col min="9473" max="9473" width="228" style="394" customWidth="1"/>
    <col min="9474" max="9474" width="43.28515625" style="394" customWidth="1"/>
    <col min="9475" max="9475" width="48.7109375" style="394" customWidth="1"/>
    <col min="9476" max="9476" width="41.140625" style="394" customWidth="1"/>
    <col min="9477" max="9477" width="48.7109375" style="394" customWidth="1"/>
    <col min="9478" max="9478" width="51.140625" style="394" customWidth="1"/>
    <col min="9479" max="9479" width="48.7109375" style="394" customWidth="1"/>
    <col min="9480" max="9480" width="64" style="394" customWidth="1"/>
    <col min="9481" max="9481" width="42.42578125" style="394" customWidth="1"/>
    <col min="9482" max="9482" width="39.42578125" style="394" customWidth="1"/>
    <col min="9483" max="9483" width="48.7109375" style="394" customWidth="1"/>
    <col min="9484" max="9484" width="41.140625" style="394" customWidth="1"/>
    <col min="9485" max="9485" width="48.7109375" style="394" customWidth="1"/>
    <col min="9486" max="9486" width="51.140625" style="394" customWidth="1"/>
    <col min="9487" max="9487" width="48.7109375" style="394" customWidth="1"/>
    <col min="9488" max="9488" width="64" style="394" customWidth="1"/>
    <col min="9489" max="9489" width="42.42578125" style="394" customWidth="1"/>
    <col min="9490" max="9490" width="42.28515625" style="394" customWidth="1"/>
    <col min="9491" max="9491" width="48.7109375" style="394" customWidth="1"/>
    <col min="9492" max="9492" width="41.140625" style="394" customWidth="1"/>
    <col min="9493" max="9493" width="48.7109375" style="394" customWidth="1"/>
    <col min="9494" max="9494" width="51.140625" style="394" customWidth="1"/>
    <col min="9495" max="9495" width="48.7109375" style="394" customWidth="1"/>
    <col min="9496" max="9496" width="64" style="394" customWidth="1"/>
    <col min="9497" max="9497" width="42.42578125" style="394" customWidth="1"/>
    <col min="9498" max="9728" width="11.42578125" style="394"/>
    <col min="9729" max="9729" width="228" style="394" customWidth="1"/>
    <col min="9730" max="9730" width="43.28515625" style="394" customWidth="1"/>
    <col min="9731" max="9731" width="48.7109375" style="394" customWidth="1"/>
    <col min="9732" max="9732" width="41.140625" style="394" customWidth="1"/>
    <col min="9733" max="9733" width="48.7109375" style="394" customWidth="1"/>
    <col min="9734" max="9734" width="51.140625" style="394" customWidth="1"/>
    <col min="9735" max="9735" width="48.7109375" style="394" customWidth="1"/>
    <col min="9736" max="9736" width="64" style="394" customWidth="1"/>
    <col min="9737" max="9737" width="42.42578125" style="394" customWidth="1"/>
    <col min="9738" max="9738" width="39.42578125" style="394" customWidth="1"/>
    <col min="9739" max="9739" width="48.7109375" style="394" customWidth="1"/>
    <col min="9740" max="9740" width="41.140625" style="394" customWidth="1"/>
    <col min="9741" max="9741" width="48.7109375" style="394" customWidth="1"/>
    <col min="9742" max="9742" width="51.140625" style="394" customWidth="1"/>
    <col min="9743" max="9743" width="48.7109375" style="394" customWidth="1"/>
    <col min="9744" max="9744" width="64" style="394" customWidth="1"/>
    <col min="9745" max="9745" width="42.42578125" style="394" customWidth="1"/>
    <col min="9746" max="9746" width="42.28515625" style="394" customWidth="1"/>
    <col min="9747" max="9747" width="48.7109375" style="394" customWidth="1"/>
    <col min="9748" max="9748" width="41.140625" style="394" customWidth="1"/>
    <col min="9749" max="9749" width="48.7109375" style="394" customWidth="1"/>
    <col min="9750" max="9750" width="51.140625" style="394" customWidth="1"/>
    <col min="9751" max="9751" width="48.7109375" style="394" customWidth="1"/>
    <col min="9752" max="9752" width="64" style="394" customWidth="1"/>
    <col min="9753" max="9753" width="42.42578125" style="394" customWidth="1"/>
    <col min="9754" max="9984" width="11.42578125" style="394"/>
    <col min="9985" max="9985" width="228" style="394" customWidth="1"/>
    <col min="9986" max="9986" width="43.28515625" style="394" customWidth="1"/>
    <col min="9987" max="9987" width="48.7109375" style="394" customWidth="1"/>
    <col min="9988" max="9988" width="41.140625" style="394" customWidth="1"/>
    <col min="9989" max="9989" width="48.7109375" style="394" customWidth="1"/>
    <col min="9990" max="9990" width="51.140625" style="394" customWidth="1"/>
    <col min="9991" max="9991" width="48.7109375" style="394" customWidth="1"/>
    <col min="9992" max="9992" width="64" style="394" customWidth="1"/>
    <col min="9993" max="9993" width="42.42578125" style="394" customWidth="1"/>
    <col min="9994" max="9994" width="39.42578125" style="394" customWidth="1"/>
    <col min="9995" max="9995" width="48.7109375" style="394" customWidth="1"/>
    <col min="9996" max="9996" width="41.140625" style="394" customWidth="1"/>
    <col min="9997" max="9997" width="48.7109375" style="394" customWidth="1"/>
    <col min="9998" max="9998" width="51.140625" style="394" customWidth="1"/>
    <col min="9999" max="9999" width="48.7109375" style="394" customWidth="1"/>
    <col min="10000" max="10000" width="64" style="394" customWidth="1"/>
    <col min="10001" max="10001" width="42.42578125" style="394" customWidth="1"/>
    <col min="10002" max="10002" width="42.28515625" style="394" customWidth="1"/>
    <col min="10003" max="10003" width="48.7109375" style="394" customWidth="1"/>
    <col min="10004" max="10004" width="41.140625" style="394" customWidth="1"/>
    <col min="10005" max="10005" width="48.7109375" style="394" customWidth="1"/>
    <col min="10006" max="10006" width="51.140625" style="394" customWidth="1"/>
    <col min="10007" max="10007" width="48.7109375" style="394" customWidth="1"/>
    <col min="10008" max="10008" width="64" style="394" customWidth="1"/>
    <col min="10009" max="10009" width="42.42578125" style="394" customWidth="1"/>
    <col min="10010" max="10240" width="11.42578125" style="394"/>
    <col min="10241" max="10241" width="228" style="394" customWidth="1"/>
    <col min="10242" max="10242" width="43.28515625" style="394" customWidth="1"/>
    <col min="10243" max="10243" width="48.7109375" style="394" customWidth="1"/>
    <col min="10244" max="10244" width="41.140625" style="394" customWidth="1"/>
    <col min="10245" max="10245" width="48.7109375" style="394" customWidth="1"/>
    <col min="10246" max="10246" width="51.140625" style="394" customWidth="1"/>
    <col min="10247" max="10247" width="48.7109375" style="394" customWidth="1"/>
    <col min="10248" max="10248" width="64" style="394" customWidth="1"/>
    <col min="10249" max="10249" width="42.42578125" style="394" customWidth="1"/>
    <col min="10250" max="10250" width="39.42578125" style="394" customWidth="1"/>
    <col min="10251" max="10251" width="48.7109375" style="394" customWidth="1"/>
    <col min="10252" max="10252" width="41.140625" style="394" customWidth="1"/>
    <col min="10253" max="10253" width="48.7109375" style="394" customWidth="1"/>
    <col min="10254" max="10254" width="51.140625" style="394" customWidth="1"/>
    <col min="10255" max="10255" width="48.7109375" style="394" customWidth="1"/>
    <col min="10256" max="10256" width="64" style="394" customWidth="1"/>
    <col min="10257" max="10257" width="42.42578125" style="394" customWidth="1"/>
    <col min="10258" max="10258" width="42.28515625" style="394" customWidth="1"/>
    <col min="10259" max="10259" width="48.7109375" style="394" customWidth="1"/>
    <col min="10260" max="10260" width="41.140625" style="394" customWidth="1"/>
    <col min="10261" max="10261" width="48.7109375" style="394" customWidth="1"/>
    <col min="10262" max="10262" width="51.140625" style="394" customWidth="1"/>
    <col min="10263" max="10263" width="48.7109375" style="394" customWidth="1"/>
    <col min="10264" max="10264" width="64" style="394" customWidth="1"/>
    <col min="10265" max="10265" width="42.42578125" style="394" customWidth="1"/>
    <col min="10266" max="10496" width="11.42578125" style="394"/>
    <col min="10497" max="10497" width="228" style="394" customWidth="1"/>
    <col min="10498" max="10498" width="43.28515625" style="394" customWidth="1"/>
    <col min="10499" max="10499" width="48.7109375" style="394" customWidth="1"/>
    <col min="10500" max="10500" width="41.140625" style="394" customWidth="1"/>
    <col min="10501" max="10501" width="48.7109375" style="394" customWidth="1"/>
    <col min="10502" max="10502" width="51.140625" style="394" customWidth="1"/>
    <col min="10503" max="10503" width="48.7109375" style="394" customWidth="1"/>
    <col min="10504" max="10504" width="64" style="394" customWidth="1"/>
    <col min="10505" max="10505" width="42.42578125" style="394" customWidth="1"/>
    <col min="10506" max="10506" width="39.42578125" style="394" customWidth="1"/>
    <col min="10507" max="10507" width="48.7109375" style="394" customWidth="1"/>
    <col min="10508" max="10508" width="41.140625" style="394" customWidth="1"/>
    <col min="10509" max="10509" width="48.7109375" style="394" customWidth="1"/>
    <col min="10510" max="10510" width="51.140625" style="394" customWidth="1"/>
    <col min="10511" max="10511" width="48.7109375" style="394" customWidth="1"/>
    <col min="10512" max="10512" width="64" style="394" customWidth="1"/>
    <col min="10513" max="10513" width="42.42578125" style="394" customWidth="1"/>
    <col min="10514" max="10514" width="42.28515625" style="394" customWidth="1"/>
    <col min="10515" max="10515" width="48.7109375" style="394" customWidth="1"/>
    <col min="10516" max="10516" width="41.140625" style="394" customWidth="1"/>
    <col min="10517" max="10517" width="48.7109375" style="394" customWidth="1"/>
    <col min="10518" max="10518" width="51.140625" style="394" customWidth="1"/>
    <col min="10519" max="10519" width="48.7109375" style="394" customWidth="1"/>
    <col min="10520" max="10520" width="64" style="394" customWidth="1"/>
    <col min="10521" max="10521" width="42.42578125" style="394" customWidth="1"/>
    <col min="10522" max="10752" width="11.42578125" style="394"/>
    <col min="10753" max="10753" width="228" style="394" customWidth="1"/>
    <col min="10754" max="10754" width="43.28515625" style="394" customWidth="1"/>
    <col min="10755" max="10755" width="48.7109375" style="394" customWidth="1"/>
    <col min="10756" max="10756" width="41.140625" style="394" customWidth="1"/>
    <col min="10757" max="10757" width="48.7109375" style="394" customWidth="1"/>
    <col min="10758" max="10758" width="51.140625" style="394" customWidth="1"/>
    <col min="10759" max="10759" width="48.7109375" style="394" customWidth="1"/>
    <col min="10760" max="10760" width="64" style="394" customWidth="1"/>
    <col min="10761" max="10761" width="42.42578125" style="394" customWidth="1"/>
    <col min="10762" max="10762" width="39.42578125" style="394" customWidth="1"/>
    <col min="10763" max="10763" width="48.7109375" style="394" customWidth="1"/>
    <col min="10764" max="10764" width="41.140625" style="394" customWidth="1"/>
    <col min="10765" max="10765" width="48.7109375" style="394" customWidth="1"/>
    <col min="10766" max="10766" width="51.140625" style="394" customWidth="1"/>
    <col min="10767" max="10767" width="48.7109375" style="394" customWidth="1"/>
    <col min="10768" max="10768" width="64" style="394" customWidth="1"/>
    <col min="10769" max="10769" width="42.42578125" style="394" customWidth="1"/>
    <col min="10770" max="10770" width="42.28515625" style="394" customWidth="1"/>
    <col min="10771" max="10771" width="48.7109375" style="394" customWidth="1"/>
    <col min="10772" max="10772" width="41.140625" style="394" customWidth="1"/>
    <col min="10773" max="10773" width="48.7109375" style="394" customWidth="1"/>
    <col min="10774" max="10774" width="51.140625" style="394" customWidth="1"/>
    <col min="10775" max="10775" width="48.7109375" style="394" customWidth="1"/>
    <col min="10776" max="10776" width="64" style="394" customWidth="1"/>
    <col min="10777" max="10777" width="42.42578125" style="394" customWidth="1"/>
    <col min="10778" max="11008" width="11.42578125" style="394"/>
    <col min="11009" max="11009" width="228" style="394" customWidth="1"/>
    <col min="11010" max="11010" width="43.28515625" style="394" customWidth="1"/>
    <col min="11011" max="11011" width="48.7109375" style="394" customWidth="1"/>
    <col min="11012" max="11012" width="41.140625" style="394" customWidth="1"/>
    <col min="11013" max="11013" width="48.7109375" style="394" customWidth="1"/>
    <col min="11014" max="11014" width="51.140625" style="394" customWidth="1"/>
    <col min="11015" max="11015" width="48.7109375" style="394" customWidth="1"/>
    <col min="11016" max="11016" width="64" style="394" customWidth="1"/>
    <col min="11017" max="11017" width="42.42578125" style="394" customWidth="1"/>
    <col min="11018" max="11018" width="39.42578125" style="394" customWidth="1"/>
    <col min="11019" max="11019" width="48.7109375" style="394" customWidth="1"/>
    <col min="11020" max="11020" width="41.140625" style="394" customWidth="1"/>
    <col min="11021" max="11021" width="48.7109375" style="394" customWidth="1"/>
    <col min="11022" max="11022" width="51.140625" style="394" customWidth="1"/>
    <col min="11023" max="11023" width="48.7109375" style="394" customWidth="1"/>
    <col min="11024" max="11024" width="64" style="394" customWidth="1"/>
    <col min="11025" max="11025" width="42.42578125" style="394" customWidth="1"/>
    <col min="11026" max="11026" width="42.28515625" style="394" customWidth="1"/>
    <col min="11027" max="11027" width="48.7109375" style="394" customWidth="1"/>
    <col min="11028" max="11028" width="41.140625" style="394" customWidth="1"/>
    <col min="11029" max="11029" width="48.7109375" style="394" customWidth="1"/>
    <col min="11030" max="11030" width="51.140625" style="394" customWidth="1"/>
    <col min="11031" max="11031" width="48.7109375" style="394" customWidth="1"/>
    <col min="11032" max="11032" width="64" style="394" customWidth="1"/>
    <col min="11033" max="11033" width="42.42578125" style="394" customWidth="1"/>
    <col min="11034" max="11264" width="11.42578125" style="394"/>
    <col min="11265" max="11265" width="228" style="394" customWidth="1"/>
    <col min="11266" max="11266" width="43.28515625" style="394" customWidth="1"/>
    <col min="11267" max="11267" width="48.7109375" style="394" customWidth="1"/>
    <col min="11268" max="11268" width="41.140625" style="394" customWidth="1"/>
    <col min="11269" max="11269" width="48.7109375" style="394" customWidth="1"/>
    <col min="11270" max="11270" width="51.140625" style="394" customWidth="1"/>
    <col min="11271" max="11271" width="48.7109375" style="394" customWidth="1"/>
    <col min="11272" max="11272" width="64" style="394" customWidth="1"/>
    <col min="11273" max="11273" width="42.42578125" style="394" customWidth="1"/>
    <col min="11274" max="11274" width="39.42578125" style="394" customWidth="1"/>
    <col min="11275" max="11275" width="48.7109375" style="394" customWidth="1"/>
    <col min="11276" max="11276" width="41.140625" style="394" customWidth="1"/>
    <col min="11277" max="11277" width="48.7109375" style="394" customWidth="1"/>
    <col min="11278" max="11278" width="51.140625" style="394" customWidth="1"/>
    <col min="11279" max="11279" width="48.7109375" style="394" customWidth="1"/>
    <col min="11280" max="11280" width="64" style="394" customWidth="1"/>
    <col min="11281" max="11281" width="42.42578125" style="394" customWidth="1"/>
    <col min="11282" max="11282" width="42.28515625" style="394" customWidth="1"/>
    <col min="11283" max="11283" width="48.7109375" style="394" customWidth="1"/>
    <col min="11284" max="11284" width="41.140625" style="394" customWidth="1"/>
    <col min="11285" max="11285" width="48.7109375" style="394" customWidth="1"/>
    <col min="11286" max="11286" width="51.140625" style="394" customWidth="1"/>
    <col min="11287" max="11287" width="48.7109375" style="394" customWidth="1"/>
    <col min="11288" max="11288" width="64" style="394" customWidth="1"/>
    <col min="11289" max="11289" width="42.42578125" style="394" customWidth="1"/>
    <col min="11290" max="11520" width="11.42578125" style="394"/>
    <col min="11521" max="11521" width="228" style="394" customWidth="1"/>
    <col min="11522" max="11522" width="43.28515625" style="394" customWidth="1"/>
    <col min="11523" max="11523" width="48.7109375" style="394" customWidth="1"/>
    <col min="11524" max="11524" width="41.140625" style="394" customWidth="1"/>
    <col min="11525" max="11525" width="48.7109375" style="394" customWidth="1"/>
    <col min="11526" max="11526" width="51.140625" style="394" customWidth="1"/>
    <col min="11527" max="11527" width="48.7109375" style="394" customWidth="1"/>
    <col min="11528" max="11528" width="64" style="394" customWidth="1"/>
    <col min="11529" max="11529" width="42.42578125" style="394" customWidth="1"/>
    <col min="11530" max="11530" width="39.42578125" style="394" customWidth="1"/>
    <col min="11531" max="11531" width="48.7109375" style="394" customWidth="1"/>
    <col min="11532" max="11532" width="41.140625" style="394" customWidth="1"/>
    <col min="11533" max="11533" width="48.7109375" style="394" customWidth="1"/>
    <col min="11534" max="11534" width="51.140625" style="394" customWidth="1"/>
    <col min="11535" max="11535" width="48.7109375" style="394" customWidth="1"/>
    <col min="11536" max="11536" width="64" style="394" customWidth="1"/>
    <col min="11537" max="11537" width="42.42578125" style="394" customWidth="1"/>
    <col min="11538" max="11538" width="42.28515625" style="394" customWidth="1"/>
    <col min="11539" max="11539" width="48.7109375" style="394" customWidth="1"/>
    <col min="11540" max="11540" width="41.140625" style="394" customWidth="1"/>
    <col min="11541" max="11541" width="48.7109375" style="394" customWidth="1"/>
    <col min="11542" max="11542" width="51.140625" style="394" customWidth="1"/>
    <col min="11543" max="11543" width="48.7109375" style="394" customWidth="1"/>
    <col min="11544" max="11544" width="64" style="394" customWidth="1"/>
    <col min="11545" max="11545" width="42.42578125" style="394" customWidth="1"/>
    <col min="11546" max="11776" width="11.42578125" style="394"/>
    <col min="11777" max="11777" width="228" style="394" customWidth="1"/>
    <col min="11778" max="11778" width="43.28515625" style="394" customWidth="1"/>
    <col min="11779" max="11779" width="48.7109375" style="394" customWidth="1"/>
    <col min="11780" max="11780" width="41.140625" style="394" customWidth="1"/>
    <col min="11781" max="11781" width="48.7109375" style="394" customWidth="1"/>
    <col min="11782" max="11782" width="51.140625" style="394" customWidth="1"/>
    <col min="11783" max="11783" width="48.7109375" style="394" customWidth="1"/>
    <col min="11784" max="11784" width="64" style="394" customWidth="1"/>
    <col min="11785" max="11785" width="42.42578125" style="394" customWidth="1"/>
    <col min="11786" max="11786" width="39.42578125" style="394" customWidth="1"/>
    <col min="11787" max="11787" width="48.7109375" style="394" customWidth="1"/>
    <col min="11788" max="11788" width="41.140625" style="394" customWidth="1"/>
    <col min="11789" max="11789" width="48.7109375" style="394" customWidth="1"/>
    <col min="11790" max="11790" width="51.140625" style="394" customWidth="1"/>
    <col min="11791" max="11791" width="48.7109375" style="394" customWidth="1"/>
    <col min="11792" max="11792" width="64" style="394" customWidth="1"/>
    <col min="11793" max="11793" width="42.42578125" style="394" customWidth="1"/>
    <col min="11794" max="11794" width="42.28515625" style="394" customWidth="1"/>
    <col min="11795" max="11795" width="48.7109375" style="394" customWidth="1"/>
    <col min="11796" max="11796" width="41.140625" style="394" customWidth="1"/>
    <col min="11797" max="11797" width="48.7109375" style="394" customWidth="1"/>
    <col min="11798" max="11798" width="51.140625" style="394" customWidth="1"/>
    <col min="11799" max="11799" width="48.7109375" style="394" customWidth="1"/>
    <col min="11800" max="11800" width="64" style="394" customWidth="1"/>
    <col min="11801" max="11801" width="42.42578125" style="394" customWidth="1"/>
    <col min="11802" max="12032" width="11.42578125" style="394"/>
    <col min="12033" max="12033" width="228" style="394" customWidth="1"/>
    <col min="12034" max="12034" width="43.28515625" style="394" customWidth="1"/>
    <col min="12035" max="12035" width="48.7109375" style="394" customWidth="1"/>
    <col min="12036" max="12036" width="41.140625" style="394" customWidth="1"/>
    <col min="12037" max="12037" width="48.7109375" style="394" customWidth="1"/>
    <col min="12038" max="12038" width="51.140625" style="394" customWidth="1"/>
    <col min="12039" max="12039" width="48.7109375" style="394" customWidth="1"/>
    <col min="12040" max="12040" width="64" style="394" customWidth="1"/>
    <col min="12041" max="12041" width="42.42578125" style="394" customWidth="1"/>
    <col min="12042" max="12042" width="39.42578125" style="394" customWidth="1"/>
    <col min="12043" max="12043" width="48.7109375" style="394" customWidth="1"/>
    <col min="12044" max="12044" width="41.140625" style="394" customWidth="1"/>
    <col min="12045" max="12045" width="48.7109375" style="394" customWidth="1"/>
    <col min="12046" max="12046" width="51.140625" style="394" customWidth="1"/>
    <col min="12047" max="12047" width="48.7109375" style="394" customWidth="1"/>
    <col min="12048" max="12048" width="64" style="394" customWidth="1"/>
    <col min="12049" max="12049" width="42.42578125" style="394" customWidth="1"/>
    <col min="12050" max="12050" width="42.28515625" style="394" customWidth="1"/>
    <col min="12051" max="12051" width="48.7109375" style="394" customWidth="1"/>
    <col min="12052" max="12052" width="41.140625" style="394" customWidth="1"/>
    <col min="12053" max="12053" width="48.7109375" style="394" customWidth="1"/>
    <col min="12054" max="12054" width="51.140625" style="394" customWidth="1"/>
    <col min="12055" max="12055" width="48.7109375" style="394" customWidth="1"/>
    <col min="12056" max="12056" width="64" style="394" customWidth="1"/>
    <col min="12057" max="12057" width="42.42578125" style="394" customWidth="1"/>
    <col min="12058" max="12288" width="11.42578125" style="394"/>
    <col min="12289" max="12289" width="228" style="394" customWidth="1"/>
    <col min="12290" max="12290" width="43.28515625" style="394" customWidth="1"/>
    <col min="12291" max="12291" width="48.7109375" style="394" customWidth="1"/>
    <col min="12292" max="12292" width="41.140625" style="394" customWidth="1"/>
    <col min="12293" max="12293" width="48.7109375" style="394" customWidth="1"/>
    <col min="12294" max="12294" width="51.140625" style="394" customWidth="1"/>
    <col min="12295" max="12295" width="48.7109375" style="394" customWidth="1"/>
    <col min="12296" max="12296" width="64" style="394" customWidth="1"/>
    <col min="12297" max="12297" width="42.42578125" style="394" customWidth="1"/>
    <col min="12298" max="12298" width="39.42578125" style="394" customWidth="1"/>
    <col min="12299" max="12299" width="48.7109375" style="394" customWidth="1"/>
    <col min="12300" max="12300" width="41.140625" style="394" customWidth="1"/>
    <col min="12301" max="12301" width="48.7109375" style="394" customWidth="1"/>
    <col min="12302" max="12302" width="51.140625" style="394" customWidth="1"/>
    <col min="12303" max="12303" width="48.7109375" style="394" customWidth="1"/>
    <col min="12304" max="12304" width="64" style="394" customWidth="1"/>
    <col min="12305" max="12305" width="42.42578125" style="394" customWidth="1"/>
    <col min="12306" max="12306" width="42.28515625" style="394" customWidth="1"/>
    <col min="12307" max="12307" width="48.7109375" style="394" customWidth="1"/>
    <col min="12308" max="12308" width="41.140625" style="394" customWidth="1"/>
    <col min="12309" max="12309" width="48.7109375" style="394" customWidth="1"/>
    <col min="12310" max="12310" width="51.140625" style="394" customWidth="1"/>
    <col min="12311" max="12311" width="48.7109375" style="394" customWidth="1"/>
    <col min="12312" max="12312" width="64" style="394" customWidth="1"/>
    <col min="12313" max="12313" width="42.42578125" style="394" customWidth="1"/>
    <col min="12314" max="12544" width="11.42578125" style="394"/>
    <col min="12545" max="12545" width="228" style="394" customWidth="1"/>
    <col min="12546" max="12546" width="43.28515625" style="394" customWidth="1"/>
    <col min="12547" max="12547" width="48.7109375" style="394" customWidth="1"/>
    <col min="12548" max="12548" width="41.140625" style="394" customWidth="1"/>
    <col min="12549" max="12549" width="48.7109375" style="394" customWidth="1"/>
    <col min="12550" max="12550" width="51.140625" style="394" customWidth="1"/>
    <col min="12551" max="12551" width="48.7109375" style="394" customWidth="1"/>
    <col min="12552" max="12552" width="64" style="394" customWidth="1"/>
    <col min="12553" max="12553" width="42.42578125" style="394" customWidth="1"/>
    <col min="12554" max="12554" width="39.42578125" style="394" customWidth="1"/>
    <col min="12555" max="12555" width="48.7109375" style="394" customWidth="1"/>
    <col min="12556" max="12556" width="41.140625" style="394" customWidth="1"/>
    <col min="12557" max="12557" width="48.7109375" style="394" customWidth="1"/>
    <col min="12558" max="12558" width="51.140625" style="394" customWidth="1"/>
    <col min="12559" max="12559" width="48.7109375" style="394" customWidth="1"/>
    <col min="12560" max="12560" width="64" style="394" customWidth="1"/>
    <col min="12561" max="12561" width="42.42578125" style="394" customWidth="1"/>
    <col min="12562" max="12562" width="42.28515625" style="394" customWidth="1"/>
    <col min="12563" max="12563" width="48.7109375" style="394" customWidth="1"/>
    <col min="12564" max="12564" width="41.140625" style="394" customWidth="1"/>
    <col min="12565" max="12565" width="48.7109375" style="394" customWidth="1"/>
    <col min="12566" max="12566" width="51.140625" style="394" customWidth="1"/>
    <col min="12567" max="12567" width="48.7109375" style="394" customWidth="1"/>
    <col min="12568" max="12568" width="64" style="394" customWidth="1"/>
    <col min="12569" max="12569" width="42.42578125" style="394" customWidth="1"/>
    <col min="12570" max="12800" width="11.42578125" style="394"/>
    <col min="12801" max="12801" width="228" style="394" customWidth="1"/>
    <col min="12802" max="12802" width="43.28515625" style="394" customWidth="1"/>
    <col min="12803" max="12803" width="48.7109375" style="394" customWidth="1"/>
    <col min="12804" max="12804" width="41.140625" style="394" customWidth="1"/>
    <col min="12805" max="12805" width="48.7109375" style="394" customWidth="1"/>
    <col min="12806" max="12806" width="51.140625" style="394" customWidth="1"/>
    <col min="12807" max="12807" width="48.7109375" style="394" customWidth="1"/>
    <col min="12808" max="12808" width="64" style="394" customWidth="1"/>
    <col min="12809" max="12809" width="42.42578125" style="394" customWidth="1"/>
    <col min="12810" max="12810" width="39.42578125" style="394" customWidth="1"/>
    <col min="12811" max="12811" width="48.7109375" style="394" customWidth="1"/>
    <col min="12812" max="12812" width="41.140625" style="394" customWidth="1"/>
    <col min="12813" max="12813" width="48.7109375" style="394" customWidth="1"/>
    <col min="12814" max="12814" width="51.140625" style="394" customWidth="1"/>
    <col min="12815" max="12815" width="48.7109375" style="394" customWidth="1"/>
    <col min="12816" max="12816" width="64" style="394" customWidth="1"/>
    <col min="12817" max="12817" width="42.42578125" style="394" customWidth="1"/>
    <col min="12818" max="12818" width="42.28515625" style="394" customWidth="1"/>
    <col min="12819" max="12819" width="48.7109375" style="394" customWidth="1"/>
    <col min="12820" max="12820" width="41.140625" style="394" customWidth="1"/>
    <col min="12821" max="12821" width="48.7109375" style="394" customWidth="1"/>
    <col min="12822" max="12822" width="51.140625" style="394" customWidth="1"/>
    <col min="12823" max="12823" width="48.7109375" style="394" customWidth="1"/>
    <col min="12824" max="12824" width="64" style="394" customWidth="1"/>
    <col min="12825" max="12825" width="42.42578125" style="394" customWidth="1"/>
    <col min="12826" max="13056" width="11.42578125" style="394"/>
    <col min="13057" max="13057" width="228" style="394" customWidth="1"/>
    <col min="13058" max="13058" width="43.28515625" style="394" customWidth="1"/>
    <col min="13059" max="13059" width="48.7109375" style="394" customWidth="1"/>
    <col min="13060" max="13060" width="41.140625" style="394" customWidth="1"/>
    <col min="13061" max="13061" width="48.7109375" style="394" customWidth="1"/>
    <col min="13062" max="13062" width="51.140625" style="394" customWidth="1"/>
    <col min="13063" max="13063" width="48.7109375" style="394" customWidth="1"/>
    <col min="13064" max="13064" width="64" style="394" customWidth="1"/>
    <col min="13065" max="13065" width="42.42578125" style="394" customWidth="1"/>
    <col min="13066" max="13066" width="39.42578125" style="394" customWidth="1"/>
    <col min="13067" max="13067" width="48.7109375" style="394" customWidth="1"/>
    <col min="13068" max="13068" width="41.140625" style="394" customWidth="1"/>
    <col min="13069" max="13069" width="48.7109375" style="394" customWidth="1"/>
    <col min="13070" max="13070" width="51.140625" style="394" customWidth="1"/>
    <col min="13071" max="13071" width="48.7109375" style="394" customWidth="1"/>
    <col min="13072" max="13072" width="64" style="394" customWidth="1"/>
    <col min="13073" max="13073" width="42.42578125" style="394" customWidth="1"/>
    <col min="13074" max="13074" width="42.28515625" style="394" customWidth="1"/>
    <col min="13075" max="13075" width="48.7109375" style="394" customWidth="1"/>
    <col min="13076" max="13076" width="41.140625" style="394" customWidth="1"/>
    <col min="13077" max="13077" width="48.7109375" style="394" customWidth="1"/>
    <col min="13078" max="13078" width="51.140625" style="394" customWidth="1"/>
    <col min="13079" max="13079" width="48.7109375" style="394" customWidth="1"/>
    <col min="13080" max="13080" width="64" style="394" customWidth="1"/>
    <col min="13081" max="13081" width="42.42578125" style="394" customWidth="1"/>
    <col min="13082" max="13312" width="11.42578125" style="394"/>
    <col min="13313" max="13313" width="228" style="394" customWidth="1"/>
    <col min="13314" max="13314" width="43.28515625" style="394" customWidth="1"/>
    <col min="13315" max="13315" width="48.7109375" style="394" customWidth="1"/>
    <col min="13316" max="13316" width="41.140625" style="394" customWidth="1"/>
    <col min="13317" max="13317" width="48.7109375" style="394" customWidth="1"/>
    <col min="13318" max="13318" width="51.140625" style="394" customWidth="1"/>
    <col min="13319" max="13319" width="48.7109375" style="394" customWidth="1"/>
    <col min="13320" max="13320" width="64" style="394" customWidth="1"/>
    <col min="13321" max="13321" width="42.42578125" style="394" customWidth="1"/>
    <col min="13322" max="13322" width="39.42578125" style="394" customWidth="1"/>
    <col min="13323" max="13323" width="48.7109375" style="394" customWidth="1"/>
    <col min="13324" max="13324" width="41.140625" style="394" customWidth="1"/>
    <col min="13325" max="13325" width="48.7109375" style="394" customWidth="1"/>
    <col min="13326" max="13326" width="51.140625" style="394" customWidth="1"/>
    <col min="13327" max="13327" width="48.7109375" style="394" customWidth="1"/>
    <col min="13328" max="13328" width="64" style="394" customWidth="1"/>
    <col min="13329" max="13329" width="42.42578125" style="394" customWidth="1"/>
    <col min="13330" max="13330" width="42.28515625" style="394" customWidth="1"/>
    <col min="13331" max="13331" width="48.7109375" style="394" customWidth="1"/>
    <col min="13332" max="13332" width="41.140625" style="394" customWidth="1"/>
    <col min="13333" max="13333" width="48.7109375" style="394" customWidth="1"/>
    <col min="13334" max="13334" width="51.140625" style="394" customWidth="1"/>
    <col min="13335" max="13335" width="48.7109375" style="394" customWidth="1"/>
    <col min="13336" max="13336" width="64" style="394" customWidth="1"/>
    <col min="13337" max="13337" width="42.42578125" style="394" customWidth="1"/>
    <col min="13338" max="13568" width="11.42578125" style="394"/>
    <col min="13569" max="13569" width="228" style="394" customWidth="1"/>
    <col min="13570" max="13570" width="43.28515625" style="394" customWidth="1"/>
    <col min="13571" max="13571" width="48.7109375" style="394" customWidth="1"/>
    <col min="13572" max="13572" width="41.140625" style="394" customWidth="1"/>
    <col min="13573" max="13573" width="48.7109375" style="394" customWidth="1"/>
    <col min="13574" max="13574" width="51.140625" style="394" customWidth="1"/>
    <col min="13575" max="13575" width="48.7109375" style="394" customWidth="1"/>
    <col min="13576" max="13576" width="64" style="394" customWidth="1"/>
    <col min="13577" max="13577" width="42.42578125" style="394" customWidth="1"/>
    <col min="13578" max="13578" width="39.42578125" style="394" customWidth="1"/>
    <col min="13579" max="13579" width="48.7109375" style="394" customWidth="1"/>
    <col min="13580" max="13580" width="41.140625" style="394" customWidth="1"/>
    <col min="13581" max="13581" width="48.7109375" style="394" customWidth="1"/>
    <col min="13582" max="13582" width="51.140625" style="394" customWidth="1"/>
    <col min="13583" max="13583" width="48.7109375" style="394" customWidth="1"/>
    <col min="13584" max="13584" width="64" style="394" customWidth="1"/>
    <col min="13585" max="13585" width="42.42578125" style="394" customWidth="1"/>
    <col min="13586" max="13586" width="42.28515625" style="394" customWidth="1"/>
    <col min="13587" max="13587" width="48.7109375" style="394" customWidth="1"/>
    <col min="13588" max="13588" width="41.140625" style="394" customWidth="1"/>
    <col min="13589" max="13589" width="48.7109375" style="394" customWidth="1"/>
    <col min="13590" max="13590" width="51.140625" style="394" customWidth="1"/>
    <col min="13591" max="13591" width="48.7109375" style="394" customWidth="1"/>
    <col min="13592" max="13592" width="64" style="394" customWidth="1"/>
    <col min="13593" max="13593" width="42.42578125" style="394" customWidth="1"/>
    <col min="13594" max="13824" width="11.42578125" style="394"/>
    <col min="13825" max="13825" width="228" style="394" customWidth="1"/>
    <col min="13826" max="13826" width="43.28515625" style="394" customWidth="1"/>
    <col min="13827" max="13827" width="48.7109375" style="394" customWidth="1"/>
    <col min="13828" max="13828" width="41.140625" style="394" customWidth="1"/>
    <col min="13829" max="13829" width="48.7109375" style="394" customWidth="1"/>
    <col min="13830" max="13830" width="51.140625" style="394" customWidth="1"/>
    <col min="13831" max="13831" width="48.7109375" style="394" customWidth="1"/>
    <col min="13832" max="13832" width="64" style="394" customWidth="1"/>
    <col min="13833" max="13833" width="42.42578125" style="394" customWidth="1"/>
    <col min="13834" max="13834" width="39.42578125" style="394" customWidth="1"/>
    <col min="13835" max="13835" width="48.7109375" style="394" customWidth="1"/>
    <col min="13836" max="13836" width="41.140625" style="394" customWidth="1"/>
    <col min="13837" max="13837" width="48.7109375" style="394" customWidth="1"/>
    <col min="13838" max="13838" width="51.140625" style="394" customWidth="1"/>
    <col min="13839" max="13839" width="48.7109375" style="394" customWidth="1"/>
    <col min="13840" max="13840" width="64" style="394" customWidth="1"/>
    <col min="13841" max="13841" width="42.42578125" style="394" customWidth="1"/>
    <col min="13842" max="13842" width="42.28515625" style="394" customWidth="1"/>
    <col min="13843" max="13843" width="48.7109375" style="394" customWidth="1"/>
    <col min="13844" max="13844" width="41.140625" style="394" customWidth="1"/>
    <col min="13845" max="13845" width="48.7109375" style="394" customWidth="1"/>
    <col min="13846" max="13846" width="51.140625" style="394" customWidth="1"/>
    <col min="13847" max="13847" width="48.7109375" style="394" customWidth="1"/>
    <col min="13848" max="13848" width="64" style="394" customWidth="1"/>
    <col min="13849" max="13849" width="42.42578125" style="394" customWidth="1"/>
    <col min="13850" max="14080" width="11.42578125" style="394"/>
    <col min="14081" max="14081" width="228" style="394" customWidth="1"/>
    <col min="14082" max="14082" width="43.28515625" style="394" customWidth="1"/>
    <col min="14083" max="14083" width="48.7109375" style="394" customWidth="1"/>
    <col min="14084" max="14084" width="41.140625" style="394" customWidth="1"/>
    <col min="14085" max="14085" width="48.7109375" style="394" customWidth="1"/>
    <col min="14086" max="14086" width="51.140625" style="394" customWidth="1"/>
    <col min="14087" max="14087" width="48.7109375" style="394" customWidth="1"/>
    <col min="14088" max="14088" width="64" style="394" customWidth="1"/>
    <col min="14089" max="14089" width="42.42578125" style="394" customWidth="1"/>
    <col min="14090" max="14090" width="39.42578125" style="394" customWidth="1"/>
    <col min="14091" max="14091" width="48.7109375" style="394" customWidth="1"/>
    <col min="14092" max="14092" width="41.140625" style="394" customWidth="1"/>
    <col min="14093" max="14093" width="48.7109375" style="394" customWidth="1"/>
    <col min="14094" max="14094" width="51.140625" style="394" customWidth="1"/>
    <col min="14095" max="14095" width="48.7109375" style="394" customWidth="1"/>
    <col min="14096" max="14096" width="64" style="394" customWidth="1"/>
    <col min="14097" max="14097" width="42.42578125" style="394" customWidth="1"/>
    <col min="14098" max="14098" width="42.28515625" style="394" customWidth="1"/>
    <col min="14099" max="14099" width="48.7109375" style="394" customWidth="1"/>
    <col min="14100" max="14100" width="41.140625" style="394" customWidth="1"/>
    <col min="14101" max="14101" width="48.7109375" style="394" customWidth="1"/>
    <col min="14102" max="14102" width="51.140625" style="394" customWidth="1"/>
    <col min="14103" max="14103" width="48.7109375" style="394" customWidth="1"/>
    <col min="14104" max="14104" width="64" style="394" customWidth="1"/>
    <col min="14105" max="14105" width="42.42578125" style="394" customWidth="1"/>
    <col min="14106" max="14336" width="11.42578125" style="394"/>
    <col min="14337" max="14337" width="228" style="394" customWidth="1"/>
    <col min="14338" max="14338" width="43.28515625" style="394" customWidth="1"/>
    <col min="14339" max="14339" width="48.7109375" style="394" customWidth="1"/>
    <col min="14340" max="14340" width="41.140625" style="394" customWidth="1"/>
    <col min="14341" max="14341" width="48.7109375" style="394" customWidth="1"/>
    <col min="14342" max="14342" width="51.140625" style="394" customWidth="1"/>
    <col min="14343" max="14343" width="48.7109375" style="394" customWidth="1"/>
    <col min="14344" max="14344" width="64" style="394" customWidth="1"/>
    <col min="14345" max="14345" width="42.42578125" style="394" customWidth="1"/>
    <col min="14346" max="14346" width="39.42578125" style="394" customWidth="1"/>
    <col min="14347" max="14347" width="48.7109375" style="394" customWidth="1"/>
    <col min="14348" max="14348" width="41.140625" style="394" customWidth="1"/>
    <col min="14349" max="14349" width="48.7109375" style="394" customWidth="1"/>
    <col min="14350" max="14350" width="51.140625" style="394" customWidth="1"/>
    <col min="14351" max="14351" width="48.7109375" style="394" customWidth="1"/>
    <col min="14352" max="14352" width="64" style="394" customWidth="1"/>
    <col min="14353" max="14353" width="42.42578125" style="394" customWidth="1"/>
    <col min="14354" max="14354" width="42.28515625" style="394" customWidth="1"/>
    <col min="14355" max="14355" width="48.7109375" style="394" customWidth="1"/>
    <col min="14356" max="14356" width="41.140625" style="394" customWidth="1"/>
    <col min="14357" max="14357" width="48.7109375" style="394" customWidth="1"/>
    <col min="14358" max="14358" width="51.140625" style="394" customWidth="1"/>
    <col min="14359" max="14359" width="48.7109375" style="394" customWidth="1"/>
    <col min="14360" max="14360" width="64" style="394" customWidth="1"/>
    <col min="14361" max="14361" width="42.42578125" style="394" customWidth="1"/>
    <col min="14362" max="14592" width="11.42578125" style="394"/>
    <col min="14593" max="14593" width="228" style="394" customWidth="1"/>
    <col min="14594" max="14594" width="43.28515625" style="394" customWidth="1"/>
    <col min="14595" max="14595" width="48.7109375" style="394" customWidth="1"/>
    <col min="14596" max="14596" width="41.140625" style="394" customWidth="1"/>
    <col min="14597" max="14597" width="48.7109375" style="394" customWidth="1"/>
    <col min="14598" max="14598" width="51.140625" style="394" customWidth="1"/>
    <col min="14599" max="14599" width="48.7109375" style="394" customWidth="1"/>
    <col min="14600" max="14600" width="64" style="394" customWidth="1"/>
    <col min="14601" max="14601" width="42.42578125" style="394" customWidth="1"/>
    <col min="14602" max="14602" width="39.42578125" style="394" customWidth="1"/>
    <col min="14603" max="14603" width="48.7109375" style="394" customWidth="1"/>
    <col min="14604" max="14604" width="41.140625" style="394" customWidth="1"/>
    <col min="14605" max="14605" width="48.7109375" style="394" customWidth="1"/>
    <col min="14606" max="14606" width="51.140625" style="394" customWidth="1"/>
    <col min="14607" max="14607" width="48.7109375" style="394" customWidth="1"/>
    <col min="14608" max="14608" width="64" style="394" customWidth="1"/>
    <col min="14609" max="14609" width="42.42578125" style="394" customWidth="1"/>
    <col min="14610" max="14610" width="42.28515625" style="394" customWidth="1"/>
    <col min="14611" max="14611" width="48.7109375" style="394" customWidth="1"/>
    <col min="14612" max="14612" width="41.140625" style="394" customWidth="1"/>
    <col min="14613" max="14613" width="48.7109375" style="394" customWidth="1"/>
    <col min="14614" max="14614" width="51.140625" style="394" customWidth="1"/>
    <col min="14615" max="14615" width="48.7109375" style="394" customWidth="1"/>
    <col min="14616" max="14616" width="64" style="394" customWidth="1"/>
    <col min="14617" max="14617" width="42.42578125" style="394" customWidth="1"/>
    <col min="14618" max="14848" width="11.42578125" style="394"/>
    <col min="14849" max="14849" width="228" style="394" customWidth="1"/>
    <col min="14850" max="14850" width="43.28515625" style="394" customWidth="1"/>
    <col min="14851" max="14851" width="48.7109375" style="394" customWidth="1"/>
    <col min="14852" max="14852" width="41.140625" style="394" customWidth="1"/>
    <col min="14853" max="14853" width="48.7109375" style="394" customWidth="1"/>
    <col min="14854" max="14854" width="51.140625" style="394" customWidth="1"/>
    <col min="14855" max="14855" width="48.7109375" style="394" customWidth="1"/>
    <col min="14856" max="14856" width="64" style="394" customWidth="1"/>
    <col min="14857" max="14857" width="42.42578125" style="394" customWidth="1"/>
    <col min="14858" max="14858" width="39.42578125" style="394" customWidth="1"/>
    <col min="14859" max="14859" width="48.7109375" style="394" customWidth="1"/>
    <col min="14860" max="14860" width="41.140625" style="394" customWidth="1"/>
    <col min="14861" max="14861" width="48.7109375" style="394" customWidth="1"/>
    <col min="14862" max="14862" width="51.140625" style="394" customWidth="1"/>
    <col min="14863" max="14863" width="48.7109375" style="394" customWidth="1"/>
    <col min="14864" max="14864" width="64" style="394" customWidth="1"/>
    <col min="14865" max="14865" width="42.42578125" style="394" customWidth="1"/>
    <col min="14866" max="14866" width="42.28515625" style="394" customWidth="1"/>
    <col min="14867" max="14867" width="48.7109375" style="394" customWidth="1"/>
    <col min="14868" max="14868" width="41.140625" style="394" customWidth="1"/>
    <col min="14869" max="14869" width="48.7109375" style="394" customWidth="1"/>
    <col min="14870" max="14870" width="51.140625" style="394" customWidth="1"/>
    <col min="14871" max="14871" width="48.7109375" style="394" customWidth="1"/>
    <col min="14872" max="14872" width="64" style="394" customWidth="1"/>
    <col min="14873" max="14873" width="42.42578125" style="394" customWidth="1"/>
    <col min="14874" max="15104" width="11.42578125" style="394"/>
    <col min="15105" max="15105" width="228" style="394" customWidth="1"/>
    <col min="15106" max="15106" width="43.28515625" style="394" customWidth="1"/>
    <col min="15107" max="15107" width="48.7109375" style="394" customWidth="1"/>
    <col min="15108" max="15108" width="41.140625" style="394" customWidth="1"/>
    <col min="15109" max="15109" width="48.7109375" style="394" customWidth="1"/>
    <col min="15110" max="15110" width="51.140625" style="394" customWidth="1"/>
    <col min="15111" max="15111" width="48.7109375" style="394" customWidth="1"/>
    <col min="15112" max="15112" width="64" style="394" customWidth="1"/>
    <col min="15113" max="15113" width="42.42578125" style="394" customWidth="1"/>
    <col min="15114" max="15114" width="39.42578125" style="394" customWidth="1"/>
    <col min="15115" max="15115" width="48.7109375" style="394" customWidth="1"/>
    <col min="15116" max="15116" width="41.140625" style="394" customWidth="1"/>
    <col min="15117" max="15117" width="48.7109375" style="394" customWidth="1"/>
    <col min="15118" max="15118" width="51.140625" style="394" customWidth="1"/>
    <col min="15119" max="15119" width="48.7109375" style="394" customWidth="1"/>
    <col min="15120" max="15120" width="64" style="394" customWidth="1"/>
    <col min="15121" max="15121" width="42.42578125" style="394" customWidth="1"/>
    <col min="15122" max="15122" width="42.28515625" style="394" customWidth="1"/>
    <col min="15123" max="15123" width="48.7109375" style="394" customWidth="1"/>
    <col min="15124" max="15124" width="41.140625" style="394" customWidth="1"/>
    <col min="15125" max="15125" width="48.7109375" style="394" customWidth="1"/>
    <col min="15126" max="15126" width="51.140625" style="394" customWidth="1"/>
    <col min="15127" max="15127" width="48.7109375" style="394" customWidth="1"/>
    <col min="15128" max="15128" width="64" style="394" customWidth="1"/>
    <col min="15129" max="15129" width="42.42578125" style="394" customWidth="1"/>
    <col min="15130" max="15360" width="11.42578125" style="394"/>
    <col min="15361" max="15361" width="228" style="394" customWidth="1"/>
    <col min="15362" max="15362" width="43.28515625" style="394" customWidth="1"/>
    <col min="15363" max="15363" width="48.7109375" style="394" customWidth="1"/>
    <col min="15364" max="15364" width="41.140625" style="394" customWidth="1"/>
    <col min="15365" max="15365" width="48.7109375" style="394" customWidth="1"/>
    <col min="15366" max="15366" width="51.140625" style="394" customWidth="1"/>
    <col min="15367" max="15367" width="48.7109375" style="394" customWidth="1"/>
    <col min="15368" max="15368" width="64" style="394" customWidth="1"/>
    <col min="15369" max="15369" width="42.42578125" style="394" customWidth="1"/>
    <col min="15370" max="15370" width="39.42578125" style="394" customWidth="1"/>
    <col min="15371" max="15371" width="48.7109375" style="394" customWidth="1"/>
    <col min="15372" max="15372" width="41.140625" style="394" customWidth="1"/>
    <col min="15373" max="15373" width="48.7109375" style="394" customWidth="1"/>
    <col min="15374" max="15374" width="51.140625" style="394" customWidth="1"/>
    <col min="15375" max="15375" width="48.7109375" style="394" customWidth="1"/>
    <col min="15376" max="15376" width="64" style="394" customWidth="1"/>
    <col min="15377" max="15377" width="42.42578125" style="394" customWidth="1"/>
    <col min="15378" max="15378" width="42.28515625" style="394" customWidth="1"/>
    <col min="15379" max="15379" width="48.7109375" style="394" customWidth="1"/>
    <col min="15380" max="15380" width="41.140625" style="394" customWidth="1"/>
    <col min="15381" max="15381" width="48.7109375" style="394" customWidth="1"/>
    <col min="15382" max="15382" width="51.140625" style="394" customWidth="1"/>
    <col min="15383" max="15383" width="48.7109375" style="394" customWidth="1"/>
    <col min="15384" max="15384" width="64" style="394" customWidth="1"/>
    <col min="15385" max="15385" width="42.42578125" style="394" customWidth="1"/>
    <col min="15386" max="15616" width="11.42578125" style="394"/>
    <col min="15617" max="15617" width="228" style="394" customWidth="1"/>
    <col min="15618" max="15618" width="43.28515625" style="394" customWidth="1"/>
    <col min="15619" max="15619" width="48.7109375" style="394" customWidth="1"/>
    <col min="15620" max="15620" width="41.140625" style="394" customWidth="1"/>
    <col min="15621" max="15621" width="48.7109375" style="394" customWidth="1"/>
    <col min="15622" max="15622" width="51.140625" style="394" customWidth="1"/>
    <col min="15623" max="15623" width="48.7109375" style="394" customWidth="1"/>
    <col min="15624" max="15624" width="64" style="394" customWidth="1"/>
    <col min="15625" max="15625" width="42.42578125" style="394" customWidth="1"/>
    <col min="15626" max="15626" width="39.42578125" style="394" customWidth="1"/>
    <col min="15627" max="15627" width="48.7109375" style="394" customWidth="1"/>
    <col min="15628" max="15628" width="41.140625" style="394" customWidth="1"/>
    <col min="15629" max="15629" width="48.7109375" style="394" customWidth="1"/>
    <col min="15630" max="15630" width="51.140625" style="394" customWidth="1"/>
    <col min="15631" max="15631" width="48.7109375" style="394" customWidth="1"/>
    <col min="15632" max="15632" width="64" style="394" customWidth="1"/>
    <col min="15633" max="15633" width="42.42578125" style="394" customWidth="1"/>
    <col min="15634" max="15634" width="42.28515625" style="394" customWidth="1"/>
    <col min="15635" max="15635" width="48.7109375" style="394" customWidth="1"/>
    <col min="15636" max="15636" width="41.140625" style="394" customWidth="1"/>
    <col min="15637" max="15637" width="48.7109375" style="394" customWidth="1"/>
    <col min="15638" max="15638" width="51.140625" style="394" customWidth="1"/>
    <col min="15639" max="15639" width="48.7109375" style="394" customWidth="1"/>
    <col min="15640" max="15640" width="64" style="394" customWidth="1"/>
    <col min="15641" max="15641" width="42.42578125" style="394" customWidth="1"/>
    <col min="15642" max="15872" width="11.42578125" style="394"/>
    <col min="15873" max="15873" width="228" style="394" customWidth="1"/>
    <col min="15874" max="15874" width="43.28515625" style="394" customWidth="1"/>
    <col min="15875" max="15875" width="48.7109375" style="394" customWidth="1"/>
    <col min="15876" max="15876" width="41.140625" style="394" customWidth="1"/>
    <col min="15877" max="15877" width="48.7109375" style="394" customWidth="1"/>
    <col min="15878" max="15878" width="51.140625" style="394" customWidth="1"/>
    <col min="15879" max="15879" width="48.7109375" style="394" customWidth="1"/>
    <col min="15880" max="15880" width="64" style="394" customWidth="1"/>
    <col min="15881" max="15881" width="42.42578125" style="394" customWidth="1"/>
    <col min="15882" max="15882" width="39.42578125" style="394" customWidth="1"/>
    <col min="15883" max="15883" width="48.7109375" style="394" customWidth="1"/>
    <col min="15884" max="15884" width="41.140625" style="394" customWidth="1"/>
    <col min="15885" max="15885" width="48.7109375" style="394" customWidth="1"/>
    <col min="15886" max="15886" width="51.140625" style="394" customWidth="1"/>
    <col min="15887" max="15887" width="48.7109375" style="394" customWidth="1"/>
    <col min="15888" max="15888" width="64" style="394" customWidth="1"/>
    <col min="15889" max="15889" width="42.42578125" style="394" customWidth="1"/>
    <col min="15890" max="15890" width="42.28515625" style="394" customWidth="1"/>
    <col min="15891" max="15891" width="48.7109375" style="394" customWidth="1"/>
    <col min="15892" max="15892" width="41.140625" style="394" customWidth="1"/>
    <col min="15893" max="15893" width="48.7109375" style="394" customWidth="1"/>
    <col min="15894" max="15894" width="51.140625" style="394" customWidth="1"/>
    <col min="15895" max="15895" width="48.7109375" style="394" customWidth="1"/>
    <col min="15896" max="15896" width="64" style="394" customWidth="1"/>
    <col min="15897" max="15897" width="42.42578125" style="394" customWidth="1"/>
    <col min="15898" max="16128" width="11.42578125" style="394"/>
    <col min="16129" max="16129" width="228" style="394" customWidth="1"/>
    <col min="16130" max="16130" width="43.28515625" style="394" customWidth="1"/>
    <col min="16131" max="16131" width="48.7109375" style="394" customWidth="1"/>
    <col min="16132" max="16132" width="41.140625" style="394" customWidth="1"/>
    <col min="16133" max="16133" width="48.7109375" style="394" customWidth="1"/>
    <col min="16134" max="16134" width="51.140625" style="394" customWidth="1"/>
    <col min="16135" max="16135" width="48.7109375" style="394" customWidth="1"/>
    <col min="16136" max="16136" width="64" style="394" customWidth="1"/>
    <col min="16137" max="16137" width="42.42578125" style="394" customWidth="1"/>
    <col min="16138" max="16138" width="39.42578125" style="394" customWidth="1"/>
    <col min="16139" max="16139" width="48.7109375" style="394" customWidth="1"/>
    <col min="16140" max="16140" width="41.140625" style="394" customWidth="1"/>
    <col min="16141" max="16141" width="48.7109375" style="394" customWidth="1"/>
    <col min="16142" max="16142" width="51.140625" style="394" customWidth="1"/>
    <col min="16143" max="16143" width="48.7109375" style="394" customWidth="1"/>
    <col min="16144" max="16144" width="64" style="394" customWidth="1"/>
    <col min="16145" max="16145" width="42.42578125" style="394" customWidth="1"/>
    <col min="16146" max="16146" width="42.28515625" style="394" customWidth="1"/>
    <col min="16147" max="16147" width="48.7109375" style="394" customWidth="1"/>
    <col min="16148" max="16148" width="41.140625" style="394" customWidth="1"/>
    <col min="16149" max="16149" width="48.7109375" style="394" customWidth="1"/>
    <col min="16150" max="16150" width="51.140625" style="394" customWidth="1"/>
    <col min="16151" max="16151" width="48.7109375" style="394" customWidth="1"/>
    <col min="16152" max="16152" width="64" style="394" customWidth="1"/>
    <col min="16153" max="16153" width="42.42578125" style="394" customWidth="1"/>
    <col min="16154" max="16384" width="11.42578125" style="394"/>
  </cols>
  <sheetData>
    <row r="1" spans="1:26" s="1" customFormat="1" ht="5.25" hidden="1" customHeight="1">
      <c r="A1" s="118"/>
      <c r="B1" s="119"/>
      <c r="C1" s="246"/>
      <c r="D1" s="119"/>
      <c r="E1" s="119"/>
      <c r="F1" s="119"/>
      <c r="G1" s="119"/>
      <c r="H1" s="119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246"/>
      <c r="T1" s="119"/>
      <c r="U1" s="119"/>
      <c r="V1" s="119"/>
      <c r="W1" s="119"/>
      <c r="X1" s="119"/>
      <c r="Y1" s="119"/>
    </row>
    <row r="2" spans="1:26" s="2" customFormat="1" ht="145.5" customHeight="1">
      <c r="A2" s="851" t="s">
        <v>565</v>
      </c>
      <c r="B2" s="851"/>
      <c r="C2" s="851"/>
      <c r="D2" s="851"/>
      <c r="E2" s="851"/>
      <c r="F2" s="851"/>
      <c r="G2" s="851"/>
      <c r="H2" s="851"/>
      <c r="I2" s="851"/>
      <c r="J2" s="851"/>
      <c r="K2" s="851"/>
      <c r="L2" s="851"/>
      <c r="M2" s="851"/>
      <c r="N2" s="851"/>
      <c r="O2" s="851"/>
      <c r="P2" s="851"/>
      <c r="Q2" s="851"/>
      <c r="R2" s="851"/>
      <c r="S2" s="851"/>
      <c r="T2" s="851"/>
      <c r="U2" s="851"/>
      <c r="V2" s="851"/>
      <c r="W2" s="851"/>
      <c r="X2" s="851"/>
      <c r="Y2" s="851"/>
    </row>
    <row r="3" spans="1:26" s="2" customFormat="1" ht="75" customHeight="1">
      <c r="A3" s="851" t="s">
        <v>186</v>
      </c>
      <c r="B3" s="851"/>
      <c r="C3" s="851"/>
      <c r="D3" s="851"/>
      <c r="E3" s="851"/>
      <c r="F3" s="851"/>
      <c r="G3" s="851"/>
      <c r="H3" s="851"/>
      <c r="I3" s="851"/>
      <c r="J3" s="851"/>
      <c r="K3" s="851"/>
      <c r="L3" s="851"/>
      <c r="M3" s="851"/>
      <c r="N3" s="851"/>
      <c r="O3" s="851"/>
      <c r="P3" s="851"/>
      <c r="Q3" s="851"/>
      <c r="R3" s="851"/>
      <c r="S3" s="851"/>
      <c r="T3" s="851"/>
      <c r="U3" s="851"/>
      <c r="V3" s="851"/>
      <c r="W3" s="851"/>
      <c r="X3" s="851"/>
      <c r="Y3" s="851"/>
    </row>
    <row r="4" spans="1:26" s="2" customFormat="1" ht="63" customHeight="1">
      <c r="A4" s="851" t="s">
        <v>852</v>
      </c>
      <c r="B4" s="851"/>
      <c r="C4" s="851"/>
      <c r="D4" s="851"/>
      <c r="E4" s="851"/>
      <c r="F4" s="851"/>
      <c r="G4" s="851"/>
      <c r="H4" s="851"/>
      <c r="I4" s="851"/>
      <c r="J4" s="851"/>
      <c r="K4" s="851"/>
      <c r="L4" s="851"/>
      <c r="M4" s="851"/>
      <c r="N4" s="851"/>
      <c r="O4" s="851"/>
      <c r="P4" s="851"/>
      <c r="Q4" s="851"/>
      <c r="R4" s="851"/>
      <c r="S4" s="851"/>
      <c r="T4" s="851"/>
      <c r="U4" s="851"/>
      <c r="V4" s="851"/>
      <c r="W4" s="851"/>
      <c r="X4" s="851"/>
      <c r="Y4" s="851"/>
    </row>
    <row r="5" spans="1:26" s="3" customFormat="1" ht="144.75" customHeight="1">
      <c r="A5" s="856" t="s">
        <v>764</v>
      </c>
      <c r="B5" s="856"/>
      <c r="C5" s="856"/>
      <c r="D5" s="856"/>
      <c r="E5" s="856"/>
      <c r="F5" s="856"/>
      <c r="G5" s="856"/>
      <c r="H5" s="856"/>
      <c r="I5" s="856"/>
      <c r="J5" s="856"/>
      <c r="K5" s="856"/>
      <c r="L5" s="856"/>
      <c r="M5" s="856"/>
      <c r="N5" s="856"/>
      <c r="O5" s="856"/>
      <c r="P5" s="856"/>
      <c r="Q5" s="856"/>
      <c r="R5" s="856"/>
      <c r="S5" s="856"/>
      <c r="T5" s="856"/>
      <c r="U5" s="856"/>
      <c r="V5" s="856"/>
      <c r="W5" s="856"/>
      <c r="X5" s="856"/>
      <c r="Y5" s="856"/>
    </row>
    <row r="6" spans="1:26" ht="6" customHeight="1"/>
    <row r="7" spans="1:26" ht="73.5" customHeight="1">
      <c r="A7" s="171"/>
      <c r="B7" s="172"/>
      <c r="C7" s="205"/>
      <c r="D7" s="173"/>
      <c r="E7" s="173"/>
      <c r="F7" s="172"/>
      <c r="G7" s="172"/>
      <c r="H7" s="172"/>
      <c r="I7" s="172"/>
      <c r="J7" s="172"/>
      <c r="K7" s="173"/>
      <c r="L7" s="172"/>
      <c r="M7" s="172"/>
      <c r="N7" s="173"/>
      <c r="O7" s="173"/>
      <c r="P7" s="172"/>
      <c r="Q7" s="173"/>
      <c r="R7" s="172"/>
      <c r="S7" s="205"/>
      <c r="T7" s="173"/>
      <c r="U7" s="173"/>
      <c r="V7" s="172"/>
      <c r="W7" s="172"/>
      <c r="X7" s="172"/>
      <c r="Y7" s="172"/>
    </row>
    <row r="8" spans="1:26" s="208" customFormat="1" ht="82.5" customHeight="1">
      <c r="A8" s="247"/>
      <c r="B8" s="853" t="s">
        <v>178</v>
      </c>
      <c r="C8" s="853"/>
      <c r="D8" s="853"/>
      <c r="E8" s="853"/>
      <c r="F8" s="853"/>
      <c r="G8" s="853"/>
      <c r="H8" s="853"/>
      <c r="I8" s="853"/>
      <c r="J8" s="853" t="s">
        <v>179</v>
      </c>
      <c r="K8" s="853"/>
      <c r="L8" s="853"/>
      <c r="M8" s="853"/>
      <c r="N8" s="853"/>
      <c r="O8" s="853"/>
      <c r="P8" s="853"/>
      <c r="Q8" s="853"/>
      <c r="R8" s="853" t="s">
        <v>43</v>
      </c>
      <c r="S8" s="853"/>
      <c r="T8" s="853"/>
      <c r="U8" s="853"/>
      <c r="V8" s="853"/>
      <c r="W8" s="853"/>
      <c r="X8" s="853"/>
      <c r="Y8" s="853"/>
      <c r="Z8" s="208">
        <v>1</v>
      </c>
    </row>
    <row r="9" spans="1:26" s="215" customFormat="1" ht="262.5" customHeight="1">
      <c r="A9" s="209"/>
      <c r="B9" s="209" t="s">
        <v>41</v>
      </c>
      <c r="C9" s="210" t="s">
        <v>170</v>
      </c>
      <c r="D9" s="209" t="s">
        <v>171</v>
      </c>
      <c r="E9" s="211" t="s">
        <v>172</v>
      </c>
      <c r="F9" s="212" t="s">
        <v>173</v>
      </c>
      <c r="G9" s="211" t="s">
        <v>174</v>
      </c>
      <c r="H9" s="209" t="s">
        <v>175</v>
      </c>
      <c r="I9" s="212" t="s">
        <v>43</v>
      </c>
      <c r="J9" s="209" t="s">
        <v>41</v>
      </c>
      <c r="K9" s="211" t="s">
        <v>170</v>
      </c>
      <c r="L9" s="212" t="s">
        <v>171</v>
      </c>
      <c r="M9" s="211" t="s">
        <v>172</v>
      </c>
      <c r="N9" s="209" t="s">
        <v>173</v>
      </c>
      <c r="O9" s="211" t="s">
        <v>174</v>
      </c>
      <c r="P9" s="209" t="s">
        <v>175</v>
      </c>
      <c r="Q9" s="209" t="s">
        <v>43</v>
      </c>
      <c r="R9" s="209" t="s">
        <v>41</v>
      </c>
      <c r="S9" s="210" t="s">
        <v>170</v>
      </c>
      <c r="T9" s="209" t="s">
        <v>171</v>
      </c>
      <c r="U9" s="211" t="s">
        <v>172</v>
      </c>
      <c r="V9" s="212" t="s">
        <v>173</v>
      </c>
      <c r="W9" s="211" t="s">
        <v>174</v>
      </c>
      <c r="X9" s="209" t="s">
        <v>175</v>
      </c>
      <c r="Y9" s="212" t="s">
        <v>43</v>
      </c>
      <c r="Z9" s="215">
        <v>1</v>
      </c>
    </row>
    <row r="10" spans="1:26" ht="117.75" customHeight="1">
      <c r="A10" s="216" t="s">
        <v>138</v>
      </c>
      <c r="B10" s="217">
        <v>701466.98170240002</v>
      </c>
      <c r="C10" s="217">
        <v>7062.6038787999996</v>
      </c>
      <c r="D10" s="217">
        <v>2183.8621400000002</v>
      </c>
      <c r="E10" s="217">
        <v>0</v>
      </c>
      <c r="F10" s="217">
        <v>8638.0403073999987</v>
      </c>
      <c r="G10" s="217">
        <v>593.49608000000001</v>
      </c>
      <c r="H10" s="217">
        <v>156.69967000000003</v>
      </c>
      <c r="I10" s="217">
        <v>720101.68376000004</v>
      </c>
      <c r="J10" s="217">
        <v>53442.256067199996</v>
      </c>
      <c r="K10" s="217">
        <v>5179.1365999999998</v>
      </c>
      <c r="L10" s="217">
        <v>896.86341000000004</v>
      </c>
      <c r="M10" s="217">
        <v>0</v>
      </c>
      <c r="N10" s="217">
        <v>1547.3618100000001</v>
      </c>
      <c r="O10" s="217">
        <v>0</v>
      </c>
      <c r="P10" s="217">
        <v>24.731439999999999</v>
      </c>
      <c r="Q10" s="217">
        <v>61090.349329999997</v>
      </c>
      <c r="R10" s="217">
        <v>754909.2377696</v>
      </c>
      <c r="S10" s="217">
        <v>12241.7404788</v>
      </c>
      <c r="T10" s="217">
        <v>3080.7255499999997</v>
      </c>
      <c r="U10" s="217">
        <v>0</v>
      </c>
      <c r="V10" s="217">
        <v>10185.402117399999</v>
      </c>
      <c r="W10" s="217">
        <v>593.49608000000001</v>
      </c>
      <c r="X10" s="217">
        <v>181.43110999999999</v>
      </c>
      <c r="Y10" s="217">
        <v>781192.03309000004</v>
      </c>
    </row>
    <row r="11" spans="1:26" ht="117.75" customHeight="1">
      <c r="A11" s="216" t="s">
        <v>139</v>
      </c>
      <c r="B11" s="218">
        <v>9183.0072660000005</v>
      </c>
      <c r="C11" s="218">
        <v>129.32241999999999</v>
      </c>
      <c r="D11" s="218">
        <v>0</v>
      </c>
      <c r="E11" s="218">
        <v>11.534319999999999</v>
      </c>
      <c r="F11" s="218">
        <v>0</v>
      </c>
      <c r="G11" s="218">
        <v>0</v>
      </c>
      <c r="H11" s="218">
        <v>8.6618200000000005</v>
      </c>
      <c r="I11" s="218">
        <v>9332.5258300000005</v>
      </c>
      <c r="J11" s="218">
        <v>4181.3899300000003</v>
      </c>
      <c r="K11" s="218">
        <v>85.189119999999988</v>
      </c>
      <c r="L11" s="217">
        <v>0</v>
      </c>
      <c r="M11" s="217">
        <v>0</v>
      </c>
      <c r="N11" s="217">
        <v>0</v>
      </c>
      <c r="O11" s="217">
        <v>0</v>
      </c>
      <c r="P11" s="217">
        <v>0</v>
      </c>
      <c r="Q11" s="217">
        <v>4266.5790499999994</v>
      </c>
      <c r="R11" s="218">
        <v>13364.397196</v>
      </c>
      <c r="S11" s="218">
        <v>214.51154</v>
      </c>
      <c r="T11" s="218">
        <v>0</v>
      </c>
      <c r="U11" s="218">
        <v>11.534319999999999</v>
      </c>
      <c r="V11" s="218">
        <v>0</v>
      </c>
      <c r="W11" s="218">
        <v>0</v>
      </c>
      <c r="X11" s="218">
        <v>8.6618200000000005</v>
      </c>
      <c r="Y11" s="218">
        <v>13599.104880000001</v>
      </c>
    </row>
    <row r="12" spans="1:26" ht="117.75" customHeight="1">
      <c r="A12" s="216" t="s">
        <v>140</v>
      </c>
      <c r="B12" s="218">
        <v>20.289290000000001</v>
      </c>
      <c r="C12" s="218">
        <v>0</v>
      </c>
      <c r="D12" s="218">
        <v>5.3301400000000001</v>
      </c>
      <c r="E12" s="218">
        <v>0</v>
      </c>
      <c r="F12" s="218">
        <v>0</v>
      </c>
      <c r="G12" s="218">
        <v>0</v>
      </c>
      <c r="H12" s="218">
        <v>2.3805700000000001</v>
      </c>
      <c r="I12" s="218">
        <v>28</v>
      </c>
      <c r="J12" s="218">
        <v>0</v>
      </c>
      <c r="K12" s="218">
        <v>0</v>
      </c>
      <c r="L12" s="217">
        <v>0</v>
      </c>
      <c r="M12" s="217">
        <v>0</v>
      </c>
      <c r="N12" s="217">
        <v>0</v>
      </c>
      <c r="O12" s="217">
        <v>0</v>
      </c>
      <c r="P12" s="217">
        <v>6.86</v>
      </c>
      <c r="Q12" s="217">
        <v>6.86</v>
      </c>
      <c r="R12" s="218">
        <v>20.289290000000001</v>
      </c>
      <c r="S12" s="218">
        <v>0</v>
      </c>
      <c r="T12" s="218">
        <v>5.3301400000000001</v>
      </c>
      <c r="U12" s="218">
        <v>0</v>
      </c>
      <c r="V12" s="218">
        <v>0</v>
      </c>
      <c r="W12" s="218">
        <v>0</v>
      </c>
      <c r="X12" s="218">
        <v>9.24057</v>
      </c>
      <c r="Y12" s="218">
        <v>34.86</v>
      </c>
    </row>
    <row r="13" spans="1:26" ht="117.75" customHeight="1">
      <c r="A13" s="216" t="s">
        <v>141</v>
      </c>
      <c r="B13" s="217">
        <v>42647.516971600002</v>
      </c>
      <c r="C13" s="217">
        <v>865.25538879999999</v>
      </c>
      <c r="D13" s="217">
        <v>78.082979999999992</v>
      </c>
      <c r="E13" s="217">
        <v>6.2220399999999998</v>
      </c>
      <c r="F13" s="217">
        <v>361.33722999999998</v>
      </c>
      <c r="G13" s="217">
        <v>26.004330000000003</v>
      </c>
      <c r="H13" s="217">
        <v>148.46792000000002</v>
      </c>
      <c r="I13" s="217">
        <v>44132.886850000003</v>
      </c>
      <c r="J13" s="217">
        <v>8335.5555000000004</v>
      </c>
      <c r="K13" s="217">
        <v>1981.3244099999999</v>
      </c>
      <c r="L13" s="217">
        <v>0</v>
      </c>
      <c r="M13" s="217">
        <v>0</v>
      </c>
      <c r="N13" s="217">
        <v>0</v>
      </c>
      <c r="O13" s="217">
        <v>0</v>
      </c>
      <c r="P13" s="217">
        <v>18.5913</v>
      </c>
      <c r="Q13" s="217">
        <v>10335.471210000002</v>
      </c>
      <c r="R13" s="217">
        <v>50983.072471600004</v>
      </c>
      <c r="S13" s="217">
        <v>2846.5797987999999</v>
      </c>
      <c r="T13" s="217">
        <v>78.082979999999992</v>
      </c>
      <c r="U13" s="217">
        <v>6.2220399999999998</v>
      </c>
      <c r="V13" s="217">
        <v>361.33722999999998</v>
      </c>
      <c r="W13" s="217">
        <v>26.004330000000003</v>
      </c>
      <c r="X13" s="217">
        <v>167.05922000000001</v>
      </c>
      <c r="Y13" s="217">
        <v>54468.358060000006</v>
      </c>
    </row>
    <row r="14" spans="1:26" ht="117.75" customHeight="1">
      <c r="A14" s="216" t="s">
        <v>142</v>
      </c>
      <c r="B14" s="217">
        <v>314281.92675440002</v>
      </c>
      <c r="C14" s="217">
        <v>3679.6788344000001</v>
      </c>
      <c r="D14" s="217">
        <v>2001.8964184000001</v>
      </c>
      <c r="E14" s="217">
        <v>68.402619999999999</v>
      </c>
      <c r="F14" s="217">
        <v>7910.5201102000001</v>
      </c>
      <c r="G14" s="217">
        <v>549.92181000000005</v>
      </c>
      <c r="H14" s="217">
        <v>717.67412000000002</v>
      </c>
      <c r="I14" s="217">
        <v>329210.02067</v>
      </c>
      <c r="J14" s="217">
        <v>139751.0434892</v>
      </c>
      <c r="K14" s="217">
        <v>11731.514335999998</v>
      </c>
      <c r="L14" s="217">
        <v>183.01656</v>
      </c>
      <c r="M14" s="217">
        <v>179.40103999999999</v>
      </c>
      <c r="N14" s="217">
        <v>6794.4805199999992</v>
      </c>
      <c r="O14" s="217">
        <v>283.70458000000002</v>
      </c>
      <c r="P14" s="217">
        <v>1507.3323</v>
      </c>
      <c r="Q14" s="217">
        <v>160430.49283</v>
      </c>
      <c r="R14" s="217">
        <v>454032.97024360002</v>
      </c>
      <c r="S14" s="217">
        <v>15411.1931704</v>
      </c>
      <c r="T14" s="217">
        <v>2184.9129783999997</v>
      </c>
      <c r="U14" s="217">
        <v>247.80366000000001</v>
      </c>
      <c r="V14" s="217">
        <v>14705.0006302</v>
      </c>
      <c r="W14" s="217">
        <v>833.62639000000001</v>
      </c>
      <c r="X14" s="217">
        <v>2225.0064199999997</v>
      </c>
      <c r="Y14" s="217">
        <v>489640.5135</v>
      </c>
    </row>
    <row r="15" spans="1:26" ht="117.75" customHeight="1">
      <c r="A15" s="216" t="s">
        <v>143</v>
      </c>
      <c r="B15" s="217">
        <v>829.79547000000002</v>
      </c>
      <c r="C15" s="217">
        <v>0</v>
      </c>
      <c r="D15" s="217">
        <v>6.4952500000000004</v>
      </c>
      <c r="E15" s="217">
        <v>0</v>
      </c>
      <c r="F15" s="217">
        <v>0</v>
      </c>
      <c r="G15" s="217">
        <v>0</v>
      </c>
      <c r="H15" s="217">
        <v>10.306799999999999</v>
      </c>
      <c r="I15" s="217">
        <v>846.59752000000003</v>
      </c>
      <c r="J15" s="217">
        <v>627.93594999999993</v>
      </c>
      <c r="K15" s="217">
        <v>0</v>
      </c>
      <c r="L15" s="217">
        <v>0</v>
      </c>
      <c r="M15" s="217">
        <v>0</v>
      </c>
      <c r="N15" s="217">
        <v>0</v>
      </c>
      <c r="O15" s="217">
        <v>0</v>
      </c>
      <c r="P15" s="217">
        <v>16.82</v>
      </c>
      <c r="Q15" s="217">
        <v>644.75594999999998</v>
      </c>
      <c r="R15" s="217">
        <v>1457.7314199999998</v>
      </c>
      <c r="S15" s="217">
        <v>0</v>
      </c>
      <c r="T15" s="217">
        <v>6.4952500000000004</v>
      </c>
      <c r="U15" s="217">
        <v>0</v>
      </c>
      <c r="V15" s="217">
        <v>0</v>
      </c>
      <c r="W15" s="217">
        <v>0</v>
      </c>
      <c r="X15" s="217">
        <v>27.126799999999999</v>
      </c>
      <c r="Y15" s="217">
        <v>1491.35347</v>
      </c>
    </row>
    <row r="16" spans="1:26" ht="117.75" customHeight="1">
      <c r="A16" s="216" t="s">
        <v>98</v>
      </c>
      <c r="B16" s="217">
        <v>294061.37450800004</v>
      </c>
      <c r="C16" s="217">
        <v>5045.7359396000002</v>
      </c>
      <c r="D16" s="217">
        <v>573.84578680000004</v>
      </c>
      <c r="E16" s="217">
        <v>9.5947000000000013</v>
      </c>
      <c r="F16" s="217">
        <v>6280.8910656000007</v>
      </c>
      <c r="G16" s="217">
        <v>779.70451000000003</v>
      </c>
      <c r="H16" s="217">
        <v>85.17483</v>
      </c>
      <c r="I16" s="217">
        <v>306836.32133000001</v>
      </c>
      <c r="J16" s="217">
        <v>172642.34398599999</v>
      </c>
      <c r="K16" s="217">
        <v>5839.3417668000002</v>
      </c>
      <c r="L16" s="217">
        <v>1696.12067</v>
      </c>
      <c r="M16" s="217">
        <v>2176.83304</v>
      </c>
      <c r="N16" s="217">
        <v>2440.1365142</v>
      </c>
      <c r="O16" s="217">
        <v>368.20972999999998</v>
      </c>
      <c r="P16" s="217">
        <v>54314.835610000002</v>
      </c>
      <c r="Q16" s="217">
        <v>239477.82131999999</v>
      </c>
      <c r="R16" s="217">
        <v>466703.71849400003</v>
      </c>
      <c r="S16" s="217">
        <v>10885.077706399999</v>
      </c>
      <c r="T16" s="217">
        <v>2269.9664567999998</v>
      </c>
      <c r="U16" s="217">
        <v>2186.4277400000001</v>
      </c>
      <c r="V16" s="217">
        <v>8721.0275798000002</v>
      </c>
      <c r="W16" s="217">
        <v>1147.9142400000001</v>
      </c>
      <c r="X16" s="217">
        <v>54400.010439999998</v>
      </c>
      <c r="Y16" s="217">
        <v>546314.14264999994</v>
      </c>
    </row>
    <row r="17" spans="1:25" ht="117.75" customHeight="1">
      <c r="A17" s="216" t="s">
        <v>144</v>
      </c>
      <c r="B17" s="217">
        <v>660137.14971819997</v>
      </c>
      <c r="C17" s="217">
        <v>10845.9023292</v>
      </c>
      <c r="D17" s="217">
        <v>5307.7720599999993</v>
      </c>
      <c r="E17" s="217">
        <v>142.93089660000001</v>
      </c>
      <c r="F17" s="217">
        <v>17319.702400800001</v>
      </c>
      <c r="G17" s="217">
        <v>867.41479000000004</v>
      </c>
      <c r="H17" s="217">
        <v>1141.44958</v>
      </c>
      <c r="I17" s="217">
        <v>695762.32182000007</v>
      </c>
      <c r="J17" s="217">
        <v>222260.5925924</v>
      </c>
      <c r="K17" s="217">
        <v>17373.547851200001</v>
      </c>
      <c r="L17" s="217">
        <v>2236.97651</v>
      </c>
      <c r="M17" s="217">
        <v>473.29770659999997</v>
      </c>
      <c r="N17" s="217">
        <v>4662.44445</v>
      </c>
      <c r="O17" s="217">
        <v>1742.466551</v>
      </c>
      <c r="P17" s="217">
        <v>7007.0702999999994</v>
      </c>
      <c r="Q17" s="217">
        <v>255756.39597000001</v>
      </c>
      <c r="R17" s="217">
        <v>882397.74231060001</v>
      </c>
      <c r="S17" s="217">
        <v>28219.450180399999</v>
      </c>
      <c r="T17" s="217">
        <v>7544.7485700000007</v>
      </c>
      <c r="U17" s="217">
        <v>616.22860320000007</v>
      </c>
      <c r="V17" s="217">
        <v>21982.1468508</v>
      </c>
      <c r="W17" s="217">
        <v>2609.8813409999998</v>
      </c>
      <c r="X17" s="217">
        <v>8148.5198799999998</v>
      </c>
      <c r="Y17" s="217">
        <v>951518.71778999991</v>
      </c>
    </row>
    <row r="18" spans="1:25" ht="117.75" customHeight="1">
      <c r="A18" s="216" t="s">
        <v>145</v>
      </c>
      <c r="B18" s="217">
        <v>109257.8572902</v>
      </c>
      <c r="C18" s="217">
        <v>1256.998601</v>
      </c>
      <c r="D18" s="217">
        <v>864.90440000000001</v>
      </c>
      <c r="E18" s="217">
        <v>7.1263800000000002</v>
      </c>
      <c r="F18" s="217">
        <v>4200.0204999999996</v>
      </c>
      <c r="G18" s="217">
        <v>84.602500000000006</v>
      </c>
      <c r="H18" s="217">
        <v>396.98113000000001</v>
      </c>
      <c r="I18" s="217">
        <v>116068.49081999999</v>
      </c>
      <c r="J18" s="217">
        <v>40843.966949000001</v>
      </c>
      <c r="K18" s="217">
        <v>82.309020000000004</v>
      </c>
      <c r="L18" s="217">
        <v>0</v>
      </c>
      <c r="M18" s="217">
        <v>23.967290000000002</v>
      </c>
      <c r="N18" s="217">
        <v>452.17389000000003</v>
      </c>
      <c r="O18" s="217">
        <v>230.64994000000002</v>
      </c>
      <c r="P18" s="217">
        <v>1207.3147900000001</v>
      </c>
      <c r="Q18" s="217">
        <v>42840.381880000001</v>
      </c>
      <c r="R18" s="217">
        <v>150101.82423920001</v>
      </c>
      <c r="S18" s="217">
        <v>1339.3076210000002</v>
      </c>
      <c r="T18" s="217">
        <v>864.90440000000001</v>
      </c>
      <c r="U18" s="217">
        <v>31.093669999999999</v>
      </c>
      <c r="V18" s="217">
        <v>4652.1943899999997</v>
      </c>
      <c r="W18" s="217">
        <v>315.25243999999998</v>
      </c>
      <c r="X18" s="217">
        <v>1604.29592</v>
      </c>
      <c r="Y18" s="217">
        <v>158908.87269999998</v>
      </c>
    </row>
    <row r="19" spans="1:25" ht="117.75" customHeight="1">
      <c r="A19" s="216" t="s">
        <v>146</v>
      </c>
      <c r="B19" s="217">
        <v>272381.48036839999</v>
      </c>
      <c r="C19" s="217">
        <v>2688.3141624</v>
      </c>
      <c r="D19" s="217">
        <v>1322.7893829999998</v>
      </c>
      <c r="E19" s="217">
        <v>1218.2362000000001</v>
      </c>
      <c r="F19" s="217">
        <v>5946.6207999999997</v>
      </c>
      <c r="G19" s="217">
        <v>568.49789179999993</v>
      </c>
      <c r="H19" s="217">
        <v>444.2201</v>
      </c>
      <c r="I19" s="217">
        <v>284570.15892000002</v>
      </c>
      <c r="J19" s="217">
        <v>77289.437262799998</v>
      </c>
      <c r="K19" s="217">
        <v>6475.6258607999998</v>
      </c>
      <c r="L19" s="217">
        <v>912.37012000000004</v>
      </c>
      <c r="M19" s="217">
        <v>0</v>
      </c>
      <c r="N19" s="217">
        <v>788.04930000000002</v>
      </c>
      <c r="O19" s="217">
        <v>58.033379999999994</v>
      </c>
      <c r="P19" s="217">
        <v>1195.3626399999998</v>
      </c>
      <c r="Q19" s="217">
        <v>86718.878559999997</v>
      </c>
      <c r="R19" s="217">
        <v>349670.91763119999</v>
      </c>
      <c r="S19" s="217">
        <v>9163.9400231999989</v>
      </c>
      <c r="T19" s="217">
        <v>2235.1595029999999</v>
      </c>
      <c r="U19" s="217">
        <v>1218.2362000000001</v>
      </c>
      <c r="V19" s="217">
        <v>6734.6700999999994</v>
      </c>
      <c r="W19" s="217">
        <v>626.53127180000001</v>
      </c>
      <c r="X19" s="217">
        <v>1639.5827400000001</v>
      </c>
      <c r="Y19" s="217">
        <v>371289.03748</v>
      </c>
    </row>
    <row r="20" spans="1:25" ht="117.75" customHeight="1">
      <c r="A20" s="216" t="s">
        <v>147</v>
      </c>
      <c r="B20" s="217">
        <v>2219.9657400000001</v>
      </c>
      <c r="C20" s="217">
        <v>40.784819999999996</v>
      </c>
      <c r="D20" s="217">
        <v>147.40742</v>
      </c>
      <c r="E20" s="217">
        <v>0</v>
      </c>
      <c r="F20" s="217">
        <v>27.68618</v>
      </c>
      <c r="G20" s="217">
        <v>0</v>
      </c>
      <c r="H20" s="217">
        <v>399.67124000000001</v>
      </c>
      <c r="I20" s="217">
        <v>2835.5153999999998</v>
      </c>
      <c r="J20" s="217">
        <v>512.52683660000002</v>
      </c>
      <c r="K20" s="217">
        <v>34.865769999999998</v>
      </c>
      <c r="L20" s="217">
        <v>0</v>
      </c>
      <c r="M20" s="217">
        <v>0</v>
      </c>
      <c r="N20" s="217">
        <v>58.951860000000003</v>
      </c>
      <c r="O20" s="217">
        <v>0</v>
      </c>
      <c r="P20" s="217">
        <v>1253.9767300000001</v>
      </c>
      <c r="Q20" s="217">
        <v>1860.3211999999999</v>
      </c>
      <c r="R20" s="217">
        <v>2732.4925765999997</v>
      </c>
      <c r="S20" s="217">
        <v>75.650589999999994</v>
      </c>
      <c r="T20" s="217">
        <v>147.40742</v>
      </c>
      <c r="U20" s="217">
        <v>0</v>
      </c>
      <c r="V20" s="217">
        <v>86.63803999999999</v>
      </c>
      <c r="W20" s="217">
        <v>0</v>
      </c>
      <c r="X20" s="217">
        <v>1653.64797</v>
      </c>
      <c r="Y20" s="217">
        <v>4695.8365999999996</v>
      </c>
    </row>
    <row r="21" spans="1:25" ht="117.75" customHeight="1">
      <c r="A21" s="216" t="s">
        <v>148</v>
      </c>
      <c r="B21" s="217">
        <v>240458.37298120002</v>
      </c>
      <c r="C21" s="217">
        <v>2879.1223456000002</v>
      </c>
      <c r="D21" s="217">
        <v>1346.3708000000001</v>
      </c>
      <c r="E21" s="217">
        <v>42.046680000000002</v>
      </c>
      <c r="F21" s="217">
        <v>7778.5337588000002</v>
      </c>
      <c r="G21" s="217">
        <v>1000.5704344000001</v>
      </c>
      <c r="H21" s="217">
        <v>769.08202000000006</v>
      </c>
      <c r="I21" s="217">
        <v>254274.09902000002</v>
      </c>
      <c r="J21" s="217">
        <v>122424.9709572</v>
      </c>
      <c r="K21" s="217">
        <v>5410.4375626000001</v>
      </c>
      <c r="L21" s="217">
        <v>2632.0780344</v>
      </c>
      <c r="M21" s="217">
        <v>740.35754980000002</v>
      </c>
      <c r="N21" s="217">
        <v>4973.9038700000001</v>
      </c>
      <c r="O21" s="217">
        <v>2031.1853685999999</v>
      </c>
      <c r="P21" s="217">
        <v>5276.3411100000003</v>
      </c>
      <c r="Q21" s="217">
        <v>143489.27444000001</v>
      </c>
      <c r="R21" s="217">
        <v>362883.34393839998</v>
      </c>
      <c r="S21" s="217">
        <v>8289.5599082000008</v>
      </c>
      <c r="T21" s="217">
        <v>3978.4488344000001</v>
      </c>
      <c r="U21" s="217">
        <v>782.40422979999994</v>
      </c>
      <c r="V21" s="217">
        <v>12752.437628799998</v>
      </c>
      <c r="W21" s="217">
        <v>3031.755803</v>
      </c>
      <c r="X21" s="217">
        <v>6045.4231300000001</v>
      </c>
      <c r="Y21" s="217">
        <v>397763.37345999997</v>
      </c>
    </row>
    <row r="22" spans="1:25" ht="117.75" customHeight="1">
      <c r="A22" s="216" t="s">
        <v>149</v>
      </c>
      <c r="B22" s="217">
        <v>745.10109999999997</v>
      </c>
      <c r="C22" s="217">
        <v>0</v>
      </c>
      <c r="D22" s="217">
        <v>69.103909999999999</v>
      </c>
      <c r="E22" s="217">
        <v>0</v>
      </c>
      <c r="F22" s="217">
        <v>0</v>
      </c>
      <c r="G22" s="217">
        <v>0</v>
      </c>
      <c r="H22" s="217">
        <v>143.1696</v>
      </c>
      <c r="I22" s="217">
        <v>957.37460999999996</v>
      </c>
      <c r="J22" s="217">
        <v>171.17292999999998</v>
      </c>
      <c r="K22" s="217">
        <v>0</v>
      </c>
      <c r="L22" s="217">
        <v>0</v>
      </c>
      <c r="M22" s="217">
        <v>0</v>
      </c>
      <c r="N22" s="217">
        <v>0</v>
      </c>
      <c r="O22" s="217">
        <v>0</v>
      </c>
      <c r="P22" s="217">
        <v>0</v>
      </c>
      <c r="Q22" s="217">
        <v>171.17292999999998</v>
      </c>
      <c r="R22" s="217">
        <v>916.27403000000004</v>
      </c>
      <c r="S22" s="217">
        <v>0</v>
      </c>
      <c r="T22" s="217">
        <v>69.103909999999999</v>
      </c>
      <c r="U22" s="217">
        <v>0</v>
      </c>
      <c r="V22" s="217">
        <v>0</v>
      </c>
      <c r="W22" s="217">
        <v>0</v>
      </c>
      <c r="X22" s="217">
        <v>143.1696</v>
      </c>
      <c r="Y22" s="217">
        <v>1128.54754</v>
      </c>
    </row>
    <row r="23" spans="1:25" ht="117.75" customHeight="1">
      <c r="A23" s="216" t="s">
        <v>150</v>
      </c>
      <c r="B23" s="217">
        <v>3237.8628699999999</v>
      </c>
      <c r="C23" s="217">
        <v>0</v>
      </c>
      <c r="D23" s="217">
        <v>20.83024</v>
      </c>
      <c r="E23" s="217">
        <v>0</v>
      </c>
      <c r="F23" s="217">
        <v>23.899529999999999</v>
      </c>
      <c r="G23" s="217">
        <v>0</v>
      </c>
      <c r="H23" s="217">
        <v>155.18679999999998</v>
      </c>
      <c r="I23" s="217">
        <v>3437.7794399999998</v>
      </c>
      <c r="J23" s="217">
        <v>1439.3410200000001</v>
      </c>
      <c r="K23" s="217">
        <v>0</v>
      </c>
      <c r="L23" s="217">
        <v>0</v>
      </c>
      <c r="M23" s="217">
        <v>0</v>
      </c>
      <c r="N23" s="217">
        <v>0</v>
      </c>
      <c r="O23" s="217">
        <v>0</v>
      </c>
      <c r="P23" s="217">
        <v>32.026699999999998</v>
      </c>
      <c r="Q23" s="217">
        <v>1471.36772</v>
      </c>
      <c r="R23" s="217">
        <v>4677.2038899999998</v>
      </c>
      <c r="S23" s="217">
        <v>0</v>
      </c>
      <c r="T23" s="217">
        <v>20.83024</v>
      </c>
      <c r="U23" s="217">
        <v>0</v>
      </c>
      <c r="V23" s="217">
        <v>23.899529999999999</v>
      </c>
      <c r="W23" s="217">
        <v>0</v>
      </c>
      <c r="X23" s="217">
        <v>187.21350000000001</v>
      </c>
      <c r="Y23" s="217">
        <v>4909.1471600000004</v>
      </c>
    </row>
    <row r="24" spans="1:25" ht="117.75" customHeight="1">
      <c r="A24" s="216" t="s">
        <v>151</v>
      </c>
      <c r="B24" s="217">
        <v>32702.065946199997</v>
      </c>
      <c r="C24" s="217">
        <v>44.1413218</v>
      </c>
      <c r="D24" s="217">
        <v>270.38633000000004</v>
      </c>
      <c r="E24" s="217">
        <v>3.2300800000000001</v>
      </c>
      <c r="F24" s="217">
        <v>1213.9640837999998</v>
      </c>
      <c r="G24" s="217">
        <v>0</v>
      </c>
      <c r="H24" s="217">
        <v>323.60950000000003</v>
      </c>
      <c r="I24" s="217">
        <v>34557.397259999998</v>
      </c>
      <c r="J24" s="217">
        <v>12103.3100722</v>
      </c>
      <c r="K24" s="217">
        <v>195.29794000000001</v>
      </c>
      <c r="L24" s="217">
        <v>0</v>
      </c>
      <c r="M24" s="217">
        <v>0</v>
      </c>
      <c r="N24" s="217">
        <v>137.67406</v>
      </c>
      <c r="O24" s="217">
        <v>18.283439999999999</v>
      </c>
      <c r="P24" s="217">
        <v>268.36162000000002</v>
      </c>
      <c r="Q24" s="217">
        <v>12722.92713</v>
      </c>
      <c r="R24" s="217">
        <v>44805.376018399998</v>
      </c>
      <c r="S24" s="217">
        <v>239.4392618</v>
      </c>
      <c r="T24" s="217">
        <v>270.38633000000004</v>
      </c>
      <c r="U24" s="217">
        <v>3.2300800000000001</v>
      </c>
      <c r="V24" s="217">
        <v>1351.6381437999999</v>
      </c>
      <c r="W24" s="217">
        <v>18.283439999999999</v>
      </c>
      <c r="X24" s="217">
        <v>591.97112000000004</v>
      </c>
      <c r="Y24" s="217">
        <v>47280.324390000002</v>
      </c>
    </row>
    <row r="25" spans="1:25" ht="117.75" customHeight="1">
      <c r="A25" s="216" t="s">
        <v>152</v>
      </c>
      <c r="B25" s="217">
        <v>295.50481000000002</v>
      </c>
      <c r="C25" s="217">
        <v>0</v>
      </c>
      <c r="D25" s="217">
        <v>6.7889999999999997</v>
      </c>
      <c r="E25" s="217">
        <v>0</v>
      </c>
      <c r="F25" s="217">
        <v>0</v>
      </c>
      <c r="G25" s="217">
        <v>0</v>
      </c>
      <c r="H25" s="217">
        <v>19.16713</v>
      </c>
      <c r="I25" s="217">
        <v>321.46093999999999</v>
      </c>
      <c r="J25" s="217">
        <v>0</v>
      </c>
      <c r="K25" s="217">
        <v>0</v>
      </c>
      <c r="L25" s="217">
        <v>0</v>
      </c>
      <c r="M25" s="217">
        <v>0</v>
      </c>
      <c r="N25" s="217">
        <v>0</v>
      </c>
      <c r="O25" s="217">
        <v>0</v>
      </c>
      <c r="P25" s="217">
        <v>0</v>
      </c>
      <c r="Q25" s="217">
        <v>0</v>
      </c>
      <c r="R25" s="217">
        <v>295.50481000000002</v>
      </c>
      <c r="S25" s="217">
        <v>0</v>
      </c>
      <c r="T25" s="217">
        <v>6.7889999999999997</v>
      </c>
      <c r="U25" s="217">
        <v>0</v>
      </c>
      <c r="V25" s="217">
        <v>0</v>
      </c>
      <c r="W25" s="217">
        <v>0</v>
      </c>
      <c r="X25" s="217">
        <v>19.16713</v>
      </c>
      <c r="Y25" s="217">
        <v>321.46093999999999</v>
      </c>
    </row>
    <row r="26" spans="1:25" ht="117.75" customHeight="1">
      <c r="A26" s="216" t="s">
        <v>153</v>
      </c>
      <c r="B26" s="217">
        <v>0</v>
      </c>
      <c r="C26" s="217">
        <v>0</v>
      </c>
      <c r="D26" s="217">
        <v>0</v>
      </c>
      <c r="E26" s="217">
        <v>0</v>
      </c>
      <c r="F26" s="217">
        <v>0</v>
      </c>
      <c r="G26" s="217">
        <v>0</v>
      </c>
      <c r="H26" s="217">
        <v>0</v>
      </c>
      <c r="I26" s="217">
        <v>0</v>
      </c>
      <c r="J26" s="217">
        <v>0</v>
      </c>
      <c r="K26" s="217">
        <v>0</v>
      </c>
      <c r="L26" s="217">
        <v>0</v>
      </c>
      <c r="M26" s="217">
        <v>0</v>
      </c>
      <c r="N26" s="217">
        <v>0</v>
      </c>
      <c r="O26" s="217">
        <v>0</v>
      </c>
      <c r="P26" s="217">
        <v>0</v>
      </c>
      <c r="Q26" s="217">
        <v>0</v>
      </c>
      <c r="R26" s="217">
        <v>0</v>
      </c>
      <c r="S26" s="217">
        <v>0</v>
      </c>
      <c r="T26" s="217">
        <v>0</v>
      </c>
      <c r="U26" s="217">
        <v>0</v>
      </c>
      <c r="V26" s="217">
        <v>0</v>
      </c>
      <c r="W26" s="217">
        <v>0</v>
      </c>
      <c r="X26" s="217">
        <v>0</v>
      </c>
      <c r="Y26" s="217">
        <v>0</v>
      </c>
    </row>
    <row r="27" spans="1:25" s="153" customFormat="1" ht="117.75" customHeight="1">
      <c r="A27" s="219" t="s">
        <v>154</v>
      </c>
      <c r="B27" s="220">
        <v>509.66775000000001</v>
      </c>
      <c r="C27" s="220">
        <v>0</v>
      </c>
      <c r="D27" s="220">
        <v>7.4854700000000003</v>
      </c>
      <c r="E27" s="220">
        <v>0</v>
      </c>
      <c r="F27" s="220">
        <v>0</v>
      </c>
      <c r="G27" s="220">
        <v>0</v>
      </c>
      <c r="H27" s="220">
        <v>149.13478000000001</v>
      </c>
      <c r="I27" s="220">
        <v>666.28800000000001</v>
      </c>
      <c r="J27" s="220">
        <v>3.6165599999999998</v>
      </c>
      <c r="K27" s="220">
        <v>0</v>
      </c>
      <c r="L27" s="220">
        <v>0</v>
      </c>
      <c r="M27" s="220">
        <v>0</v>
      </c>
      <c r="N27" s="220">
        <v>0</v>
      </c>
      <c r="O27" s="220">
        <v>0</v>
      </c>
      <c r="P27" s="220">
        <v>53.776600000000002</v>
      </c>
      <c r="Q27" s="220">
        <v>57.393160000000002</v>
      </c>
      <c r="R27" s="220">
        <v>513.28431</v>
      </c>
      <c r="S27" s="220">
        <v>0</v>
      </c>
      <c r="T27" s="220">
        <v>7.4854700000000003</v>
      </c>
      <c r="U27" s="220">
        <v>0</v>
      </c>
      <c r="V27" s="220">
        <v>0</v>
      </c>
      <c r="W27" s="220">
        <v>0</v>
      </c>
      <c r="X27" s="220">
        <v>202.91138000000001</v>
      </c>
      <c r="Y27" s="220">
        <v>723.68115999999998</v>
      </c>
    </row>
    <row r="28" spans="1:25" s="153" customFormat="1" ht="111.75" customHeight="1">
      <c r="A28" s="248" t="s">
        <v>168</v>
      </c>
      <c r="B28" s="249">
        <f>SUM(B10:B27)</f>
        <v>2684435.9205365996</v>
      </c>
      <c r="C28" s="249">
        <f t="shared" ref="C28:Q28" si="0">SUM(C10:C27)</f>
        <v>34537.860041600004</v>
      </c>
      <c r="D28" s="249">
        <f t="shared" si="0"/>
        <v>14213.351728199998</v>
      </c>
      <c r="E28" s="249">
        <f t="shared" si="0"/>
        <v>1509.3239166000001</v>
      </c>
      <c r="F28" s="249">
        <f t="shared" si="0"/>
        <v>59701.215966599993</v>
      </c>
      <c r="G28" s="249">
        <f t="shared" si="0"/>
        <v>4470.2123462</v>
      </c>
      <c r="H28" s="249">
        <f t="shared" si="0"/>
        <v>5071.0376100000012</v>
      </c>
      <c r="I28" s="249">
        <f t="shared" si="0"/>
        <v>2803938.9221900003</v>
      </c>
      <c r="J28" s="249">
        <f t="shared" si="0"/>
        <v>856029.46010260028</v>
      </c>
      <c r="K28" s="249">
        <f t="shared" si="0"/>
        <v>54388.590237399992</v>
      </c>
      <c r="L28" s="249">
        <f t="shared" si="0"/>
        <v>8557.4253043999997</v>
      </c>
      <c r="M28" s="249">
        <f t="shared" si="0"/>
        <v>3593.8566264000001</v>
      </c>
      <c r="N28" s="249">
        <f t="shared" si="0"/>
        <v>21855.176274200003</v>
      </c>
      <c r="O28" s="249">
        <f t="shared" si="0"/>
        <v>4732.5329895999994</v>
      </c>
      <c r="P28" s="249">
        <f t="shared" si="0"/>
        <v>72183.401139999987</v>
      </c>
      <c r="Q28" s="249">
        <f t="shared" si="0"/>
        <v>1021340.44268</v>
      </c>
      <c r="R28" s="249">
        <f>SUM(R10:R27)</f>
        <v>3540465.3806391996</v>
      </c>
      <c r="S28" s="249">
        <f t="shared" ref="S28:Y28" si="1">SUM(S10:S27)</f>
        <v>88926.450278999997</v>
      </c>
      <c r="T28" s="249">
        <f t="shared" si="1"/>
        <v>22770.777032599999</v>
      </c>
      <c r="U28" s="249">
        <f t="shared" si="1"/>
        <v>5103.1805430000013</v>
      </c>
      <c r="V28" s="249">
        <f t="shared" si="1"/>
        <v>81556.392240799993</v>
      </c>
      <c r="W28" s="249">
        <f t="shared" si="1"/>
        <v>9202.7453358000002</v>
      </c>
      <c r="X28" s="249">
        <f t="shared" si="1"/>
        <v>77254.438750000001</v>
      </c>
      <c r="Y28" s="249">
        <f t="shared" si="1"/>
        <v>3825279.3648700011</v>
      </c>
    </row>
    <row r="29" spans="1:25" ht="27.75" customHeight="1" thickBot="1">
      <c r="A29" s="250"/>
      <c r="B29" s="251"/>
      <c r="C29" s="252"/>
      <c r="D29" s="253"/>
      <c r="E29" s="253"/>
      <c r="F29" s="253"/>
      <c r="G29" s="253"/>
      <c r="H29" s="253"/>
      <c r="I29" s="253"/>
      <c r="J29" s="253"/>
      <c r="K29" s="253"/>
      <c r="L29" s="251"/>
      <c r="M29" s="251"/>
      <c r="N29" s="251"/>
      <c r="O29" s="251"/>
      <c r="P29" s="251"/>
      <c r="Q29" s="251"/>
      <c r="R29" s="251"/>
      <c r="S29" s="252"/>
      <c r="T29" s="253"/>
      <c r="U29" s="253"/>
      <c r="V29" s="253"/>
      <c r="W29" s="253"/>
      <c r="X29" s="253"/>
      <c r="Y29" s="253"/>
    </row>
    <row r="30" spans="1:25" ht="87" customHeight="1">
      <c r="A30" s="635" t="s">
        <v>765</v>
      </c>
      <c r="B30" s="136"/>
      <c r="C30" s="228"/>
      <c r="D30" s="161"/>
      <c r="E30" s="161"/>
      <c r="F30" s="161"/>
      <c r="G30" s="161"/>
      <c r="H30" s="161"/>
      <c r="I30" s="161"/>
      <c r="J30" s="161"/>
      <c r="K30" s="161"/>
      <c r="L30" s="162"/>
      <c r="M30" s="162"/>
      <c r="N30" s="17"/>
      <c r="O30" s="17"/>
      <c r="P30" s="17"/>
      <c r="Q30" s="17"/>
      <c r="R30" s="136"/>
      <c r="S30" s="228"/>
      <c r="T30" s="161"/>
      <c r="U30" s="161"/>
      <c r="V30" s="161"/>
      <c r="W30" s="161"/>
      <c r="X30" s="161"/>
      <c r="Y30" s="161"/>
    </row>
    <row r="31" spans="1:25" ht="13.5" customHeight="1">
      <c r="A31" s="16"/>
      <c r="B31" s="37"/>
      <c r="C31" s="229"/>
      <c r="D31" s="18"/>
      <c r="E31" s="18"/>
      <c r="F31" s="18"/>
      <c r="G31" s="18"/>
      <c r="H31" s="18"/>
      <c r="I31" s="18"/>
      <c r="J31" s="18"/>
      <c r="K31" s="18"/>
      <c r="L31" s="18"/>
      <c r="M31" s="117"/>
      <c r="N31" s="17"/>
      <c r="O31" s="17"/>
      <c r="P31" s="17"/>
      <c r="Q31" s="17"/>
      <c r="R31" s="37"/>
      <c r="S31" s="229"/>
      <c r="T31" s="18"/>
      <c r="U31" s="18"/>
      <c r="V31" s="18"/>
      <c r="W31" s="18"/>
      <c r="X31" s="18"/>
      <c r="Y31" s="18"/>
    </row>
    <row r="32" spans="1:25" ht="13.5" customHeight="1">
      <c r="A32" s="16"/>
      <c r="B32" s="37"/>
      <c r="C32" s="229"/>
      <c r="D32" s="18"/>
      <c r="E32" s="18"/>
      <c r="F32" s="18"/>
      <c r="G32" s="18"/>
      <c r="H32" s="18"/>
      <c r="I32" s="18"/>
      <c r="J32" s="18"/>
      <c r="K32" s="18"/>
      <c r="L32" s="18"/>
      <c r="M32" s="117"/>
      <c r="N32" s="17"/>
      <c r="O32" s="17"/>
      <c r="P32" s="17"/>
      <c r="Q32" s="17"/>
      <c r="R32" s="37"/>
      <c r="S32" s="229"/>
      <c r="T32" s="18"/>
      <c r="U32" s="18"/>
      <c r="V32" s="18"/>
      <c r="W32" s="18"/>
      <c r="X32" s="18"/>
      <c r="Y32" s="18"/>
    </row>
    <row r="33" spans="1:25" ht="13.5" customHeight="1">
      <c r="A33" s="16"/>
      <c r="B33" s="37"/>
      <c r="C33" s="229"/>
      <c r="D33" s="18"/>
      <c r="E33" s="18"/>
      <c r="F33" s="18"/>
      <c r="G33" s="18"/>
      <c r="H33" s="18"/>
      <c r="I33" s="18"/>
      <c r="J33" s="18"/>
      <c r="K33" s="18"/>
      <c r="L33" s="18"/>
      <c r="M33" s="117"/>
      <c r="N33" s="17"/>
      <c r="O33" s="17"/>
      <c r="P33" s="17"/>
      <c r="Q33" s="17"/>
      <c r="R33" s="37"/>
      <c r="S33" s="229"/>
      <c r="T33" s="18"/>
      <c r="U33" s="18"/>
      <c r="V33" s="18"/>
      <c r="W33" s="18"/>
      <c r="X33" s="18"/>
      <c r="Y33" s="18"/>
    </row>
    <row r="34" spans="1:25" ht="13.5" customHeight="1">
      <c r="A34" s="16"/>
      <c r="B34" s="37"/>
      <c r="C34" s="229"/>
      <c r="D34" s="18"/>
      <c r="E34" s="18"/>
      <c r="F34" s="18"/>
      <c r="G34" s="18"/>
      <c r="H34" s="18"/>
      <c r="I34" s="18"/>
      <c r="J34" s="18"/>
      <c r="K34" s="18"/>
      <c r="L34" s="18"/>
      <c r="M34" s="117"/>
      <c r="N34" s="17"/>
      <c r="O34" s="17"/>
      <c r="P34" s="17"/>
      <c r="Q34" s="17"/>
      <c r="R34" s="37"/>
      <c r="S34" s="229"/>
      <c r="T34" s="18"/>
      <c r="U34" s="18"/>
      <c r="V34" s="18"/>
      <c r="W34" s="18"/>
      <c r="X34" s="18"/>
      <c r="Y34" s="18"/>
    </row>
    <row r="35" spans="1:25" ht="13.5" customHeight="1">
      <c r="A35" s="16"/>
      <c r="B35" s="37"/>
      <c r="C35" s="229"/>
      <c r="D35" s="18"/>
      <c r="E35" s="18"/>
      <c r="F35" s="18"/>
      <c r="G35" s="18"/>
      <c r="H35" s="18"/>
      <c r="I35" s="18"/>
      <c r="J35" s="18"/>
      <c r="K35" s="18"/>
      <c r="L35" s="18"/>
      <c r="M35" s="117"/>
      <c r="N35" s="17"/>
      <c r="O35" s="17"/>
      <c r="P35" s="17"/>
      <c r="Q35" s="17"/>
      <c r="R35" s="37"/>
      <c r="S35" s="229"/>
      <c r="T35" s="18"/>
      <c r="U35" s="18"/>
      <c r="V35" s="18"/>
      <c r="W35" s="18"/>
      <c r="X35" s="18"/>
      <c r="Y35" s="18"/>
    </row>
    <row r="36" spans="1:25" ht="13.5" customHeight="1">
      <c r="A36" s="16"/>
      <c r="B36" s="37"/>
      <c r="C36" s="229"/>
      <c r="D36" s="18"/>
      <c r="E36" s="18"/>
      <c r="F36" s="18"/>
      <c r="G36" s="18"/>
      <c r="H36" s="18"/>
      <c r="I36" s="18"/>
      <c r="J36" s="18"/>
      <c r="K36" s="18"/>
      <c r="L36" s="18"/>
      <c r="M36" s="117"/>
      <c r="N36" s="17"/>
      <c r="O36" s="17"/>
      <c r="P36" s="17"/>
      <c r="Q36" s="17"/>
      <c r="R36" s="37"/>
      <c r="S36" s="229"/>
      <c r="T36" s="18"/>
      <c r="U36" s="18"/>
      <c r="V36" s="18"/>
      <c r="W36" s="18"/>
      <c r="X36" s="18"/>
      <c r="Y36" s="18"/>
    </row>
    <row r="37" spans="1:25" ht="13.5" customHeight="1">
      <c r="A37" s="142"/>
      <c r="B37" s="200"/>
      <c r="C37" s="229"/>
      <c r="D37" s="18"/>
      <c r="E37" s="18"/>
      <c r="F37" s="18"/>
      <c r="G37" s="18"/>
      <c r="H37" s="18"/>
      <c r="I37" s="18"/>
      <c r="J37" s="18"/>
      <c r="K37" s="18"/>
      <c r="L37" s="18"/>
      <c r="M37" s="117"/>
      <c r="N37" s="17"/>
      <c r="O37" s="17"/>
      <c r="P37" s="17"/>
      <c r="Q37" s="17"/>
      <c r="R37" s="200"/>
      <c r="S37" s="229"/>
      <c r="T37" s="18"/>
      <c r="U37" s="18"/>
      <c r="V37" s="18"/>
      <c r="W37" s="18"/>
      <c r="X37" s="18"/>
      <c r="Y37" s="18"/>
    </row>
    <row r="38" spans="1:25" ht="13.5" customHeight="1">
      <c r="A38" s="16"/>
      <c r="B38" s="200"/>
      <c r="C38" s="229"/>
      <c r="D38" s="18"/>
      <c r="E38" s="18"/>
      <c r="F38" s="18"/>
      <c r="G38" s="18"/>
      <c r="H38" s="18"/>
      <c r="I38" s="18"/>
      <c r="J38" s="18"/>
      <c r="K38" s="18"/>
      <c r="L38" s="18"/>
      <c r="M38" s="117"/>
      <c r="N38" s="17"/>
      <c r="O38" s="17"/>
      <c r="P38" s="17"/>
      <c r="Q38" s="17"/>
      <c r="R38" s="200"/>
      <c r="S38" s="229"/>
      <c r="T38" s="18"/>
      <c r="U38" s="18"/>
      <c r="V38" s="18"/>
      <c r="W38" s="18"/>
      <c r="X38" s="18"/>
      <c r="Y38" s="18"/>
    </row>
    <row r="39" spans="1:25" ht="13.5" customHeight="1">
      <c r="A39" s="16"/>
      <c r="B39" s="200"/>
      <c r="C39" s="229"/>
      <c r="D39" s="18"/>
      <c r="E39" s="18"/>
      <c r="F39" s="18"/>
      <c r="G39" s="18"/>
      <c r="H39" s="18"/>
      <c r="I39" s="18"/>
      <c r="J39" s="18"/>
      <c r="K39" s="18"/>
      <c r="L39" s="18"/>
      <c r="M39" s="117"/>
      <c r="N39" s="17"/>
      <c r="O39" s="17"/>
      <c r="P39" s="17"/>
      <c r="Q39" s="17"/>
      <c r="R39" s="200"/>
      <c r="S39" s="229"/>
      <c r="T39" s="18"/>
      <c r="U39" s="18"/>
      <c r="V39" s="18"/>
      <c r="W39" s="18"/>
      <c r="X39" s="18"/>
      <c r="Y39" s="18"/>
    </row>
    <row r="40" spans="1:25" ht="13.5" customHeight="1">
      <c r="A40" s="16"/>
      <c r="B40" s="200"/>
      <c r="C40" s="229"/>
      <c r="D40" s="18"/>
      <c r="E40" s="18"/>
      <c r="F40" s="18"/>
      <c r="G40" s="18"/>
      <c r="H40" s="18"/>
      <c r="I40" s="18"/>
      <c r="J40" s="18"/>
      <c r="K40" s="18"/>
      <c r="L40" s="18"/>
      <c r="M40" s="117"/>
      <c r="N40" s="17"/>
      <c r="O40" s="17"/>
      <c r="P40" s="17"/>
      <c r="Q40" s="17"/>
      <c r="R40" s="200"/>
      <c r="S40" s="229"/>
      <c r="T40" s="18"/>
      <c r="U40" s="18"/>
      <c r="V40" s="18"/>
      <c r="W40" s="18"/>
      <c r="X40" s="18"/>
      <c r="Y40" s="18"/>
    </row>
    <row r="41" spans="1:25" ht="13.5" customHeight="1">
      <c r="A41" s="16"/>
      <c r="B41" s="200"/>
      <c r="C41" s="229"/>
      <c r="D41" s="18"/>
      <c r="E41" s="18"/>
      <c r="F41" s="18"/>
      <c r="G41" s="18"/>
      <c r="H41" s="18"/>
      <c r="I41" s="18"/>
      <c r="J41" s="18"/>
      <c r="K41" s="18"/>
      <c r="L41" s="18"/>
      <c r="M41" s="117"/>
      <c r="N41" s="17"/>
      <c r="O41" s="17"/>
      <c r="P41" s="17"/>
      <c r="Q41" s="17"/>
      <c r="R41" s="200"/>
      <c r="S41" s="229"/>
      <c r="T41" s="18"/>
      <c r="U41" s="18"/>
      <c r="V41" s="18"/>
      <c r="W41" s="18"/>
      <c r="X41" s="18"/>
      <c r="Y41" s="18"/>
    </row>
    <row r="42" spans="1:25" ht="13.5" customHeight="1">
      <c r="A42" s="16"/>
      <c r="B42" s="200"/>
      <c r="C42" s="229"/>
      <c r="D42" s="18"/>
      <c r="E42" s="18"/>
      <c r="F42" s="18"/>
      <c r="G42" s="18"/>
      <c r="H42" s="18"/>
      <c r="I42" s="18"/>
      <c r="J42" s="18"/>
      <c r="K42" s="18"/>
      <c r="L42" s="18"/>
      <c r="M42" s="117"/>
      <c r="N42" s="17"/>
      <c r="O42" s="17"/>
      <c r="P42" s="17"/>
      <c r="Q42" s="17"/>
      <c r="R42" s="200"/>
      <c r="S42" s="229"/>
      <c r="T42" s="18"/>
      <c r="U42" s="18"/>
      <c r="V42" s="18"/>
      <c r="W42" s="18"/>
      <c r="X42" s="18"/>
      <c r="Y42" s="18"/>
    </row>
    <row r="43" spans="1:25" ht="13.5" customHeight="1">
      <c r="A43" s="142"/>
      <c r="B43" s="200"/>
      <c r="C43" s="229"/>
      <c r="D43" s="18"/>
      <c r="E43" s="18"/>
      <c r="F43" s="18"/>
      <c r="G43" s="18"/>
      <c r="H43" s="18"/>
      <c r="I43" s="18"/>
      <c r="J43" s="18"/>
      <c r="K43" s="18"/>
      <c r="L43" s="18"/>
      <c r="M43" s="117"/>
      <c r="N43" s="17"/>
      <c r="O43" s="17"/>
      <c r="P43" s="17"/>
      <c r="Q43" s="17"/>
      <c r="R43" s="200"/>
      <c r="S43" s="229"/>
      <c r="T43" s="18"/>
      <c r="U43" s="18"/>
      <c r="V43" s="18"/>
      <c r="W43" s="18"/>
      <c r="X43" s="18"/>
      <c r="Y43" s="18"/>
    </row>
    <row r="44" spans="1:25" ht="13.5" customHeight="1">
      <c r="A44" s="16"/>
      <c r="B44" s="37"/>
      <c r="C44" s="229"/>
      <c r="D44" s="18"/>
      <c r="E44" s="18"/>
      <c r="F44" s="18"/>
      <c r="G44" s="18"/>
      <c r="H44" s="18"/>
      <c r="I44" s="18"/>
      <c r="J44" s="18"/>
      <c r="K44" s="18"/>
      <c r="L44" s="18"/>
      <c r="M44" s="117"/>
      <c r="N44" s="17"/>
      <c r="O44" s="17"/>
      <c r="P44" s="17"/>
      <c r="Q44" s="17"/>
      <c r="R44" s="37"/>
      <c r="S44" s="229"/>
      <c r="T44" s="18"/>
      <c r="U44" s="18"/>
      <c r="V44" s="18"/>
      <c r="W44" s="18"/>
      <c r="X44" s="18"/>
      <c r="Y44" s="18"/>
    </row>
    <row r="45" spans="1:25" ht="13.5" customHeight="1">
      <c r="A45" s="16"/>
      <c r="B45" s="37"/>
      <c r="C45" s="229"/>
      <c r="D45" s="18"/>
      <c r="E45" s="18"/>
      <c r="F45" s="18"/>
      <c r="G45" s="18"/>
      <c r="H45" s="18"/>
      <c r="I45" s="18"/>
      <c r="J45" s="18"/>
      <c r="K45" s="18"/>
      <c r="L45" s="18"/>
      <c r="M45" s="117"/>
      <c r="N45" s="17"/>
      <c r="O45" s="17"/>
      <c r="P45" s="17"/>
      <c r="Q45" s="17"/>
      <c r="R45" s="37"/>
      <c r="S45" s="229"/>
      <c r="T45" s="18"/>
      <c r="U45" s="18"/>
      <c r="V45" s="18"/>
      <c r="W45" s="18"/>
      <c r="X45" s="18"/>
      <c r="Y45" s="18"/>
    </row>
    <row r="46" spans="1:25" ht="13.5" customHeight="1">
      <c r="A46" s="16"/>
      <c r="B46" s="37"/>
      <c r="C46" s="229"/>
      <c r="D46" s="18"/>
      <c r="E46" s="18"/>
      <c r="F46" s="18"/>
      <c r="G46" s="18"/>
      <c r="H46" s="18"/>
      <c r="I46" s="18"/>
      <c r="J46" s="18"/>
      <c r="K46" s="18"/>
      <c r="L46" s="18"/>
      <c r="M46" s="117"/>
      <c r="N46" s="17"/>
      <c r="O46" s="17"/>
      <c r="P46" s="17"/>
      <c r="Q46" s="17"/>
      <c r="R46" s="37"/>
      <c r="S46" s="229"/>
      <c r="T46" s="18"/>
      <c r="U46" s="18"/>
      <c r="V46" s="18"/>
      <c r="W46" s="18"/>
      <c r="X46" s="18"/>
      <c r="Y46" s="18"/>
    </row>
    <row r="47" spans="1:25" ht="13.5" customHeight="1">
      <c r="A47" s="142"/>
      <c r="B47" s="37"/>
      <c r="C47" s="229"/>
      <c r="D47" s="18"/>
      <c r="E47" s="18"/>
      <c r="F47" s="18"/>
      <c r="G47" s="18"/>
      <c r="H47" s="18"/>
      <c r="I47" s="18"/>
      <c r="J47" s="18"/>
      <c r="K47" s="18"/>
      <c r="L47" s="18"/>
      <c r="M47" s="117"/>
      <c r="N47" s="17"/>
      <c r="O47" s="17"/>
      <c r="P47" s="17"/>
      <c r="Q47" s="17"/>
      <c r="R47" s="37"/>
      <c r="S47" s="229"/>
      <c r="T47" s="18"/>
      <c r="U47" s="18"/>
      <c r="V47" s="18"/>
      <c r="W47" s="18"/>
      <c r="X47" s="18"/>
      <c r="Y47" s="18"/>
    </row>
    <row r="48" spans="1:25" ht="13.5" customHeight="1">
      <c r="A48" s="16"/>
      <c r="B48" s="37"/>
      <c r="C48" s="229"/>
      <c r="D48" s="18"/>
      <c r="E48" s="18"/>
      <c r="F48" s="18"/>
      <c r="G48" s="18"/>
      <c r="H48" s="18"/>
      <c r="I48" s="18"/>
      <c r="J48" s="18"/>
      <c r="K48" s="18"/>
      <c r="L48" s="18"/>
      <c r="M48" s="117"/>
      <c r="N48" s="17"/>
      <c r="O48" s="17"/>
      <c r="P48" s="17"/>
      <c r="Q48" s="17"/>
      <c r="R48" s="37"/>
      <c r="S48" s="229"/>
      <c r="T48" s="18"/>
      <c r="U48" s="18"/>
      <c r="V48" s="18"/>
      <c r="W48" s="18"/>
      <c r="X48" s="18"/>
      <c r="Y48" s="18"/>
    </row>
    <row r="49" spans="1:25" ht="13.5" customHeight="1">
      <c r="A49" s="16"/>
      <c r="B49" s="37"/>
      <c r="C49" s="229"/>
      <c r="D49" s="18"/>
      <c r="E49" s="18"/>
      <c r="F49" s="18"/>
      <c r="G49" s="18"/>
      <c r="H49" s="18"/>
      <c r="I49" s="18"/>
      <c r="J49" s="18"/>
      <c r="K49" s="18"/>
      <c r="L49" s="18"/>
      <c r="M49" s="117"/>
      <c r="N49" s="17"/>
      <c r="O49" s="17"/>
      <c r="P49" s="17"/>
      <c r="Q49" s="17"/>
      <c r="R49" s="37"/>
      <c r="S49" s="229"/>
      <c r="T49" s="18"/>
      <c r="U49" s="18"/>
      <c r="V49" s="18"/>
      <c r="W49" s="18"/>
      <c r="X49" s="18"/>
      <c r="Y49" s="18"/>
    </row>
    <row r="50" spans="1:25" ht="13.5" customHeight="1">
      <c r="A50" s="16"/>
      <c r="B50" s="37"/>
      <c r="C50" s="229"/>
      <c r="D50" s="18"/>
      <c r="E50" s="18"/>
      <c r="F50" s="18"/>
      <c r="G50" s="18"/>
      <c r="H50" s="18"/>
      <c r="I50" s="18"/>
      <c r="J50" s="18"/>
      <c r="K50" s="18"/>
      <c r="L50" s="18"/>
      <c r="M50" s="117"/>
      <c r="N50" s="17"/>
      <c r="O50" s="17"/>
      <c r="P50" s="17"/>
      <c r="Q50" s="17"/>
      <c r="R50" s="37"/>
      <c r="S50" s="229"/>
      <c r="T50" s="18"/>
      <c r="U50" s="18"/>
      <c r="V50" s="18"/>
      <c r="W50" s="18"/>
      <c r="X50" s="18"/>
      <c r="Y50" s="18"/>
    </row>
    <row r="51" spans="1:25" ht="13.5" customHeight="1">
      <c r="A51" s="16"/>
      <c r="B51" s="37"/>
      <c r="C51" s="229"/>
      <c r="D51" s="18"/>
      <c r="E51" s="18"/>
      <c r="F51" s="18"/>
      <c r="G51" s="18"/>
      <c r="H51" s="18"/>
      <c r="I51" s="18"/>
      <c r="J51" s="18"/>
      <c r="K51" s="18"/>
      <c r="L51" s="18"/>
      <c r="M51" s="117"/>
      <c r="N51" s="17"/>
      <c r="O51" s="17"/>
      <c r="P51" s="17"/>
      <c r="Q51" s="17"/>
      <c r="R51" s="37"/>
      <c r="S51" s="229"/>
      <c r="T51" s="18"/>
      <c r="U51" s="18"/>
      <c r="V51" s="18"/>
      <c r="W51" s="18"/>
      <c r="X51" s="18"/>
      <c r="Y51" s="18"/>
    </row>
    <row r="52" spans="1:25" ht="13.5" customHeight="1">
      <c r="A52" s="142"/>
      <c r="B52" s="37"/>
      <c r="C52" s="229"/>
      <c r="D52" s="18"/>
      <c r="E52" s="18"/>
      <c r="F52" s="18"/>
      <c r="G52" s="18"/>
      <c r="H52" s="18"/>
      <c r="I52" s="18"/>
      <c r="J52" s="18"/>
      <c r="K52" s="18"/>
      <c r="L52" s="18"/>
      <c r="M52" s="117"/>
      <c r="N52" s="17"/>
      <c r="O52" s="17"/>
      <c r="P52" s="17"/>
      <c r="Q52" s="17"/>
      <c r="R52" s="37"/>
      <c r="S52" s="229"/>
      <c r="T52" s="18"/>
      <c r="U52" s="18"/>
      <c r="V52" s="18"/>
      <c r="W52" s="18"/>
      <c r="X52" s="18"/>
      <c r="Y52" s="18"/>
    </row>
    <row r="53" spans="1:25" ht="13.5" customHeight="1">
      <c r="A53" s="16"/>
      <c r="B53" s="37"/>
      <c r="C53" s="229"/>
      <c r="D53" s="18"/>
      <c r="E53" s="18"/>
      <c r="F53" s="18"/>
      <c r="G53" s="18"/>
      <c r="H53" s="18"/>
      <c r="I53" s="18"/>
      <c r="J53" s="18"/>
      <c r="K53" s="18"/>
      <c r="L53" s="18"/>
      <c r="M53" s="117"/>
      <c r="N53" s="17"/>
      <c r="O53" s="17"/>
      <c r="P53" s="17"/>
      <c r="Q53" s="17"/>
      <c r="R53" s="37"/>
      <c r="S53" s="229"/>
      <c r="T53" s="18"/>
      <c r="U53" s="18"/>
      <c r="V53" s="18"/>
      <c r="W53" s="18"/>
      <c r="X53" s="18"/>
      <c r="Y53" s="18"/>
    </row>
    <row r="54" spans="1:25" ht="13.5" customHeight="1">
      <c r="A54" s="16"/>
      <c r="B54" s="37"/>
      <c r="C54" s="229"/>
      <c r="D54" s="18"/>
      <c r="E54" s="18"/>
      <c r="F54" s="18"/>
      <c r="G54" s="18"/>
      <c r="H54" s="18"/>
      <c r="I54" s="18"/>
      <c r="J54" s="18"/>
      <c r="K54" s="18"/>
      <c r="L54" s="18"/>
      <c r="M54" s="117"/>
      <c r="N54" s="17"/>
      <c r="O54" s="17"/>
      <c r="P54" s="17"/>
      <c r="Q54" s="17"/>
      <c r="R54" s="37"/>
      <c r="S54" s="229"/>
      <c r="T54" s="18"/>
      <c r="U54" s="18"/>
      <c r="V54" s="18"/>
      <c r="W54" s="18"/>
      <c r="X54" s="18"/>
      <c r="Y54" s="18"/>
    </row>
    <row r="55" spans="1:25" ht="13.5" customHeight="1">
      <c r="A55" s="16"/>
      <c r="B55" s="37"/>
      <c r="C55" s="229"/>
      <c r="D55" s="18"/>
      <c r="E55" s="18"/>
      <c r="F55" s="18"/>
      <c r="G55" s="18"/>
      <c r="H55" s="18"/>
      <c r="I55" s="18"/>
      <c r="J55" s="18"/>
      <c r="K55" s="18"/>
      <c r="L55" s="18"/>
      <c r="M55" s="117"/>
      <c r="N55" s="17"/>
      <c r="O55" s="17"/>
      <c r="P55" s="17"/>
      <c r="Q55" s="17"/>
      <c r="R55" s="37"/>
      <c r="S55" s="229"/>
      <c r="T55" s="18"/>
      <c r="U55" s="18"/>
      <c r="V55" s="18"/>
      <c r="W55" s="18"/>
      <c r="X55" s="18"/>
      <c r="Y55" s="18"/>
    </row>
    <row r="56" spans="1:25" ht="9" customHeight="1">
      <c r="A56" s="140"/>
      <c r="B56" s="37"/>
      <c r="C56" s="229"/>
      <c r="D56" s="18"/>
      <c r="E56" s="18"/>
      <c r="F56" s="18"/>
      <c r="G56" s="18"/>
      <c r="H56" s="18"/>
      <c r="I56" s="18"/>
      <c r="J56" s="18"/>
      <c r="K56" s="18"/>
      <c r="L56" s="18"/>
      <c r="M56" s="117"/>
      <c r="N56" s="17"/>
      <c r="O56" s="17"/>
      <c r="P56" s="17"/>
      <c r="Q56" s="17"/>
      <c r="R56" s="37"/>
      <c r="S56" s="229"/>
      <c r="T56" s="18"/>
      <c r="U56" s="18"/>
      <c r="V56" s="18"/>
      <c r="W56" s="18"/>
      <c r="X56" s="18"/>
      <c r="Y56" s="18"/>
    </row>
    <row r="57" spans="1:25" ht="9" customHeight="1">
      <c r="A57" s="140"/>
      <c r="B57" s="37"/>
      <c r="C57" s="229"/>
      <c r="D57" s="18"/>
      <c r="E57" s="18"/>
      <c r="F57" s="18"/>
      <c r="G57" s="18"/>
      <c r="H57" s="18"/>
      <c r="I57" s="18"/>
      <c r="J57" s="18"/>
      <c r="K57" s="18"/>
      <c r="L57" s="18"/>
      <c r="M57" s="117"/>
      <c r="N57" s="17"/>
      <c r="O57" s="17"/>
      <c r="P57" s="17"/>
      <c r="Q57" s="17"/>
      <c r="R57" s="37"/>
      <c r="S57" s="229"/>
      <c r="T57" s="18"/>
      <c r="U57" s="18"/>
      <c r="V57" s="18"/>
      <c r="W57" s="18"/>
      <c r="X57" s="18"/>
      <c r="Y57" s="18"/>
    </row>
    <row r="58" spans="1:25" ht="9" customHeight="1">
      <c r="A58" s="140"/>
      <c r="B58" s="37"/>
      <c r="C58" s="229"/>
      <c r="D58" s="18"/>
      <c r="E58" s="18"/>
      <c r="F58" s="18"/>
      <c r="G58" s="18"/>
      <c r="H58" s="18"/>
      <c r="I58" s="18"/>
      <c r="J58" s="18"/>
      <c r="K58" s="18"/>
      <c r="L58" s="18"/>
      <c r="M58" s="117"/>
      <c r="N58" s="17"/>
      <c r="O58" s="17"/>
      <c r="P58" s="17"/>
      <c r="Q58" s="17"/>
      <c r="R58" s="37"/>
      <c r="S58" s="229"/>
      <c r="T58" s="18"/>
      <c r="U58" s="18"/>
      <c r="V58" s="18"/>
      <c r="W58" s="18"/>
      <c r="X58" s="18"/>
      <c r="Y58" s="18"/>
    </row>
    <row r="59" spans="1:25" ht="9" customHeight="1">
      <c r="A59" s="140"/>
      <c r="B59" s="37"/>
      <c r="C59" s="229"/>
      <c r="D59" s="18"/>
      <c r="E59" s="18"/>
      <c r="F59" s="18"/>
      <c r="G59" s="18"/>
      <c r="H59" s="18"/>
      <c r="I59" s="18"/>
      <c r="J59" s="18"/>
      <c r="K59" s="18"/>
      <c r="L59" s="18"/>
      <c r="M59" s="117"/>
      <c r="N59" s="17"/>
      <c r="O59" s="17"/>
      <c r="P59" s="17"/>
      <c r="Q59" s="17"/>
      <c r="R59" s="37"/>
      <c r="S59" s="229"/>
      <c r="T59" s="18"/>
      <c r="U59" s="18"/>
      <c r="V59" s="18"/>
      <c r="W59" s="18"/>
      <c r="X59" s="18"/>
      <c r="Y59" s="18"/>
    </row>
    <row r="60" spans="1:25" ht="9" customHeight="1">
      <c r="A60" s="141"/>
      <c r="B60" s="37"/>
      <c r="C60" s="229"/>
      <c r="D60" s="18"/>
      <c r="E60" s="18"/>
      <c r="F60" s="18"/>
      <c r="G60" s="18"/>
      <c r="H60" s="18"/>
      <c r="I60" s="18"/>
      <c r="J60" s="18"/>
      <c r="K60" s="18"/>
      <c r="L60" s="18"/>
      <c r="M60" s="117"/>
      <c r="N60" s="17"/>
      <c r="O60" s="17"/>
      <c r="P60" s="17"/>
      <c r="Q60" s="17"/>
      <c r="R60" s="37"/>
      <c r="S60" s="229"/>
      <c r="T60" s="18"/>
      <c r="U60" s="18"/>
      <c r="V60" s="18"/>
      <c r="W60" s="18"/>
      <c r="X60" s="18"/>
      <c r="Y60" s="18"/>
    </row>
    <row r="61" spans="1:25" ht="9" customHeight="1">
      <c r="A61" s="141"/>
      <c r="C61" s="229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  <c r="S61" s="229"/>
      <c r="T61" s="18"/>
      <c r="U61" s="18"/>
      <c r="V61" s="18"/>
      <c r="W61" s="18"/>
      <c r="X61" s="18"/>
      <c r="Y61" s="18"/>
    </row>
    <row r="62" spans="1:25" ht="9" customHeight="1">
      <c r="A62" s="142"/>
      <c r="C62" s="229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  <c r="S62" s="229"/>
      <c r="T62" s="18"/>
      <c r="U62" s="18"/>
      <c r="V62" s="18"/>
      <c r="W62" s="18"/>
      <c r="X62" s="18"/>
      <c r="Y62" s="18"/>
    </row>
    <row r="63" spans="1:25" ht="9" customHeight="1">
      <c r="A63" s="16"/>
      <c r="C63" s="229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  <c r="S63" s="229"/>
      <c r="T63" s="18"/>
      <c r="U63" s="18"/>
      <c r="V63" s="18"/>
      <c r="W63" s="18"/>
      <c r="X63" s="18"/>
      <c r="Y63" s="18"/>
    </row>
    <row r="64" spans="1:25" ht="9" customHeight="1">
      <c r="A64" s="16"/>
      <c r="C64" s="229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  <c r="S64" s="229"/>
      <c r="T64" s="18"/>
      <c r="U64" s="18"/>
      <c r="V64" s="18"/>
      <c r="W64" s="18"/>
      <c r="X64" s="18"/>
      <c r="Y64" s="18"/>
    </row>
    <row r="65" spans="1:25" ht="9" customHeight="1">
      <c r="A65" s="16"/>
      <c r="C65" s="229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  <c r="S65" s="229"/>
      <c r="T65" s="18"/>
      <c r="U65" s="18"/>
      <c r="V65" s="18"/>
      <c r="W65" s="18"/>
      <c r="X65" s="18"/>
      <c r="Y65" s="18"/>
    </row>
    <row r="66" spans="1:25" ht="9" customHeight="1">
      <c r="A66" s="16"/>
      <c r="C66" s="229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  <c r="S66" s="229"/>
      <c r="T66" s="18"/>
      <c r="U66" s="18"/>
      <c r="V66" s="18"/>
      <c r="W66" s="18"/>
      <c r="X66" s="18"/>
      <c r="Y66" s="18"/>
    </row>
    <row r="67" spans="1:25" ht="9" customHeight="1">
      <c r="A67" s="140"/>
      <c r="C67" s="229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  <c r="S67" s="229"/>
      <c r="T67" s="18"/>
      <c r="U67" s="18"/>
      <c r="V67" s="18"/>
      <c r="W67" s="18"/>
      <c r="X67" s="18"/>
      <c r="Y67" s="18"/>
    </row>
    <row r="68" spans="1:25" ht="9" customHeight="1">
      <c r="A68" s="142"/>
      <c r="C68" s="229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  <c r="S68" s="229"/>
      <c r="T68" s="18"/>
      <c r="U68" s="18"/>
      <c r="V68" s="18"/>
      <c r="W68" s="18"/>
      <c r="X68" s="18"/>
      <c r="Y68" s="18"/>
    </row>
    <row r="69" spans="1:25" ht="9" customHeight="1">
      <c r="A69" s="16"/>
      <c r="C69" s="229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  <c r="S69" s="229"/>
      <c r="T69" s="18"/>
      <c r="U69" s="18"/>
      <c r="V69" s="18"/>
      <c r="W69" s="18"/>
      <c r="X69" s="18"/>
      <c r="Y69" s="18"/>
    </row>
    <row r="70" spans="1:25" ht="9" customHeight="1">
      <c r="A70" s="16"/>
      <c r="C70" s="229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  <c r="S70" s="229"/>
      <c r="T70" s="18"/>
      <c r="U70" s="18"/>
      <c r="V70" s="18"/>
      <c r="W70" s="18"/>
      <c r="X70" s="18"/>
      <c r="Y70" s="18"/>
    </row>
    <row r="71" spans="1:25" ht="9" customHeight="1">
      <c r="A71" s="16"/>
      <c r="C71" s="229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  <c r="S71" s="229"/>
      <c r="T71" s="18"/>
      <c r="U71" s="18"/>
      <c r="V71" s="18"/>
      <c r="W71" s="18"/>
      <c r="X71" s="18"/>
      <c r="Y71" s="18"/>
    </row>
    <row r="72" spans="1:25" ht="9" customHeight="1">
      <c r="A72" s="16"/>
      <c r="C72" s="229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  <c r="S72" s="229"/>
      <c r="T72" s="18"/>
      <c r="U72" s="18"/>
      <c r="V72" s="18"/>
      <c r="W72" s="18"/>
      <c r="X72" s="18"/>
      <c r="Y72" s="18"/>
    </row>
    <row r="73" spans="1:25" ht="9" customHeight="1">
      <c r="A73" s="140"/>
      <c r="C73" s="229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  <c r="S73" s="229"/>
      <c r="T73" s="18"/>
      <c r="U73" s="18"/>
      <c r="V73" s="18"/>
      <c r="W73" s="18"/>
      <c r="X73" s="18"/>
      <c r="Y73" s="18"/>
    </row>
    <row r="74" spans="1:25" ht="9" customHeight="1">
      <c r="A74" s="142"/>
      <c r="C74" s="229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  <c r="S74" s="229"/>
      <c r="T74" s="18"/>
      <c r="U74" s="18"/>
      <c r="V74" s="18"/>
      <c r="W74" s="18"/>
      <c r="X74" s="18"/>
      <c r="Y74" s="18"/>
    </row>
    <row r="75" spans="1:25" ht="9" customHeight="1">
      <c r="A75" s="16"/>
      <c r="C75" s="229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  <c r="S75" s="229"/>
      <c r="T75" s="18"/>
      <c r="U75" s="18"/>
      <c r="V75" s="18"/>
      <c r="W75" s="18"/>
      <c r="X75" s="18"/>
      <c r="Y75" s="18"/>
    </row>
    <row r="76" spans="1:25" ht="9" customHeight="1">
      <c r="A76" s="16"/>
      <c r="C76" s="229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  <c r="S76" s="229"/>
      <c r="T76" s="18"/>
      <c r="U76" s="18"/>
      <c r="V76" s="18"/>
      <c r="W76" s="18"/>
      <c r="X76" s="18"/>
      <c r="Y76" s="18"/>
    </row>
    <row r="77" spans="1:25" ht="9" customHeight="1">
      <c r="A77" s="16"/>
      <c r="C77" s="229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  <c r="S77" s="229"/>
      <c r="T77" s="18"/>
      <c r="U77" s="18"/>
      <c r="V77" s="18"/>
      <c r="W77" s="18"/>
      <c r="X77" s="18"/>
      <c r="Y77" s="18"/>
    </row>
    <row r="78" spans="1:25" ht="9" customHeight="1">
      <c r="A78" s="16"/>
      <c r="C78" s="229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  <c r="S78" s="229"/>
      <c r="T78" s="18"/>
      <c r="U78" s="18"/>
      <c r="V78" s="18"/>
      <c r="W78" s="18"/>
      <c r="X78" s="18"/>
      <c r="Y78" s="18"/>
    </row>
    <row r="79" spans="1:25">
      <c r="A79" s="16"/>
      <c r="C79" s="230"/>
      <c r="D79" s="37"/>
      <c r="E79" s="37"/>
      <c r="F79" s="37"/>
      <c r="G79" s="37"/>
      <c r="H79" s="37"/>
      <c r="I79" s="37"/>
      <c r="J79" s="37"/>
      <c r="K79" s="37"/>
      <c r="L79" s="37"/>
      <c r="S79" s="230"/>
      <c r="T79" s="37"/>
      <c r="U79" s="37"/>
      <c r="V79" s="37"/>
      <c r="W79" s="37"/>
      <c r="X79" s="37"/>
      <c r="Y79" s="37"/>
    </row>
    <row r="80" spans="1:25">
      <c r="A80" s="16"/>
      <c r="C80" s="230"/>
      <c r="D80" s="37"/>
      <c r="E80" s="37"/>
      <c r="F80" s="37"/>
      <c r="G80" s="37"/>
      <c r="H80" s="37"/>
      <c r="I80" s="37"/>
      <c r="J80" s="37"/>
      <c r="K80" s="37"/>
      <c r="L80" s="37"/>
      <c r="S80" s="230"/>
      <c r="T80" s="37"/>
      <c r="U80" s="37"/>
      <c r="V80" s="37"/>
      <c r="W80" s="37"/>
      <c r="X80" s="37"/>
      <c r="Y80" s="37"/>
    </row>
    <row r="81" spans="1:25">
      <c r="A81" s="16"/>
      <c r="C81" s="230"/>
      <c r="D81" s="37"/>
      <c r="E81" s="37"/>
      <c r="F81" s="37"/>
      <c r="G81" s="37"/>
      <c r="H81" s="37"/>
      <c r="I81" s="37"/>
      <c r="J81" s="37"/>
      <c r="K81" s="37"/>
      <c r="L81" s="37"/>
      <c r="S81" s="230"/>
      <c r="T81" s="37"/>
      <c r="U81" s="37"/>
      <c r="V81" s="37"/>
      <c r="W81" s="37"/>
      <c r="X81" s="37"/>
      <c r="Y81" s="37"/>
    </row>
    <row r="82" spans="1:25">
      <c r="A82" s="16"/>
      <c r="C82" s="230"/>
      <c r="D82" s="37"/>
      <c r="E82" s="37"/>
      <c r="F82" s="37"/>
      <c r="G82" s="37"/>
      <c r="H82" s="37"/>
      <c r="I82" s="37"/>
      <c r="J82" s="37"/>
      <c r="K82" s="37"/>
      <c r="L82" s="37"/>
      <c r="S82" s="230"/>
      <c r="T82" s="37"/>
      <c r="U82" s="37"/>
      <c r="V82" s="37"/>
      <c r="W82" s="37"/>
      <c r="X82" s="37"/>
      <c r="Y82" s="37"/>
    </row>
    <row r="83" spans="1:25">
      <c r="A83" s="140"/>
      <c r="C83" s="230"/>
      <c r="D83" s="37"/>
      <c r="E83" s="37"/>
      <c r="F83" s="37"/>
      <c r="G83" s="37"/>
      <c r="H83" s="37"/>
      <c r="I83" s="37"/>
      <c r="J83" s="37"/>
      <c r="K83" s="37"/>
      <c r="L83" s="37"/>
      <c r="S83" s="230"/>
      <c r="T83" s="37"/>
      <c r="U83" s="37"/>
      <c r="V83" s="37"/>
      <c r="W83" s="37"/>
      <c r="X83" s="37"/>
      <c r="Y83" s="37"/>
    </row>
    <row r="84" spans="1:25">
      <c r="A84" s="142"/>
      <c r="C84" s="230"/>
      <c r="D84" s="37"/>
      <c r="E84" s="37"/>
      <c r="F84" s="37"/>
      <c r="G84" s="37"/>
      <c r="H84" s="37"/>
      <c r="I84" s="37"/>
      <c r="J84" s="37"/>
      <c r="K84" s="37"/>
      <c r="L84" s="37"/>
      <c r="S84" s="230"/>
      <c r="T84" s="37"/>
      <c r="U84" s="37"/>
      <c r="V84" s="37"/>
      <c r="W84" s="37"/>
      <c r="X84" s="37"/>
      <c r="Y84" s="37"/>
    </row>
    <row r="85" spans="1:25">
      <c r="A85" s="16"/>
      <c r="C85" s="230"/>
      <c r="D85" s="37"/>
      <c r="E85" s="37"/>
      <c r="F85" s="37"/>
      <c r="G85" s="37"/>
      <c r="H85" s="37"/>
      <c r="I85" s="37"/>
      <c r="J85" s="37"/>
      <c r="K85" s="37"/>
      <c r="L85" s="37"/>
      <c r="S85" s="230"/>
      <c r="T85" s="37"/>
      <c r="U85" s="37"/>
      <c r="V85" s="37"/>
      <c r="W85" s="37"/>
      <c r="X85" s="37"/>
      <c r="Y85" s="37"/>
    </row>
    <row r="86" spans="1:25">
      <c r="A86" s="16"/>
      <c r="C86" s="230"/>
      <c r="D86" s="37"/>
      <c r="E86" s="37"/>
      <c r="F86" s="37"/>
      <c r="G86" s="37"/>
      <c r="H86" s="37"/>
      <c r="I86" s="37"/>
      <c r="J86" s="37"/>
      <c r="K86" s="37"/>
      <c r="L86" s="37"/>
      <c r="S86" s="230"/>
      <c r="T86" s="37"/>
      <c r="U86" s="37"/>
      <c r="V86" s="37"/>
      <c r="W86" s="37"/>
      <c r="X86" s="37"/>
      <c r="Y86" s="37"/>
    </row>
    <row r="87" spans="1:25">
      <c r="A87" s="16"/>
      <c r="C87" s="230"/>
      <c r="D87" s="37"/>
      <c r="E87" s="37"/>
      <c r="F87" s="37"/>
      <c r="G87" s="37"/>
      <c r="H87" s="37"/>
      <c r="I87" s="37"/>
      <c r="J87" s="37"/>
      <c r="K87" s="37"/>
      <c r="L87" s="37"/>
      <c r="S87" s="230"/>
      <c r="T87" s="37"/>
      <c r="U87" s="37"/>
      <c r="V87" s="37"/>
      <c r="W87" s="37"/>
      <c r="X87" s="37"/>
      <c r="Y87" s="37"/>
    </row>
    <row r="88" spans="1:25">
      <c r="A88" s="16"/>
      <c r="C88" s="230"/>
      <c r="D88" s="37"/>
      <c r="E88" s="37"/>
      <c r="F88" s="37"/>
      <c r="G88" s="37"/>
      <c r="H88" s="37"/>
      <c r="I88" s="37"/>
      <c r="J88" s="37"/>
      <c r="K88" s="37"/>
      <c r="L88" s="37"/>
      <c r="S88" s="230"/>
      <c r="T88" s="37"/>
      <c r="U88" s="37"/>
      <c r="V88" s="37"/>
      <c r="W88" s="37"/>
      <c r="X88" s="37"/>
      <c r="Y88" s="37"/>
    </row>
    <row r="89" spans="1:25">
      <c r="A89" s="16"/>
      <c r="C89" s="230"/>
      <c r="D89" s="37"/>
      <c r="E89" s="37"/>
      <c r="F89" s="37"/>
      <c r="G89" s="37"/>
      <c r="H89" s="37"/>
      <c r="I89" s="37"/>
      <c r="J89" s="37"/>
      <c r="K89" s="37"/>
      <c r="L89" s="37"/>
      <c r="S89" s="230"/>
      <c r="T89" s="37"/>
      <c r="U89" s="37"/>
      <c r="V89" s="37"/>
      <c r="W89" s="37"/>
      <c r="X89" s="37"/>
      <c r="Y89" s="37"/>
    </row>
    <row r="90" spans="1:25">
      <c r="A90" s="16"/>
      <c r="C90" s="230"/>
      <c r="D90" s="37"/>
      <c r="E90" s="37"/>
      <c r="F90" s="37"/>
      <c r="G90" s="37"/>
      <c r="H90" s="37"/>
      <c r="I90" s="37"/>
      <c r="J90" s="37"/>
      <c r="K90" s="37"/>
      <c r="L90" s="37"/>
      <c r="S90" s="230"/>
      <c r="T90" s="37"/>
      <c r="U90" s="37"/>
      <c r="V90" s="37"/>
      <c r="W90" s="37"/>
      <c r="X90" s="37"/>
      <c r="Y90" s="37"/>
    </row>
    <row r="91" spans="1:25">
      <c r="A91" s="16"/>
      <c r="C91" s="230"/>
      <c r="D91" s="37"/>
      <c r="E91" s="37"/>
      <c r="F91" s="37"/>
      <c r="G91" s="37"/>
      <c r="H91" s="37"/>
      <c r="I91" s="37"/>
      <c r="J91" s="37"/>
      <c r="K91" s="37"/>
      <c r="L91" s="37"/>
      <c r="S91" s="230"/>
      <c r="T91" s="37"/>
      <c r="U91" s="37"/>
      <c r="V91" s="37"/>
      <c r="W91" s="37"/>
      <c r="X91" s="37"/>
      <c r="Y91" s="37"/>
    </row>
    <row r="92" spans="1:25">
      <c r="A92" s="16"/>
      <c r="C92" s="230"/>
      <c r="D92" s="37"/>
      <c r="E92" s="37"/>
      <c r="F92" s="37"/>
      <c r="G92" s="37"/>
      <c r="H92" s="37"/>
      <c r="I92" s="37"/>
      <c r="J92" s="37"/>
      <c r="K92" s="37"/>
      <c r="L92" s="37"/>
      <c r="S92" s="230"/>
      <c r="T92" s="37"/>
      <c r="U92" s="37"/>
      <c r="V92" s="37"/>
      <c r="W92" s="37"/>
      <c r="X92" s="37"/>
      <c r="Y92" s="37"/>
    </row>
    <row r="93" spans="1:25">
      <c r="A93" s="16"/>
      <c r="C93" s="230"/>
      <c r="D93" s="37"/>
      <c r="E93" s="37"/>
      <c r="F93" s="37"/>
      <c r="G93" s="37"/>
      <c r="H93" s="37"/>
      <c r="I93" s="37"/>
      <c r="J93" s="37"/>
      <c r="K93" s="37"/>
      <c r="L93" s="37"/>
      <c r="S93" s="230"/>
      <c r="T93" s="37"/>
      <c r="U93" s="37"/>
      <c r="V93" s="37"/>
      <c r="W93" s="37"/>
      <c r="X93" s="37"/>
      <c r="Y93" s="37"/>
    </row>
    <row r="94" spans="1:25">
      <c r="A94" s="142"/>
      <c r="C94" s="230"/>
      <c r="D94" s="37"/>
      <c r="E94" s="37"/>
      <c r="F94" s="37"/>
      <c r="G94" s="37"/>
      <c r="H94" s="37"/>
      <c r="I94" s="37"/>
      <c r="J94" s="37"/>
      <c r="K94" s="37"/>
      <c r="L94" s="37"/>
      <c r="S94" s="230"/>
      <c r="T94" s="37"/>
      <c r="U94" s="37"/>
      <c r="V94" s="37"/>
      <c r="W94" s="37"/>
      <c r="X94" s="37"/>
      <c r="Y94" s="37"/>
    </row>
    <row r="95" spans="1:25">
      <c r="A95" s="16"/>
      <c r="C95" s="230"/>
      <c r="D95" s="37"/>
      <c r="E95" s="37"/>
      <c r="F95" s="37"/>
      <c r="G95" s="37"/>
      <c r="H95" s="37"/>
      <c r="I95" s="37"/>
      <c r="J95" s="37"/>
      <c r="K95" s="37"/>
      <c r="L95" s="37"/>
      <c r="S95" s="230"/>
      <c r="T95" s="37"/>
      <c r="U95" s="37"/>
      <c r="V95" s="37"/>
      <c r="W95" s="37"/>
      <c r="X95" s="37"/>
      <c r="Y95" s="37"/>
    </row>
    <row r="96" spans="1:25">
      <c r="A96" s="16"/>
      <c r="C96" s="230"/>
      <c r="D96" s="37"/>
      <c r="E96" s="37"/>
      <c r="F96" s="37"/>
      <c r="G96" s="37"/>
      <c r="H96" s="37"/>
      <c r="I96" s="37"/>
      <c r="J96" s="37"/>
      <c r="K96" s="37"/>
      <c r="L96" s="37"/>
      <c r="S96" s="230"/>
      <c r="T96" s="37"/>
      <c r="U96" s="37"/>
      <c r="V96" s="37"/>
      <c r="W96" s="37"/>
      <c r="X96" s="37"/>
      <c r="Y96" s="37"/>
    </row>
    <row r="97" spans="1:25">
      <c r="A97" s="16"/>
      <c r="C97" s="230"/>
      <c r="D97" s="37"/>
      <c r="E97" s="37"/>
      <c r="F97" s="37"/>
      <c r="G97" s="37"/>
      <c r="H97" s="37"/>
      <c r="I97" s="37"/>
      <c r="J97" s="37"/>
      <c r="K97" s="37"/>
      <c r="L97" s="37"/>
      <c r="S97" s="230"/>
      <c r="T97" s="37"/>
      <c r="U97" s="37"/>
      <c r="V97" s="37"/>
      <c r="W97" s="37"/>
      <c r="X97" s="37"/>
      <c r="Y97" s="37"/>
    </row>
    <row r="98" spans="1:25">
      <c r="A98" s="143"/>
      <c r="C98" s="230"/>
      <c r="D98" s="37"/>
      <c r="E98" s="37"/>
      <c r="F98" s="37"/>
      <c r="G98" s="37"/>
      <c r="H98" s="37"/>
      <c r="I98" s="37"/>
      <c r="J98" s="37"/>
      <c r="K98" s="37"/>
      <c r="L98" s="37"/>
      <c r="S98" s="230"/>
      <c r="T98" s="37"/>
      <c r="U98" s="37"/>
      <c r="V98" s="37"/>
      <c r="W98" s="37"/>
      <c r="X98" s="37"/>
      <c r="Y98" s="37"/>
    </row>
    <row r="99" spans="1:25">
      <c r="A99" s="143"/>
      <c r="C99" s="230"/>
      <c r="D99" s="37"/>
      <c r="E99" s="37"/>
      <c r="F99" s="37"/>
      <c r="G99" s="37"/>
      <c r="H99" s="37"/>
      <c r="I99" s="37"/>
      <c r="J99" s="37"/>
      <c r="K99" s="37"/>
      <c r="L99" s="37"/>
      <c r="S99" s="230"/>
      <c r="T99" s="37"/>
      <c r="U99" s="37"/>
      <c r="V99" s="37"/>
      <c r="W99" s="37"/>
      <c r="X99" s="37"/>
      <c r="Y99" s="37"/>
    </row>
    <row r="100" spans="1:25">
      <c r="A100" s="143"/>
      <c r="C100" s="230"/>
      <c r="D100" s="37"/>
      <c r="E100" s="37"/>
      <c r="F100" s="37"/>
      <c r="G100" s="37"/>
      <c r="H100" s="37"/>
      <c r="I100" s="37"/>
      <c r="J100" s="37"/>
      <c r="K100" s="37"/>
      <c r="L100" s="37"/>
      <c r="S100" s="230"/>
      <c r="T100" s="37"/>
      <c r="U100" s="37"/>
      <c r="V100" s="37"/>
      <c r="W100" s="37"/>
      <c r="X100" s="37"/>
      <c r="Y100" s="37"/>
    </row>
    <row r="101" spans="1:25">
      <c r="A101" s="143"/>
      <c r="C101" s="230"/>
      <c r="D101" s="37"/>
      <c r="E101" s="37"/>
      <c r="F101" s="37"/>
      <c r="G101" s="37"/>
      <c r="H101" s="37"/>
      <c r="I101" s="37"/>
      <c r="J101" s="37"/>
      <c r="K101" s="37"/>
      <c r="L101" s="37"/>
      <c r="S101" s="230"/>
      <c r="T101" s="37"/>
      <c r="U101" s="37"/>
      <c r="V101" s="37"/>
      <c r="W101" s="37"/>
      <c r="X101" s="37"/>
      <c r="Y101" s="37"/>
    </row>
    <row r="102" spans="1:25">
      <c r="A102" s="143"/>
      <c r="C102" s="230"/>
      <c r="D102" s="37"/>
      <c r="E102" s="37"/>
      <c r="F102" s="37"/>
      <c r="G102" s="37"/>
      <c r="H102" s="37"/>
      <c r="I102" s="37"/>
      <c r="J102" s="37"/>
      <c r="K102" s="37"/>
      <c r="L102" s="37"/>
      <c r="S102" s="230"/>
      <c r="T102" s="37"/>
      <c r="U102" s="37"/>
      <c r="V102" s="37"/>
      <c r="W102" s="37"/>
      <c r="X102" s="37"/>
      <c r="Y102" s="37"/>
    </row>
    <row r="103" spans="1:25">
      <c r="A103" s="143"/>
      <c r="C103" s="230"/>
      <c r="D103" s="37"/>
      <c r="E103" s="37"/>
      <c r="F103" s="37"/>
      <c r="G103" s="37"/>
      <c r="H103" s="37"/>
      <c r="I103" s="37"/>
      <c r="J103" s="37"/>
      <c r="K103" s="37"/>
      <c r="L103" s="37"/>
      <c r="S103" s="230"/>
      <c r="T103" s="37"/>
      <c r="U103" s="37"/>
      <c r="V103" s="37"/>
      <c r="W103" s="37"/>
      <c r="X103" s="37"/>
      <c r="Y103" s="37"/>
    </row>
    <row r="104" spans="1:25">
      <c r="A104" s="143"/>
      <c r="C104" s="230"/>
      <c r="D104" s="37"/>
      <c r="E104" s="37"/>
      <c r="F104" s="37"/>
      <c r="G104" s="37"/>
      <c r="H104" s="37"/>
      <c r="I104" s="37"/>
      <c r="J104" s="37"/>
      <c r="K104" s="37"/>
      <c r="L104" s="37"/>
      <c r="S104" s="230"/>
      <c r="T104" s="37"/>
      <c r="U104" s="37"/>
      <c r="V104" s="37"/>
      <c r="W104" s="37"/>
      <c r="X104" s="37"/>
      <c r="Y104" s="37"/>
    </row>
    <row r="105" spans="1:25">
      <c r="A105" s="143"/>
      <c r="C105" s="230"/>
      <c r="D105" s="37"/>
      <c r="E105" s="37"/>
      <c r="F105" s="37"/>
      <c r="G105" s="37"/>
      <c r="H105" s="37"/>
      <c r="I105" s="37"/>
      <c r="J105" s="37"/>
      <c r="K105" s="37"/>
      <c r="L105" s="37"/>
      <c r="S105" s="230"/>
      <c r="T105" s="37"/>
      <c r="U105" s="37"/>
      <c r="V105" s="37"/>
      <c r="W105" s="37"/>
      <c r="X105" s="37"/>
      <c r="Y105" s="37"/>
    </row>
    <row r="106" spans="1:25">
      <c r="A106" s="143"/>
      <c r="C106" s="230"/>
      <c r="D106" s="37"/>
      <c r="E106" s="37"/>
      <c r="F106" s="37"/>
      <c r="G106" s="37"/>
      <c r="H106" s="37"/>
      <c r="I106" s="37"/>
      <c r="J106" s="37"/>
      <c r="K106" s="37"/>
      <c r="L106" s="37"/>
      <c r="S106" s="230"/>
      <c r="T106" s="37"/>
      <c r="U106" s="37"/>
      <c r="V106" s="37"/>
      <c r="W106" s="37"/>
      <c r="X106" s="37"/>
      <c r="Y106" s="37"/>
    </row>
    <row r="107" spans="1:25">
      <c r="A107" s="144"/>
      <c r="C107" s="230"/>
      <c r="D107" s="37"/>
      <c r="E107" s="37"/>
      <c r="F107" s="37"/>
      <c r="G107" s="37"/>
      <c r="H107" s="37"/>
      <c r="I107" s="37"/>
      <c r="J107" s="37"/>
      <c r="K107" s="37"/>
      <c r="L107" s="37"/>
      <c r="S107" s="230"/>
      <c r="T107" s="37"/>
      <c r="U107" s="37"/>
      <c r="V107" s="37"/>
      <c r="W107" s="37"/>
      <c r="X107" s="37"/>
      <c r="Y107" s="37"/>
    </row>
    <row r="108" spans="1:25">
      <c r="A108" s="144"/>
      <c r="C108" s="230"/>
      <c r="D108" s="37"/>
      <c r="E108" s="37"/>
      <c r="F108" s="37"/>
      <c r="G108" s="37"/>
      <c r="H108" s="37"/>
      <c r="I108" s="37"/>
      <c r="J108" s="37"/>
      <c r="K108" s="37"/>
      <c r="L108" s="37"/>
      <c r="S108" s="230"/>
      <c r="T108" s="37"/>
      <c r="U108" s="37"/>
      <c r="V108" s="37"/>
      <c r="W108" s="37"/>
      <c r="X108" s="37"/>
      <c r="Y108" s="37"/>
    </row>
    <row r="109" spans="1:25">
      <c r="A109" s="144"/>
      <c r="C109" s="230"/>
      <c r="D109" s="37"/>
      <c r="E109" s="37"/>
      <c r="F109" s="37"/>
      <c r="G109" s="37"/>
      <c r="H109" s="37"/>
      <c r="I109" s="37"/>
      <c r="J109" s="37"/>
      <c r="K109" s="37"/>
      <c r="L109" s="37"/>
      <c r="S109" s="230"/>
      <c r="T109" s="37"/>
      <c r="U109" s="37"/>
      <c r="V109" s="37"/>
      <c r="W109" s="37"/>
      <c r="X109" s="37"/>
      <c r="Y109" s="37"/>
    </row>
    <row r="110" spans="1:25">
      <c r="A110" s="144"/>
      <c r="C110" s="230"/>
      <c r="D110" s="37"/>
      <c r="E110" s="37"/>
      <c r="F110" s="37"/>
      <c r="G110" s="37"/>
      <c r="H110" s="37"/>
      <c r="I110" s="37"/>
      <c r="J110" s="37"/>
      <c r="K110" s="37"/>
      <c r="L110" s="37"/>
      <c r="S110" s="230"/>
      <c r="T110" s="37"/>
      <c r="U110" s="37"/>
      <c r="V110" s="37"/>
      <c r="W110" s="37"/>
      <c r="X110" s="37"/>
      <c r="Y110" s="37"/>
    </row>
    <row r="111" spans="1:25">
      <c r="A111" s="144"/>
      <c r="C111" s="230"/>
      <c r="D111" s="37"/>
      <c r="E111" s="37"/>
      <c r="F111" s="37"/>
      <c r="G111" s="37"/>
      <c r="H111" s="37"/>
      <c r="I111" s="37"/>
      <c r="J111" s="37"/>
      <c r="K111" s="37"/>
      <c r="L111" s="37"/>
      <c r="S111" s="230"/>
      <c r="T111" s="37"/>
      <c r="U111" s="37"/>
      <c r="V111" s="37"/>
      <c r="W111" s="37"/>
      <c r="X111" s="37"/>
      <c r="Y111" s="37"/>
    </row>
    <row r="112" spans="1:25">
      <c r="A112" s="144"/>
      <c r="C112" s="230"/>
      <c r="D112" s="37"/>
      <c r="E112" s="37"/>
      <c r="F112" s="37"/>
      <c r="G112" s="37"/>
      <c r="H112" s="37"/>
      <c r="I112" s="37"/>
      <c r="J112" s="37"/>
      <c r="K112" s="37"/>
      <c r="L112" s="37"/>
      <c r="S112" s="230"/>
      <c r="T112" s="37"/>
      <c r="U112" s="37"/>
      <c r="V112" s="37"/>
      <c r="W112" s="37"/>
      <c r="X112" s="37"/>
      <c r="Y112" s="37"/>
    </row>
    <row r="113" spans="1:25">
      <c r="A113" s="144"/>
      <c r="C113" s="230"/>
      <c r="D113" s="37"/>
      <c r="E113" s="37"/>
      <c r="F113" s="37"/>
      <c r="G113" s="37"/>
      <c r="H113" s="37"/>
      <c r="I113" s="37"/>
      <c r="J113" s="37"/>
      <c r="K113" s="37"/>
      <c r="L113" s="37"/>
      <c r="S113" s="230"/>
      <c r="T113" s="37"/>
      <c r="U113" s="37"/>
      <c r="V113" s="37"/>
      <c r="W113" s="37"/>
      <c r="X113" s="37"/>
      <c r="Y113" s="37"/>
    </row>
    <row r="114" spans="1:25">
      <c r="A114" s="144"/>
      <c r="C114" s="230"/>
      <c r="D114" s="37"/>
      <c r="E114" s="37"/>
      <c r="F114" s="37"/>
      <c r="G114" s="37"/>
      <c r="H114" s="37"/>
      <c r="I114" s="37"/>
      <c r="J114" s="37"/>
      <c r="K114" s="37"/>
      <c r="L114" s="37"/>
      <c r="S114" s="230"/>
      <c r="T114" s="37"/>
      <c r="U114" s="37"/>
      <c r="V114" s="37"/>
      <c r="W114" s="37"/>
      <c r="X114" s="37"/>
      <c r="Y114" s="37"/>
    </row>
    <row r="115" spans="1:25">
      <c r="A115" s="144"/>
      <c r="C115" s="230"/>
      <c r="D115" s="37"/>
      <c r="E115" s="37"/>
      <c r="F115" s="37"/>
      <c r="G115" s="37"/>
      <c r="H115" s="37"/>
      <c r="I115" s="37"/>
      <c r="J115" s="37"/>
      <c r="K115" s="37"/>
      <c r="L115" s="37"/>
      <c r="S115" s="230"/>
      <c r="T115" s="37"/>
      <c r="U115" s="37"/>
      <c r="V115" s="37"/>
      <c r="W115" s="37"/>
      <c r="X115" s="37"/>
      <c r="Y115" s="37"/>
    </row>
    <row r="116" spans="1:25">
      <c r="A116" s="144"/>
      <c r="C116" s="230"/>
      <c r="D116" s="37"/>
      <c r="E116" s="37"/>
      <c r="F116" s="37"/>
      <c r="G116" s="37"/>
      <c r="H116" s="37"/>
      <c r="I116" s="37"/>
      <c r="J116" s="37"/>
      <c r="K116" s="37"/>
      <c r="L116" s="37"/>
      <c r="S116" s="230"/>
      <c r="T116" s="37"/>
      <c r="U116" s="37"/>
      <c r="V116" s="37"/>
      <c r="W116" s="37"/>
      <c r="X116" s="37"/>
      <c r="Y116" s="37"/>
    </row>
    <row r="117" spans="1:25">
      <c r="A117" s="144"/>
      <c r="C117" s="230"/>
      <c r="D117" s="37"/>
      <c r="E117" s="37"/>
      <c r="F117" s="37"/>
      <c r="G117" s="37"/>
      <c r="H117" s="37"/>
      <c r="I117" s="37"/>
      <c r="J117" s="37"/>
      <c r="K117" s="37"/>
      <c r="L117" s="37"/>
      <c r="S117" s="230"/>
      <c r="T117" s="37"/>
      <c r="U117" s="37"/>
      <c r="V117" s="37"/>
      <c r="W117" s="37"/>
      <c r="X117" s="37"/>
      <c r="Y117" s="37"/>
    </row>
    <row r="118" spans="1:25">
      <c r="A118" s="144"/>
      <c r="C118" s="230"/>
      <c r="D118" s="37"/>
      <c r="E118" s="37"/>
      <c r="F118" s="37"/>
      <c r="G118" s="37"/>
      <c r="H118" s="37"/>
      <c r="I118" s="37"/>
      <c r="J118" s="37"/>
      <c r="K118" s="37"/>
      <c r="L118" s="37"/>
      <c r="S118" s="230"/>
      <c r="T118" s="37"/>
      <c r="U118" s="37"/>
      <c r="V118" s="37"/>
      <c r="W118" s="37"/>
      <c r="X118" s="37"/>
      <c r="Y118" s="37"/>
    </row>
    <row r="119" spans="1:25">
      <c r="A119" s="144"/>
      <c r="C119" s="230"/>
      <c r="D119" s="37"/>
      <c r="E119" s="37"/>
      <c r="F119" s="37"/>
      <c r="G119" s="37"/>
      <c r="H119" s="37"/>
      <c r="I119" s="37"/>
      <c r="J119" s="37"/>
      <c r="K119" s="37"/>
      <c r="L119" s="37"/>
      <c r="S119" s="230"/>
      <c r="T119" s="37"/>
      <c r="U119" s="37"/>
      <c r="V119" s="37"/>
      <c r="W119" s="37"/>
      <c r="X119" s="37"/>
      <c r="Y119" s="37"/>
    </row>
    <row r="120" spans="1:25">
      <c r="A120" s="144"/>
    </row>
    <row r="121" spans="1:25">
      <c r="A121" s="144"/>
    </row>
    <row r="122" spans="1:25">
      <c r="A122" s="144"/>
    </row>
    <row r="123" spans="1:25">
      <c r="A123" s="144"/>
    </row>
    <row r="124" spans="1:25">
      <c r="A124" s="144"/>
    </row>
    <row r="125" spans="1:25">
      <c r="A125" s="144"/>
    </row>
    <row r="126" spans="1:25">
      <c r="A126" s="144"/>
    </row>
    <row r="127" spans="1:25">
      <c r="A127" s="144"/>
    </row>
    <row r="128" spans="1:25">
      <c r="A128" s="144"/>
    </row>
    <row r="129" spans="1:1">
      <c r="A129" s="144"/>
    </row>
    <row r="130" spans="1:1">
      <c r="A130" s="144"/>
    </row>
    <row r="131" spans="1:1">
      <c r="A131" s="144"/>
    </row>
    <row r="132" spans="1:1">
      <c r="A132" s="144"/>
    </row>
    <row r="133" spans="1:1">
      <c r="A133" s="144"/>
    </row>
    <row r="134" spans="1:1">
      <c r="A134" s="144"/>
    </row>
    <row r="135" spans="1:1">
      <c r="A135" s="144"/>
    </row>
    <row r="136" spans="1:1">
      <c r="A136" s="144"/>
    </row>
    <row r="137" spans="1:1">
      <c r="A137" s="144"/>
    </row>
    <row r="138" spans="1:1">
      <c r="A138" s="144"/>
    </row>
    <row r="139" spans="1:1">
      <c r="A139" s="144"/>
    </row>
    <row r="140" spans="1:1">
      <c r="A140" s="144"/>
    </row>
    <row r="141" spans="1:1">
      <c r="A141" s="144"/>
    </row>
    <row r="142" spans="1:1">
      <c r="A142" s="144"/>
    </row>
    <row r="143" spans="1:1">
      <c r="A143" s="144"/>
    </row>
    <row r="144" spans="1:1">
      <c r="A144" s="144"/>
    </row>
    <row r="145" spans="1:1">
      <c r="A145" s="144"/>
    </row>
    <row r="146" spans="1:1">
      <c r="A146" s="144"/>
    </row>
    <row r="147" spans="1:1">
      <c r="A147" s="144"/>
    </row>
    <row r="148" spans="1:1">
      <c r="A148" s="144"/>
    </row>
    <row r="149" spans="1:1">
      <c r="A149" s="144"/>
    </row>
    <row r="150" spans="1:1">
      <c r="A150" s="144"/>
    </row>
    <row r="151" spans="1:1">
      <c r="A151" s="144"/>
    </row>
    <row r="152" spans="1:1">
      <c r="A152" s="144"/>
    </row>
    <row r="153" spans="1:1">
      <c r="A153" s="144"/>
    </row>
    <row r="154" spans="1:1">
      <c r="A154" s="144"/>
    </row>
    <row r="155" spans="1:1">
      <c r="A155" s="144"/>
    </row>
    <row r="156" spans="1:1">
      <c r="A156" s="144"/>
    </row>
    <row r="157" spans="1:1">
      <c r="A157" s="144"/>
    </row>
    <row r="158" spans="1:1">
      <c r="A158" s="144"/>
    </row>
    <row r="159" spans="1:1">
      <c r="A159" s="144"/>
    </row>
    <row r="160" spans="1:1">
      <c r="A160" s="144"/>
    </row>
    <row r="161" spans="1:1">
      <c r="A161" s="144"/>
    </row>
    <row r="162" spans="1:1">
      <c r="A162" s="144"/>
    </row>
    <row r="163" spans="1:1">
      <c r="A163" s="144"/>
    </row>
    <row r="164" spans="1:1">
      <c r="A164" s="144"/>
    </row>
    <row r="165" spans="1:1">
      <c r="A165" s="144"/>
    </row>
    <row r="166" spans="1:1">
      <c r="A166" s="144"/>
    </row>
    <row r="167" spans="1:1">
      <c r="A167" s="144"/>
    </row>
    <row r="168" spans="1:1">
      <c r="A168" s="144"/>
    </row>
    <row r="169" spans="1:1">
      <c r="A169" s="144"/>
    </row>
    <row r="170" spans="1:1">
      <c r="A170" s="144"/>
    </row>
    <row r="171" spans="1:1">
      <c r="A171" s="144"/>
    </row>
    <row r="172" spans="1:1">
      <c r="A172" s="144"/>
    </row>
    <row r="173" spans="1:1">
      <c r="A173" s="144"/>
    </row>
    <row r="174" spans="1:1">
      <c r="A174" s="144"/>
    </row>
    <row r="175" spans="1:1">
      <c r="A175" s="144"/>
    </row>
    <row r="176" spans="1:1">
      <c r="A176" s="144"/>
    </row>
    <row r="177" spans="1:1">
      <c r="A177" s="144"/>
    </row>
    <row r="178" spans="1:1">
      <c r="A178" s="144"/>
    </row>
    <row r="179" spans="1:1">
      <c r="A179" s="144"/>
    </row>
    <row r="180" spans="1:1">
      <c r="A180" s="144"/>
    </row>
    <row r="181" spans="1:1">
      <c r="A181" s="144"/>
    </row>
    <row r="182" spans="1:1">
      <c r="A182" s="144"/>
    </row>
    <row r="183" spans="1:1">
      <c r="A183" s="144"/>
    </row>
    <row r="184" spans="1:1">
      <c r="A184" s="144"/>
    </row>
    <row r="185" spans="1:1">
      <c r="A185" s="144"/>
    </row>
    <row r="186" spans="1:1">
      <c r="A186" s="144"/>
    </row>
    <row r="187" spans="1:1">
      <c r="A187" s="144"/>
    </row>
    <row r="188" spans="1:1">
      <c r="A188" s="144"/>
    </row>
    <row r="189" spans="1:1">
      <c r="A189" s="144"/>
    </row>
    <row r="190" spans="1:1">
      <c r="A190" s="144"/>
    </row>
    <row r="191" spans="1:1">
      <c r="A191" s="144"/>
    </row>
    <row r="192" spans="1:1">
      <c r="A192" s="144"/>
    </row>
    <row r="193" spans="1:1">
      <c r="A193" s="144"/>
    </row>
    <row r="194" spans="1:1">
      <c r="A194" s="144"/>
    </row>
    <row r="195" spans="1:1">
      <c r="A195" s="144"/>
    </row>
    <row r="196" spans="1:1">
      <c r="A196" s="144"/>
    </row>
    <row r="197" spans="1:1">
      <c r="A197" s="144"/>
    </row>
    <row r="198" spans="1:1">
      <c r="A198" s="144"/>
    </row>
    <row r="199" spans="1:1">
      <c r="A199" s="144"/>
    </row>
    <row r="200" spans="1:1">
      <c r="A200" s="144"/>
    </row>
    <row r="201" spans="1:1">
      <c r="A201" s="144"/>
    </row>
    <row r="202" spans="1:1">
      <c r="A202" s="144"/>
    </row>
    <row r="203" spans="1:1">
      <c r="A203" s="144"/>
    </row>
    <row r="204" spans="1:1">
      <c r="A204" s="144"/>
    </row>
    <row r="205" spans="1:1">
      <c r="A205" s="144"/>
    </row>
    <row r="206" spans="1:1">
      <c r="A206" s="144"/>
    </row>
    <row r="207" spans="1:1">
      <c r="A207" s="144"/>
    </row>
    <row r="208" spans="1:1">
      <c r="A208" s="144"/>
    </row>
    <row r="209" spans="1:1">
      <c r="A209" s="144"/>
    </row>
    <row r="210" spans="1:1">
      <c r="A210" s="144"/>
    </row>
    <row r="211" spans="1:1">
      <c r="A211" s="144"/>
    </row>
    <row r="212" spans="1:1">
      <c r="A212" s="144"/>
    </row>
    <row r="213" spans="1:1">
      <c r="A213" s="144"/>
    </row>
    <row r="214" spans="1:1">
      <c r="A214" s="144"/>
    </row>
    <row r="215" spans="1:1">
      <c r="A215" s="144"/>
    </row>
    <row r="216" spans="1:1">
      <c r="A216" s="144"/>
    </row>
    <row r="217" spans="1:1">
      <c r="A217" s="144"/>
    </row>
    <row r="218" spans="1:1">
      <c r="A218" s="144"/>
    </row>
    <row r="219" spans="1:1">
      <c r="A219" s="144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74"/>
  <sheetViews>
    <sheetView showGridLines="0" zoomScale="70" zoomScaleNormal="70" workbookViewId="0">
      <selection activeCell="A12" sqref="A12"/>
    </sheetView>
  </sheetViews>
  <sheetFormatPr defaultColWidth="11.42578125" defaultRowHeight="15"/>
  <cols>
    <col min="1" max="1" width="121" style="20" customWidth="1"/>
    <col min="2" max="3" width="11.7109375" style="484" customWidth="1"/>
    <col min="4" max="4" width="14" style="484" customWidth="1"/>
    <col min="5" max="5" width="11.5703125" style="484" bestFit="1" customWidth="1"/>
    <col min="6" max="6" width="2.42578125" style="394" customWidth="1"/>
    <col min="7" max="256" width="11.42578125" style="394"/>
    <col min="257" max="257" width="121" style="394" customWidth="1"/>
    <col min="258" max="259" width="11.7109375" style="394" customWidth="1"/>
    <col min="260" max="260" width="14" style="394" customWidth="1"/>
    <col min="261" max="261" width="11.5703125" style="394" bestFit="1" customWidth="1"/>
    <col min="262" max="262" width="2.42578125" style="394" customWidth="1"/>
    <col min="263" max="512" width="11.42578125" style="394"/>
    <col min="513" max="513" width="121" style="394" customWidth="1"/>
    <col min="514" max="515" width="11.7109375" style="394" customWidth="1"/>
    <col min="516" max="516" width="14" style="394" customWidth="1"/>
    <col min="517" max="517" width="11.5703125" style="394" bestFit="1" customWidth="1"/>
    <col min="518" max="518" width="2.42578125" style="394" customWidth="1"/>
    <col min="519" max="768" width="11.42578125" style="394"/>
    <col min="769" max="769" width="121" style="394" customWidth="1"/>
    <col min="770" max="771" width="11.7109375" style="394" customWidth="1"/>
    <col min="772" max="772" width="14" style="394" customWidth="1"/>
    <col min="773" max="773" width="11.5703125" style="394" bestFit="1" customWidth="1"/>
    <col min="774" max="774" width="2.42578125" style="394" customWidth="1"/>
    <col min="775" max="1024" width="11.42578125" style="394"/>
    <col min="1025" max="1025" width="121" style="394" customWidth="1"/>
    <col min="1026" max="1027" width="11.7109375" style="394" customWidth="1"/>
    <col min="1028" max="1028" width="14" style="394" customWidth="1"/>
    <col min="1029" max="1029" width="11.5703125" style="394" bestFit="1" customWidth="1"/>
    <col min="1030" max="1030" width="2.42578125" style="394" customWidth="1"/>
    <col min="1031" max="1280" width="11.42578125" style="394"/>
    <col min="1281" max="1281" width="121" style="394" customWidth="1"/>
    <col min="1282" max="1283" width="11.7109375" style="394" customWidth="1"/>
    <col min="1284" max="1284" width="14" style="394" customWidth="1"/>
    <col min="1285" max="1285" width="11.5703125" style="394" bestFit="1" customWidth="1"/>
    <col min="1286" max="1286" width="2.42578125" style="394" customWidth="1"/>
    <col min="1287" max="1536" width="11.42578125" style="394"/>
    <col min="1537" max="1537" width="121" style="394" customWidth="1"/>
    <col min="1538" max="1539" width="11.7109375" style="394" customWidth="1"/>
    <col min="1540" max="1540" width="14" style="394" customWidth="1"/>
    <col min="1541" max="1541" width="11.5703125" style="394" bestFit="1" customWidth="1"/>
    <col min="1542" max="1542" width="2.42578125" style="394" customWidth="1"/>
    <col min="1543" max="1792" width="11.42578125" style="394"/>
    <col min="1793" max="1793" width="121" style="394" customWidth="1"/>
    <col min="1794" max="1795" width="11.7109375" style="394" customWidth="1"/>
    <col min="1796" max="1796" width="14" style="394" customWidth="1"/>
    <col min="1797" max="1797" width="11.5703125" style="394" bestFit="1" customWidth="1"/>
    <col min="1798" max="1798" width="2.42578125" style="394" customWidth="1"/>
    <col min="1799" max="2048" width="11.42578125" style="394"/>
    <col min="2049" max="2049" width="121" style="394" customWidth="1"/>
    <col min="2050" max="2051" width="11.7109375" style="394" customWidth="1"/>
    <col min="2052" max="2052" width="14" style="394" customWidth="1"/>
    <col min="2053" max="2053" width="11.5703125" style="394" bestFit="1" customWidth="1"/>
    <col min="2054" max="2054" width="2.42578125" style="394" customWidth="1"/>
    <col min="2055" max="2304" width="11.42578125" style="394"/>
    <col min="2305" max="2305" width="121" style="394" customWidth="1"/>
    <col min="2306" max="2307" width="11.7109375" style="394" customWidth="1"/>
    <col min="2308" max="2308" width="14" style="394" customWidth="1"/>
    <col min="2309" max="2309" width="11.5703125" style="394" bestFit="1" customWidth="1"/>
    <col min="2310" max="2310" width="2.42578125" style="394" customWidth="1"/>
    <col min="2311" max="2560" width="11.42578125" style="394"/>
    <col min="2561" max="2561" width="121" style="394" customWidth="1"/>
    <col min="2562" max="2563" width="11.7109375" style="394" customWidth="1"/>
    <col min="2564" max="2564" width="14" style="394" customWidth="1"/>
    <col min="2565" max="2565" width="11.5703125" style="394" bestFit="1" customWidth="1"/>
    <col min="2566" max="2566" width="2.42578125" style="394" customWidth="1"/>
    <col min="2567" max="2816" width="11.42578125" style="394"/>
    <col min="2817" max="2817" width="121" style="394" customWidth="1"/>
    <col min="2818" max="2819" width="11.7109375" style="394" customWidth="1"/>
    <col min="2820" max="2820" width="14" style="394" customWidth="1"/>
    <col min="2821" max="2821" width="11.5703125" style="394" bestFit="1" customWidth="1"/>
    <col min="2822" max="2822" width="2.42578125" style="394" customWidth="1"/>
    <col min="2823" max="3072" width="11.42578125" style="394"/>
    <col min="3073" max="3073" width="121" style="394" customWidth="1"/>
    <col min="3074" max="3075" width="11.7109375" style="394" customWidth="1"/>
    <col min="3076" max="3076" width="14" style="394" customWidth="1"/>
    <col min="3077" max="3077" width="11.5703125" style="394" bestFit="1" customWidth="1"/>
    <col min="3078" max="3078" width="2.42578125" style="394" customWidth="1"/>
    <col min="3079" max="3328" width="11.42578125" style="394"/>
    <col min="3329" max="3329" width="121" style="394" customWidth="1"/>
    <col min="3330" max="3331" width="11.7109375" style="394" customWidth="1"/>
    <col min="3332" max="3332" width="14" style="394" customWidth="1"/>
    <col min="3333" max="3333" width="11.5703125" style="394" bestFit="1" customWidth="1"/>
    <col min="3334" max="3334" width="2.42578125" style="394" customWidth="1"/>
    <col min="3335" max="3584" width="11.42578125" style="394"/>
    <col min="3585" max="3585" width="121" style="394" customWidth="1"/>
    <col min="3586" max="3587" width="11.7109375" style="394" customWidth="1"/>
    <col min="3588" max="3588" width="14" style="394" customWidth="1"/>
    <col min="3589" max="3589" width="11.5703125" style="394" bestFit="1" customWidth="1"/>
    <col min="3590" max="3590" width="2.42578125" style="394" customWidth="1"/>
    <col min="3591" max="3840" width="11.42578125" style="394"/>
    <col min="3841" max="3841" width="121" style="394" customWidth="1"/>
    <col min="3842" max="3843" width="11.7109375" style="394" customWidth="1"/>
    <col min="3844" max="3844" width="14" style="394" customWidth="1"/>
    <col min="3845" max="3845" width="11.5703125" style="394" bestFit="1" customWidth="1"/>
    <col min="3846" max="3846" width="2.42578125" style="394" customWidth="1"/>
    <col min="3847" max="4096" width="11.42578125" style="394"/>
    <col min="4097" max="4097" width="121" style="394" customWidth="1"/>
    <col min="4098" max="4099" width="11.7109375" style="394" customWidth="1"/>
    <col min="4100" max="4100" width="14" style="394" customWidth="1"/>
    <col min="4101" max="4101" width="11.5703125" style="394" bestFit="1" customWidth="1"/>
    <col min="4102" max="4102" width="2.42578125" style="394" customWidth="1"/>
    <col min="4103" max="4352" width="11.42578125" style="394"/>
    <col min="4353" max="4353" width="121" style="394" customWidth="1"/>
    <col min="4354" max="4355" width="11.7109375" style="394" customWidth="1"/>
    <col min="4356" max="4356" width="14" style="394" customWidth="1"/>
    <col min="4357" max="4357" width="11.5703125" style="394" bestFit="1" customWidth="1"/>
    <col min="4358" max="4358" width="2.42578125" style="394" customWidth="1"/>
    <col min="4359" max="4608" width="11.42578125" style="394"/>
    <col min="4609" max="4609" width="121" style="394" customWidth="1"/>
    <col min="4610" max="4611" width="11.7109375" style="394" customWidth="1"/>
    <col min="4612" max="4612" width="14" style="394" customWidth="1"/>
    <col min="4613" max="4613" width="11.5703125" style="394" bestFit="1" customWidth="1"/>
    <col min="4614" max="4614" width="2.42578125" style="394" customWidth="1"/>
    <col min="4615" max="4864" width="11.42578125" style="394"/>
    <col min="4865" max="4865" width="121" style="394" customWidth="1"/>
    <col min="4866" max="4867" width="11.7109375" style="394" customWidth="1"/>
    <col min="4868" max="4868" width="14" style="394" customWidth="1"/>
    <col min="4869" max="4869" width="11.5703125" style="394" bestFit="1" customWidth="1"/>
    <col min="4870" max="4870" width="2.42578125" style="394" customWidth="1"/>
    <col min="4871" max="5120" width="11.42578125" style="394"/>
    <col min="5121" max="5121" width="121" style="394" customWidth="1"/>
    <col min="5122" max="5123" width="11.7109375" style="394" customWidth="1"/>
    <col min="5124" max="5124" width="14" style="394" customWidth="1"/>
    <col min="5125" max="5125" width="11.5703125" style="394" bestFit="1" customWidth="1"/>
    <col min="5126" max="5126" width="2.42578125" style="394" customWidth="1"/>
    <col min="5127" max="5376" width="11.42578125" style="394"/>
    <col min="5377" max="5377" width="121" style="394" customWidth="1"/>
    <col min="5378" max="5379" width="11.7109375" style="394" customWidth="1"/>
    <col min="5380" max="5380" width="14" style="394" customWidth="1"/>
    <col min="5381" max="5381" width="11.5703125" style="394" bestFit="1" customWidth="1"/>
    <col min="5382" max="5382" width="2.42578125" style="394" customWidth="1"/>
    <col min="5383" max="5632" width="11.42578125" style="394"/>
    <col min="5633" max="5633" width="121" style="394" customWidth="1"/>
    <col min="5634" max="5635" width="11.7109375" style="394" customWidth="1"/>
    <col min="5636" max="5636" width="14" style="394" customWidth="1"/>
    <col min="5637" max="5637" width="11.5703125" style="394" bestFit="1" customWidth="1"/>
    <col min="5638" max="5638" width="2.42578125" style="394" customWidth="1"/>
    <col min="5639" max="5888" width="11.42578125" style="394"/>
    <col min="5889" max="5889" width="121" style="394" customWidth="1"/>
    <col min="5890" max="5891" width="11.7109375" style="394" customWidth="1"/>
    <col min="5892" max="5892" width="14" style="394" customWidth="1"/>
    <col min="5893" max="5893" width="11.5703125" style="394" bestFit="1" customWidth="1"/>
    <col min="5894" max="5894" width="2.42578125" style="394" customWidth="1"/>
    <col min="5895" max="6144" width="11.42578125" style="394"/>
    <col min="6145" max="6145" width="121" style="394" customWidth="1"/>
    <col min="6146" max="6147" width="11.7109375" style="394" customWidth="1"/>
    <col min="6148" max="6148" width="14" style="394" customWidth="1"/>
    <col min="6149" max="6149" width="11.5703125" style="394" bestFit="1" customWidth="1"/>
    <col min="6150" max="6150" width="2.42578125" style="394" customWidth="1"/>
    <col min="6151" max="6400" width="11.42578125" style="394"/>
    <col min="6401" max="6401" width="121" style="394" customWidth="1"/>
    <col min="6402" max="6403" width="11.7109375" style="394" customWidth="1"/>
    <col min="6404" max="6404" width="14" style="394" customWidth="1"/>
    <col min="6405" max="6405" width="11.5703125" style="394" bestFit="1" customWidth="1"/>
    <col min="6406" max="6406" width="2.42578125" style="394" customWidth="1"/>
    <col min="6407" max="6656" width="11.42578125" style="394"/>
    <col min="6657" max="6657" width="121" style="394" customWidth="1"/>
    <col min="6658" max="6659" width="11.7109375" style="394" customWidth="1"/>
    <col min="6660" max="6660" width="14" style="394" customWidth="1"/>
    <col min="6661" max="6661" width="11.5703125" style="394" bestFit="1" customWidth="1"/>
    <col min="6662" max="6662" width="2.42578125" style="394" customWidth="1"/>
    <col min="6663" max="6912" width="11.42578125" style="394"/>
    <col min="6913" max="6913" width="121" style="394" customWidth="1"/>
    <col min="6914" max="6915" width="11.7109375" style="394" customWidth="1"/>
    <col min="6916" max="6916" width="14" style="394" customWidth="1"/>
    <col min="6917" max="6917" width="11.5703125" style="394" bestFit="1" customWidth="1"/>
    <col min="6918" max="6918" width="2.42578125" style="394" customWidth="1"/>
    <col min="6919" max="7168" width="11.42578125" style="394"/>
    <col min="7169" max="7169" width="121" style="394" customWidth="1"/>
    <col min="7170" max="7171" width="11.7109375" style="394" customWidth="1"/>
    <col min="7172" max="7172" width="14" style="394" customWidth="1"/>
    <col min="7173" max="7173" width="11.5703125" style="394" bestFit="1" customWidth="1"/>
    <col min="7174" max="7174" width="2.42578125" style="394" customWidth="1"/>
    <col min="7175" max="7424" width="11.42578125" style="394"/>
    <col min="7425" max="7425" width="121" style="394" customWidth="1"/>
    <col min="7426" max="7427" width="11.7109375" style="394" customWidth="1"/>
    <col min="7428" max="7428" width="14" style="394" customWidth="1"/>
    <col min="7429" max="7429" width="11.5703125" style="394" bestFit="1" customWidth="1"/>
    <col min="7430" max="7430" width="2.42578125" style="394" customWidth="1"/>
    <col min="7431" max="7680" width="11.42578125" style="394"/>
    <col min="7681" max="7681" width="121" style="394" customWidth="1"/>
    <col min="7682" max="7683" width="11.7109375" style="394" customWidth="1"/>
    <col min="7684" max="7684" width="14" style="394" customWidth="1"/>
    <col min="7685" max="7685" width="11.5703125" style="394" bestFit="1" customWidth="1"/>
    <col min="7686" max="7686" width="2.42578125" style="394" customWidth="1"/>
    <col min="7687" max="7936" width="11.42578125" style="394"/>
    <col min="7937" max="7937" width="121" style="394" customWidth="1"/>
    <col min="7938" max="7939" width="11.7109375" style="394" customWidth="1"/>
    <col min="7940" max="7940" width="14" style="394" customWidth="1"/>
    <col min="7941" max="7941" width="11.5703125" style="394" bestFit="1" customWidth="1"/>
    <col min="7942" max="7942" width="2.42578125" style="394" customWidth="1"/>
    <col min="7943" max="8192" width="11.42578125" style="394"/>
    <col min="8193" max="8193" width="121" style="394" customWidth="1"/>
    <col min="8194" max="8195" width="11.7109375" style="394" customWidth="1"/>
    <col min="8196" max="8196" width="14" style="394" customWidth="1"/>
    <col min="8197" max="8197" width="11.5703125" style="394" bestFit="1" customWidth="1"/>
    <col min="8198" max="8198" width="2.42578125" style="394" customWidth="1"/>
    <col min="8199" max="8448" width="11.42578125" style="394"/>
    <col min="8449" max="8449" width="121" style="394" customWidth="1"/>
    <col min="8450" max="8451" width="11.7109375" style="394" customWidth="1"/>
    <col min="8452" max="8452" width="14" style="394" customWidth="1"/>
    <col min="8453" max="8453" width="11.5703125" style="394" bestFit="1" customWidth="1"/>
    <col min="8454" max="8454" width="2.42578125" style="394" customWidth="1"/>
    <col min="8455" max="8704" width="11.42578125" style="394"/>
    <col min="8705" max="8705" width="121" style="394" customWidth="1"/>
    <col min="8706" max="8707" width="11.7109375" style="394" customWidth="1"/>
    <col min="8708" max="8708" width="14" style="394" customWidth="1"/>
    <col min="8709" max="8709" width="11.5703125" style="394" bestFit="1" customWidth="1"/>
    <col min="8710" max="8710" width="2.42578125" style="394" customWidth="1"/>
    <col min="8711" max="8960" width="11.42578125" style="394"/>
    <col min="8961" max="8961" width="121" style="394" customWidth="1"/>
    <col min="8962" max="8963" width="11.7109375" style="394" customWidth="1"/>
    <col min="8964" max="8964" width="14" style="394" customWidth="1"/>
    <col min="8965" max="8965" width="11.5703125" style="394" bestFit="1" customWidth="1"/>
    <col min="8966" max="8966" width="2.42578125" style="394" customWidth="1"/>
    <col min="8967" max="9216" width="11.42578125" style="394"/>
    <col min="9217" max="9217" width="121" style="394" customWidth="1"/>
    <col min="9218" max="9219" width="11.7109375" style="394" customWidth="1"/>
    <col min="9220" max="9220" width="14" style="394" customWidth="1"/>
    <col min="9221" max="9221" width="11.5703125" style="394" bestFit="1" customWidth="1"/>
    <col min="9222" max="9222" width="2.42578125" style="394" customWidth="1"/>
    <col min="9223" max="9472" width="11.42578125" style="394"/>
    <col min="9473" max="9473" width="121" style="394" customWidth="1"/>
    <col min="9474" max="9475" width="11.7109375" style="394" customWidth="1"/>
    <col min="9476" max="9476" width="14" style="394" customWidth="1"/>
    <col min="9477" max="9477" width="11.5703125" style="394" bestFit="1" customWidth="1"/>
    <col min="9478" max="9478" width="2.42578125" style="394" customWidth="1"/>
    <col min="9479" max="9728" width="11.42578125" style="394"/>
    <col min="9729" max="9729" width="121" style="394" customWidth="1"/>
    <col min="9730" max="9731" width="11.7109375" style="394" customWidth="1"/>
    <col min="9732" max="9732" width="14" style="394" customWidth="1"/>
    <col min="9733" max="9733" width="11.5703125" style="394" bestFit="1" customWidth="1"/>
    <col min="9734" max="9734" width="2.42578125" style="394" customWidth="1"/>
    <col min="9735" max="9984" width="11.42578125" style="394"/>
    <col min="9985" max="9985" width="121" style="394" customWidth="1"/>
    <col min="9986" max="9987" width="11.7109375" style="394" customWidth="1"/>
    <col min="9988" max="9988" width="14" style="394" customWidth="1"/>
    <col min="9989" max="9989" width="11.5703125" style="394" bestFit="1" customWidth="1"/>
    <col min="9990" max="9990" width="2.42578125" style="394" customWidth="1"/>
    <col min="9991" max="10240" width="11.42578125" style="394"/>
    <col min="10241" max="10241" width="121" style="394" customWidth="1"/>
    <col min="10242" max="10243" width="11.7109375" style="394" customWidth="1"/>
    <col min="10244" max="10244" width="14" style="394" customWidth="1"/>
    <col min="10245" max="10245" width="11.5703125" style="394" bestFit="1" customWidth="1"/>
    <col min="10246" max="10246" width="2.42578125" style="394" customWidth="1"/>
    <col min="10247" max="10496" width="11.42578125" style="394"/>
    <col min="10497" max="10497" width="121" style="394" customWidth="1"/>
    <col min="10498" max="10499" width="11.7109375" style="394" customWidth="1"/>
    <col min="10500" max="10500" width="14" style="394" customWidth="1"/>
    <col min="10501" max="10501" width="11.5703125" style="394" bestFit="1" customWidth="1"/>
    <col min="10502" max="10502" width="2.42578125" style="394" customWidth="1"/>
    <col min="10503" max="10752" width="11.42578125" style="394"/>
    <col min="10753" max="10753" width="121" style="394" customWidth="1"/>
    <col min="10754" max="10755" width="11.7109375" style="394" customWidth="1"/>
    <col min="10756" max="10756" width="14" style="394" customWidth="1"/>
    <col min="10757" max="10757" width="11.5703125" style="394" bestFit="1" customWidth="1"/>
    <col min="10758" max="10758" width="2.42578125" style="394" customWidth="1"/>
    <col min="10759" max="11008" width="11.42578125" style="394"/>
    <col min="11009" max="11009" width="121" style="394" customWidth="1"/>
    <col min="11010" max="11011" width="11.7109375" style="394" customWidth="1"/>
    <col min="11012" max="11012" width="14" style="394" customWidth="1"/>
    <col min="11013" max="11013" width="11.5703125" style="394" bestFit="1" customWidth="1"/>
    <col min="11014" max="11014" width="2.42578125" style="394" customWidth="1"/>
    <col min="11015" max="11264" width="11.42578125" style="394"/>
    <col min="11265" max="11265" width="121" style="394" customWidth="1"/>
    <col min="11266" max="11267" width="11.7109375" style="394" customWidth="1"/>
    <col min="11268" max="11268" width="14" style="394" customWidth="1"/>
    <col min="11269" max="11269" width="11.5703125" style="394" bestFit="1" customWidth="1"/>
    <col min="11270" max="11270" width="2.42578125" style="394" customWidth="1"/>
    <col min="11271" max="11520" width="11.42578125" style="394"/>
    <col min="11521" max="11521" width="121" style="394" customWidth="1"/>
    <col min="11522" max="11523" width="11.7109375" style="394" customWidth="1"/>
    <col min="11524" max="11524" width="14" style="394" customWidth="1"/>
    <col min="11525" max="11525" width="11.5703125" style="394" bestFit="1" customWidth="1"/>
    <col min="11526" max="11526" width="2.42578125" style="394" customWidth="1"/>
    <col min="11527" max="11776" width="11.42578125" style="394"/>
    <col min="11777" max="11777" width="121" style="394" customWidth="1"/>
    <col min="11778" max="11779" width="11.7109375" style="394" customWidth="1"/>
    <col min="11780" max="11780" width="14" style="394" customWidth="1"/>
    <col min="11781" max="11781" width="11.5703125" style="394" bestFit="1" customWidth="1"/>
    <col min="11782" max="11782" width="2.42578125" style="394" customWidth="1"/>
    <col min="11783" max="12032" width="11.42578125" style="394"/>
    <col min="12033" max="12033" width="121" style="394" customWidth="1"/>
    <col min="12034" max="12035" width="11.7109375" style="394" customWidth="1"/>
    <col min="12036" max="12036" width="14" style="394" customWidth="1"/>
    <col min="12037" max="12037" width="11.5703125" style="394" bestFit="1" customWidth="1"/>
    <col min="12038" max="12038" width="2.42578125" style="394" customWidth="1"/>
    <col min="12039" max="12288" width="11.42578125" style="394"/>
    <col min="12289" max="12289" width="121" style="394" customWidth="1"/>
    <col min="12290" max="12291" width="11.7109375" style="394" customWidth="1"/>
    <col min="12292" max="12292" width="14" style="394" customWidth="1"/>
    <col min="12293" max="12293" width="11.5703125" style="394" bestFit="1" customWidth="1"/>
    <col min="12294" max="12294" width="2.42578125" style="394" customWidth="1"/>
    <col min="12295" max="12544" width="11.42578125" style="394"/>
    <col min="12545" max="12545" width="121" style="394" customWidth="1"/>
    <col min="12546" max="12547" width="11.7109375" style="394" customWidth="1"/>
    <col min="12548" max="12548" width="14" style="394" customWidth="1"/>
    <col min="12549" max="12549" width="11.5703125" style="394" bestFit="1" customWidth="1"/>
    <col min="12550" max="12550" width="2.42578125" style="394" customWidth="1"/>
    <col min="12551" max="12800" width="11.42578125" style="394"/>
    <col min="12801" max="12801" width="121" style="394" customWidth="1"/>
    <col min="12802" max="12803" width="11.7109375" style="394" customWidth="1"/>
    <col min="12804" max="12804" width="14" style="394" customWidth="1"/>
    <col min="12805" max="12805" width="11.5703125" style="394" bestFit="1" customWidth="1"/>
    <col min="12806" max="12806" width="2.42578125" style="394" customWidth="1"/>
    <col min="12807" max="13056" width="11.42578125" style="394"/>
    <col min="13057" max="13057" width="121" style="394" customWidth="1"/>
    <col min="13058" max="13059" width="11.7109375" style="394" customWidth="1"/>
    <col min="13060" max="13060" width="14" style="394" customWidth="1"/>
    <col min="13061" max="13061" width="11.5703125" style="394" bestFit="1" customWidth="1"/>
    <col min="13062" max="13062" width="2.42578125" style="394" customWidth="1"/>
    <col min="13063" max="13312" width="11.42578125" style="394"/>
    <col min="13313" max="13313" width="121" style="394" customWidth="1"/>
    <col min="13314" max="13315" width="11.7109375" style="394" customWidth="1"/>
    <col min="13316" max="13316" width="14" style="394" customWidth="1"/>
    <col min="13317" max="13317" width="11.5703125" style="394" bestFit="1" customWidth="1"/>
    <col min="13318" max="13318" width="2.42578125" style="394" customWidth="1"/>
    <col min="13319" max="13568" width="11.42578125" style="394"/>
    <col min="13569" max="13569" width="121" style="394" customWidth="1"/>
    <col min="13570" max="13571" width="11.7109375" style="394" customWidth="1"/>
    <col min="13572" max="13572" width="14" style="394" customWidth="1"/>
    <col min="13573" max="13573" width="11.5703125" style="394" bestFit="1" customWidth="1"/>
    <col min="13574" max="13574" width="2.42578125" style="394" customWidth="1"/>
    <col min="13575" max="13824" width="11.42578125" style="394"/>
    <col min="13825" max="13825" width="121" style="394" customWidth="1"/>
    <col min="13826" max="13827" width="11.7109375" style="394" customWidth="1"/>
    <col min="13828" max="13828" width="14" style="394" customWidth="1"/>
    <col min="13829" max="13829" width="11.5703125" style="394" bestFit="1" customWidth="1"/>
    <col min="13830" max="13830" width="2.42578125" style="394" customWidth="1"/>
    <col min="13831" max="14080" width="11.42578125" style="394"/>
    <col min="14081" max="14081" width="121" style="394" customWidth="1"/>
    <col min="14082" max="14083" width="11.7109375" style="394" customWidth="1"/>
    <col min="14084" max="14084" width="14" style="394" customWidth="1"/>
    <col min="14085" max="14085" width="11.5703125" style="394" bestFit="1" customWidth="1"/>
    <col min="14086" max="14086" width="2.42578125" style="394" customWidth="1"/>
    <col min="14087" max="14336" width="11.42578125" style="394"/>
    <col min="14337" max="14337" width="121" style="394" customWidth="1"/>
    <col min="14338" max="14339" width="11.7109375" style="394" customWidth="1"/>
    <col min="14340" max="14340" width="14" style="394" customWidth="1"/>
    <col min="14341" max="14341" width="11.5703125" style="394" bestFit="1" customWidth="1"/>
    <col min="14342" max="14342" width="2.42578125" style="394" customWidth="1"/>
    <col min="14343" max="14592" width="11.42578125" style="394"/>
    <col min="14593" max="14593" width="121" style="394" customWidth="1"/>
    <col min="14594" max="14595" width="11.7109375" style="394" customWidth="1"/>
    <col min="14596" max="14596" width="14" style="394" customWidth="1"/>
    <col min="14597" max="14597" width="11.5703125" style="394" bestFit="1" customWidth="1"/>
    <col min="14598" max="14598" width="2.42578125" style="394" customWidth="1"/>
    <col min="14599" max="14848" width="11.42578125" style="394"/>
    <col min="14849" max="14849" width="121" style="394" customWidth="1"/>
    <col min="14850" max="14851" width="11.7109375" style="394" customWidth="1"/>
    <col min="14852" max="14852" width="14" style="394" customWidth="1"/>
    <col min="14853" max="14853" width="11.5703125" style="394" bestFit="1" customWidth="1"/>
    <col min="14854" max="14854" width="2.42578125" style="394" customWidth="1"/>
    <col min="14855" max="15104" width="11.42578125" style="394"/>
    <col min="15105" max="15105" width="121" style="394" customWidth="1"/>
    <col min="15106" max="15107" width="11.7109375" style="394" customWidth="1"/>
    <col min="15108" max="15108" width="14" style="394" customWidth="1"/>
    <col min="15109" max="15109" width="11.5703125" style="394" bestFit="1" customWidth="1"/>
    <col min="15110" max="15110" width="2.42578125" style="394" customWidth="1"/>
    <col min="15111" max="15360" width="11.42578125" style="394"/>
    <col min="15361" max="15361" width="121" style="394" customWidth="1"/>
    <col min="15362" max="15363" width="11.7109375" style="394" customWidth="1"/>
    <col min="15364" max="15364" width="14" style="394" customWidth="1"/>
    <col min="15365" max="15365" width="11.5703125" style="394" bestFit="1" customWidth="1"/>
    <col min="15366" max="15366" width="2.42578125" style="394" customWidth="1"/>
    <col min="15367" max="15616" width="11.42578125" style="394"/>
    <col min="15617" max="15617" width="121" style="394" customWidth="1"/>
    <col min="15618" max="15619" width="11.7109375" style="394" customWidth="1"/>
    <col min="15620" max="15620" width="14" style="394" customWidth="1"/>
    <col min="15621" max="15621" width="11.5703125" style="394" bestFit="1" customWidth="1"/>
    <col min="15622" max="15622" width="2.42578125" style="394" customWidth="1"/>
    <col min="15623" max="15872" width="11.42578125" style="394"/>
    <col min="15873" max="15873" width="121" style="394" customWidth="1"/>
    <col min="15874" max="15875" width="11.7109375" style="394" customWidth="1"/>
    <col min="15876" max="15876" width="14" style="394" customWidth="1"/>
    <col min="15877" max="15877" width="11.5703125" style="394" bestFit="1" customWidth="1"/>
    <col min="15878" max="15878" width="2.42578125" style="394" customWidth="1"/>
    <col min="15879" max="16128" width="11.42578125" style="394"/>
    <col min="16129" max="16129" width="121" style="394" customWidth="1"/>
    <col min="16130" max="16131" width="11.7109375" style="394" customWidth="1"/>
    <col min="16132" max="16132" width="14" style="394" customWidth="1"/>
    <col min="16133" max="16133" width="11.5703125" style="394" bestFit="1" customWidth="1"/>
    <col min="16134" max="16134" width="2.42578125" style="394" customWidth="1"/>
    <col min="16135" max="16384" width="11.42578125" style="394"/>
  </cols>
  <sheetData>
    <row r="1" spans="1:25" s="1" customFormat="1" ht="3.75" customHeight="1">
      <c r="A1" s="146"/>
      <c r="B1" s="512"/>
      <c r="C1" s="512"/>
      <c r="D1" s="512"/>
      <c r="E1" s="512"/>
    </row>
    <row r="2" spans="1:25" s="2" customFormat="1" ht="39" customHeight="1">
      <c r="A2" s="826" t="s">
        <v>565</v>
      </c>
      <c r="B2" s="826"/>
      <c r="C2" s="826"/>
      <c r="D2" s="826"/>
      <c r="E2" s="826"/>
    </row>
    <row r="3" spans="1:25" s="2" customFormat="1" ht="27" customHeight="1">
      <c r="A3" s="826" t="s">
        <v>187</v>
      </c>
      <c r="B3" s="826"/>
      <c r="C3" s="826"/>
      <c r="D3" s="826"/>
      <c r="E3" s="826"/>
    </row>
    <row r="4" spans="1:25" s="2" customFormat="1" ht="27" customHeight="1">
      <c r="A4" s="826" t="s">
        <v>852</v>
      </c>
      <c r="B4" s="826"/>
      <c r="C4" s="826"/>
      <c r="D4" s="826"/>
      <c r="E4" s="826"/>
    </row>
    <row r="5" spans="1:25" s="3" customFormat="1" ht="39" customHeight="1">
      <c r="A5" s="847" t="s">
        <v>764</v>
      </c>
      <c r="B5" s="847"/>
      <c r="C5" s="847"/>
      <c r="D5" s="847"/>
      <c r="E5" s="847"/>
    </row>
    <row r="6" spans="1:25" ht="6" customHeight="1">
      <c r="A6" s="120"/>
    </row>
    <row r="7" spans="1:25" ht="6" customHeight="1">
      <c r="A7" s="254"/>
      <c r="B7" s="513"/>
      <c r="C7" s="255"/>
      <c r="D7" s="513"/>
      <c r="E7" s="255"/>
      <c r="F7" s="163"/>
      <c r="G7" s="17"/>
      <c r="H7" s="17"/>
      <c r="I7" s="17"/>
      <c r="J7" s="17"/>
      <c r="K7" s="17"/>
    </row>
    <row r="8" spans="1:25" ht="43.5" customHeight="1">
      <c r="A8" s="256"/>
      <c r="B8" s="514" t="s">
        <v>568</v>
      </c>
      <c r="C8" s="514" t="s">
        <v>567</v>
      </c>
      <c r="D8" s="515" t="s">
        <v>43</v>
      </c>
      <c r="E8" s="516" t="s">
        <v>11</v>
      </c>
      <c r="F8" s="163"/>
      <c r="X8" s="394">
        <v>1</v>
      </c>
      <c r="Y8" s="394">
        <v>1</v>
      </c>
    </row>
    <row r="9" spans="1:25" ht="26.25" customHeight="1">
      <c r="A9" s="257" t="s">
        <v>13</v>
      </c>
      <c r="B9" s="127">
        <v>0</v>
      </c>
      <c r="C9" s="127">
        <v>21082.275719999998</v>
      </c>
      <c r="D9" s="127">
        <f t="shared" ref="D9:D38" si="0">SUM(B9:C9)</f>
        <v>21082.275719999998</v>
      </c>
      <c r="E9" s="128">
        <f>+D9/$D$38</f>
        <v>5.6249027516005945E-3</v>
      </c>
      <c r="F9" s="163"/>
      <c r="G9" s="17"/>
      <c r="H9" s="17"/>
      <c r="I9" s="17"/>
      <c r="J9" s="17"/>
      <c r="K9" s="17"/>
    </row>
    <row r="10" spans="1:25" ht="26.25" customHeight="1">
      <c r="A10" s="257" t="s">
        <v>14</v>
      </c>
      <c r="B10" s="127">
        <v>0</v>
      </c>
      <c r="C10" s="127">
        <v>0</v>
      </c>
      <c r="D10" s="127">
        <f t="shared" si="0"/>
        <v>0</v>
      </c>
      <c r="E10" s="128">
        <f>+D10/$D$38</f>
        <v>0</v>
      </c>
      <c r="F10" s="163"/>
      <c r="G10" s="17"/>
      <c r="H10" s="17"/>
      <c r="I10" s="17"/>
      <c r="J10" s="17"/>
      <c r="K10" s="17"/>
    </row>
    <row r="11" spans="1:25" ht="26.25" customHeight="1">
      <c r="A11" s="257" t="s">
        <v>15</v>
      </c>
      <c r="B11" s="127">
        <v>0</v>
      </c>
      <c r="C11" s="127">
        <v>0</v>
      </c>
      <c r="D11" s="127">
        <f t="shared" si="0"/>
        <v>0</v>
      </c>
      <c r="E11" s="128">
        <f t="shared" ref="E11:E38" si="1">+D11/$D$38</f>
        <v>0</v>
      </c>
      <c r="F11" s="163"/>
      <c r="G11" s="17"/>
      <c r="H11" s="17"/>
      <c r="I11" s="17"/>
      <c r="J11" s="17"/>
      <c r="K11" s="17"/>
    </row>
    <row r="12" spans="1:25" ht="26.25" customHeight="1">
      <c r="A12" s="257" t="s">
        <v>16</v>
      </c>
      <c r="B12" s="127">
        <v>0</v>
      </c>
      <c r="C12" s="127">
        <v>0</v>
      </c>
      <c r="D12" s="127">
        <f t="shared" si="0"/>
        <v>0</v>
      </c>
      <c r="E12" s="128">
        <f t="shared" si="1"/>
        <v>0</v>
      </c>
      <c r="F12" s="163"/>
      <c r="G12" s="17"/>
      <c r="H12" s="17"/>
      <c r="I12" s="17"/>
      <c r="J12" s="17"/>
      <c r="K12" s="17"/>
    </row>
    <row r="13" spans="1:25" ht="26.25" customHeight="1">
      <c r="A13" s="257" t="s">
        <v>33</v>
      </c>
      <c r="B13" s="127">
        <v>0</v>
      </c>
      <c r="C13" s="127">
        <v>0</v>
      </c>
      <c r="D13" s="127">
        <f t="shared" si="0"/>
        <v>0</v>
      </c>
      <c r="E13" s="128">
        <f t="shared" si="1"/>
        <v>0</v>
      </c>
      <c r="F13" s="163"/>
      <c r="G13" s="17"/>
      <c r="H13" s="17"/>
      <c r="I13" s="17"/>
      <c r="J13" s="17"/>
      <c r="K13" s="17"/>
    </row>
    <row r="14" spans="1:25" ht="26.25" customHeight="1">
      <c r="A14" s="257" t="s">
        <v>34</v>
      </c>
      <c r="B14" s="127">
        <v>87726.444940000001</v>
      </c>
      <c r="C14" s="127">
        <v>245743.43511000002</v>
      </c>
      <c r="D14" s="127">
        <f t="shared" si="0"/>
        <v>333469.88005000004</v>
      </c>
      <c r="E14" s="128">
        <f t="shared" si="1"/>
        <v>8.8972161771403185E-2</v>
      </c>
      <c r="F14" s="163"/>
      <c r="G14" s="17"/>
      <c r="H14" s="17"/>
      <c r="I14" s="17"/>
      <c r="J14" s="17"/>
      <c r="K14" s="17"/>
    </row>
    <row r="15" spans="1:25" ht="26.25" customHeight="1">
      <c r="A15" s="257" t="s">
        <v>35</v>
      </c>
      <c r="B15" s="127">
        <v>3482.96938</v>
      </c>
      <c r="C15" s="127">
        <v>0</v>
      </c>
      <c r="D15" s="127">
        <f t="shared" si="0"/>
        <v>3482.96938</v>
      </c>
      <c r="E15" s="128">
        <f t="shared" si="1"/>
        <v>9.2928127444595523E-4</v>
      </c>
      <c r="F15" s="163"/>
      <c r="G15" s="17"/>
      <c r="H15" s="17"/>
      <c r="I15" s="17"/>
      <c r="J15" s="17"/>
      <c r="K15" s="17"/>
    </row>
    <row r="16" spans="1:25" ht="26.25" customHeight="1">
      <c r="A16" s="257" t="s">
        <v>188</v>
      </c>
      <c r="B16" s="127">
        <v>27779.405620000001</v>
      </c>
      <c r="C16" s="127">
        <v>13215.22142</v>
      </c>
      <c r="D16" s="127">
        <f t="shared" si="0"/>
        <v>40994.627039999999</v>
      </c>
      <c r="E16" s="128">
        <f t="shared" si="1"/>
        <v>1.0937661261084017E-2</v>
      </c>
      <c r="F16" s="163"/>
      <c r="G16" s="17"/>
      <c r="H16" s="17"/>
      <c r="I16" s="17"/>
      <c r="J16" s="17"/>
      <c r="K16" s="17"/>
    </row>
    <row r="17" spans="1:11" ht="26.25" customHeight="1">
      <c r="A17" s="257" t="s">
        <v>36</v>
      </c>
      <c r="B17" s="127">
        <v>0</v>
      </c>
      <c r="C17" s="127">
        <v>0</v>
      </c>
      <c r="D17" s="127">
        <f t="shared" si="0"/>
        <v>0</v>
      </c>
      <c r="E17" s="128">
        <f t="shared" si="1"/>
        <v>0</v>
      </c>
      <c r="F17" s="163"/>
      <c r="G17" s="17"/>
      <c r="H17" s="17"/>
      <c r="I17" s="17"/>
      <c r="J17" s="17"/>
      <c r="K17" s="17"/>
    </row>
    <row r="18" spans="1:11" ht="26.25" customHeight="1">
      <c r="A18" s="257" t="s">
        <v>37</v>
      </c>
      <c r="B18" s="127">
        <v>0</v>
      </c>
      <c r="C18" s="127">
        <v>0</v>
      </c>
      <c r="D18" s="127">
        <f t="shared" si="0"/>
        <v>0</v>
      </c>
      <c r="E18" s="128">
        <f t="shared" si="1"/>
        <v>0</v>
      </c>
      <c r="F18" s="163"/>
      <c r="G18" s="17"/>
      <c r="H18" s="17"/>
      <c r="I18" s="17"/>
      <c r="J18" s="17"/>
      <c r="K18" s="17"/>
    </row>
    <row r="19" spans="1:11" ht="26.25" customHeight="1">
      <c r="A19" s="257" t="s">
        <v>38</v>
      </c>
      <c r="B19" s="127">
        <v>0</v>
      </c>
      <c r="C19" s="127">
        <v>0</v>
      </c>
      <c r="D19" s="127">
        <f t="shared" si="0"/>
        <v>0</v>
      </c>
      <c r="E19" s="128">
        <f t="shared" si="1"/>
        <v>0</v>
      </c>
      <c r="F19" s="163"/>
      <c r="G19" s="17"/>
      <c r="H19" s="17"/>
      <c r="I19" s="17"/>
      <c r="J19" s="17"/>
      <c r="K19" s="17"/>
    </row>
    <row r="20" spans="1:11" ht="26.25" customHeight="1">
      <c r="A20" s="257" t="s">
        <v>21</v>
      </c>
      <c r="B20" s="127">
        <v>628913.90038999997</v>
      </c>
      <c r="C20" s="127">
        <v>84259.314910000001</v>
      </c>
      <c r="D20" s="127">
        <f t="shared" si="0"/>
        <v>713173.21529999992</v>
      </c>
      <c r="E20" s="128">
        <f t="shared" si="1"/>
        <v>0.19027974182612642</v>
      </c>
      <c r="F20" s="163"/>
      <c r="G20" s="17"/>
      <c r="H20" s="17"/>
      <c r="I20" s="17"/>
      <c r="J20" s="17"/>
      <c r="K20" s="17"/>
    </row>
    <row r="21" spans="1:11" ht="26.25" customHeight="1">
      <c r="A21" s="257" t="s">
        <v>22</v>
      </c>
      <c r="B21" s="127">
        <v>115101.5815</v>
      </c>
      <c r="C21" s="127">
        <v>19796.926199999998</v>
      </c>
      <c r="D21" s="127">
        <f t="shared" si="0"/>
        <v>134898.50769999999</v>
      </c>
      <c r="E21" s="128">
        <f t="shared" si="1"/>
        <v>3.5991891825449665E-2</v>
      </c>
      <c r="F21" s="163"/>
      <c r="G21" s="17"/>
      <c r="H21" s="17"/>
      <c r="I21" s="17"/>
      <c r="J21" s="17"/>
      <c r="K21" s="17"/>
    </row>
    <row r="22" spans="1:11" ht="26.25" customHeight="1">
      <c r="A22" s="257" t="s">
        <v>23</v>
      </c>
      <c r="B22" s="127">
        <v>619522.76166999992</v>
      </c>
      <c r="C22" s="127">
        <v>383597.86739999999</v>
      </c>
      <c r="D22" s="127">
        <f t="shared" si="0"/>
        <v>1003120.6290699999</v>
      </c>
      <c r="E22" s="128">
        <f t="shared" si="1"/>
        <v>0.26763979665109716</v>
      </c>
      <c r="F22" s="163"/>
      <c r="G22" s="17"/>
      <c r="H22" s="17"/>
      <c r="I22" s="17"/>
      <c r="J22" s="17"/>
      <c r="K22" s="17"/>
    </row>
    <row r="23" spans="1:11" ht="26.25" customHeight="1">
      <c r="A23" s="257" t="s">
        <v>24</v>
      </c>
      <c r="B23" s="127">
        <v>0</v>
      </c>
      <c r="C23" s="127">
        <v>0</v>
      </c>
      <c r="D23" s="127">
        <f t="shared" si="0"/>
        <v>0</v>
      </c>
      <c r="E23" s="128">
        <f t="shared" si="1"/>
        <v>0</v>
      </c>
      <c r="F23" s="163"/>
      <c r="G23" s="17"/>
      <c r="H23" s="17"/>
      <c r="I23" s="17"/>
      <c r="J23" s="17"/>
      <c r="K23" s="17"/>
    </row>
    <row r="24" spans="1:11" ht="26.25" customHeight="1">
      <c r="A24" s="257" t="s">
        <v>25</v>
      </c>
      <c r="B24" s="127">
        <v>0</v>
      </c>
      <c r="C24" s="127">
        <v>0</v>
      </c>
      <c r="D24" s="127">
        <f t="shared" si="0"/>
        <v>0</v>
      </c>
      <c r="E24" s="128">
        <f t="shared" si="1"/>
        <v>0</v>
      </c>
      <c r="F24" s="163"/>
      <c r="G24" s="17"/>
      <c r="H24" s="17"/>
      <c r="I24" s="17"/>
      <c r="J24" s="17"/>
      <c r="K24" s="17"/>
    </row>
    <row r="25" spans="1:11" ht="26.25" customHeight="1">
      <c r="A25" s="257" t="s">
        <v>26</v>
      </c>
      <c r="B25" s="127">
        <v>0</v>
      </c>
      <c r="C25" s="127">
        <v>0</v>
      </c>
      <c r="D25" s="127">
        <f t="shared" si="0"/>
        <v>0</v>
      </c>
      <c r="E25" s="128">
        <f t="shared" si="1"/>
        <v>0</v>
      </c>
      <c r="F25" s="163"/>
      <c r="G25" s="17"/>
      <c r="H25" s="17"/>
      <c r="I25" s="17"/>
      <c r="J25" s="17"/>
      <c r="K25" s="17"/>
    </row>
    <row r="26" spans="1:11" ht="26.25" customHeight="1">
      <c r="A26" s="257" t="s">
        <v>27</v>
      </c>
      <c r="B26" s="127">
        <v>0</v>
      </c>
      <c r="C26" s="127">
        <v>0</v>
      </c>
      <c r="D26" s="127">
        <f t="shared" si="0"/>
        <v>0</v>
      </c>
      <c r="E26" s="128">
        <f t="shared" si="1"/>
        <v>0</v>
      </c>
      <c r="F26" s="163"/>
      <c r="G26" s="17"/>
      <c r="H26" s="17"/>
      <c r="I26" s="17"/>
      <c r="J26" s="17"/>
      <c r="K26" s="17"/>
    </row>
    <row r="27" spans="1:11" ht="26.25" customHeight="1">
      <c r="A27" s="257" t="s">
        <v>28</v>
      </c>
      <c r="B27" s="127">
        <v>412741.03927999997</v>
      </c>
      <c r="C27" s="127">
        <v>14005.116980000001</v>
      </c>
      <c r="D27" s="127">
        <f t="shared" si="0"/>
        <v>426746.15625999996</v>
      </c>
      <c r="E27" s="128">
        <f t="shared" si="1"/>
        <v>0.11385894295579639</v>
      </c>
      <c r="F27" s="163"/>
      <c r="G27" s="17"/>
      <c r="H27" s="17"/>
      <c r="I27" s="17"/>
      <c r="J27" s="17"/>
      <c r="K27" s="17"/>
    </row>
    <row r="28" spans="1:11" ht="26.25" customHeight="1">
      <c r="A28" s="257" t="s">
        <v>189</v>
      </c>
      <c r="B28" s="127">
        <v>267583.46003000002</v>
      </c>
      <c r="C28" s="127">
        <v>34103.099590000005</v>
      </c>
      <c r="D28" s="127">
        <f t="shared" si="0"/>
        <v>301686.55962000001</v>
      </c>
      <c r="E28" s="128">
        <f t="shared" si="1"/>
        <v>8.0492143346631795E-2</v>
      </c>
      <c r="F28" s="163"/>
      <c r="G28" s="17"/>
      <c r="H28" s="17"/>
      <c r="I28" s="17"/>
      <c r="J28" s="17"/>
      <c r="K28" s="17"/>
    </row>
    <row r="29" spans="1:11" ht="26.25" customHeight="1">
      <c r="A29" s="257" t="s">
        <v>29</v>
      </c>
      <c r="B29" s="127">
        <v>10099.137710000001</v>
      </c>
      <c r="C29" s="127">
        <v>0</v>
      </c>
      <c r="D29" s="127">
        <f t="shared" si="0"/>
        <v>10099.137710000001</v>
      </c>
      <c r="E29" s="128">
        <f>+D29/$D$38</f>
        <v>2.6945225576327078E-3</v>
      </c>
      <c r="F29" s="163"/>
      <c r="G29" s="17"/>
      <c r="H29" s="17"/>
      <c r="I29" s="17"/>
      <c r="J29" s="17"/>
      <c r="K29" s="17"/>
    </row>
    <row r="30" spans="1:11" ht="26.25" customHeight="1">
      <c r="A30" s="257" t="s">
        <v>17</v>
      </c>
      <c r="B30" s="127">
        <v>254412.69393000001</v>
      </c>
      <c r="C30" s="127">
        <v>91297.763340000005</v>
      </c>
      <c r="D30" s="127">
        <f t="shared" si="0"/>
        <v>345710.45727000001</v>
      </c>
      <c r="E30" s="128">
        <f t="shared" si="1"/>
        <v>9.2238035788060696E-2</v>
      </c>
      <c r="F30" s="163"/>
      <c r="G30" s="17"/>
      <c r="H30" s="17"/>
      <c r="I30" s="17"/>
      <c r="J30" s="17"/>
      <c r="K30" s="17"/>
    </row>
    <row r="31" spans="1:11" ht="26.25" customHeight="1">
      <c r="A31" s="257" t="s">
        <v>18</v>
      </c>
      <c r="B31" s="127">
        <v>10914.138130000001</v>
      </c>
      <c r="C31" s="127">
        <v>419.40772999999996</v>
      </c>
      <c r="D31" s="127">
        <f t="shared" si="0"/>
        <v>11333.545860000002</v>
      </c>
      <c r="E31" s="128">
        <f>+D31/$D$38</f>
        <v>3.0238715279123363E-3</v>
      </c>
      <c r="F31" s="163"/>
      <c r="G31" s="17"/>
      <c r="H31" s="17"/>
      <c r="I31" s="17"/>
      <c r="J31" s="17"/>
      <c r="K31" s="17"/>
    </row>
    <row r="32" spans="1:11" ht="26.25" customHeight="1">
      <c r="A32" s="258" t="s">
        <v>190</v>
      </c>
      <c r="B32" s="127">
        <v>0</v>
      </c>
      <c r="C32" s="127">
        <v>0</v>
      </c>
      <c r="D32" s="127">
        <f t="shared" si="0"/>
        <v>0</v>
      </c>
      <c r="E32" s="128">
        <f>+D32/$D$38</f>
        <v>0</v>
      </c>
      <c r="F32" s="163"/>
      <c r="G32" s="17"/>
      <c r="H32" s="17"/>
      <c r="I32" s="17"/>
      <c r="J32" s="17"/>
      <c r="K32" s="17"/>
    </row>
    <row r="33" spans="1:11" ht="26.25" customHeight="1">
      <c r="A33" s="257" t="s">
        <v>191</v>
      </c>
      <c r="B33" s="127">
        <v>20031.129260000002</v>
      </c>
      <c r="C33" s="127">
        <v>8455.518</v>
      </c>
      <c r="D33" s="127">
        <f t="shared" si="0"/>
        <v>28486.647260000002</v>
      </c>
      <c r="E33" s="128">
        <f>+D33/$D$38</f>
        <v>7.6004423186933614E-3</v>
      </c>
      <c r="F33" s="163"/>
      <c r="G33" s="17"/>
      <c r="H33" s="17"/>
      <c r="I33" s="17"/>
      <c r="J33" s="17"/>
      <c r="K33" s="17"/>
    </row>
    <row r="34" spans="1:11" ht="26.25" customHeight="1">
      <c r="A34" s="258" t="s">
        <v>20</v>
      </c>
      <c r="B34" s="127">
        <v>135.66507999999999</v>
      </c>
      <c r="C34" s="127">
        <v>0</v>
      </c>
      <c r="D34" s="127">
        <f t="shared" si="0"/>
        <v>135.66507999999999</v>
      </c>
      <c r="E34" s="128">
        <f>+D34/$D$38</f>
        <v>3.6196418827033287E-5</v>
      </c>
      <c r="F34" s="163"/>
      <c r="G34" s="17"/>
      <c r="H34" s="17"/>
      <c r="I34" s="17"/>
      <c r="J34" s="17"/>
      <c r="K34" s="17"/>
    </row>
    <row r="35" spans="1:11" ht="26.25" customHeight="1">
      <c r="A35" s="257" t="s">
        <v>30</v>
      </c>
      <c r="B35" s="127">
        <v>188017.51715999999</v>
      </c>
      <c r="C35" s="127">
        <v>14902.38156</v>
      </c>
      <c r="D35" s="127">
        <f t="shared" si="0"/>
        <v>202919.89872</v>
      </c>
      <c r="E35" s="128">
        <f>+D35/$D$38</f>
        <v>5.4140488049012295E-2</v>
      </c>
      <c r="F35" s="163"/>
      <c r="G35" s="17"/>
      <c r="H35" s="17"/>
      <c r="I35" s="17"/>
      <c r="J35" s="17"/>
      <c r="K35" s="17"/>
    </row>
    <row r="36" spans="1:11" ht="26.25" customHeight="1">
      <c r="A36" s="257" t="s">
        <v>31</v>
      </c>
      <c r="B36" s="127">
        <v>25713.72075</v>
      </c>
      <c r="C36" s="127">
        <v>891.90750000000003</v>
      </c>
      <c r="D36" s="127">
        <f t="shared" si="0"/>
        <v>26605.628250000002</v>
      </c>
      <c r="E36" s="128">
        <f t="shared" si="1"/>
        <v>7.0985729215900578E-3</v>
      </c>
      <c r="F36" s="163"/>
      <c r="G36" s="17"/>
      <c r="H36" s="17"/>
      <c r="I36" s="17"/>
      <c r="J36" s="17"/>
      <c r="K36" s="17"/>
    </row>
    <row r="37" spans="1:11" s="153" customFormat="1" ht="26.25" customHeight="1">
      <c r="A37" s="259" t="s">
        <v>32</v>
      </c>
      <c r="B37" s="152">
        <v>126692.31975</v>
      </c>
      <c r="C37" s="152">
        <v>17386.806079999998</v>
      </c>
      <c r="D37" s="152">
        <f t="shared" si="0"/>
        <v>144079.12583</v>
      </c>
      <c r="E37" s="490">
        <f t="shared" si="1"/>
        <v>3.844134675463657E-2</v>
      </c>
      <c r="F37" s="260"/>
      <c r="G37" s="261"/>
      <c r="H37" s="261"/>
      <c r="I37" s="261"/>
      <c r="J37" s="261"/>
      <c r="K37" s="261"/>
    </row>
    <row r="38" spans="1:11" s="153" customFormat="1" ht="26.25" customHeight="1">
      <c r="A38" s="262" t="s">
        <v>39</v>
      </c>
      <c r="B38" s="517">
        <f>SUM(B9:B37)</f>
        <v>2798867.8845799989</v>
      </c>
      <c r="C38" s="517">
        <f>SUM(C9:C37)</f>
        <v>949157.04154000001</v>
      </c>
      <c r="D38" s="517">
        <f t="shared" si="0"/>
        <v>3748024.926119999</v>
      </c>
      <c r="E38" s="518">
        <f t="shared" si="1"/>
        <v>1</v>
      </c>
      <c r="F38" s="260"/>
      <c r="G38" s="261"/>
      <c r="H38" s="261"/>
      <c r="I38" s="261"/>
      <c r="J38" s="261"/>
      <c r="K38" s="261"/>
    </row>
    <row r="39" spans="1:11" ht="26.25" customHeight="1">
      <c r="A39" s="263" t="s">
        <v>40</v>
      </c>
      <c r="B39" s="128">
        <f>+B38/$D$38</f>
        <v>0.74675807652043047</v>
      </c>
      <c r="C39" s="128">
        <f>+C38/$D$38</f>
        <v>0.25324192347956953</v>
      </c>
      <c r="D39" s="128">
        <f>+D38/$D$38</f>
        <v>1</v>
      </c>
      <c r="E39" s="128"/>
      <c r="G39" s="17"/>
      <c r="H39" s="17"/>
      <c r="I39" s="17"/>
      <c r="J39" s="17"/>
      <c r="K39" s="17"/>
    </row>
    <row r="40" spans="1:11" ht="9" customHeight="1" thickBot="1">
      <c r="A40" s="156"/>
      <c r="B40" s="500"/>
      <c r="C40" s="158"/>
      <c r="D40" s="501"/>
      <c r="E40" s="502"/>
      <c r="F40" s="17"/>
      <c r="G40" s="17"/>
      <c r="H40" s="17"/>
      <c r="I40" s="17"/>
      <c r="J40" s="17"/>
      <c r="K40" s="17"/>
    </row>
    <row r="41" spans="1:11" ht="26.25" customHeight="1" thickTop="1">
      <c r="A41" s="456" t="s">
        <v>765</v>
      </c>
      <c r="B41" s="503"/>
      <c r="C41" s="161"/>
      <c r="D41" s="161"/>
      <c r="E41" s="161"/>
      <c r="F41" s="17"/>
      <c r="G41" s="17"/>
      <c r="H41" s="17"/>
      <c r="I41" s="17"/>
      <c r="J41" s="17"/>
      <c r="K41" s="17"/>
    </row>
    <row r="42" spans="1:11" ht="13.5" customHeight="1">
      <c r="A42" s="264"/>
      <c r="B42" s="493"/>
      <c r="C42" s="18"/>
      <c r="D42" s="18"/>
      <c r="E42" s="161"/>
      <c r="F42" s="17"/>
      <c r="G42" s="17"/>
      <c r="H42" s="17"/>
      <c r="I42" s="17"/>
      <c r="J42" s="17"/>
      <c r="K42" s="17"/>
    </row>
    <row r="43" spans="1:11" ht="13.5" customHeight="1">
      <c r="A43" s="264"/>
      <c r="B43" s="493"/>
      <c r="C43" s="18"/>
      <c r="D43" s="18"/>
      <c r="E43" s="161"/>
      <c r="F43" s="17"/>
      <c r="G43" s="17"/>
      <c r="H43" s="17"/>
      <c r="I43" s="17"/>
      <c r="J43" s="17"/>
      <c r="K43" s="17"/>
    </row>
    <row r="44" spans="1:11" ht="9" customHeight="1">
      <c r="A44" s="264"/>
      <c r="B44" s="493"/>
      <c r="C44" s="18"/>
      <c r="D44" s="18"/>
      <c r="E44" s="161"/>
      <c r="F44" s="17"/>
      <c r="G44" s="17"/>
      <c r="H44" s="17"/>
      <c r="I44" s="17"/>
      <c r="J44" s="17"/>
      <c r="K44" s="17"/>
    </row>
    <row r="45" spans="1:11" ht="9" customHeight="1">
      <c r="A45" s="117"/>
      <c r="B45" s="493"/>
      <c r="C45" s="18"/>
      <c r="D45" s="18"/>
      <c r="E45" s="161"/>
      <c r="F45" s="17"/>
      <c r="G45" s="17"/>
      <c r="H45" s="17"/>
      <c r="I45" s="17"/>
      <c r="J45" s="17"/>
      <c r="K45" s="17"/>
    </row>
    <row r="46" spans="1:11" ht="9" customHeight="1">
      <c r="A46" s="117"/>
      <c r="B46" s="493"/>
      <c r="C46" s="18"/>
      <c r="D46" s="18"/>
      <c r="E46" s="161"/>
      <c r="F46" s="17"/>
      <c r="G46" s="17"/>
      <c r="H46" s="17"/>
      <c r="I46" s="17"/>
      <c r="J46" s="17"/>
      <c r="K46" s="17"/>
    </row>
    <row r="47" spans="1:11" ht="9" customHeight="1">
      <c r="A47" s="117"/>
      <c r="B47" s="493"/>
      <c r="C47" s="18"/>
      <c r="D47" s="18"/>
      <c r="E47" s="161"/>
      <c r="F47" s="17"/>
      <c r="G47" s="17"/>
      <c r="H47" s="17"/>
      <c r="I47" s="17"/>
      <c r="J47" s="17"/>
      <c r="K47" s="17"/>
    </row>
    <row r="48" spans="1:11" ht="9" customHeight="1">
      <c r="A48" s="117"/>
      <c r="B48" s="493"/>
      <c r="C48" s="18"/>
      <c r="D48" s="18"/>
      <c r="E48" s="161"/>
      <c r="F48" s="17"/>
      <c r="G48" s="17"/>
      <c r="H48" s="17"/>
      <c r="I48" s="17"/>
      <c r="J48" s="17"/>
      <c r="K48" s="17"/>
    </row>
    <row r="49" spans="1:11" ht="9" customHeight="1">
      <c r="A49" s="117"/>
      <c r="B49" s="493"/>
      <c r="C49" s="18"/>
      <c r="D49" s="18"/>
      <c r="E49" s="161"/>
      <c r="F49" s="17"/>
      <c r="G49" s="17"/>
      <c r="H49" s="17"/>
      <c r="I49" s="17"/>
      <c r="J49" s="17"/>
      <c r="K49" s="17"/>
    </row>
    <row r="50" spans="1:11" ht="9" customHeight="1">
      <c r="A50" s="265"/>
      <c r="B50" s="493"/>
      <c r="C50" s="18"/>
      <c r="D50" s="18"/>
      <c r="E50" s="161"/>
      <c r="F50" s="17"/>
      <c r="G50" s="17"/>
      <c r="H50" s="17"/>
      <c r="I50" s="17"/>
      <c r="J50" s="17"/>
      <c r="K50" s="17"/>
    </row>
    <row r="51" spans="1:11" ht="9" customHeight="1">
      <c r="A51" s="16"/>
      <c r="B51" s="493"/>
      <c r="C51" s="18"/>
      <c r="D51" s="18"/>
      <c r="E51" s="161"/>
      <c r="F51" s="17"/>
      <c r="G51" s="17"/>
      <c r="H51" s="17"/>
      <c r="I51" s="17"/>
      <c r="J51" s="17"/>
      <c r="K51" s="17"/>
    </row>
    <row r="52" spans="1:11" ht="9" customHeight="1">
      <c r="B52" s="493"/>
      <c r="C52" s="18"/>
      <c r="D52" s="18"/>
      <c r="E52" s="161"/>
      <c r="F52" s="162"/>
      <c r="G52" s="162"/>
      <c r="H52" s="17"/>
      <c r="I52" s="17"/>
      <c r="J52" s="17"/>
      <c r="K52" s="17"/>
    </row>
    <row r="53" spans="1:11" ht="9" customHeight="1">
      <c r="B53" s="493"/>
      <c r="C53" s="18"/>
      <c r="D53" s="18"/>
      <c r="E53" s="161"/>
      <c r="F53" s="17"/>
      <c r="G53" s="17"/>
      <c r="H53" s="17"/>
      <c r="I53" s="17"/>
      <c r="J53" s="17"/>
      <c r="K53" s="17"/>
    </row>
    <row r="54" spans="1:11" ht="9" customHeight="1">
      <c r="A54" s="16"/>
      <c r="B54" s="493"/>
      <c r="C54" s="18"/>
      <c r="D54" s="18"/>
      <c r="E54" s="161"/>
      <c r="F54" s="17"/>
      <c r="G54" s="17"/>
      <c r="H54" s="17"/>
      <c r="I54" s="17"/>
      <c r="J54" s="17"/>
      <c r="K54" s="17"/>
    </row>
    <row r="55" spans="1:11" ht="9" customHeight="1">
      <c r="A55" s="142"/>
      <c r="C55" s="18"/>
      <c r="D55" s="492"/>
      <c r="E55" s="161"/>
      <c r="F55" s="17"/>
      <c r="G55" s="17"/>
      <c r="H55" s="17"/>
      <c r="I55" s="17"/>
      <c r="J55" s="17"/>
      <c r="K55" s="17"/>
    </row>
    <row r="56" spans="1:11" ht="9" customHeight="1">
      <c r="A56" s="16"/>
      <c r="C56" s="18"/>
      <c r="D56" s="492"/>
      <c r="E56" s="161"/>
      <c r="F56" s="17"/>
      <c r="G56" s="17"/>
      <c r="H56" s="17"/>
      <c r="I56" s="17"/>
      <c r="J56" s="17"/>
      <c r="K56" s="17"/>
    </row>
    <row r="57" spans="1:11" ht="9" customHeight="1">
      <c r="A57" s="16"/>
      <c r="C57" s="18"/>
      <c r="D57" s="492"/>
      <c r="E57" s="161"/>
      <c r="F57" s="17"/>
      <c r="G57" s="17"/>
      <c r="H57" s="17"/>
      <c r="I57" s="17"/>
      <c r="J57" s="17"/>
      <c r="K57" s="17"/>
    </row>
    <row r="58" spans="1:11" ht="9" customHeight="1">
      <c r="A58" s="16"/>
      <c r="B58" s="504"/>
      <c r="C58" s="18"/>
      <c r="D58" s="492"/>
      <c r="E58" s="161"/>
      <c r="F58" s="17"/>
      <c r="G58" s="17"/>
      <c r="H58" s="17"/>
      <c r="I58" s="17"/>
      <c r="J58" s="17"/>
      <c r="K58" s="17"/>
    </row>
    <row r="59" spans="1:11" ht="9" customHeight="1">
      <c r="A59" s="16"/>
      <c r="B59" s="504"/>
      <c r="C59" s="18"/>
      <c r="D59" s="492"/>
      <c r="E59" s="161"/>
      <c r="F59" s="17"/>
      <c r="G59" s="17"/>
      <c r="H59" s="17"/>
      <c r="I59" s="17"/>
      <c r="J59" s="17"/>
      <c r="K59" s="17"/>
    </row>
    <row r="60" spans="1:11" ht="9" customHeight="1">
      <c r="A60" s="16"/>
      <c r="B60" s="504"/>
      <c r="C60" s="18"/>
      <c r="D60" s="492"/>
      <c r="E60" s="161"/>
      <c r="F60" s="17"/>
      <c r="G60" s="17"/>
      <c r="H60" s="17"/>
      <c r="I60" s="17"/>
      <c r="J60" s="17"/>
      <c r="K60" s="17"/>
    </row>
    <row r="61" spans="1:11" ht="9" customHeight="1">
      <c r="A61" s="139"/>
      <c r="B61" s="504"/>
      <c r="C61" s="18"/>
      <c r="D61" s="492"/>
      <c r="E61" s="161"/>
      <c r="F61" s="17"/>
      <c r="G61" s="17"/>
      <c r="H61" s="17"/>
      <c r="I61" s="17"/>
      <c r="J61" s="17"/>
      <c r="K61" s="17"/>
    </row>
    <row r="62" spans="1:11" ht="9" customHeight="1">
      <c r="A62" s="16"/>
      <c r="B62" s="504"/>
      <c r="C62" s="18"/>
      <c r="D62" s="492"/>
      <c r="E62" s="161"/>
      <c r="F62" s="17"/>
      <c r="G62" s="17"/>
      <c r="H62" s="17"/>
      <c r="I62" s="17"/>
      <c r="J62" s="17"/>
      <c r="K62" s="17"/>
    </row>
    <row r="63" spans="1:11" ht="9" customHeight="1">
      <c r="A63" s="16"/>
      <c r="B63" s="504"/>
      <c r="C63" s="18"/>
      <c r="D63" s="492"/>
      <c r="E63" s="161"/>
      <c r="F63" s="17"/>
      <c r="G63" s="17"/>
      <c r="H63" s="17"/>
      <c r="I63" s="17"/>
      <c r="J63" s="17"/>
      <c r="K63" s="17"/>
    </row>
    <row r="64" spans="1:11" ht="9" customHeight="1">
      <c r="A64" s="16"/>
      <c r="B64" s="504"/>
      <c r="C64" s="18"/>
      <c r="D64" s="492"/>
      <c r="E64" s="161"/>
      <c r="F64" s="17"/>
      <c r="G64" s="17"/>
      <c r="H64" s="17"/>
      <c r="I64" s="17"/>
      <c r="J64" s="17"/>
      <c r="K64" s="17"/>
    </row>
    <row r="65" spans="1:11" ht="9" customHeight="1">
      <c r="A65" s="16"/>
      <c r="C65" s="18"/>
      <c r="D65" s="492"/>
      <c r="E65" s="161"/>
      <c r="F65" s="17"/>
      <c r="G65" s="17"/>
      <c r="H65" s="17"/>
      <c r="I65" s="17"/>
      <c r="J65" s="17"/>
      <c r="K65" s="17"/>
    </row>
    <row r="66" spans="1:11" ht="9" customHeight="1">
      <c r="A66" s="16"/>
      <c r="C66" s="18"/>
      <c r="D66" s="492"/>
      <c r="E66" s="161"/>
      <c r="F66" s="17"/>
      <c r="G66" s="17"/>
      <c r="H66" s="17"/>
      <c r="I66" s="17"/>
      <c r="J66" s="17"/>
      <c r="K66" s="17"/>
    </row>
    <row r="67" spans="1:11" ht="9" customHeight="1">
      <c r="A67" s="139"/>
      <c r="C67" s="18"/>
      <c r="D67" s="492"/>
      <c r="E67" s="161"/>
      <c r="F67" s="17"/>
      <c r="G67" s="17"/>
      <c r="H67" s="17"/>
      <c r="I67" s="17"/>
      <c r="J67" s="17"/>
      <c r="K67" s="17"/>
    </row>
    <row r="68" spans="1:11" ht="9" customHeight="1">
      <c r="A68" s="16"/>
      <c r="C68" s="18"/>
      <c r="D68" s="492"/>
      <c r="E68" s="161"/>
      <c r="F68" s="17"/>
      <c r="G68" s="17"/>
      <c r="H68" s="17"/>
      <c r="I68" s="17"/>
      <c r="J68" s="17"/>
      <c r="K68" s="17"/>
    </row>
    <row r="69" spans="1:11" ht="9" customHeight="1">
      <c r="A69" s="16"/>
      <c r="C69" s="18"/>
      <c r="D69" s="492"/>
      <c r="E69" s="161"/>
      <c r="F69" s="17"/>
      <c r="G69" s="17"/>
      <c r="H69" s="17"/>
      <c r="I69" s="17"/>
      <c r="J69" s="17"/>
      <c r="K69" s="17"/>
    </row>
    <row r="70" spans="1:11" ht="9" customHeight="1">
      <c r="A70" s="16"/>
      <c r="C70" s="18"/>
      <c r="D70" s="492"/>
      <c r="E70" s="161"/>
      <c r="F70" s="17"/>
      <c r="G70" s="17"/>
      <c r="H70" s="17"/>
      <c r="I70" s="17"/>
      <c r="J70" s="17"/>
      <c r="K70" s="17"/>
    </row>
    <row r="71" spans="1:11" ht="9" customHeight="1">
      <c r="A71" s="16"/>
      <c r="C71" s="18"/>
      <c r="D71" s="492"/>
      <c r="E71" s="161"/>
      <c r="F71" s="17"/>
      <c r="G71" s="17"/>
      <c r="H71" s="17"/>
      <c r="I71" s="17"/>
      <c r="J71" s="17"/>
      <c r="K71" s="17"/>
    </row>
    <row r="72" spans="1:11" ht="9" customHeight="1">
      <c r="A72" s="16"/>
      <c r="C72" s="18"/>
      <c r="D72" s="492"/>
      <c r="E72" s="161"/>
      <c r="F72" s="17"/>
      <c r="G72" s="17"/>
      <c r="H72" s="17"/>
      <c r="I72" s="17"/>
      <c r="J72" s="17"/>
      <c r="K72" s="17"/>
    </row>
    <row r="73" spans="1:11" ht="9" customHeight="1">
      <c r="A73" s="139"/>
      <c r="C73" s="18"/>
      <c r="D73" s="492"/>
      <c r="E73" s="161"/>
      <c r="F73" s="17"/>
      <c r="G73" s="17"/>
      <c r="H73" s="17"/>
      <c r="I73" s="17"/>
      <c r="J73" s="17"/>
      <c r="K73" s="17"/>
    </row>
    <row r="74" spans="1:11" ht="9" customHeight="1">
      <c r="A74" s="16"/>
      <c r="C74" s="18"/>
      <c r="D74" s="492"/>
      <c r="E74" s="161"/>
      <c r="F74" s="17"/>
      <c r="G74" s="17"/>
      <c r="H74" s="17"/>
      <c r="I74" s="17"/>
      <c r="J74" s="17"/>
      <c r="K74" s="17"/>
    </row>
    <row r="75" spans="1:11" ht="9" customHeight="1">
      <c r="A75" s="16"/>
      <c r="C75" s="18"/>
      <c r="D75" s="492"/>
      <c r="E75" s="161"/>
      <c r="F75" s="17"/>
      <c r="G75" s="17"/>
      <c r="H75" s="17"/>
      <c r="I75" s="17"/>
      <c r="J75" s="17"/>
      <c r="K75" s="17"/>
    </row>
    <row r="76" spans="1:11" ht="9" customHeight="1">
      <c r="A76" s="16"/>
      <c r="C76" s="18"/>
      <c r="D76" s="492"/>
      <c r="E76" s="161"/>
      <c r="F76" s="17"/>
      <c r="G76" s="17"/>
      <c r="H76" s="17"/>
      <c r="I76" s="17"/>
      <c r="J76" s="17"/>
      <c r="K76" s="17"/>
    </row>
    <row r="77" spans="1:11" ht="9" customHeight="1">
      <c r="A77" s="16"/>
      <c r="C77" s="18"/>
      <c r="D77" s="492"/>
      <c r="E77" s="161"/>
      <c r="F77" s="17"/>
      <c r="G77" s="17"/>
      <c r="H77" s="17"/>
      <c r="I77" s="17"/>
      <c r="J77" s="17"/>
      <c r="K77" s="17"/>
    </row>
    <row r="78" spans="1:11" ht="9" customHeight="1">
      <c r="A78" s="139"/>
      <c r="C78" s="18"/>
      <c r="D78" s="492"/>
      <c r="E78" s="161"/>
      <c r="F78" s="17"/>
      <c r="G78" s="17"/>
      <c r="H78" s="17"/>
      <c r="I78" s="17"/>
      <c r="J78" s="17"/>
      <c r="K78" s="17"/>
    </row>
    <row r="79" spans="1:11" ht="9" customHeight="1">
      <c r="A79" s="140"/>
      <c r="C79" s="18"/>
      <c r="D79" s="492"/>
      <c r="E79" s="161"/>
      <c r="F79" s="17"/>
      <c r="G79" s="17"/>
      <c r="H79" s="17"/>
      <c r="I79" s="17"/>
      <c r="J79" s="17"/>
      <c r="K79" s="17"/>
    </row>
    <row r="80" spans="1:11" ht="9" customHeight="1">
      <c r="A80" s="140"/>
      <c r="C80" s="18"/>
      <c r="D80" s="492"/>
      <c r="E80" s="161"/>
      <c r="F80" s="17"/>
      <c r="G80" s="17"/>
      <c r="H80" s="17"/>
      <c r="I80" s="17"/>
      <c r="J80" s="17"/>
      <c r="K80" s="17"/>
    </row>
    <row r="81" spans="1:11" ht="9" customHeight="1">
      <c r="A81" s="140"/>
      <c r="C81" s="18"/>
      <c r="D81" s="492"/>
      <c r="E81" s="161"/>
      <c r="F81" s="17"/>
      <c r="G81" s="17"/>
      <c r="H81" s="17"/>
      <c r="I81" s="17"/>
      <c r="J81" s="17"/>
      <c r="K81" s="17"/>
    </row>
    <row r="82" spans="1:11" ht="9" customHeight="1">
      <c r="A82" s="140"/>
      <c r="C82" s="18"/>
      <c r="D82" s="492"/>
      <c r="E82" s="161"/>
      <c r="F82" s="17"/>
      <c r="G82" s="17"/>
      <c r="H82" s="17"/>
      <c r="I82" s="17"/>
      <c r="J82" s="17"/>
      <c r="K82" s="17"/>
    </row>
    <row r="83" spans="1:11" ht="9" customHeight="1">
      <c r="A83" s="141"/>
      <c r="C83" s="18"/>
      <c r="D83" s="492"/>
      <c r="E83" s="161"/>
      <c r="F83" s="17"/>
      <c r="G83" s="17"/>
      <c r="H83" s="17"/>
      <c r="I83" s="17"/>
      <c r="J83" s="17"/>
      <c r="K83" s="17"/>
    </row>
    <row r="84" spans="1:11" ht="9" customHeight="1">
      <c r="A84" s="141"/>
      <c r="C84" s="18"/>
      <c r="D84" s="492"/>
      <c r="E84" s="161"/>
      <c r="F84" s="17"/>
      <c r="G84" s="17"/>
      <c r="H84" s="17"/>
      <c r="I84" s="17"/>
      <c r="J84" s="17"/>
      <c r="K84" s="17"/>
    </row>
    <row r="85" spans="1:11" ht="9" customHeight="1">
      <c r="A85" s="142"/>
      <c r="C85" s="18"/>
      <c r="D85" s="492"/>
      <c r="E85" s="161"/>
      <c r="F85" s="17"/>
      <c r="G85" s="17"/>
      <c r="H85" s="17"/>
      <c r="I85" s="17"/>
      <c r="J85" s="17"/>
      <c r="K85" s="17"/>
    </row>
    <row r="86" spans="1:11" ht="9" customHeight="1">
      <c r="A86" s="16"/>
      <c r="C86" s="18"/>
      <c r="D86" s="492"/>
      <c r="E86" s="161"/>
      <c r="F86" s="17"/>
      <c r="G86" s="17"/>
      <c r="H86" s="17"/>
      <c r="I86" s="17"/>
      <c r="J86" s="17"/>
      <c r="K86" s="17"/>
    </row>
    <row r="87" spans="1:11" ht="9" customHeight="1">
      <c r="A87" s="16"/>
      <c r="C87" s="18"/>
      <c r="D87" s="492"/>
      <c r="E87" s="161"/>
      <c r="F87" s="17"/>
      <c r="G87" s="17"/>
      <c r="H87" s="17"/>
      <c r="I87" s="17"/>
      <c r="J87" s="17"/>
      <c r="K87" s="17"/>
    </row>
    <row r="88" spans="1:11" ht="9" customHeight="1">
      <c r="A88" s="16"/>
      <c r="C88" s="18"/>
      <c r="D88" s="492"/>
      <c r="E88" s="161"/>
      <c r="F88" s="17"/>
      <c r="G88" s="17"/>
      <c r="H88" s="17"/>
      <c r="I88" s="17"/>
      <c r="J88" s="17"/>
      <c r="K88" s="17"/>
    </row>
    <row r="89" spans="1:11" ht="9" customHeight="1">
      <c r="A89" s="16"/>
      <c r="C89" s="18"/>
      <c r="D89" s="492"/>
      <c r="E89" s="161"/>
      <c r="F89" s="17"/>
      <c r="G89" s="17"/>
      <c r="H89" s="17"/>
      <c r="I89" s="17"/>
      <c r="J89" s="17"/>
      <c r="K89" s="17"/>
    </row>
    <row r="90" spans="1:11" ht="9" customHeight="1">
      <c r="A90" s="140"/>
      <c r="C90" s="18"/>
      <c r="D90" s="492"/>
      <c r="E90" s="161"/>
      <c r="F90" s="17"/>
      <c r="G90" s="17"/>
      <c r="H90" s="17"/>
      <c r="I90" s="17"/>
      <c r="J90" s="17"/>
      <c r="K90" s="17"/>
    </row>
    <row r="91" spans="1:11" ht="9" customHeight="1">
      <c r="A91" s="142"/>
      <c r="C91" s="18"/>
      <c r="D91" s="492"/>
      <c r="E91" s="161"/>
      <c r="F91" s="17"/>
      <c r="G91" s="17"/>
      <c r="H91" s="17"/>
      <c r="I91" s="17"/>
      <c r="J91" s="17"/>
      <c r="K91" s="17"/>
    </row>
    <row r="92" spans="1:11" ht="9" customHeight="1">
      <c r="A92" s="16"/>
      <c r="C92" s="18"/>
      <c r="D92" s="492"/>
      <c r="E92" s="161"/>
      <c r="F92" s="17"/>
      <c r="G92" s="17"/>
      <c r="H92" s="17"/>
      <c r="I92" s="17"/>
      <c r="J92" s="17"/>
      <c r="K92" s="17"/>
    </row>
    <row r="93" spans="1:11" ht="9" customHeight="1">
      <c r="A93" s="16"/>
      <c r="C93" s="18"/>
      <c r="D93" s="492"/>
      <c r="E93" s="161"/>
      <c r="F93" s="17"/>
      <c r="G93" s="17"/>
      <c r="H93" s="17"/>
      <c r="I93" s="17"/>
      <c r="J93" s="17"/>
      <c r="K93" s="17"/>
    </row>
    <row r="94" spans="1:11" ht="9" customHeight="1">
      <c r="A94" s="16"/>
      <c r="C94" s="18"/>
      <c r="D94" s="492"/>
      <c r="E94" s="161"/>
      <c r="F94" s="17"/>
      <c r="G94" s="17"/>
      <c r="H94" s="17"/>
      <c r="I94" s="17"/>
      <c r="J94" s="17"/>
      <c r="K94" s="17"/>
    </row>
    <row r="95" spans="1:11" ht="9" customHeight="1">
      <c r="A95" s="16"/>
      <c r="C95" s="18"/>
      <c r="D95" s="492"/>
      <c r="E95" s="161"/>
      <c r="F95" s="17"/>
      <c r="G95" s="17"/>
      <c r="H95" s="17"/>
      <c r="I95" s="17"/>
      <c r="J95" s="17"/>
      <c r="K95" s="17"/>
    </row>
    <row r="96" spans="1:11" ht="9" customHeight="1">
      <c r="A96" s="140"/>
      <c r="C96" s="18"/>
      <c r="D96" s="492"/>
      <c r="E96" s="161"/>
      <c r="F96" s="17"/>
      <c r="G96" s="17"/>
      <c r="H96" s="17"/>
      <c r="I96" s="17"/>
      <c r="J96" s="17"/>
      <c r="K96" s="17"/>
    </row>
    <row r="97" spans="1:11" ht="9" customHeight="1">
      <c r="A97" s="142"/>
      <c r="C97" s="18"/>
      <c r="D97" s="492"/>
      <c r="E97" s="161"/>
      <c r="F97" s="17"/>
      <c r="G97" s="17"/>
      <c r="H97" s="17"/>
      <c r="I97" s="17"/>
      <c r="J97" s="17"/>
      <c r="K97" s="17"/>
    </row>
    <row r="98" spans="1:11" ht="9" customHeight="1">
      <c r="A98" s="16"/>
      <c r="C98" s="18"/>
      <c r="D98" s="492"/>
      <c r="E98" s="161"/>
      <c r="F98" s="17"/>
      <c r="G98" s="17"/>
      <c r="H98" s="17"/>
      <c r="I98" s="17"/>
      <c r="J98" s="17"/>
      <c r="K98" s="17"/>
    </row>
    <row r="99" spans="1:11" ht="9" customHeight="1">
      <c r="A99" s="16"/>
      <c r="C99" s="18"/>
      <c r="D99" s="492"/>
      <c r="E99" s="161"/>
      <c r="F99" s="17"/>
      <c r="G99" s="17"/>
      <c r="H99" s="17"/>
      <c r="I99" s="17"/>
      <c r="J99" s="17"/>
      <c r="K99" s="17"/>
    </row>
    <row r="100" spans="1:11" ht="9" customHeight="1">
      <c r="A100" s="16"/>
      <c r="C100" s="493"/>
      <c r="E100" s="503"/>
    </row>
    <row r="101" spans="1:11" ht="9" customHeight="1">
      <c r="A101" s="16"/>
      <c r="C101" s="493"/>
      <c r="E101" s="503"/>
    </row>
    <row r="102" spans="1:11" ht="9" customHeight="1">
      <c r="A102" s="16"/>
      <c r="C102" s="493"/>
      <c r="E102" s="503"/>
    </row>
    <row r="103" spans="1:11" ht="9" customHeight="1">
      <c r="A103" s="16"/>
      <c r="C103" s="493"/>
      <c r="E103" s="503"/>
    </row>
    <row r="104" spans="1:11" ht="9" customHeight="1">
      <c r="A104" s="16"/>
      <c r="C104" s="493"/>
      <c r="E104" s="503"/>
    </row>
    <row r="105" spans="1:11" ht="9" customHeight="1">
      <c r="A105" s="16"/>
      <c r="C105" s="493"/>
      <c r="E105" s="503"/>
    </row>
    <row r="106" spans="1:11" ht="9" customHeight="1">
      <c r="A106" s="140"/>
      <c r="C106" s="493"/>
      <c r="E106" s="503"/>
    </row>
    <row r="107" spans="1:11" ht="9" customHeight="1">
      <c r="A107" s="142"/>
      <c r="C107" s="493"/>
      <c r="E107" s="503"/>
    </row>
    <row r="108" spans="1:11" ht="9" customHeight="1">
      <c r="A108" s="16"/>
      <c r="C108" s="493"/>
      <c r="E108" s="503"/>
    </row>
    <row r="109" spans="1:11" ht="9" customHeight="1">
      <c r="A109" s="16"/>
      <c r="C109" s="493"/>
      <c r="E109" s="503"/>
    </row>
    <row r="110" spans="1:11" ht="9" customHeight="1">
      <c r="A110" s="16"/>
      <c r="C110" s="493"/>
      <c r="E110" s="503"/>
    </row>
    <row r="111" spans="1:11" ht="9" customHeight="1">
      <c r="A111" s="16"/>
      <c r="C111" s="493"/>
      <c r="E111" s="503"/>
    </row>
    <row r="112" spans="1:11" ht="9" customHeight="1">
      <c r="A112" s="16"/>
      <c r="C112" s="493"/>
      <c r="E112" s="503"/>
    </row>
    <row r="113" spans="1:5" ht="9" customHeight="1">
      <c r="A113" s="16"/>
      <c r="C113" s="493"/>
      <c r="E113" s="503"/>
    </row>
    <row r="114" spans="1:5" ht="9" customHeight="1">
      <c r="A114" s="16"/>
      <c r="C114" s="493"/>
      <c r="E114" s="503"/>
    </row>
    <row r="115" spans="1:5" ht="9" customHeight="1">
      <c r="A115" s="16"/>
      <c r="C115" s="493"/>
      <c r="E115" s="503"/>
    </row>
    <row r="116" spans="1:5" ht="9" customHeight="1">
      <c r="A116" s="16"/>
      <c r="C116" s="493"/>
      <c r="E116" s="503"/>
    </row>
    <row r="117" spans="1:5" ht="9" customHeight="1">
      <c r="A117" s="142"/>
      <c r="C117" s="493"/>
      <c r="E117" s="503"/>
    </row>
    <row r="118" spans="1:5" ht="9" customHeight="1">
      <c r="A118" s="16"/>
      <c r="C118" s="493"/>
      <c r="E118" s="503"/>
    </row>
    <row r="119" spans="1:5" ht="9" customHeight="1">
      <c r="A119" s="16"/>
      <c r="C119" s="493"/>
      <c r="E119" s="503"/>
    </row>
    <row r="120" spans="1:5" ht="9" customHeight="1">
      <c r="A120" s="16"/>
      <c r="C120" s="493"/>
      <c r="E120" s="503"/>
    </row>
    <row r="121" spans="1:5">
      <c r="A121" s="143"/>
      <c r="C121" s="493"/>
      <c r="E121" s="503"/>
    </row>
    <row r="122" spans="1:5">
      <c r="A122" s="143"/>
      <c r="C122" s="493"/>
      <c r="E122" s="503"/>
    </row>
    <row r="123" spans="1:5">
      <c r="A123" s="143"/>
      <c r="C123" s="493"/>
      <c r="E123" s="503"/>
    </row>
    <row r="124" spans="1:5">
      <c r="A124" s="143"/>
      <c r="C124" s="493"/>
      <c r="E124" s="503"/>
    </row>
    <row r="125" spans="1:5">
      <c r="A125" s="143"/>
      <c r="C125" s="493"/>
      <c r="E125" s="503"/>
    </row>
    <row r="126" spans="1:5">
      <c r="A126" s="143"/>
      <c r="C126" s="493"/>
      <c r="E126" s="503"/>
    </row>
    <row r="127" spans="1:5">
      <c r="A127" s="143"/>
      <c r="C127" s="493"/>
      <c r="E127" s="503"/>
    </row>
    <row r="128" spans="1:5" ht="15.75">
      <c r="A128" s="144"/>
      <c r="C128" s="493"/>
      <c r="E128" s="503"/>
    </row>
    <row r="129" spans="1:5" ht="15.75">
      <c r="A129" s="144"/>
      <c r="C129" s="493"/>
      <c r="E129" s="503"/>
    </row>
    <row r="130" spans="1:5" ht="15.75">
      <c r="A130" s="144"/>
      <c r="C130" s="493"/>
      <c r="E130" s="503"/>
    </row>
    <row r="131" spans="1:5" ht="15.75">
      <c r="A131" s="144"/>
      <c r="C131" s="493"/>
      <c r="E131" s="503"/>
    </row>
    <row r="132" spans="1:5" ht="15.75">
      <c r="A132" s="144"/>
      <c r="C132" s="493"/>
      <c r="E132" s="503"/>
    </row>
    <row r="133" spans="1:5" ht="15.75">
      <c r="A133" s="144"/>
      <c r="C133" s="493"/>
      <c r="E133" s="503"/>
    </row>
    <row r="134" spans="1:5" ht="15.75">
      <c r="A134" s="144"/>
      <c r="C134" s="493"/>
      <c r="E134" s="503"/>
    </row>
    <row r="135" spans="1:5" ht="15.75">
      <c r="A135" s="144"/>
      <c r="C135" s="493"/>
      <c r="E135" s="503"/>
    </row>
    <row r="136" spans="1:5" ht="15.75">
      <c r="A136" s="144"/>
      <c r="C136" s="493"/>
      <c r="E136" s="503"/>
    </row>
    <row r="137" spans="1:5" ht="15.75">
      <c r="A137" s="144"/>
      <c r="C137" s="493"/>
      <c r="E137" s="503"/>
    </row>
    <row r="138" spans="1:5" ht="15.75">
      <c r="A138" s="144"/>
      <c r="C138" s="493"/>
      <c r="E138" s="503"/>
    </row>
    <row r="139" spans="1:5" ht="15.75">
      <c r="A139" s="144"/>
      <c r="C139" s="493"/>
      <c r="E139" s="503"/>
    </row>
    <row r="140" spans="1:5" ht="15.75">
      <c r="A140" s="144"/>
      <c r="C140" s="493"/>
      <c r="E140" s="503"/>
    </row>
    <row r="141" spans="1:5" ht="15.75">
      <c r="A141" s="144"/>
      <c r="C141" s="493"/>
      <c r="E141" s="503"/>
    </row>
    <row r="142" spans="1:5" ht="15.75">
      <c r="A142" s="144"/>
      <c r="C142" s="493"/>
      <c r="E142" s="503"/>
    </row>
    <row r="143" spans="1:5" ht="15.75">
      <c r="A143" s="144"/>
      <c r="C143" s="493"/>
      <c r="E143" s="503"/>
    </row>
    <row r="144" spans="1:5" ht="15.75">
      <c r="A144" s="144"/>
      <c r="C144" s="493"/>
      <c r="E144" s="503"/>
    </row>
    <row r="145" spans="1:5" ht="15.75">
      <c r="A145" s="144"/>
      <c r="C145" s="493"/>
      <c r="E145" s="503"/>
    </row>
    <row r="146" spans="1:5" ht="15.75">
      <c r="A146" s="144"/>
      <c r="C146" s="493"/>
      <c r="E146" s="503"/>
    </row>
    <row r="147" spans="1:5" ht="15.75">
      <c r="A147" s="144"/>
      <c r="C147" s="493"/>
      <c r="E147" s="503"/>
    </row>
    <row r="148" spans="1:5" ht="15.75">
      <c r="A148" s="144"/>
      <c r="C148" s="493"/>
      <c r="E148" s="503"/>
    </row>
    <row r="149" spans="1:5" ht="15.75">
      <c r="A149" s="144"/>
      <c r="C149" s="493"/>
      <c r="E149" s="503"/>
    </row>
    <row r="150" spans="1:5" ht="15.75">
      <c r="A150" s="144"/>
      <c r="C150" s="493"/>
      <c r="E150" s="503"/>
    </row>
    <row r="151" spans="1:5" ht="15.75">
      <c r="A151" s="144"/>
      <c r="C151" s="493"/>
      <c r="E151" s="503"/>
    </row>
    <row r="152" spans="1:5" ht="15.75">
      <c r="A152" s="144"/>
      <c r="C152" s="493"/>
      <c r="E152" s="503"/>
    </row>
    <row r="153" spans="1:5" ht="15.75">
      <c r="A153" s="144"/>
      <c r="C153" s="493"/>
      <c r="E153" s="503"/>
    </row>
    <row r="154" spans="1:5" ht="15.75">
      <c r="A154" s="144"/>
      <c r="C154" s="493"/>
      <c r="E154" s="503"/>
    </row>
    <row r="155" spans="1:5" ht="15.75">
      <c r="A155" s="144"/>
      <c r="C155" s="493"/>
      <c r="E155" s="503"/>
    </row>
    <row r="156" spans="1:5" ht="15.75">
      <c r="A156" s="144"/>
      <c r="C156" s="493"/>
      <c r="E156" s="503"/>
    </row>
    <row r="157" spans="1:5" ht="15.75">
      <c r="A157" s="144"/>
      <c r="C157" s="493"/>
      <c r="E157" s="503"/>
    </row>
    <row r="158" spans="1:5" ht="15.75">
      <c r="A158" s="144"/>
      <c r="C158" s="493"/>
      <c r="E158" s="503"/>
    </row>
    <row r="159" spans="1:5" ht="15.75">
      <c r="A159" s="144"/>
      <c r="C159" s="493"/>
      <c r="E159" s="503"/>
    </row>
    <row r="160" spans="1:5" ht="15.75">
      <c r="A160" s="144"/>
      <c r="C160" s="493"/>
      <c r="E160" s="503"/>
    </row>
    <row r="161" spans="1:5" ht="15.75">
      <c r="A161" s="144"/>
      <c r="C161" s="493"/>
      <c r="E161" s="503"/>
    </row>
    <row r="162" spans="1:5" ht="15.75">
      <c r="A162" s="144"/>
      <c r="C162" s="493"/>
      <c r="E162" s="503"/>
    </row>
    <row r="163" spans="1:5" ht="15.75">
      <c r="A163" s="144"/>
      <c r="C163" s="493"/>
      <c r="E163" s="503"/>
    </row>
    <row r="164" spans="1:5" ht="15.75">
      <c r="A164" s="144"/>
      <c r="C164" s="493"/>
      <c r="E164" s="503"/>
    </row>
    <row r="165" spans="1:5" ht="15.75">
      <c r="A165" s="144"/>
      <c r="C165" s="493"/>
      <c r="E165" s="503"/>
    </row>
    <row r="166" spans="1:5" ht="15.75">
      <c r="A166" s="144"/>
      <c r="C166" s="493"/>
      <c r="E166" s="503"/>
    </row>
    <row r="167" spans="1:5" ht="15.75">
      <c r="A167" s="144"/>
      <c r="C167" s="493"/>
      <c r="E167" s="503"/>
    </row>
    <row r="168" spans="1:5" ht="15.75">
      <c r="A168" s="144"/>
      <c r="C168" s="493"/>
      <c r="E168" s="503"/>
    </row>
    <row r="169" spans="1:5" ht="15.75">
      <c r="A169" s="144"/>
      <c r="C169" s="493"/>
      <c r="E169" s="503"/>
    </row>
    <row r="170" spans="1:5" ht="15.75">
      <c r="A170" s="144"/>
      <c r="C170" s="493"/>
      <c r="E170" s="503"/>
    </row>
    <row r="171" spans="1:5" ht="15.75">
      <c r="A171" s="144"/>
      <c r="C171" s="493"/>
      <c r="E171" s="503"/>
    </row>
    <row r="172" spans="1:5" ht="15.75">
      <c r="A172" s="144"/>
      <c r="C172" s="493"/>
      <c r="E172" s="503"/>
    </row>
    <row r="173" spans="1:5" ht="15.75">
      <c r="A173" s="144"/>
      <c r="C173" s="493"/>
      <c r="E173" s="503"/>
    </row>
    <row r="174" spans="1:5" ht="15.75">
      <c r="A174" s="144"/>
      <c r="C174" s="493"/>
      <c r="E174" s="503"/>
    </row>
    <row r="175" spans="1:5" ht="15.75">
      <c r="A175" s="144"/>
      <c r="C175" s="493"/>
      <c r="E175" s="503"/>
    </row>
    <row r="176" spans="1:5" ht="15.75">
      <c r="A176" s="144"/>
      <c r="C176" s="493"/>
      <c r="E176" s="503"/>
    </row>
    <row r="177" spans="1:5" ht="15.75">
      <c r="A177" s="144"/>
      <c r="C177" s="493"/>
      <c r="E177" s="503"/>
    </row>
    <row r="178" spans="1:5" ht="15.75">
      <c r="A178" s="144"/>
      <c r="C178" s="493"/>
      <c r="E178" s="503"/>
    </row>
    <row r="179" spans="1:5" ht="15.75">
      <c r="A179" s="144"/>
      <c r="C179" s="493"/>
      <c r="E179" s="503"/>
    </row>
    <row r="180" spans="1:5" ht="15.75">
      <c r="A180" s="144"/>
      <c r="C180" s="493"/>
      <c r="E180" s="503"/>
    </row>
    <row r="181" spans="1:5" ht="15.75">
      <c r="A181" s="144"/>
      <c r="C181" s="493"/>
      <c r="E181" s="503"/>
    </row>
    <row r="182" spans="1:5" ht="15.75">
      <c r="A182" s="144"/>
      <c r="C182" s="493"/>
      <c r="E182" s="503"/>
    </row>
    <row r="183" spans="1:5" ht="15.75">
      <c r="A183" s="144"/>
      <c r="C183" s="493"/>
      <c r="E183" s="503"/>
    </row>
    <row r="184" spans="1:5" ht="15.75">
      <c r="A184" s="144"/>
      <c r="C184" s="493"/>
      <c r="E184" s="503"/>
    </row>
    <row r="185" spans="1:5" ht="15.75">
      <c r="A185" s="144"/>
      <c r="C185" s="493"/>
      <c r="E185" s="503"/>
    </row>
    <row r="186" spans="1:5" ht="15.75">
      <c r="A186" s="144"/>
      <c r="C186" s="493"/>
      <c r="E186" s="503"/>
    </row>
    <row r="187" spans="1:5" ht="15.75">
      <c r="A187" s="144"/>
      <c r="C187" s="493"/>
      <c r="E187" s="503"/>
    </row>
    <row r="188" spans="1:5" ht="15.75">
      <c r="A188" s="144"/>
      <c r="C188" s="493"/>
      <c r="E188" s="503"/>
    </row>
    <row r="189" spans="1:5" ht="15.75">
      <c r="A189" s="144"/>
      <c r="C189" s="493"/>
      <c r="E189" s="503"/>
    </row>
    <row r="190" spans="1:5" ht="15.75">
      <c r="A190" s="144"/>
      <c r="C190" s="493"/>
      <c r="E190" s="503"/>
    </row>
    <row r="191" spans="1:5" ht="15.75">
      <c r="A191" s="144"/>
      <c r="C191" s="493"/>
      <c r="E191" s="503"/>
    </row>
    <row r="192" spans="1:5" ht="15.75">
      <c r="A192" s="144"/>
      <c r="C192" s="493"/>
      <c r="E192" s="503"/>
    </row>
    <row r="193" spans="1:5" ht="15.75">
      <c r="A193" s="144"/>
      <c r="C193" s="493"/>
      <c r="E193" s="503"/>
    </row>
    <row r="194" spans="1:5" ht="15.75">
      <c r="A194" s="144"/>
      <c r="C194" s="493"/>
      <c r="E194" s="503"/>
    </row>
    <row r="195" spans="1:5" ht="15.75">
      <c r="A195" s="144"/>
      <c r="C195" s="493"/>
      <c r="E195" s="503"/>
    </row>
    <row r="196" spans="1:5" ht="15.75">
      <c r="A196" s="144"/>
      <c r="C196" s="493"/>
      <c r="E196" s="503"/>
    </row>
    <row r="197" spans="1:5" ht="15.75">
      <c r="A197" s="144"/>
      <c r="C197" s="493"/>
      <c r="E197" s="503"/>
    </row>
    <row r="198" spans="1:5" ht="15.75">
      <c r="A198" s="144"/>
      <c r="C198" s="493"/>
      <c r="E198" s="503"/>
    </row>
    <row r="199" spans="1:5" ht="15.75">
      <c r="A199" s="144"/>
      <c r="C199" s="493"/>
      <c r="E199" s="503"/>
    </row>
    <row r="200" spans="1:5" ht="15.75">
      <c r="A200" s="144"/>
      <c r="C200" s="493"/>
      <c r="E200" s="503"/>
    </row>
    <row r="201" spans="1:5" ht="15.75">
      <c r="A201" s="144"/>
      <c r="C201" s="493"/>
      <c r="E201" s="503"/>
    </row>
    <row r="202" spans="1:5" ht="15.75">
      <c r="A202" s="144"/>
      <c r="C202" s="493"/>
      <c r="E202" s="503"/>
    </row>
    <row r="203" spans="1:5" ht="15.75">
      <c r="A203" s="144"/>
      <c r="C203" s="493"/>
      <c r="E203" s="503"/>
    </row>
    <row r="204" spans="1:5" ht="15.75">
      <c r="A204" s="144"/>
      <c r="C204" s="493"/>
      <c r="E204" s="503"/>
    </row>
    <row r="205" spans="1:5" ht="15.75">
      <c r="A205" s="144"/>
      <c r="C205" s="493"/>
      <c r="E205" s="503"/>
    </row>
    <row r="206" spans="1:5" ht="15.75">
      <c r="A206" s="144"/>
      <c r="C206" s="493"/>
      <c r="E206" s="503"/>
    </row>
    <row r="207" spans="1:5" ht="15.75">
      <c r="A207" s="144"/>
      <c r="C207" s="493"/>
      <c r="E207" s="503"/>
    </row>
    <row r="208" spans="1:5" ht="15.75">
      <c r="A208" s="144"/>
      <c r="C208" s="493"/>
      <c r="E208" s="503"/>
    </row>
    <row r="209" spans="1:5" ht="15.75">
      <c r="A209" s="144"/>
      <c r="C209" s="493"/>
      <c r="E209" s="503"/>
    </row>
    <row r="210" spans="1:5" ht="15.75">
      <c r="A210" s="144"/>
      <c r="C210" s="493"/>
      <c r="E210" s="503"/>
    </row>
    <row r="211" spans="1:5" ht="15.75">
      <c r="A211" s="144"/>
      <c r="C211" s="493"/>
      <c r="E211" s="503"/>
    </row>
    <row r="212" spans="1:5" ht="15.75">
      <c r="A212" s="144"/>
      <c r="C212" s="493"/>
      <c r="E212" s="503"/>
    </row>
    <row r="213" spans="1:5" ht="15.75">
      <c r="A213" s="144"/>
      <c r="C213" s="493"/>
      <c r="E213" s="503"/>
    </row>
    <row r="214" spans="1:5" ht="15.75">
      <c r="A214" s="144"/>
      <c r="C214" s="493"/>
      <c r="E214" s="503"/>
    </row>
    <row r="215" spans="1:5" ht="15.75">
      <c r="A215" s="144"/>
      <c r="C215" s="493"/>
      <c r="E215" s="503"/>
    </row>
    <row r="216" spans="1:5" ht="15.75">
      <c r="A216" s="144"/>
      <c r="C216" s="493"/>
      <c r="E216" s="503"/>
    </row>
    <row r="217" spans="1:5" ht="15.75">
      <c r="A217" s="144"/>
      <c r="C217" s="493"/>
      <c r="E217" s="503"/>
    </row>
    <row r="218" spans="1:5" ht="15.75">
      <c r="A218" s="144"/>
      <c r="C218" s="493"/>
      <c r="E218" s="503"/>
    </row>
    <row r="219" spans="1:5" ht="15.75">
      <c r="A219" s="19"/>
      <c r="C219" s="493"/>
      <c r="E219" s="503"/>
    </row>
    <row r="220" spans="1:5" ht="15.75">
      <c r="A220" s="19"/>
      <c r="C220" s="493"/>
      <c r="E220" s="503"/>
    </row>
    <row r="221" spans="1:5" ht="15.75">
      <c r="A221" s="19"/>
      <c r="C221" s="493"/>
      <c r="E221" s="503"/>
    </row>
    <row r="222" spans="1:5" ht="15.75">
      <c r="A222" s="19"/>
      <c r="C222" s="493"/>
    </row>
    <row r="223" spans="1:5" ht="15.75">
      <c r="A223" s="19"/>
      <c r="C223" s="493"/>
    </row>
    <row r="224" spans="1:5" ht="15.75">
      <c r="A224" s="19"/>
      <c r="C224" s="493"/>
    </row>
    <row r="225" spans="1:3" ht="15.75">
      <c r="A225" s="19"/>
      <c r="C225" s="493"/>
    </row>
    <row r="226" spans="1:3" ht="15.75">
      <c r="A226" s="19"/>
      <c r="C226" s="493"/>
    </row>
    <row r="227" spans="1:3" ht="15.75">
      <c r="A227" s="19"/>
      <c r="C227" s="493"/>
    </row>
    <row r="228" spans="1:3" ht="15.75">
      <c r="A228" s="19"/>
      <c r="C228" s="493"/>
    </row>
    <row r="229" spans="1:3" ht="15.75">
      <c r="A229" s="19"/>
      <c r="C229" s="493"/>
    </row>
    <row r="230" spans="1:3" ht="15.75">
      <c r="A230" s="19"/>
      <c r="C230" s="493"/>
    </row>
    <row r="231" spans="1:3" ht="15.75">
      <c r="A231" s="19"/>
      <c r="C231" s="493"/>
    </row>
    <row r="232" spans="1:3" ht="15.75">
      <c r="A232" s="19"/>
      <c r="C232" s="493"/>
    </row>
    <row r="233" spans="1:3" ht="15.75">
      <c r="A233" s="19"/>
      <c r="C233" s="493"/>
    </row>
    <row r="234" spans="1:3" ht="15.75">
      <c r="A234" s="19"/>
      <c r="C234" s="493"/>
    </row>
    <row r="235" spans="1:3" ht="15.75">
      <c r="A235" s="19"/>
      <c r="C235" s="493"/>
    </row>
    <row r="236" spans="1:3" ht="15.75">
      <c r="A236" s="19"/>
      <c r="C236" s="493"/>
    </row>
    <row r="237" spans="1:3" ht="15.75">
      <c r="A237" s="19"/>
      <c r="C237" s="493"/>
    </row>
    <row r="238" spans="1:3" ht="15.75">
      <c r="A238" s="19"/>
      <c r="C238" s="493"/>
    </row>
    <row r="239" spans="1:3" ht="15.75">
      <c r="A239" s="19"/>
      <c r="C239" s="493"/>
    </row>
    <row r="240" spans="1:3" ht="15.75">
      <c r="A240" s="19"/>
      <c r="C240" s="493"/>
    </row>
    <row r="241" spans="1:3" ht="15.75">
      <c r="A241" s="19"/>
      <c r="C241" s="493"/>
    </row>
    <row r="242" spans="1:3" ht="15.75">
      <c r="A242" s="19"/>
      <c r="C242" s="493"/>
    </row>
    <row r="243" spans="1:3" ht="15.75">
      <c r="A243" s="19"/>
      <c r="C243" s="493"/>
    </row>
    <row r="244" spans="1:3" ht="15.75">
      <c r="A244" s="19"/>
      <c r="C244" s="493"/>
    </row>
    <row r="245" spans="1:3" ht="15.75">
      <c r="A245" s="19"/>
      <c r="C245" s="493"/>
    </row>
    <row r="246" spans="1:3" ht="15.75">
      <c r="A246" s="19"/>
      <c r="C246" s="493"/>
    </row>
    <row r="247" spans="1:3" ht="15.75">
      <c r="A247" s="19"/>
      <c r="C247" s="493"/>
    </row>
    <row r="248" spans="1:3" ht="15.75">
      <c r="A248" s="19"/>
      <c r="C248" s="493"/>
    </row>
    <row r="249" spans="1:3" ht="15.75">
      <c r="A249" s="19"/>
      <c r="C249" s="493"/>
    </row>
    <row r="250" spans="1:3" ht="15.75">
      <c r="A250" s="19"/>
      <c r="C250" s="493"/>
    </row>
    <row r="251" spans="1:3" ht="15.75">
      <c r="A251" s="19"/>
      <c r="C251" s="493"/>
    </row>
    <row r="252" spans="1:3" ht="15.75">
      <c r="A252" s="19"/>
      <c r="C252" s="493"/>
    </row>
    <row r="253" spans="1:3" ht="15.75">
      <c r="A253" s="19"/>
      <c r="C253" s="493"/>
    </row>
    <row r="254" spans="1:3" ht="15.75">
      <c r="A254" s="19"/>
      <c r="C254" s="493"/>
    </row>
    <row r="255" spans="1:3" ht="15.75">
      <c r="A255" s="19"/>
      <c r="C255" s="493"/>
    </row>
    <row r="256" spans="1:3" ht="15.75">
      <c r="A256" s="19"/>
      <c r="C256" s="493"/>
    </row>
    <row r="257" spans="1:3" ht="15.75">
      <c r="A257" s="19"/>
      <c r="C257" s="493"/>
    </row>
    <row r="258" spans="1:3" ht="15.75">
      <c r="A258" s="19"/>
      <c r="C258" s="493"/>
    </row>
    <row r="259" spans="1:3" ht="15.75">
      <c r="A259" s="19"/>
      <c r="C259" s="493"/>
    </row>
    <row r="260" spans="1:3" ht="15.75">
      <c r="A260" s="19"/>
      <c r="C260" s="493"/>
    </row>
    <row r="261" spans="1:3" ht="15.75">
      <c r="A261" s="19"/>
      <c r="C261" s="493"/>
    </row>
    <row r="262" spans="1:3" ht="15.75">
      <c r="A262" s="19"/>
      <c r="C262" s="493"/>
    </row>
    <row r="263" spans="1:3" ht="15.75">
      <c r="A263" s="19"/>
      <c r="C263" s="493"/>
    </row>
    <row r="264" spans="1:3" ht="15.75">
      <c r="A264" s="19"/>
      <c r="C264" s="493"/>
    </row>
    <row r="265" spans="1:3" ht="15.75">
      <c r="A265" s="19"/>
      <c r="C265" s="493"/>
    </row>
    <row r="266" spans="1:3" ht="15.75">
      <c r="A266" s="19"/>
      <c r="C266" s="493"/>
    </row>
    <row r="267" spans="1:3" ht="15.75">
      <c r="A267" s="19"/>
      <c r="C267" s="493"/>
    </row>
    <row r="268" spans="1:3" ht="15.75">
      <c r="A268" s="19"/>
      <c r="C268" s="493"/>
    </row>
    <row r="269" spans="1:3" ht="15.75">
      <c r="A269" s="19"/>
      <c r="C269" s="493"/>
    </row>
    <row r="270" spans="1:3" ht="15.75">
      <c r="A270" s="19"/>
      <c r="C270" s="493"/>
    </row>
    <row r="271" spans="1:3" ht="15.75">
      <c r="A271" s="19"/>
      <c r="C271" s="493"/>
    </row>
    <row r="272" spans="1:3" ht="15.75">
      <c r="A272" s="19"/>
      <c r="C272" s="493"/>
    </row>
    <row r="273" spans="1:3" ht="15.75">
      <c r="A273" s="19"/>
      <c r="C273" s="493"/>
    </row>
    <row r="274" spans="1:3" ht="15.75">
      <c r="A274" s="19"/>
      <c r="C274" s="493"/>
    </row>
    <row r="275" spans="1:3" ht="15.75">
      <c r="A275" s="19"/>
      <c r="C275" s="493"/>
    </row>
    <row r="276" spans="1:3" ht="15.75">
      <c r="A276" s="19"/>
      <c r="C276" s="493"/>
    </row>
    <row r="277" spans="1:3" ht="15.75">
      <c r="A277" s="19"/>
      <c r="C277" s="493"/>
    </row>
    <row r="278" spans="1:3" ht="15.75">
      <c r="A278" s="19"/>
      <c r="C278" s="493"/>
    </row>
    <row r="279" spans="1:3" ht="15.75">
      <c r="A279" s="19"/>
      <c r="C279" s="493"/>
    </row>
    <row r="280" spans="1:3" ht="15.75">
      <c r="A280" s="19"/>
      <c r="C280" s="493"/>
    </row>
    <row r="281" spans="1:3" ht="15.75">
      <c r="A281" s="19"/>
      <c r="C281" s="493"/>
    </row>
    <row r="282" spans="1:3" ht="15.75">
      <c r="A282" s="19"/>
      <c r="C282" s="493"/>
    </row>
    <row r="283" spans="1:3" ht="15.75">
      <c r="A283" s="19"/>
      <c r="C283" s="493"/>
    </row>
    <row r="284" spans="1:3" ht="15.75">
      <c r="A284" s="19"/>
      <c r="C284" s="493"/>
    </row>
    <row r="285" spans="1:3" ht="15.75">
      <c r="A285" s="19"/>
      <c r="C285" s="493"/>
    </row>
    <row r="286" spans="1:3" ht="15.75">
      <c r="A286" s="19"/>
      <c r="C286" s="493"/>
    </row>
    <row r="287" spans="1:3" ht="15.75">
      <c r="A287" s="19"/>
      <c r="C287" s="493"/>
    </row>
    <row r="288" spans="1:3" ht="15.75">
      <c r="A288" s="19"/>
      <c r="C288" s="493"/>
    </row>
    <row r="289" spans="1:3" ht="15.75">
      <c r="A289" s="19"/>
      <c r="C289" s="493"/>
    </row>
    <row r="290" spans="1:3" ht="15.75">
      <c r="A290" s="19"/>
      <c r="C290" s="493"/>
    </row>
    <row r="291" spans="1:3" ht="15.75">
      <c r="A291" s="19"/>
    </row>
    <row r="292" spans="1:3" ht="15.75">
      <c r="A292" s="19"/>
    </row>
    <row r="293" spans="1:3" ht="15.75">
      <c r="A293" s="19"/>
    </row>
    <row r="294" spans="1:3" ht="15.75">
      <c r="A294" s="19"/>
    </row>
    <row r="295" spans="1:3" ht="15.75">
      <c r="A295" s="19"/>
    </row>
    <row r="296" spans="1:3" ht="15.75">
      <c r="A296" s="19"/>
    </row>
    <row r="297" spans="1:3" ht="15.75">
      <c r="A297" s="19"/>
    </row>
    <row r="298" spans="1:3" ht="15.75">
      <c r="A298" s="19"/>
    </row>
    <row r="299" spans="1:3" ht="15.75">
      <c r="A299" s="19"/>
    </row>
    <row r="300" spans="1:3" ht="15.75">
      <c r="A300" s="19"/>
    </row>
    <row r="301" spans="1:3" ht="15.75">
      <c r="A301" s="19"/>
    </row>
    <row r="302" spans="1:3" ht="15.75">
      <c r="A302" s="19"/>
    </row>
    <row r="303" spans="1:3" ht="15.75">
      <c r="A303" s="19"/>
    </row>
    <row r="304" spans="1:3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</sheetData>
  <mergeCells count="4">
    <mergeCell ref="A2:E2"/>
    <mergeCell ref="A3:E3"/>
    <mergeCell ref="A4:E4"/>
    <mergeCell ref="A5:E5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74"/>
  <sheetViews>
    <sheetView showGridLines="0" zoomScale="85" zoomScaleNormal="85" workbookViewId="0">
      <selection activeCell="D12" sqref="D12"/>
    </sheetView>
  </sheetViews>
  <sheetFormatPr defaultColWidth="11.42578125" defaultRowHeight="15"/>
  <cols>
    <col min="1" max="1" width="94.28515625" style="20" bestFit="1" customWidth="1"/>
    <col min="2" max="4" width="11.7109375" style="484" customWidth="1"/>
    <col min="5" max="5" width="14" style="484" customWidth="1"/>
    <col min="6" max="6" width="11.5703125" style="484" bestFit="1" customWidth="1"/>
    <col min="7" max="7" width="2.42578125" style="394" customWidth="1"/>
    <col min="8" max="256" width="11.42578125" style="394"/>
    <col min="257" max="257" width="94.28515625" style="394" bestFit="1" customWidth="1"/>
    <col min="258" max="260" width="11.7109375" style="394" customWidth="1"/>
    <col min="261" max="261" width="14" style="394" customWidth="1"/>
    <col min="262" max="262" width="11.5703125" style="394" bestFit="1" customWidth="1"/>
    <col min="263" max="263" width="2.42578125" style="394" customWidth="1"/>
    <col min="264" max="512" width="11.42578125" style="394"/>
    <col min="513" max="513" width="94.28515625" style="394" bestFit="1" customWidth="1"/>
    <col min="514" max="516" width="11.7109375" style="394" customWidth="1"/>
    <col min="517" max="517" width="14" style="394" customWidth="1"/>
    <col min="518" max="518" width="11.5703125" style="394" bestFit="1" customWidth="1"/>
    <col min="519" max="519" width="2.42578125" style="394" customWidth="1"/>
    <col min="520" max="768" width="11.42578125" style="394"/>
    <col min="769" max="769" width="94.28515625" style="394" bestFit="1" customWidth="1"/>
    <col min="770" max="772" width="11.7109375" style="394" customWidth="1"/>
    <col min="773" max="773" width="14" style="394" customWidth="1"/>
    <col min="774" max="774" width="11.5703125" style="394" bestFit="1" customWidth="1"/>
    <col min="775" max="775" width="2.42578125" style="394" customWidth="1"/>
    <col min="776" max="1024" width="11.42578125" style="394"/>
    <col min="1025" max="1025" width="94.28515625" style="394" bestFit="1" customWidth="1"/>
    <col min="1026" max="1028" width="11.7109375" style="394" customWidth="1"/>
    <col min="1029" max="1029" width="14" style="394" customWidth="1"/>
    <col min="1030" max="1030" width="11.5703125" style="394" bestFit="1" customWidth="1"/>
    <col min="1031" max="1031" width="2.42578125" style="394" customWidth="1"/>
    <col min="1032" max="1280" width="11.42578125" style="394"/>
    <col min="1281" max="1281" width="94.28515625" style="394" bestFit="1" customWidth="1"/>
    <col min="1282" max="1284" width="11.7109375" style="394" customWidth="1"/>
    <col min="1285" max="1285" width="14" style="394" customWidth="1"/>
    <col min="1286" max="1286" width="11.5703125" style="394" bestFit="1" customWidth="1"/>
    <col min="1287" max="1287" width="2.42578125" style="394" customWidth="1"/>
    <col min="1288" max="1536" width="11.42578125" style="394"/>
    <col min="1537" max="1537" width="94.28515625" style="394" bestFit="1" customWidth="1"/>
    <col min="1538" max="1540" width="11.7109375" style="394" customWidth="1"/>
    <col min="1541" max="1541" width="14" style="394" customWidth="1"/>
    <col min="1542" max="1542" width="11.5703125" style="394" bestFit="1" customWidth="1"/>
    <col min="1543" max="1543" width="2.42578125" style="394" customWidth="1"/>
    <col min="1544" max="1792" width="11.42578125" style="394"/>
    <col min="1793" max="1793" width="94.28515625" style="394" bestFit="1" customWidth="1"/>
    <col min="1794" max="1796" width="11.7109375" style="394" customWidth="1"/>
    <col min="1797" max="1797" width="14" style="394" customWidth="1"/>
    <col min="1798" max="1798" width="11.5703125" style="394" bestFit="1" customWidth="1"/>
    <col min="1799" max="1799" width="2.42578125" style="394" customWidth="1"/>
    <col min="1800" max="2048" width="11.42578125" style="394"/>
    <col min="2049" max="2049" width="94.28515625" style="394" bestFit="1" customWidth="1"/>
    <col min="2050" max="2052" width="11.7109375" style="394" customWidth="1"/>
    <col min="2053" max="2053" width="14" style="394" customWidth="1"/>
    <col min="2054" max="2054" width="11.5703125" style="394" bestFit="1" customWidth="1"/>
    <col min="2055" max="2055" width="2.42578125" style="394" customWidth="1"/>
    <col min="2056" max="2304" width="11.42578125" style="394"/>
    <col min="2305" max="2305" width="94.28515625" style="394" bestFit="1" customWidth="1"/>
    <col min="2306" max="2308" width="11.7109375" style="394" customWidth="1"/>
    <col min="2309" max="2309" width="14" style="394" customWidth="1"/>
    <col min="2310" max="2310" width="11.5703125" style="394" bestFit="1" customWidth="1"/>
    <col min="2311" max="2311" width="2.42578125" style="394" customWidth="1"/>
    <col min="2312" max="2560" width="11.42578125" style="394"/>
    <col min="2561" max="2561" width="94.28515625" style="394" bestFit="1" customWidth="1"/>
    <col min="2562" max="2564" width="11.7109375" style="394" customWidth="1"/>
    <col min="2565" max="2565" width="14" style="394" customWidth="1"/>
    <col min="2566" max="2566" width="11.5703125" style="394" bestFit="1" customWidth="1"/>
    <col min="2567" max="2567" width="2.42578125" style="394" customWidth="1"/>
    <col min="2568" max="2816" width="11.42578125" style="394"/>
    <col min="2817" max="2817" width="94.28515625" style="394" bestFit="1" customWidth="1"/>
    <col min="2818" max="2820" width="11.7109375" style="394" customWidth="1"/>
    <col min="2821" max="2821" width="14" style="394" customWidth="1"/>
    <col min="2822" max="2822" width="11.5703125" style="394" bestFit="1" customWidth="1"/>
    <col min="2823" max="2823" width="2.42578125" style="394" customWidth="1"/>
    <col min="2824" max="3072" width="11.42578125" style="394"/>
    <col min="3073" max="3073" width="94.28515625" style="394" bestFit="1" customWidth="1"/>
    <col min="3074" max="3076" width="11.7109375" style="394" customWidth="1"/>
    <col min="3077" max="3077" width="14" style="394" customWidth="1"/>
    <col min="3078" max="3078" width="11.5703125" style="394" bestFit="1" customWidth="1"/>
    <col min="3079" max="3079" width="2.42578125" style="394" customWidth="1"/>
    <col min="3080" max="3328" width="11.42578125" style="394"/>
    <col min="3329" max="3329" width="94.28515625" style="394" bestFit="1" customWidth="1"/>
    <col min="3330" max="3332" width="11.7109375" style="394" customWidth="1"/>
    <col min="3333" max="3333" width="14" style="394" customWidth="1"/>
    <col min="3334" max="3334" width="11.5703125" style="394" bestFit="1" customWidth="1"/>
    <col min="3335" max="3335" width="2.42578125" style="394" customWidth="1"/>
    <col min="3336" max="3584" width="11.42578125" style="394"/>
    <col min="3585" max="3585" width="94.28515625" style="394" bestFit="1" customWidth="1"/>
    <col min="3586" max="3588" width="11.7109375" style="394" customWidth="1"/>
    <col min="3589" max="3589" width="14" style="394" customWidth="1"/>
    <col min="3590" max="3590" width="11.5703125" style="394" bestFit="1" customWidth="1"/>
    <col min="3591" max="3591" width="2.42578125" style="394" customWidth="1"/>
    <col min="3592" max="3840" width="11.42578125" style="394"/>
    <col min="3841" max="3841" width="94.28515625" style="394" bestFit="1" customWidth="1"/>
    <col min="3842" max="3844" width="11.7109375" style="394" customWidth="1"/>
    <col min="3845" max="3845" width="14" style="394" customWidth="1"/>
    <col min="3846" max="3846" width="11.5703125" style="394" bestFit="1" customWidth="1"/>
    <col min="3847" max="3847" width="2.42578125" style="394" customWidth="1"/>
    <col min="3848" max="4096" width="11.42578125" style="394"/>
    <col min="4097" max="4097" width="94.28515625" style="394" bestFit="1" customWidth="1"/>
    <col min="4098" max="4100" width="11.7109375" style="394" customWidth="1"/>
    <col min="4101" max="4101" width="14" style="394" customWidth="1"/>
    <col min="4102" max="4102" width="11.5703125" style="394" bestFit="1" customWidth="1"/>
    <col min="4103" max="4103" width="2.42578125" style="394" customWidth="1"/>
    <col min="4104" max="4352" width="11.42578125" style="394"/>
    <col min="4353" max="4353" width="94.28515625" style="394" bestFit="1" customWidth="1"/>
    <col min="4354" max="4356" width="11.7109375" style="394" customWidth="1"/>
    <col min="4357" max="4357" width="14" style="394" customWidth="1"/>
    <col min="4358" max="4358" width="11.5703125" style="394" bestFit="1" customWidth="1"/>
    <col min="4359" max="4359" width="2.42578125" style="394" customWidth="1"/>
    <col min="4360" max="4608" width="11.42578125" style="394"/>
    <col min="4609" max="4609" width="94.28515625" style="394" bestFit="1" customWidth="1"/>
    <col min="4610" max="4612" width="11.7109375" style="394" customWidth="1"/>
    <col min="4613" max="4613" width="14" style="394" customWidth="1"/>
    <col min="4614" max="4614" width="11.5703125" style="394" bestFit="1" customWidth="1"/>
    <col min="4615" max="4615" width="2.42578125" style="394" customWidth="1"/>
    <col min="4616" max="4864" width="11.42578125" style="394"/>
    <col min="4865" max="4865" width="94.28515625" style="394" bestFit="1" customWidth="1"/>
    <col min="4866" max="4868" width="11.7109375" style="394" customWidth="1"/>
    <col min="4869" max="4869" width="14" style="394" customWidth="1"/>
    <col min="4870" max="4870" width="11.5703125" style="394" bestFit="1" customWidth="1"/>
    <col min="4871" max="4871" width="2.42578125" style="394" customWidth="1"/>
    <col min="4872" max="5120" width="11.42578125" style="394"/>
    <col min="5121" max="5121" width="94.28515625" style="394" bestFit="1" customWidth="1"/>
    <col min="5122" max="5124" width="11.7109375" style="394" customWidth="1"/>
    <col min="5125" max="5125" width="14" style="394" customWidth="1"/>
    <col min="5126" max="5126" width="11.5703125" style="394" bestFit="1" customWidth="1"/>
    <col min="5127" max="5127" width="2.42578125" style="394" customWidth="1"/>
    <col min="5128" max="5376" width="11.42578125" style="394"/>
    <col min="5377" max="5377" width="94.28515625" style="394" bestFit="1" customWidth="1"/>
    <col min="5378" max="5380" width="11.7109375" style="394" customWidth="1"/>
    <col min="5381" max="5381" width="14" style="394" customWidth="1"/>
    <col min="5382" max="5382" width="11.5703125" style="394" bestFit="1" customWidth="1"/>
    <col min="5383" max="5383" width="2.42578125" style="394" customWidth="1"/>
    <col min="5384" max="5632" width="11.42578125" style="394"/>
    <col min="5633" max="5633" width="94.28515625" style="394" bestFit="1" customWidth="1"/>
    <col min="5634" max="5636" width="11.7109375" style="394" customWidth="1"/>
    <col min="5637" max="5637" width="14" style="394" customWidth="1"/>
    <col min="5638" max="5638" width="11.5703125" style="394" bestFit="1" customWidth="1"/>
    <col min="5639" max="5639" width="2.42578125" style="394" customWidth="1"/>
    <col min="5640" max="5888" width="11.42578125" style="394"/>
    <col min="5889" max="5889" width="94.28515625" style="394" bestFit="1" customWidth="1"/>
    <col min="5890" max="5892" width="11.7109375" style="394" customWidth="1"/>
    <col min="5893" max="5893" width="14" style="394" customWidth="1"/>
    <col min="5894" max="5894" width="11.5703125" style="394" bestFit="1" customWidth="1"/>
    <col min="5895" max="5895" width="2.42578125" style="394" customWidth="1"/>
    <col min="5896" max="6144" width="11.42578125" style="394"/>
    <col min="6145" max="6145" width="94.28515625" style="394" bestFit="1" customWidth="1"/>
    <col min="6146" max="6148" width="11.7109375" style="394" customWidth="1"/>
    <col min="6149" max="6149" width="14" style="394" customWidth="1"/>
    <col min="6150" max="6150" width="11.5703125" style="394" bestFit="1" customWidth="1"/>
    <col min="6151" max="6151" width="2.42578125" style="394" customWidth="1"/>
    <col min="6152" max="6400" width="11.42578125" style="394"/>
    <col min="6401" max="6401" width="94.28515625" style="394" bestFit="1" customWidth="1"/>
    <col min="6402" max="6404" width="11.7109375" style="394" customWidth="1"/>
    <col min="6405" max="6405" width="14" style="394" customWidth="1"/>
    <col min="6406" max="6406" width="11.5703125" style="394" bestFit="1" customWidth="1"/>
    <col min="6407" max="6407" width="2.42578125" style="394" customWidth="1"/>
    <col min="6408" max="6656" width="11.42578125" style="394"/>
    <col min="6657" max="6657" width="94.28515625" style="394" bestFit="1" customWidth="1"/>
    <col min="6658" max="6660" width="11.7109375" style="394" customWidth="1"/>
    <col min="6661" max="6661" width="14" style="394" customWidth="1"/>
    <col min="6662" max="6662" width="11.5703125" style="394" bestFit="1" customWidth="1"/>
    <col min="6663" max="6663" width="2.42578125" style="394" customWidth="1"/>
    <col min="6664" max="6912" width="11.42578125" style="394"/>
    <col min="6913" max="6913" width="94.28515625" style="394" bestFit="1" customWidth="1"/>
    <col min="6914" max="6916" width="11.7109375" style="394" customWidth="1"/>
    <col min="6917" max="6917" width="14" style="394" customWidth="1"/>
    <col min="6918" max="6918" width="11.5703125" style="394" bestFit="1" customWidth="1"/>
    <col min="6919" max="6919" width="2.42578125" style="394" customWidth="1"/>
    <col min="6920" max="7168" width="11.42578125" style="394"/>
    <col min="7169" max="7169" width="94.28515625" style="394" bestFit="1" customWidth="1"/>
    <col min="7170" max="7172" width="11.7109375" style="394" customWidth="1"/>
    <col min="7173" max="7173" width="14" style="394" customWidth="1"/>
    <col min="7174" max="7174" width="11.5703125" style="394" bestFit="1" customWidth="1"/>
    <col min="7175" max="7175" width="2.42578125" style="394" customWidth="1"/>
    <col min="7176" max="7424" width="11.42578125" style="394"/>
    <col min="7425" max="7425" width="94.28515625" style="394" bestFit="1" customWidth="1"/>
    <col min="7426" max="7428" width="11.7109375" style="394" customWidth="1"/>
    <col min="7429" max="7429" width="14" style="394" customWidth="1"/>
    <col min="7430" max="7430" width="11.5703125" style="394" bestFit="1" customWidth="1"/>
    <col min="7431" max="7431" width="2.42578125" style="394" customWidth="1"/>
    <col min="7432" max="7680" width="11.42578125" style="394"/>
    <col min="7681" max="7681" width="94.28515625" style="394" bestFit="1" customWidth="1"/>
    <col min="7682" max="7684" width="11.7109375" style="394" customWidth="1"/>
    <col min="7685" max="7685" width="14" style="394" customWidth="1"/>
    <col min="7686" max="7686" width="11.5703125" style="394" bestFit="1" customWidth="1"/>
    <col min="7687" max="7687" width="2.42578125" style="394" customWidth="1"/>
    <col min="7688" max="7936" width="11.42578125" style="394"/>
    <col min="7937" max="7937" width="94.28515625" style="394" bestFit="1" customWidth="1"/>
    <col min="7938" max="7940" width="11.7109375" style="394" customWidth="1"/>
    <col min="7941" max="7941" width="14" style="394" customWidth="1"/>
    <col min="7942" max="7942" width="11.5703125" style="394" bestFit="1" customWidth="1"/>
    <col min="7943" max="7943" width="2.42578125" style="394" customWidth="1"/>
    <col min="7944" max="8192" width="11.42578125" style="394"/>
    <col min="8193" max="8193" width="94.28515625" style="394" bestFit="1" customWidth="1"/>
    <col min="8194" max="8196" width="11.7109375" style="394" customWidth="1"/>
    <col min="8197" max="8197" width="14" style="394" customWidth="1"/>
    <col min="8198" max="8198" width="11.5703125" style="394" bestFit="1" customWidth="1"/>
    <col min="8199" max="8199" width="2.42578125" style="394" customWidth="1"/>
    <col min="8200" max="8448" width="11.42578125" style="394"/>
    <col min="8449" max="8449" width="94.28515625" style="394" bestFit="1" customWidth="1"/>
    <col min="8450" max="8452" width="11.7109375" style="394" customWidth="1"/>
    <col min="8453" max="8453" width="14" style="394" customWidth="1"/>
    <col min="8454" max="8454" width="11.5703125" style="394" bestFit="1" customWidth="1"/>
    <col min="8455" max="8455" width="2.42578125" style="394" customWidth="1"/>
    <col min="8456" max="8704" width="11.42578125" style="394"/>
    <col min="8705" max="8705" width="94.28515625" style="394" bestFit="1" customWidth="1"/>
    <col min="8706" max="8708" width="11.7109375" style="394" customWidth="1"/>
    <col min="8709" max="8709" width="14" style="394" customWidth="1"/>
    <col min="8710" max="8710" width="11.5703125" style="394" bestFit="1" customWidth="1"/>
    <col min="8711" max="8711" width="2.42578125" style="394" customWidth="1"/>
    <col min="8712" max="8960" width="11.42578125" style="394"/>
    <col min="8961" max="8961" width="94.28515625" style="394" bestFit="1" customWidth="1"/>
    <col min="8962" max="8964" width="11.7109375" style="394" customWidth="1"/>
    <col min="8965" max="8965" width="14" style="394" customWidth="1"/>
    <col min="8966" max="8966" width="11.5703125" style="394" bestFit="1" customWidth="1"/>
    <col min="8967" max="8967" width="2.42578125" style="394" customWidth="1"/>
    <col min="8968" max="9216" width="11.42578125" style="394"/>
    <col min="9217" max="9217" width="94.28515625" style="394" bestFit="1" customWidth="1"/>
    <col min="9218" max="9220" width="11.7109375" style="394" customWidth="1"/>
    <col min="9221" max="9221" width="14" style="394" customWidth="1"/>
    <col min="9222" max="9222" width="11.5703125" style="394" bestFit="1" customWidth="1"/>
    <col min="9223" max="9223" width="2.42578125" style="394" customWidth="1"/>
    <col min="9224" max="9472" width="11.42578125" style="394"/>
    <col min="9473" max="9473" width="94.28515625" style="394" bestFit="1" customWidth="1"/>
    <col min="9474" max="9476" width="11.7109375" style="394" customWidth="1"/>
    <col min="9477" max="9477" width="14" style="394" customWidth="1"/>
    <col min="9478" max="9478" width="11.5703125" style="394" bestFit="1" customWidth="1"/>
    <col min="9479" max="9479" width="2.42578125" style="394" customWidth="1"/>
    <col min="9480" max="9728" width="11.42578125" style="394"/>
    <col min="9729" max="9729" width="94.28515625" style="394" bestFit="1" customWidth="1"/>
    <col min="9730" max="9732" width="11.7109375" style="394" customWidth="1"/>
    <col min="9733" max="9733" width="14" style="394" customWidth="1"/>
    <col min="9734" max="9734" width="11.5703125" style="394" bestFit="1" customWidth="1"/>
    <col min="9735" max="9735" width="2.42578125" style="394" customWidth="1"/>
    <col min="9736" max="9984" width="11.42578125" style="394"/>
    <col min="9985" max="9985" width="94.28515625" style="394" bestFit="1" customWidth="1"/>
    <col min="9986" max="9988" width="11.7109375" style="394" customWidth="1"/>
    <col min="9989" max="9989" width="14" style="394" customWidth="1"/>
    <col min="9990" max="9990" width="11.5703125" style="394" bestFit="1" customWidth="1"/>
    <col min="9991" max="9991" width="2.42578125" style="394" customWidth="1"/>
    <col min="9992" max="10240" width="11.42578125" style="394"/>
    <col min="10241" max="10241" width="94.28515625" style="394" bestFit="1" customWidth="1"/>
    <col min="10242" max="10244" width="11.7109375" style="394" customWidth="1"/>
    <col min="10245" max="10245" width="14" style="394" customWidth="1"/>
    <col min="10246" max="10246" width="11.5703125" style="394" bestFit="1" customWidth="1"/>
    <col min="10247" max="10247" width="2.42578125" style="394" customWidth="1"/>
    <col min="10248" max="10496" width="11.42578125" style="394"/>
    <col min="10497" max="10497" width="94.28515625" style="394" bestFit="1" customWidth="1"/>
    <col min="10498" max="10500" width="11.7109375" style="394" customWidth="1"/>
    <col min="10501" max="10501" width="14" style="394" customWidth="1"/>
    <col min="10502" max="10502" width="11.5703125" style="394" bestFit="1" customWidth="1"/>
    <col min="10503" max="10503" width="2.42578125" style="394" customWidth="1"/>
    <col min="10504" max="10752" width="11.42578125" style="394"/>
    <col min="10753" max="10753" width="94.28515625" style="394" bestFit="1" customWidth="1"/>
    <col min="10754" max="10756" width="11.7109375" style="394" customWidth="1"/>
    <col min="10757" max="10757" width="14" style="394" customWidth="1"/>
    <col min="10758" max="10758" width="11.5703125" style="394" bestFit="1" customWidth="1"/>
    <col min="10759" max="10759" width="2.42578125" style="394" customWidth="1"/>
    <col min="10760" max="11008" width="11.42578125" style="394"/>
    <col min="11009" max="11009" width="94.28515625" style="394" bestFit="1" customWidth="1"/>
    <col min="11010" max="11012" width="11.7109375" style="394" customWidth="1"/>
    <col min="11013" max="11013" width="14" style="394" customWidth="1"/>
    <col min="11014" max="11014" width="11.5703125" style="394" bestFit="1" customWidth="1"/>
    <col min="11015" max="11015" width="2.42578125" style="394" customWidth="1"/>
    <col min="11016" max="11264" width="11.42578125" style="394"/>
    <col min="11265" max="11265" width="94.28515625" style="394" bestFit="1" customWidth="1"/>
    <col min="11266" max="11268" width="11.7109375" style="394" customWidth="1"/>
    <col min="11269" max="11269" width="14" style="394" customWidth="1"/>
    <col min="11270" max="11270" width="11.5703125" style="394" bestFit="1" customWidth="1"/>
    <col min="11271" max="11271" width="2.42578125" style="394" customWidth="1"/>
    <col min="11272" max="11520" width="11.42578125" style="394"/>
    <col min="11521" max="11521" width="94.28515625" style="394" bestFit="1" customWidth="1"/>
    <col min="11522" max="11524" width="11.7109375" style="394" customWidth="1"/>
    <col min="11525" max="11525" width="14" style="394" customWidth="1"/>
    <col min="11526" max="11526" width="11.5703125" style="394" bestFit="1" customWidth="1"/>
    <col min="11527" max="11527" width="2.42578125" style="394" customWidth="1"/>
    <col min="11528" max="11776" width="11.42578125" style="394"/>
    <col min="11777" max="11777" width="94.28515625" style="394" bestFit="1" customWidth="1"/>
    <col min="11778" max="11780" width="11.7109375" style="394" customWidth="1"/>
    <col min="11781" max="11781" width="14" style="394" customWidth="1"/>
    <col min="11782" max="11782" width="11.5703125" style="394" bestFit="1" customWidth="1"/>
    <col min="11783" max="11783" width="2.42578125" style="394" customWidth="1"/>
    <col min="11784" max="12032" width="11.42578125" style="394"/>
    <col min="12033" max="12033" width="94.28515625" style="394" bestFit="1" customWidth="1"/>
    <col min="12034" max="12036" width="11.7109375" style="394" customWidth="1"/>
    <col min="12037" max="12037" width="14" style="394" customWidth="1"/>
    <col min="12038" max="12038" width="11.5703125" style="394" bestFit="1" customWidth="1"/>
    <col min="12039" max="12039" width="2.42578125" style="394" customWidth="1"/>
    <col min="12040" max="12288" width="11.42578125" style="394"/>
    <col min="12289" max="12289" width="94.28515625" style="394" bestFit="1" customWidth="1"/>
    <col min="12290" max="12292" width="11.7109375" style="394" customWidth="1"/>
    <col min="12293" max="12293" width="14" style="394" customWidth="1"/>
    <col min="12294" max="12294" width="11.5703125" style="394" bestFit="1" customWidth="1"/>
    <col min="12295" max="12295" width="2.42578125" style="394" customWidth="1"/>
    <col min="12296" max="12544" width="11.42578125" style="394"/>
    <col min="12545" max="12545" width="94.28515625" style="394" bestFit="1" customWidth="1"/>
    <col min="12546" max="12548" width="11.7109375" style="394" customWidth="1"/>
    <col min="12549" max="12549" width="14" style="394" customWidth="1"/>
    <col min="12550" max="12550" width="11.5703125" style="394" bestFit="1" customWidth="1"/>
    <col min="12551" max="12551" width="2.42578125" style="394" customWidth="1"/>
    <col min="12552" max="12800" width="11.42578125" style="394"/>
    <col min="12801" max="12801" width="94.28515625" style="394" bestFit="1" customWidth="1"/>
    <col min="12802" max="12804" width="11.7109375" style="394" customWidth="1"/>
    <col min="12805" max="12805" width="14" style="394" customWidth="1"/>
    <col min="12806" max="12806" width="11.5703125" style="394" bestFit="1" customWidth="1"/>
    <col min="12807" max="12807" width="2.42578125" style="394" customWidth="1"/>
    <col min="12808" max="13056" width="11.42578125" style="394"/>
    <col min="13057" max="13057" width="94.28515625" style="394" bestFit="1" customWidth="1"/>
    <col min="13058" max="13060" width="11.7109375" style="394" customWidth="1"/>
    <col min="13061" max="13061" width="14" style="394" customWidth="1"/>
    <col min="13062" max="13062" width="11.5703125" style="394" bestFit="1" customWidth="1"/>
    <col min="13063" max="13063" width="2.42578125" style="394" customWidth="1"/>
    <col min="13064" max="13312" width="11.42578125" style="394"/>
    <col min="13313" max="13313" width="94.28515625" style="394" bestFit="1" customWidth="1"/>
    <col min="13314" max="13316" width="11.7109375" style="394" customWidth="1"/>
    <col min="13317" max="13317" width="14" style="394" customWidth="1"/>
    <col min="13318" max="13318" width="11.5703125" style="394" bestFit="1" customWidth="1"/>
    <col min="13319" max="13319" width="2.42578125" style="394" customWidth="1"/>
    <col min="13320" max="13568" width="11.42578125" style="394"/>
    <col min="13569" max="13569" width="94.28515625" style="394" bestFit="1" customWidth="1"/>
    <col min="13570" max="13572" width="11.7109375" style="394" customWidth="1"/>
    <col min="13573" max="13573" width="14" style="394" customWidth="1"/>
    <col min="13574" max="13574" width="11.5703125" style="394" bestFit="1" customWidth="1"/>
    <col min="13575" max="13575" width="2.42578125" style="394" customWidth="1"/>
    <col min="13576" max="13824" width="11.42578125" style="394"/>
    <col min="13825" max="13825" width="94.28515625" style="394" bestFit="1" customWidth="1"/>
    <col min="13826" max="13828" width="11.7109375" style="394" customWidth="1"/>
    <col min="13829" max="13829" width="14" style="394" customWidth="1"/>
    <col min="13830" max="13830" width="11.5703125" style="394" bestFit="1" customWidth="1"/>
    <col min="13831" max="13831" width="2.42578125" style="394" customWidth="1"/>
    <col min="13832" max="14080" width="11.42578125" style="394"/>
    <col min="14081" max="14081" width="94.28515625" style="394" bestFit="1" customWidth="1"/>
    <col min="14082" max="14084" width="11.7109375" style="394" customWidth="1"/>
    <col min="14085" max="14085" width="14" style="394" customWidth="1"/>
    <col min="14086" max="14086" width="11.5703125" style="394" bestFit="1" customWidth="1"/>
    <col min="14087" max="14087" width="2.42578125" style="394" customWidth="1"/>
    <col min="14088" max="14336" width="11.42578125" style="394"/>
    <col min="14337" max="14337" width="94.28515625" style="394" bestFit="1" customWidth="1"/>
    <col min="14338" max="14340" width="11.7109375" style="394" customWidth="1"/>
    <col min="14341" max="14341" width="14" style="394" customWidth="1"/>
    <col min="14342" max="14342" width="11.5703125" style="394" bestFit="1" customWidth="1"/>
    <col min="14343" max="14343" width="2.42578125" style="394" customWidth="1"/>
    <col min="14344" max="14592" width="11.42578125" style="394"/>
    <col min="14593" max="14593" width="94.28515625" style="394" bestFit="1" customWidth="1"/>
    <col min="14594" max="14596" width="11.7109375" style="394" customWidth="1"/>
    <col min="14597" max="14597" width="14" style="394" customWidth="1"/>
    <col min="14598" max="14598" width="11.5703125" style="394" bestFit="1" customWidth="1"/>
    <col min="14599" max="14599" width="2.42578125" style="394" customWidth="1"/>
    <col min="14600" max="14848" width="11.42578125" style="394"/>
    <col min="14849" max="14849" width="94.28515625" style="394" bestFit="1" customWidth="1"/>
    <col min="14850" max="14852" width="11.7109375" style="394" customWidth="1"/>
    <col min="14853" max="14853" width="14" style="394" customWidth="1"/>
    <col min="14854" max="14854" width="11.5703125" style="394" bestFit="1" customWidth="1"/>
    <col min="14855" max="14855" width="2.42578125" style="394" customWidth="1"/>
    <col min="14856" max="15104" width="11.42578125" style="394"/>
    <col min="15105" max="15105" width="94.28515625" style="394" bestFit="1" customWidth="1"/>
    <col min="15106" max="15108" width="11.7109375" style="394" customWidth="1"/>
    <col min="15109" max="15109" width="14" style="394" customWidth="1"/>
    <col min="15110" max="15110" width="11.5703125" style="394" bestFit="1" customWidth="1"/>
    <col min="15111" max="15111" width="2.42578125" style="394" customWidth="1"/>
    <col min="15112" max="15360" width="11.42578125" style="394"/>
    <col min="15361" max="15361" width="94.28515625" style="394" bestFit="1" customWidth="1"/>
    <col min="15362" max="15364" width="11.7109375" style="394" customWidth="1"/>
    <col min="15365" max="15365" width="14" style="394" customWidth="1"/>
    <col min="15366" max="15366" width="11.5703125" style="394" bestFit="1" customWidth="1"/>
    <col min="15367" max="15367" width="2.42578125" style="394" customWidth="1"/>
    <col min="15368" max="15616" width="11.42578125" style="394"/>
    <col min="15617" max="15617" width="94.28515625" style="394" bestFit="1" customWidth="1"/>
    <col min="15618" max="15620" width="11.7109375" style="394" customWidth="1"/>
    <col min="15621" max="15621" width="14" style="394" customWidth="1"/>
    <col min="15622" max="15622" width="11.5703125" style="394" bestFit="1" customWidth="1"/>
    <col min="15623" max="15623" width="2.42578125" style="394" customWidth="1"/>
    <col min="15624" max="15872" width="11.42578125" style="394"/>
    <col min="15873" max="15873" width="94.28515625" style="394" bestFit="1" customWidth="1"/>
    <col min="15874" max="15876" width="11.7109375" style="394" customWidth="1"/>
    <col min="15877" max="15877" width="14" style="394" customWidth="1"/>
    <col min="15878" max="15878" width="11.5703125" style="394" bestFit="1" customWidth="1"/>
    <col min="15879" max="15879" width="2.42578125" style="394" customWidth="1"/>
    <col min="15880" max="16128" width="11.42578125" style="394"/>
    <col min="16129" max="16129" width="94.28515625" style="394" bestFit="1" customWidth="1"/>
    <col min="16130" max="16132" width="11.7109375" style="394" customWidth="1"/>
    <col min="16133" max="16133" width="14" style="394" customWidth="1"/>
    <col min="16134" max="16134" width="11.5703125" style="394" bestFit="1" customWidth="1"/>
    <col min="16135" max="16135" width="2.42578125" style="394" customWidth="1"/>
    <col min="16136" max="16384" width="11.42578125" style="394"/>
  </cols>
  <sheetData>
    <row r="1" spans="1:26" s="1" customFormat="1" ht="3.75" customHeight="1">
      <c r="A1" s="146"/>
      <c r="B1" s="512"/>
      <c r="C1" s="512"/>
      <c r="D1" s="512"/>
      <c r="E1" s="512"/>
      <c r="F1" s="512"/>
    </row>
    <row r="2" spans="1:26" s="2" customFormat="1" ht="39" customHeight="1">
      <c r="A2" s="826" t="s">
        <v>565</v>
      </c>
      <c r="B2" s="826"/>
      <c r="C2" s="826"/>
      <c r="D2" s="826"/>
      <c r="E2" s="826"/>
      <c r="F2" s="826"/>
    </row>
    <row r="3" spans="1:26" s="2" customFormat="1" ht="27" customHeight="1">
      <c r="A3" s="826" t="s">
        <v>192</v>
      </c>
      <c r="B3" s="826"/>
      <c r="C3" s="826"/>
      <c r="D3" s="826"/>
      <c r="E3" s="826"/>
      <c r="F3" s="826"/>
    </row>
    <row r="4" spans="1:26" s="2" customFormat="1" ht="27" customHeight="1">
      <c r="A4" s="826" t="s">
        <v>852</v>
      </c>
      <c r="B4" s="826"/>
      <c r="C4" s="826"/>
      <c r="D4" s="826"/>
      <c r="E4" s="826"/>
      <c r="F4" s="826"/>
    </row>
    <row r="5" spans="1:26" s="3" customFormat="1" ht="39" customHeight="1">
      <c r="A5" s="847" t="s">
        <v>764</v>
      </c>
      <c r="B5" s="847"/>
      <c r="C5" s="847"/>
      <c r="D5" s="847"/>
      <c r="E5" s="847"/>
      <c r="F5" s="847"/>
    </row>
    <row r="6" spans="1:26" ht="6" customHeight="1">
      <c r="A6" s="120"/>
    </row>
    <row r="7" spans="1:26" ht="6" customHeight="1">
      <c r="A7" s="254"/>
      <c r="B7" s="513"/>
      <c r="C7" s="255"/>
      <c r="D7" s="255"/>
      <c r="E7" s="513"/>
      <c r="F7" s="255"/>
      <c r="G7" s="163"/>
      <c r="H7" s="17"/>
      <c r="I7" s="17"/>
      <c r="J7" s="17"/>
      <c r="K7" s="17"/>
      <c r="L7" s="17"/>
    </row>
    <row r="8" spans="1:26" ht="43.5" customHeight="1">
      <c r="A8" s="256"/>
      <c r="B8" s="514" t="s">
        <v>568</v>
      </c>
      <c r="C8" s="514" t="s">
        <v>567</v>
      </c>
      <c r="D8" s="514" t="s">
        <v>567</v>
      </c>
      <c r="E8" s="515" t="s">
        <v>117</v>
      </c>
      <c r="F8" s="516" t="s">
        <v>11</v>
      </c>
      <c r="G8" s="163"/>
      <c r="Y8" s="394">
        <v>1</v>
      </c>
      <c r="Z8" s="394">
        <v>1</v>
      </c>
    </row>
    <row r="9" spans="1:26" ht="30" customHeight="1">
      <c r="A9" s="257" t="s">
        <v>13</v>
      </c>
      <c r="B9" s="127">
        <v>0</v>
      </c>
      <c r="C9" s="127">
        <v>3031.9200699999997</v>
      </c>
      <c r="D9" s="127">
        <v>3659.2760200000002</v>
      </c>
      <c r="E9" s="127">
        <f t="shared" ref="E9:E38" si="0">SUM(B9:D9)</f>
        <v>6691.1960899999995</v>
      </c>
      <c r="F9" s="128">
        <f t="shared" ref="F9:F33" si="1">+E9/$E$38</f>
        <v>4.8072887531052287E-2</v>
      </c>
      <c r="G9" s="163"/>
      <c r="H9" s="17"/>
      <c r="I9" s="17"/>
      <c r="J9" s="17"/>
      <c r="K9" s="17"/>
      <c r="L9" s="17"/>
    </row>
    <row r="10" spans="1:26" ht="30" customHeight="1">
      <c r="A10" s="257" t="s">
        <v>14</v>
      </c>
      <c r="B10" s="127">
        <v>0</v>
      </c>
      <c r="C10" s="127">
        <v>0</v>
      </c>
      <c r="D10" s="127">
        <v>0</v>
      </c>
      <c r="E10" s="127">
        <f t="shared" si="0"/>
        <v>0</v>
      </c>
      <c r="F10" s="128">
        <f t="shared" si="1"/>
        <v>0</v>
      </c>
      <c r="G10" s="163"/>
      <c r="H10" s="17"/>
      <c r="I10" s="17"/>
      <c r="J10" s="17"/>
      <c r="K10" s="17"/>
      <c r="L10" s="17"/>
    </row>
    <row r="11" spans="1:26" ht="30" customHeight="1">
      <c r="A11" s="257" t="s">
        <v>15</v>
      </c>
      <c r="B11" s="127">
        <v>0</v>
      </c>
      <c r="C11" s="127">
        <v>0</v>
      </c>
      <c r="D11" s="127">
        <v>0</v>
      </c>
      <c r="E11" s="127">
        <f t="shared" si="0"/>
        <v>0</v>
      </c>
      <c r="F11" s="128">
        <f t="shared" si="1"/>
        <v>0</v>
      </c>
      <c r="G11" s="163"/>
      <c r="H11" s="17"/>
      <c r="I11" s="17"/>
      <c r="J11" s="17"/>
      <c r="K11" s="17"/>
      <c r="L11" s="17"/>
    </row>
    <row r="12" spans="1:26" ht="30" customHeight="1">
      <c r="A12" s="257" t="s">
        <v>16</v>
      </c>
      <c r="B12" s="127">
        <v>0</v>
      </c>
      <c r="C12" s="127">
        <v>0</v>
      </c>
      <c r="D12" s="127">
        <v>0</v>
      </c>
      <c r="E12" s="127">
        <f t="shared" si="0"/>
        <v>0</v>
      </c>
      <c r="F12" s="128">
        <f t="shared" si="1"/>
        <v>0</v>
      </c>
      <c r="G12" s="163"/>
      <c r="H12" s="17"/>
      <c r="I12" s="17"/>
      <c r="J12" s="17"/>
      <c r="K12" s="17"/>
      <c r="L12" s="17"/>
    </row>
    <row r="13" spans="1:26" ht="30" customHeight="1">
      <c r="A13" s="257" t="s">
        <v>33</v>
      </c>
      <c r="B13" s="127">
        <v>0</v>
      </c>
      <c r="C13" s="127">
        <v>0</v>
      </c>
      <c r="D13" s="127">
        <v>0</v>
      </c>
      <c r="E13" s="127">
        <f t="shared" si="0"/>
        <v>0</v>
      </c>
      <c r="F13" s="128">
        <f t="shared" si="1"/>
        <v>0</v>
      </c>
      <c r="G13" s="163"/>
      <c r="H13" s="17"/>
      <c r="I13" s="17"/>
      <c r="J13" s="17"/>
      <c r="K13" s="17"/>
      <c r="L13" s="17"/>
    </row>
    <row r="14" spans="1:26" ht="30" customHeight="1">
      <c r="A14" s="257" t="s">
        <v>34</v>
      </c>
      <c r="B14" s="127">
        <v>0</v>
      </c>
      <c r="C14" s="127">
        <v>45159.866979999999</v>
      </c>
      <c r="D14" s="127">
        <v>46843.431429999997</v>
      </c>
      <c r="E14" s="127">
        <f t="shared" si="0"/>
        <v>92003.298409999989</v>
      </c>
      <c r="F14" s="128">
        <f t="shared" si="1"/>
        <v>0.66099754923633858</v>
      </c>
      <c r="G14" s="163"/>
      <c r="H14" s="17"/>
      <c r="I14" s="17"/>
      <c r="J14" s="17"/>
      <c r="K14" s="17"/>
      <c r="L14" s="17"/>
    </row>
    <row r="15" spans="1:26" ht="30" customHeight="1">
      <c r="A15" s="257" t="s">
        <v>35</v>
      </c>
      <c r="B15" s="127">
        <v>0</v>
      </c>
      <c r="C15" s="127">
        <v>0</v>
      </c>
      <c r="D15" s="127">
        <v>0</v>
      </c>
      <c r="E15" s="127">
        <f t="shared" si="0"/>
        <v>0</v>
      </c>
      <c r="F15" s="128">
        <f t="shared" si="1"/>
        <v>0</v>
      </c>
      <c r="G15" s="163"/>
      <c r="H15" s="17"/>
      <c r="I15" s="17"/>
      <c r="J15" s="17"/>
      <c r="K15" s="17"/>
      <c r="L15" s="17"/>
    </row>
    <row r="16" spans="1:26" ht="30" customHeight="1">
      <c r="A16" s="257" t="s">
        <v>188</v>
      </c>
      <c r="B16" s="127">
        <v>0</v>
      </c>
      <c r="C16" s="127">
        <v>0</v>
      </c>
      <c r="D16" s="127">
        <v>0</v>
      </c>
      <c r="E16" s="127">
        <f t="shared" si="0"/>
        <v>0</v>
      </c>
      <c r="F16" s="128">
        <f t="shared" si="1"/>
        <v>0</v>
      </c>
      <c r="G16" s="163"/>
      <c r="H16" s="17"/>
      <c r="I16" s="17"/>
      <c r="J16" s="17"/>
      <c r="K16" s="17"/>
      <c r="L16" s="17"/>
    </row>
    <row r="17" spans="1:12" ht="30" customHeight="1">
      <c r="A17" s="257" t="s">
        <v>36</v>
      </c>
      <c r="B17" s="127">
        <v>0</v>
      </c>
      <c r="C17" s="127">
        <v>0</v>
      </c>
      <c r="D17" s="127">
        <v>0</v>
      </c>
      <c r="E17" s="127">
        <f t="shared" si="0"/>
        <v>0</v>
      </c>
      <c r="F17" s="128">
        <f t="shared" si="1"/>
        <v>0</v>
      </c>
      <c r="G17" s="163"/>
      <c r="H17" s="17"/>
      <c r="I17" s="17"/>
      <c r="J17" s="17"/>
      <c r="K17" s="17"/>
      <c r="L17" s="17"/>
    </row>
    <row r="18" spans="1:12" ht="30" customHeight="1">
      <c r="A18" s="257" t="s">
        <v>37</v>
      </c>
      <c r="B18" s="127">
        <v>0</v>
      </c>
      <c r="C18" s="127">
        <v>0</v>
      </c>
      <c r="D18" s="127">
        <v>0</v>
      </c>
      <c r="E18" s="127">
        <f t="shared" si="0"/>
        <v>0</v>
      </c>
      <c r="F18" s="128">
        <f t="shared" si="1"/>
        <v>0</v>
      </c>
      <c r="G18" s="163"/>
      <c r="H18" s="17"/>
      <c r="I18" s="17"/>
      <c r="J18" s="17"/>
      <c r="K18" s="17"/>
      <c r="L18" s="17"/>
    </row>
    <row r="19" spans="1:12" ht="30" customHeight="1">
      <c r="A19" s="257" t="s">
        <v>38</v>
      </c>
      <c r="B19" s="127">
        <v>0</v>
      </c>
      <c r="C19" s="127">
        <v>0</v>
      </c>
      <c r="D19" s="127">
        <v>0</v>
      </c>
      <c r="E19" s="127">
        <f t="shared" si="0"/>
        <v>0</v>
      </c>
      <c r="F19" s="128">
        <f t="shared" si="1"/>
        <v>0</v>
      </c>
      <c r="G19" s="163"/>
      <c r="H19" s="17"/>
      <c r="I19" s="17"/>
      <c r="J19" s="17"/>
      <c r="K19" s="17"/>
      <c r="L19" s="17"/>
    </row>
    <row r="20" spans="1:12" ht="30" customHeight="1">
      <c r="A20" s="257" t="s">
        <v>21</v>
      </c>
      <c r="B20" s="127">
        <v>0</v>
      </c>
      <c r="C20" s="127">
        <v>280</v>
      </c>
      <c r="D20" s="127">
        <v>786.17981999999995</v>
      </c>
      <c r="E20" s="127">
        <f t="shared" si="0"/>
        <v>1066.1798199999998</v>
      </c>
      <c r="F20" s="128">
        <f t="shared" si="1"/>
        <v>7.6599671994872845E-3</v>
      </c>
      <c r="G20" s="163"/>
      <c r="H20" s="17"/>
      <c r="I20" s="17"/>
      <c r="J20" s="17"/>
      <c r="K20" s="17"/>
      <c r="L20" s="17"/>
    </row>
    <row r="21" spans="1:12" ht="30" customHeight="1">
      <c r="A21" s="257" t="s">
        <v>22</v>
      </c>
      <c r="B21" s="127">
        <v>0</v>
      </c>
      <c r="C21" s="127">
        <v>0</v>
      </c>
      <c r="D21" s="127">
        <v>0</v>
      </c>
      <c r="E21" s="127">
        <f t="shared" si="0"/>
        <v>0</v>
      </c>
      <c r="F21" s="128">
        <f t="shared" si="1"/>
        <v>0</v>
      </c>
      <c r="G21" s="163"/>
      <c r="H21" s="17"/>
      <c r="I21" s="17"/>
      <c r="J21" s="17"/>
      <c r="K21" s="17"/>
      <c r="L21" s="17"/>
    </row>
    <row r="22" spans="1:12" ht="30" customHeight="1">
      <c r="A22" s="257" t="s">
        <v>23</v>
      </c>
      <c r="B22" s="127">
        <v>19.756799999999998</v>
      </c>
      <c r="C22" s="127">
        <v>21736.043420000002</v>
      </c>
      <c r="D22" s="127">
        <v>10412.12061</v>
      </c>
      <c r="E22" s="127">
        <f t="shared" si="0"/>
        <v>32167.920830000003</v>
      </c>
      <c r="F22" s="128">
        <f t="shared" si="1"/>
        <v>0.23111037539005741</v>
      </c>
      <c r="G22" s="163"/>
      <c r="H22" s="17"/>
      <c r="I22" s="17"/>
      <c r="J22" s="17"/>
      <c r="K22" s="17"/>
      <c r="L22" s="17"/>
    </row>
    <row r="23" spans="1:12" ht="30" customHeight="1">
      <c r="A23" s="257" t="s">
        <v>24</v>
      </c>
      <c r="B23" s="127">
        <v>0</v>
      </c>
      <c r="C23" s="127">
        <v>0</v>
      </c>
      <c r="D23" s="127">
        <v>0</v>
      </c>
      <c r="E23" s="127">
        <f t="shared" si="0"/>
        <v>0</v>
      </c>
      <c r="F23" s="128">
        <f t="shared" si="1"/>
        <v>0</v>
      </c>
      <c r="G23" s="163"/>
      <c r="H23" s="17"/>
      <c r="I23" s="17"/>
      <c r="J23" s="17"/>
      <c r="K23" s="17"/>
      <c r="L23" s="17"/>
    </row>
    <row r="24" spans="1:12" ht="30" customHeight="1">
      <c r="A24" s="257" t="s">
        <v>25</v>
      </c>
      <c r="B24" s="127">
        <v>0</v>
      </c>
      <c r="C24" s="127">
        <v>0</v>
      </c>
      <c r="D24" s="127">
        <v>0</v>
      </c>
      <c r="E24" s="127">
        <f t="shared" si="0"/>
        <v>0</v>
      </c>
      <c r="F24" s="128">
        <f t="shared" si="1"/>
        <v>0</v>
      </c>
      <c r="G24" s="163"/>
      <c r="H24" s="17"/>
      <c r="I24" s="17"/>
      <c r="J24" s="17"/>
      <c r="K24" s="17"/>
      <c r="L24" s="17"/>
    </row>
    <row r="25" spans="1:12" ht="30" customHeight="1">
      <c r="A25" s="257" t="s">
        <v>26</v>
      </c>
      <c r="B25" s="127">
        <v>0</v>
      </c>
      <c r="C25" s="127">
        <v>0</v>
      </c>
      <c r="D25" s="127">
        <v>0</v>
      </c>
      <c r="E25" s="127">
        <f t="shared" si="0"/>
        <v>0</v>
      </c>
      <c r="F25" s="128">
        <f t="shared" si="1"/>
        <v>0</v>
      </c>
      <c r="G25" s="163"/>
      <c r="H25" s="17"/>
      <c r="I25" s="17"/>
      <c r="J25" s="17"/>
      <c r="K25" s="17"/>
      <c r="L25" s="17"/>
    </row>
    <row r="26" spans="1:12" ht="30" customHeight="1">
      <c r="A26" s="257" t="s">
        <v>27</v>
      </c>
      <c r="B26" s="127">
        <v>0</v>
      </c>
      <c r="C26" s="127">
        <v>0</v>
      </c>
      <c r="D26" s="127">
        <v>0</v>
      </c>
      <c r="E26" s="127">
        <f t="shared" si="0"/>
        <v>0</v>
      </c>
      <c r="F26" s="128">
        <f t="shared" si="1"/>
        <v>0</v>
      </c>
      <c r="G26" s="163"/>
      <c r="H26" s="17"/>
      <c r="I26" s="17"/>
      <c r="J26" s="17"/>
      <c r="K26" s="17"/>
      <c r="L26" s="17"/>
    </row>
    <row r="27" spans="1:12" ht="30" customHeight="1">
      <c r="A27" s="257" t="s">
        <v>28</v>
      </c>
      <c r="B27" s="127">
        <v>0</v>
      </c>
      <c r="C27" s="127">
        <v>0</v>
      </c>
      <c r="D27" s="127">
        <v>0</v>
      </c>
      <c r="E27" s="127">
        <f t="shared" si="0"/>
        <v>0</v>
      </c>
      <c r="F27" s="128">
        <f t="shared" si="1"/>
        <v>0</v>
      </c>
      <c r="G27" s="163"/>
      <c r="H27" s="17"/>
      <c r="I27" s="17"/>
      <c r="J27" s="17"/>
      <c r="K27" s="17"/>
      <c r="L27" s="17"/>
    </row>
    <row r="28" spans="1:12" ht="30" customHeight="1">
      <c r="A28" s="257" t="s">
        <v>189</v>
      </c>
      <c r="B28" s="127">
        <v>0</v>
      </c>
      <c r="C28" s="127">
        <v>0</v>
      </c>
      <c r="D28" s="127">
        <v>0</v>
      </c>
      <c r="E28" s="127">
        <f t="shared" si="0"/>
        <v>0</v>
      </c>
      <c r="F28" s="128">
        <f t="shared" si="1"/>
        <v>0</v>
      </c>
      <c r="G28" s="163"/>
      <c r="H28" s="17"/>
      <c r="I28" s="17"/>
      <c r="J28" s="17"/>
      <c r="K28" s="17"/>
      <c r="L28" s="17"/>
    </row>
    <row r="29" spans="1:12" ht="30" customHeight="1">
      <c r="A29" s="257" t="s">
        <v>29</v>
      </c>
      <c r="B29" s="127">
        <v>0</v>
      </c>
      <c r="C29" s="127">
        <v>0</v>
      </c>
      <c r="D29" s="127">
        <v>0</v>
      </c>
      <c r="E29" s="127">
        <f t="shared" si="0"/>
        <v>0</v>
      </c>
      <c r="F29" s="128">
        <f t="shared" si="1"/>
        <v>0</v>
      </c>
      <c r="G29" s="163"/>
      <c r="H29" s="17"/>
      <c r="I29" s="17"/>
      <c r="J29" s="17"/>
      <c r="K29" s="17"/>
      <c r="L29" s="17"/>
    </row>
    <row r="30" spans="1:12" ht="30" customHeight="1">
      <c r="A30" s="257" t="s">
        <v>17</v>
      </c>
      <c r="B30" s="127">
        <v>0</v>
      </c>
      <c r="C30" s="127">
        <v>0</v>
      </c>
      <c r="D30" s="127">
        <v>0</v>
      </c>
      <c r="E30" s="127">
        <f t="shared" si="0"/>
        <v>0</v>
      </c>
      <c r="F30" s="128">
        <f t="shared" si="1"/>
        <v>0</v>
      </c>
      <c r="G30" s="163"/>
      <c r="H30" s="17"/>
      <c r="I30" s="17"/>
      <c r="J30" s="17"/>
      <c r="K30" s="17"/>
      <c r="L30" s="17"/>
    </row>
    <row r="31" spans="1:12" ht="30" customHeight="1">
      <c r="A31" s="257" t="s">
        <v>18</v>
      </c>
      <c r="B31" s="127">
        <v>0</v>
      </c>
      <c r="C31" s="127">
        <v>0</v>
      </c>
      <c r="D31" s="127">
        <v>0</v>
      </c>
      <c r="E31" s="127">
        <f t="shared" si="0"/>
        <v>0</v>
      </c>
      <c r="F31" s="128">
        <f t="shared" si="1"/>
        <v>0</v>
      </c>
      <c r="G31" s="163"/>
      <c r="H31" s="17"/>
      <c r="I31" s="17"/>
      <c r="J31" s="17"/>
      <c r="K31" s="17"/>
      <c r="L31" s="17"/>
    </row>
    <row r="32" spans="1:12" ht="30" customHeight="1">
      <c r="A32" s="258" t="s">
        <v>190</v>
      </c>
      <c r="B32" s="127">
        <v>0</v>
      </c>
      <c r="C32" s="127">
        <v>0</v>
      </c>
      <c r="D32" s="127">
        <v>0</v>
      </c>
      <c r="E32" s="127">
        <f t="shared" si="0"/>
        <v>0</v>
      </c>
      <c r="F32" s="128">
        <f t="shared" si="1"/>
        <v>0</v>
      </c>
      <c r="G32" s="163"/>
      <c r="H32" s="17"/>
      <c r="I32" s="17"/>
      <c r="J32" s="17"/>
      <c r="K32" s="17"/>
      <c r="L32" s="17"/>
    </row>
    <row r="33" spans="1:12" ht="30" customHeight="1">
      <c r="A33" s="257" t="s">
        <v>191</v>
      </c>
      <c r="B33" s="127">
        <v>0</v>
      </c>
      <c r="C33" s="127">
        <v>0</v>
      </c>
      <c r="D33" s="127">
        <v>0</v>
      </c>
      <c r="E33" s="127">
        <f t="shared" si="0"/>
        <v>0</v>
      </c>
      <c r="F33" s="128">
        <f t="shared" si="1"/>
        <v>0</v>
      </c>
      <c r="G33" s="163"/>
      <c r="H33" s="17"/>
      <c r="I33" s="17"/>
      <c r="J33" s="17"/>
      <c r="K33" s="17"/>
      <c r="L33" s="17"/>
    </row>
    <row r="34" spans="1:12" ht="30" customHeight="1">
      <c r="A34" s="258" t="s">
        <v>20</v>
      </c>
      <c r="B34" s="127">
        <v>0</v>
      </c>
      <c r="C34" s="127">
        <v>0</v>
      </c>
      <c r="D34" s="127">
        <v>0</v>
      </c>
      <c r="E34" s="127">
        <f t="shared" si="0"/>
        <v>0</v>
      </c>
      <c r="F34" s="128">
        <f>+E34/$E$38</f>
        <v>0</v>
      </c>
      <c r="G34" s="163"/>
      <c r="H34" s="17"/>
      <c r="I34" s="17"/>
      <c r="J34" s="17"/>
      <c r="K34" s="17"/>
      <c r="L34" s="17"/>
    </row>
    <row r="35" spans="1:12" ht="30" customHeight="1">
      <c r="A35" s="257" t="s">
        <v>30</v>
      </c>
      <c r="B35" s="127">
        <v>4472.2538399999994</v>
      </c>
      <c r="C35" s="127">
        <v>1975.5706699999998</v>
      </c>
      <c r="D35" s="127">
        <v>233.11544000000001</v>
      </c>
      <c r="E35" s="127">
        <f t="shared" si="0"/>
        <v>6680.939949999999</v>
      </c>
      <c r="F35" s="128">
        <f>+E35/$E$38</f>
        <v>4.799920230974191E-2</v>
      </c>
      <c r="G35" s="163"/>
      <c r="H35" s="17"/>
      <c r="I35" s="17"/>
      <c r="J35" s="17"/>
      <c r="K35" s="17"/>
      <c r="L35" s="17"/>
    </row>
    <row r="36" spans="1:12" ht="30" customHeight="1">
      <c r="A36" s="257" t="s">
        <v>31</v>
      </c>
      <c r="B36" s="127">
        <v>444.82445000000001</v>
      </c>
      <c r="C36" s="127">
        <v>0</v>
      </c>
      <c r="D36" s="127">
        <v>0</v>
      </c>
      <c r="E36" s="127">
        <f t="shared" si="0"/>
        <v>444.82445000000001</v>
      </c>
      <c r="F36" s="128">
        <f>+E36/$E$38</f>
        <v>3.1958405445433888E-3</v>
      </c>
      <c r="G36" s="163"/>
      <c r="H36" s="17"/>
      <c r="I36" s="17"/>
      <c r="J36" s="17"/>
      <c r="K36" s="17"/>
      <c r="L36" s="17"/>
    </row>
    <row r="37" spans="1:12" s="153" customFormat="1" ht="30" customHeight="1">
      <c r="A37" s="259" t="s">
        <v>32</v>
      </c>
      <c r="B37" s="152">
        <v>134.20251999999999</v>
      </c>
      <c r="C37" s="152">
        <v>0</v>
      </c>
      <c r="D37" s="152">
        <v>0</v>
      </c>
      <c r="E37" s="152">
        <f t="shared" si="0"/>
        <v>134.20251999999999</v>
      </c>
      <c r="F37" s="490">
        <f>+E37/$E$38</f>
        <v>9.641777887791352E-4</v>
      </c>
      <c r="G37" s="260"/>
      <c r="H37" s="261"/>
      <c r="I37" s="261"/>
      <c r="J37" s="261"/>
      <c r="K37" s="261"/>
      <c r="L37" s="261"/>
    </row>
    <row r="38" spans="1:12" s="153" customFormat="1" ht="30" customHeight="1">
      <c r="A38" s="751" t="s">
        <v>39</v>
      </c>
      <c r="B38" s="752">
        <f>SUM(B9:B37)</f>
        <v>5071.0376099999994</v>
      </c>
      <c r="C38" s="752">
        <f>SUM(C9:C37)</f>
        <v>72183.401140000002</v>
      </c>
      <c r="D38" s="752">
        <f>SUM(D9:D37)</f>
        <v>61934.123319999992</v>
      </c>
      <c r="E38" s="752">
        <f t="shared" si="0"/>
        <v>139188.56206999999</v>
      </c>
      <c r="F38" s="753">
        <f>+E38/$E$38</f>
        <v>1</v>
      </c>
      <c r="G38" s="260"/>
      <c r="H38" s="261"/>
      <c r="I38" s="261"/>
      <c r="J38" s="261"/>
      <c r="K38" s="261"/>
      <c r="L38" s="261"/>
    </row>
    <row r="39" spans="1:12" ht="30" customHeight="1">
      <c r="A39" s="263" t="s">
        <v>40</v>
      </c>
      <c r="B39" s="128">
        <f>+B38/$E$38</f>
        <v>3.6432861541092001E-2</v>
      </c>
      <c r="C39" s="128">
        <f>+C38/$E$38</f>
        <v>0.51860152922406011</v>
      </c>
      <c r="D39" s="128">
        <f>+D38/$E$38</f>
        <v>0.44496560923484796</v>
      </c>
      <c r="E39" s="128">
        <f>+E38/$E$38</f>
        <v>1</v>
      </c>
      <c r="F39" s="128"/>
      <c r="H39" s="17"/>
      <c r="I39" s="17"/>
      <c r="J39" s="17"/>
      <c r="K39" s="17"/>
      <c r="L39" s="17"/>
    </row>
    <row r="40" spans="1:12" ht="9" customHeight="1" thickBot="1">
      <c r="A40" s="156"/>
      <c r="B40" s="500"/>
      <c r="C40" s="158"/>
      <c r="D40" s="158"/>
      <c r="E40" s="501"/>
      <c r="F40" s="502"/>
      <c r="G40" s="17"/>
      <c r="H40" s="17"/>
      <c r="I40" s="17"/>
      <c r="J40" s="17"/>
      <c r="K40" s="17"/>
      <c r="L40" s="17"/>
    </row>
    <row r="41" spans="1:12" ht="26.25" customHeight="1" thickTop="1">
      <c r="A41" s="456" t="s">
        <v>765</v>
      </c>
      <c r="B41" s="503"/>
      <c r="C41" s="161"/>
      <c r="D41" s="161"/>
      <c r="E41" s="161"/>
      <c r="F41" s="161"/>
      <c r="G41" s="17"/>
      <c r="H41" s="17"/>
      <c r="I41" s="17"/>
      <c r="J41" s="17"/>
      <c r="K41" s="17"/>
      <c r="L41" s="17"/>
    </row>
    <row r="42" spans="1:12">
      <c r="A42" s="864"/>
      <c r="B42" s="864"/>
      <c r="C42" s="864"/>
      <c r="D42" s="864"/>
      <c r="E42" s="18"/>
      <c r="F42" s="161"/>
      <c r="G42" s="17"/>
      <c r="H42" s="17"/>
      <c r="I42" s="17"/>
      <c r="J42" s="17"/>
      <c r="K42" s="17"/>
      <c r="L42" s="17"/>
    </row>
    <row r="43" spans="1:12" ht="13.5" customHeight="1">
      <c r="A43" s="456"/>
      <c r="B43" s="493"/>
      <c r="C43" s="18"/>
      <c r="D43" s="18"/>
      <c r="E43" s="18"/>
      <c r="F43" s="161"/>
      <c r="G43" s="17"/>
      <c r="H43" s="17"/>
      <c r="I43" s="17"/>
      <c r="J43" s="17"/>
      <c r="K43" s="17"/>
      <c r="L43" s="17"/>
    </row>
    <row r="44" spans="1:12" ht="9" customHeight="1">
      <c r="A44" s="264"/>
      <c r="B44" s="493"/>
      <c r="C44" s="18"/>
      <c r="D44" s="18"/>
      <c r="E44" s="18"/>
      <c r="F44" s="161"/>
      <c r="G44" s="17"/>
      <c r="H44" s="17"/>
      <c r="I44" s="17"/>
      <c r="J44" s="17"/>
      <c r="K44" s="17"/>
      <c r="L44" s="17"/>
    </row>
    <row r="45" spans="1:12" ht="9" customHeight="1">
      <c r="A45" s="117"/>
      <c r="B45" s="493"/>
      <c r="C45" s="18"/>
      <c r="D45" s="18"/>
      <c r="E45" s="18"/>
      <c r="F45" s="161"/>
      <c r="G45" s="17"/>
      <c r="H45" s="17"/>
      <c r="I45" s="17"/>
      <c r="J45" s="17"/>
      <c r="K45" s="17"/>
      <c r="L45" s="17"/>
    </row>
    <row r="46" spans="1:12" ht="9" customHeight="1">
      <c r="A46" s="117"/>
      <c r="B46" s="493"/>
      <c r="C46" s="18"/>
      <c r="D46" s="18"/>
      <c r="E46" s="18"/>
      <c r="F46" s="161"/>
      <c r="G46" s="17"/>
      <c r="H46" s="17"/>
      <c r="I46" s="17"/>
      <c r="J46" s="17"/>
      <c r="K46" s="17"/>
      <c r="L46" s="17"/>
    </row>
    <row r="47" spans="1:12" ht="9" customHeight="1">
      <c r="A47" s="117"/>
      <c r="B47" s="493"/>
      <c r="C47" s="18"/>
      <c r="D47" s="18"/>
      <c r="E47" s="18"/>
      <c r="F47" s="161"/>
      <c r="G47" s="17"/>
      <c r="H47" s="17"/>
      <c r="I47" s="17"/>
      <c r="J47" s="17"/>
      <c r="K47" s="17"/>
      <c r="L47" s="17"/>
    </row>
    <row r="48" spans="1:12" ht="9" customHeight="1">
      <c r="A48" s="117"/>
      <c r="B48" s="493"/>
      <c r="C48" s="18"/>
      <c r="D48" s="18"/>
      <c r="E48" s="18"/>
      <c r="F48" s="161"/>
      <c r="G48" s="17"/>
      <c r="H48" s="17"/>
      <c r="I48" s="17"/>
      <c r="J48" s="17"/>
      <c r="K48" s="17"/>
      <c r="L48" s="17"/>
    </row>
    <row r="49" spans="1:12" ht="9" customHeight="1">
      <c r="A49" s="117"/>
      <c r="B49" s="493"/>
      <c r="C49" s="18"/>
      <c r="D49" s="18"/>
      <c r="E49" s="18"/>
      <c r="F49" s="161"/>
      <c r="G49" s="17"/>
      <c r="H49" s="17"/>
      <c r="I49" s="17"/>
      <c r="J49" s="17"/>
      <c r="K49" s="17"/>
      <c r="L49" s="17"/>
    </row>
    <row r="50" spans="1:12" ht="9" customHeight="1">
      <c r="A50" s="265"/>
      <c r="B50" s="493"/>
      <c r="C50" s="18"/>
      <c r="D50" s="18"/>
      <c r="E50" s="18"/>
      <c r="F50" s="161"/>
      <c r="G50" s="17"/>
      <c r="H50" s="17"/>
      <c r="I50" s="17"/>
      <c r="J50" s="17"/>
      <c r="K50" s="17"/>
      <c r="L50" s="17"/>
    </row>
    <row r="51" spans="1:12" ht="9" customHeight="1">
      <c r="A51" s="16"/>
      <c r="B51" s="493"/>
      <c r="C51" s="18"/>
      <c r="D51" s="18"/>
      <c r="E51" s="18"/>
      <c r="F51" s="161"/>
      <c r="G51" s="17"/>
      <c r="H51" s="17"/>
      <c r="I51" s="17"/>
      <c r="J51" s="17"/>
      <c r="K51" s="17"/>
      <c r="L51" s="17"/>
    </row>
    <row r="52" spans="1:12" ht="9" customHeight="1">
      <c r="B52" s="493"/>
      <c r="C52" s="18"/>
      <c r="D52" s="18"/>
      <c r="E52" s="18"/>
      <c r="F52" s="161"/>
      <c r="G52" s="162"/>
      <c r="H52" s="162"/>
      <c r="I52" s="17"/>
      <c r="J52" s="17"/>
      <c r="K52" s="17"/>
      <c r="L52" s="17"/>
    </row>
    <row r="53" spans="1:12" ht="9" customHeight="1">
      <c r="B53" s="493"/>
      <c r="C53" s="18"/>
      <c r="D53" s="18"/>
      <c r="E53" s="18"/>
      <c r="F53" s="161"/>
      <c r="G53" s="17"/>
      <c r="H53" s="17"/>
      <c r="I53" s="17"/>
      <c r="J53" s="17"/>
      <c r="K53" s="17"/>
      <c r="L53" s="17"/>
    </row>
    <row r="54" spans="1:12" ht="9" customHeight="1">
      <c r="A54" s="16"/>
      <c r="B54" s="493"/>
      <c r="C54" s="18"/>
      <c r="D54" s="18"/>
      <c r="E54" s="18"/>
      <c r="F54" s="161"/>
      <c r="G54" s="17"/>
      <c r="H54" s="17"/>
      <c r="I54" s="17"/>
      <c r="J54" s="17"/>
      <c r="K54" s="17"/>
      <c r="L54" s="17"/>
    </row>
    <row r="55" spans="1:12" ht="9" customHeight="1">
      <c r="A55" s="142"/>
      <c r="C55" s="18"/>
      <c r="D55" s="18"/>
      <c r="E55" s="492"/>
      <c r="F55" s="161"/>
      <c r="G55" s="17"/>
      <c r="H55" s="17"/>
      <c r="I55" s="17"/>
      <c r="J55" s="17"/>
      <c r="K55" s="17"/>
      <c r="L55" s="17"/>
    </row>
    <row r="56" spans="1:12" ht="9" customHeight="1">
      <c r="A56" s="16"/>
      <c r="C56" s="18"/>
      <c r="D56" s="18"/>
      <c r="E56" s="492"/>
      <c r="F56" s="161"/>
      <c r="G56" s="17"/>
      <c r="H56" s="17"/>
      <c r="I56" s="17"/>
      <c r="J56" s="17"/>
      <c r="K56" s="17"/>
      <c r="L56" s="17"/>
    </row>
    <row r="57" spans="1:12" ht="9" customHeight="1">
      <c r="A57" s="16"/>
      <c r="C57" s="18"/>
      <c r="D57" s="18"/>
      <c r="E57" s="492"/>
      <c r="F57" s="161"/>
      <c r="G57" s="17"/>
      <c r="H57" s="17"/>
      <c r="I57" s="17"/>
      <c r="J57" s="17"/>
      <c r="K57" s="17"/>
      <c r="L57" s="17"/>
    </row>
    <row r="58" spans="1:12" ht="9" customHeight="1">
      <c r="A58" s="16"/>
      <c r="B58" s="504"/>
      <c r="C58" s="18"/>
      <c r="D58" s="18"/>
      <c r="E58" s="492"/>
      <c r="F58" s="161"/>
      <c r="G58" s="17"/>
      <c r="H58" s="17"/>
      <c r="I58" s="17"/>
      <c r="J58" s="17"/>
      <c r="K58" s="17"/>
      <c r="L58" s="17"/>
    </row>
    <row r="59" spans="1:12" ht="9" customHeight="1">
      <c r="A59" s="16"/>
      <c r="B59" s="504"/>
      <c r="C59" s="18"/>
      <c r="D59" s="18"/>
      <c r="E59" s="492"/>
      <c r="F59" s="161"/>
      <c r="G59" s="17"/>
      <c r="H59" s="17"/>
      <c r="I59" s="17"/>
      <c r="J59" s="17"/>
      <c r="K59" s="17"/>
      <c r="L59" s="17"/>
    </row>
    <row r="60" spans="1:12" ht="9" customHeight="1">
      <c r="A60" s="16"/>
      <c r="B60" s="504"/>
      <c r="C60" s="18"/>
      <c r="D60" s="18"/>
      <c r="E60" s="492"/>
      <c r="F60" s="161"/>
      <c r="G60" s="17"/>
      <c r="H60" s="17"/>
      <c r="I60" s="17"/>
      <c r="J60" s="17"/>
      <c r="K60" s="17"/>
      <c r="L60" s="17"/>
    </row>
    <row r="61" spans="1:12" ht="9" customHeight="1">
      <c r="A61" s="139"/>
      <c r="B61" s="504"/>
      <c r="C61" s="18"/>
      <c r="D61" s="18"/>
      <c r="E61" s="492"/>
      <c r="F61" s="161"/>
      <c r="G61" s="17"/>
      <c r="H61" s="17"/>
      <c r="I61" s="17"/>
      <c r="J61" s="17"/>
      <c r="K61" s="17"/>
      <c r="L61" s="17"/>
    </row>
    <row r="62" spans="1:12" ht="9" customHeight="1">
      <c r="A62" s="16"/>
      <c r="B62" s="504"/>
      <c r="C62" s="18"/>
      <c r="D62" s="18"/>
      <c r="E62" s="492"/>
      <c r="F62" s="161"/>
      <c r="G62" s="17"/>
      <c r="H62" s="17"/>
      <c r="I62" s="17"/>
      <c r="J62" s="17"/>
      <c r="K62" s="17"/>
      <c r="L62" s="17"/>
    </row>
    <row r="63" spans="1:12" ht="9" customHeight="1">
      <c r="A63" s="16"/>
      <c r="B63" s="504"/>
      <c r="C63" s="18"/>
      <c r="D63" s="18"/>
      <c r="E63" s="492"/>
      <c r="F63" s="161"/>
      <c r="G63" s="17"/>
      <c r="H63" s="17"/>
      <c r="I63" s="17"/>
      <c r="J63" s="17"/>
      <c r="K63" s="17"/>
      <c r="L63" s="17"/>
    </row>
    <row r="64" spans="1:12" ht="9" customHeight="1">
      <c r="A64" s="16"/>
      <c r="B64" s="504"/>
      <c r="C64" s="18"/>
      <c r="D64" s="18"/>
      <c r="E64" s="492"/>
      <c r="F64" s="161"/>
      <c r="G64" s="17"/>
      <c r="H64" s="17"/>
      <c r="I64" s="17"/>
      <c r="J64" s="17"/>
      <c r="K64" s="17"/>
      <c r="L64" s="17"/>
    </row>
    <row r="65" spans="1:12" ht="9" customHeight="1">
      <c r="A65" s="16"/>
      <c r="C65" s="18"/>
      <c r="D65" s="18"/>
      <c r="E65" s="492"/>
      <c r="F65" s="161"/>
      <c r="G65" s="17"/>
      <c r="H65" s="17"/>
      <c r="I65" s="17"/>
      <c r="J65" s="17"/>
      <c r="K65" s="17"/>
      <c r="L65" s="17"/>
    </row>
    <row r="66" spans="1:12" ht="9" customHeight="1">
      <c r="A66" s="16"/>
      <c r="C66" s="18"/>
      <c r="D66" s="18"/>
      <c r="E66" s="492"/>
      <c r="F66" s="161"/>
      <c r="G66" s="17"/>
      <c r="H66" s="17"/>
      <c r="I66" s="17"/>
      <c r="J66" s="17"/>
      <c r="K66" s="17"/>
      <c r="L66" s="17"/>
    </row>
    <row r="67" spans="1:12" ht="9" customHeight="1">
      <c r="A67" s="139"/>
      <c r="C67" s="18"/>
      <c r="D67" s="18"/>
      <c r="E67" s="492"/>
      <c r="F67" s="161"/>
      <c r="G67" s="17"/>
      <c r="H67" s="17"/>
      <c r="I67" s="17"/>
      <c r="J67" s="17"/>
      <c r="K67" s="17"/>
      <c r="L67" s="17"/>
    </row>
    <row r="68" spans="1:12" ht="9" customHeight="1">
      <c r="A68" s="16"/>
      <c r="C68" s="18"/>
      <c r="D68" s="18"/>
      <c r="E68" s="492"/>
      <c r="F68" s="161"/>
      <c r="G68" s="17"/>
      <c r="H68" s="17"/>
      <c r="I68" s="17"/>
      <c r="J68" s="17"/>
      <c r="K68" s="17"/>
      <c r="L68" s="17"/>
    </row>
    <row r="69" spans="1:12" ht="9" customHeight="1">
      <c r="A69" s="16"/>
      <c r="C69" s="18"/>
      <c r="D69" s="18"/>
      <c r="E69" s="492"/>
      <c r="F69" s="161"/>
      <c r="G69" s="17"/>
      <c r="H69" s="17"/>
      <c r="I69" s="17"/>
      <c r="J69" s="17"/>
      <c r="K69" s="17"/>
      <c r="L69" s="17"/>
    </row>
    <row r="70" spans="1:12" ht="9" customHeight="1">
      <c r="A70" s="16"/>
      <c r="C70" s="18"/>
      <c r="D70" s="18"/>
      <c r="E70" s="492"/>
      <c r="F70" s="161"/>
      <c r="G70" s="17"/>
      <c r="H70" s="17"/>
      <c r="I70" s="17"/>
      <c r="J70" s="17"/>
      <c r="K70" s="17"/>
      <c r="L70" s="17"/>
    </row>
    <row r="71" spans="1:12" ht="9" customHeight="1">
      <c r="A71" s="16"/>
      <c r="C71" s="18"/>
      <c r="D71" s="18"/>
      <c r="E71" s="492"/>
      <c r="F71" s="161"/>
      <c r="G71" s="17"/>
      <c r="H71" s="17"/>
      <c r="I71" s="17"/>
      <c r="J71" s="17"/>
      <c r="K71" s="17"/>
      <c r="L71" s="17"/>
    </row>
    <row r="72" spans="1:12" ht="9" customHeight="1">
      <c r="A72" s="16"/>
      <c r="C72" s="18"/>
      <c r="D72" s="18"/>
      <c r="E72" s="492"/>
      <c r="F72" s="161"/>
      <c r="G72" s="17"/>
      <c r="H72" s="17"/>
      <c r="I72" s="17"/>
      <c r="J72" s="17"/>
      <c r="K72" s="17"/>
      <c r="L72" s="17"/>
    </row>
    <row r="73" spans="1:12" ht="9" customHeight="1">
      <c r="A73" s="139"/>
      <c r="C73" s="18"/>
      <c r="D73" s="18"/>
      <c r="E73" s="492"/>
      <c r="F73" s="161"/>
      <c r="G73" s="17"/>
      <c r="H73" s="17"/>
      <c r="I73" s="17"/>
      <c r="J73" s="17"/>
      <c r="K73" s="17"/>
      <c r="L73" s="17"/>
    </row>
    <row r="74" spans="1:12" ht="9" customHeight="1">
      <c r="A74" s="16"/>
      <c r="C74" s="18"/>
      <c r="D74" s="18"/>
      <c r="E74" s="492"/>
      <c r="F74" s="161"/>
      <c r="G74" s="17"/>
      <c r="H74" s="17"/>
      <c r="I74" s="17"/>
      <c r="J74" s="17"/>
      <c r="K74" s="17"/>
      <c r="L74" s="17"/>
    </row>
    <row r="75" spans="1:12" ht="9" customHeight="1">
      <c r="A75" s="16"/>
      <c r="C75" s="18"/>
      <c r="D75" s="18"/>
      <c r="E75" s="492"/>
      <c r="F75" s="161"/>
      <c r="G75" s="17"/>
      <c r="H75" s="17"/>
      <c r="I75" s="17"/>
      <c r="J75" s="17"/>
      <c r="K75" s="17"/>
      <c r="L75" s="17"/>
    </row>
    <row r="76" spans="1:12" ht="9" customHeight="1">
      <c r="A76" s="16"/>
      <c r="C76" s="18"/>
      <c r="D76" s="18"/>
      <c r="E76" s="492"/>
      <c r="F76" s="161"/>
      <c r="G76" s="17"/>
      <c r="H76" s="17"/>
      <c r="I76" s="17"/>
      <c r="J76" s="17"/>
      <c r="K76" s="17"/>
      <c r="L76" s="17"/>
    </row>
    <row r="77" spans="1:12" ht="9" customHeight="1">
      <c r="A77" s="16"/>
      <c r="C77" s="18"/>
      <c r="D77" s="18"/>
      <c r="E77" s="492"/>
      <c r="F77" s="161"/>
      <c r="G77" s="17"/>
      <c r="H77" s="17"/>
      <c r="I77" s="17"/>
      <c r="J77" s="17"/>
      <c r="K77" s="17"/>
      <c r="L77" s="17"/>
    </row>
    <row r="78" spans="1:12" ht="9" customHeight="1">
      <c r="A78" s="139"/>
      <c r="C78" s="18"/>
      <c r="D78" s="18"/>
      <c r="E78" s="492"/>
      <c r="F78" s="161"/>
      <c r="G78" s="17"/>
      <c r="H78" s="17"/>
      <c r="I78" s="17"/>
      <c r="J78" s="17"/>
      <c r="K78" s="17"/>
      <c r="L78" s="17"/>
    </row>
    <row r="79" spans="1:12" ht="9" customHeight="1">
      <c r="A79" s="140"/>
      <c r="C79" s="18"/>
      <c r="D79" s="18"/>
      <c r="E79" s="492"/>
      <c r="F79" s="161"/>
      <c r="G79" s="17"/>
      <c r="H79" s="17"/>
      <c r="I79" s="17"/>
      <c r="J79" s="17"/>
      <c r="K79" s="17"/>
      <c r="L79" s="17"/>
    </row>
    <row r="80" spans="1:12" ht="9" customHeight="1">
      <c r="A80" s="140"/>
      <c r="C80" s="18"/>
      <c r="D80" s="18"/>
      <c r="E80" s="492"/>
      <c r="F80" s="161"/>
      <c r="G80" s="17"/>
      <c r="H80" s="17"/>
      <c r="I80" s="17"/>
      <c r="J80" s="17"/>
      <c r="K80" s="17"/>
      <c r="L80" s="17"/>
    </row>
    <row r="81" spans="1:12" ht="9" customHeight="1">
      <c r="A81" s="140"/>
      <c r="C81" s="18"/>
      <c r="D81" s="18"/>
      <c r="E81" s="492"/>
      <c r="F81" s="161"/>
      <c r="G81" s="17"/>
      <c r="H81" s="17"/>
      <c r="I81" s="17"/>
      <c r="J81" s="17"/>
      <c r="K81" s="17"/>
      <c r="L81" s="17"/>
    </row>
    <row r="82" spans="1:12" ht="9" customHeight="1">
      <c r="A82" s="140"/>
      <c r="C82" s="18"/>
      <c r="D82" s="18"/>
      <c r="E82" s="492"/>
      <c r="F82" s="161"/>
      <c r="G82" s="17"/>
      <c r="H82" s="17"/>
      <c r="I82" s="17"/>
      <c r="J82" s="17"/>
      <c r="K82" s="17"/>
      <c r="L82" s="17"/>
    </row>
    <row r="83" spans="1:12" ht="9" customHeight="1">
      <c r="A83" s="141"/>
      <c r="C83" s="18"/>
      <c r="D83" s="18"/>
      <c r="E83" s="492"/>
      <c r="F83" s="161"/>
      <c r="G83" s="17"/>
      <c r="H83" s="17"/>
      <c r="I83" s="17"/>
      <c r="J83" s="17"/>
      <c r="K83" s="17"/>
      <c r="L83" s="17"/>
    </row>
    <row r="84" spans="1:12" ht="9" customHeight="1">
      <c r="A84" s="141"/>
      <c r="C84" s="18"/>
      <c r="D84" s="18"/>
      <c r="E84" s="492"/>
      <c r="F84" s="161"/>
      <c r="G84" s="17"/>
      <c r="H84" s="17"/>
      <c r="I84" s="17"/>
      <c r="J84" s="17"/>
      <c r="K84" s="17"/>
      <c r="L84" s="17"/>
    </row>
    <row r="85" spans="1:12" ht="9" customHeight="1">
      <c r="A85" s="142"/>
      <c r="C85" s="18"/>
      <c r="D85" s="18"/>
      <c r="E85" s="492"/>
      <c r="F85" s="161"/>
      <c r="G85" s="17"/>
      <c r="H85" s="17"/>
      <c r="I85" s="17"/>
      <c r="J85" s="17"/>
      <c r="K85" s="17"/>
      <c r="L85" s="17"/>
    </row>
    <row r="86" spans="1:12" ht="9" customHeight="1">
      <c r="A86" s="16"/>
      <c r="C86" s="18"/>
      <c r="D86" s="18"/>
      <c r="E86" s="492"/>
      <c r="F86" s="161"/>
      <c r="G86" s="17"/>
      <c r="H86" s="17"/>
      <c r="I86" s="17"/>
      <c r="J86" s="17"/>
      <c r="K86" s="17"/>
      <c r="L86" s="17"/>
    </row>
    <row r="87" spans="1:12" ht="9" customHeight="1">
      <c r="A87" s="16"/>
      <c r="C87" s="18"/>
      <c r="D87" s="18"/>
      <c r="E87" s="492"/>
      <c r="F87" s="161"/>
      <c r="G87" s="17"/>
      <c r="H87" s="17"/>
      <c r="I87" s="17"/>
      <c r="J87" s="17"/>
      <c r="K87" s="17"/>
      <c r="L87" s="17"/>
    </row>
    <row r="88" spans="1:12" ht="9" customHeight="1">
      <c r="A88" s="16"/>
      <c r="C88" s="18"/>
      <c r="D88" s="18"/>
      <c r="E88" s="492"/>
      <c r="F88" s="161"/>
      <c r="G88" s="17"/>
      <c r="H88" s="17"/>
      <c r="I88" s="17"/>
      <c r="J88" s="17"/>
      <c r="K88" s="17"/>
      <c r="L88" s="17"/>
    </row>
    <row r="89" spans="1:12" ht="9" customHeight="1">
      <c r="A89" s="16"/>
      <c r="C89" s="18"/>
      <c r="D89" s="18"/>
      <c r="E89" s="492"/>
      <c r="F89" s="161"/>
      <c r="G89" s="17"/>
      <c r="H89" s="17"/>
      <c r="I89" s="17"/>
      <c r="J89" s="17"/>
      <c r="K89" s="17"/>
      <c r="L89" s="17"/>
    </row>
    <row r="90" spans="1:12" ht="9" customHeight="1">
      <c r="A90" s="140"/>
      <c r="C90" s="18"/>
      <c r="D90" s="18"/>
      <c r="E90" s="492"/>
      <c r="F90" s="161"/>
      <c r="G90" s="17"/>
      <c r="H90" s="17"/>
      <c r="I90" s="17"/>
      <c r="J90" s="17"/>
      <c r="K90" s="17"/>
      <c r="L90" s="17"/>
    </row>
    <row r="91" spans="1:12" ht="9" customHeight="1">
      <c r="A91" s="142"/>
      <c r="C91" s="18"/>
      <c r="D91" s="18"/>
      <c r="E91" s="492"/>
      <c r="F91" s="161"/>
      <c r="G91" s="17"/>
      <c r="H91" s="17"/>
      <c r="I91" s="17"/>
      <c r="J91" s="17"/>
      <c r="K91" s="17"/>
      <c r="L91" s="17"/>
    </row>
    <row r="92" spans="1:12" ht="9" customHeight="1">
      <c r="A92" s="16"/>
      <c r="C92" s="18"/>
      <c r="D92" s="18"/>
      <c r="E92" s="492"/>
      <c r="F92" s="161"/>
      <c r="G92" s="17"/>
      <c r="H92" s="17"/>
      <c r="I92" s="17"/>
      <c r="J92" s="17"/>
      <c r="K92" s="17"/>
      <c r="L92" s="17"/>
    </row>
    <row r="93" spans="1:12" ht="9" customHeight="1">
      <c r="A93" s="16"/>
      <c r="C93" s="18"/>
      <c r="D93" s="18"/>
      <c r="E93" s="492"/>
      <c r="F93" s="161"/>
      <c r="G93" s="17"/>
      <c r="H93" s="17"/>
      <c r="I93" s="17"/>
      <c r="J93" s="17"/>
      <c r="K93" s="17"/>
      <c r="L93" s="17"/>
    </row>
    <row r="94" spans="1:12" ht="9" customHeight="1">
      <c r="A94" s="16"/>
      <c r="C94" s="18"/>
      <c r="D94" s="18"/>
      <c r="E94" s="492"/>
      <c r="F94" s="161"/>
      <c r="G94" s="17"/>
      <c r="H94" s="17"/>
      <c r="I94" s="17"/>
      <c r="J94" s="17"/>
      <c r="K94" s="17"/>
      <c r="L94" s="17"/>
    </row>
    <row r="95" spans="1:12" ht="9" customHeight="1">
      <c r="A95" s="16"/>
      <c r="C95" s="18"/>
      <c r="D95" s="18"/>
      <c r="E95" s="492"/>
      <c r="F95" s="161"/>
      <c r="G95" s="17"/>
      <c r="H95" s="17"/>
      <c r="I95" s="17"/>
      <c r="J95" s="17"/>
      <c r="K95" s="17"/>
      <c r="L95" s="17"/>
    </row>
    <row r="96" spans="1:12" ht="9" customHeight="1">
      <c r="A96" s="140"/>
      <c r="C96" s="18"/>
      <c r="D96" s="18"/>
      <c r="E96" s="492"/>
      <c r="F96" s="161"/>
      <c r="G96" s="17"/>
      <c r="H96" s="17"/>
      <c r="I96" s="17"/>
      <c r="J96" s="17"/>
      <c r="K96" s="17"/>
      <c r="L96" s="17"/>
    </row>
    <row r="97" spans="1:12" ht="9" customHeight="1">
      <c r="A97" s="142"/>
      <c r="C97" s="18"/>
      <c r="D97" s="18"/>
      <c r="E97" s="492"/>
      <c r="F97" s="161"/>
      <c r="G97" s="17"/>
      <c r="H97" s="17"/>
      <c r="I97" s="17"/>
      <c r="J97" s="17"/>
      <c r="K97" s="17"/>
      <c r="L97" s="17"/>
    </row>
    <row r="98" spans="1:12" ht="9" customHeight="1">
      <c r="A98" s="16"/>
      <c r="C98" s="18"/>
      <c r="D98" s="18"/>
      <c r="E98" s="492"/>
      <c r="F98" s="161"/>
      <c r="G98" s="17"/>
      <c r="H98" s="17"/>
      <c r="I98" s="17"/>
      <c r="J98" s="17"/>
      <c r="K98" s="17"/>
      <c r="L98" s="17"/>
    </row>
    <row r="99" spans="1:12" ht="9" customHeight="1">
      <c r="A99" s="16"/>
      <c r="C99" s="18"/>
      <c r="D99" s="18"/>
      <c r="E99" s="492"/>
      <c r="F99" s="161"/>
      <c r="G99" s="17"/>
      <c r="H99" s="17"/>
      <c r="I99" s="17"/>
      <c r="J99" s="17"/>
      <c r="K99" s="17"/>
      <c r="L99" s="17"/>
    </row>
    <row r="100" spans="1:12" ht="9" customHeight="1">
      <c r="A100" s="16"/>
      <c r="C100" s="493"/>
      <c r="D100" s="493"/>
      <c r="F100" s="503"/>
    </row>
    <row r="101" spans="1:12" ht="9" customHeight="1">
      <c r="A101" s="16"/>
      <c r="C101" s="493"/>
      <c r="D101" s="493"/>
      <c r="F101" s="503"/>
    </row>
    <row r="102" spans="1:12" ht="9" customHeight="1">
      <c r="A102" s="16"/>
      <c r="C102" s="493"/>
      <c r="D102" s="493"/>
      <c r="F102" s="503"/>
    </row>
    <row r="103" spans="1:12" ht="9" customHeight="1">
      <c r="A103" s="16"/>
      <c r="C103" s="493"/>
      <c r="D103" s="493"/>
      <c r="F103" s="503"/>
    </row>
    <row r="104" spans="1:12" ht="9" customHeight="1">
      <c r="A104" s="16"/>
      <c r="C104" s="493"/>
      <c r="D104" s="493"/>
      <c r="F104" s="503"/>
    </row>
    <row r="105" spans="1:12" ht="9" customHeight="1">
      <c r="A105" s="16"/>
      <c r="C105" s="493"/>
      <c r="D105" s="493"/>
      <c r="F105" s="503"/>
    </row>
    <row r="106" spans="1:12" ht="9" customHeight="1">
      <c r="A106" s="140"/>
      <c r="C106" s="493"/>
      <c r="D106" s="493"/>
      <c r="F106" s="503"/>
    </row>
    <row r="107" spans="1:12" ht="9" customHeight="1">
      <c r="A107" s="142"/>
      <c r="C107" s="493"/>
      <c r="D107" s="493"/>
      <c r="F107" s="503"/>
    </row>
    <row r="108" spans="1:12" ht="9" customHeight="1">
      <c r="A108" s="16"/>
      <c r="C108" s="493"/>
      <c r="D108" s="493"/>
      <c r="F108" s="503"/>
    </row>
    <row r="109" spans="1:12" ht="9" customHeight="1">
      <c r="A109" s="16"/>
      <c r="C109" s="493"/>
      <c r="D109" s="493"/>
      <c r="F109" s="503"/>
    </row>
    <row r="110" spans="1:12" ht="9" customHeight="1">
      <c r="A110" s="16"/>
      <c r="C110" s="493"/>
      <c r="D110" s="493"/>
      <c r="F110" s="503"/>
    </row>
    <row r="111" spans="1:12" ht="9" customHeight="1">
      <c r="A111" s="16"/>
      <c r="C111" s="493"/>
      <c r="D111" s="493"/>
      <c r="F111" s="503"/>
    </row>
    <row r="112" spans="1:12" ht="9" customHeight="1">
      <c r="A112" s="16"/>
      <c r="C112" s="493"/>
      <c r="D112" s="493"/>
      <c r="F112" s="503"/>
    </row>
    <row r="113" spans="1:6" ht="9" customHeight="1">
      <c r="A113" s="16"/>
      <c r="C113" s="493"/>
      <c r="D113" s="493"/>
      <c r="F113" s="503"/>
    </row>
    <row r="114" spans="1:6" ht="9" customHeight="1">
      <c r="A114" s="16"/>
      <c r="C114" s="493"/>
      <c r="D114" s="493"/>
      <c r="F114" s="503"/>
    </row>
    <row r="115" spans="1:6" ht="9" customHeight="1">
      <c r="A115" s="16"/>
      <c r="C115" s="493"/>
      <c r="D115" s="493"/>
      <c r="F115" s="503"/>
    </row>
    <row r="116" spans="1:6" ht="9" customHeight="1">
      <c r="A116" s="16"/>
      <c r="C116" s="493"/>
      <c r="D116" s="493"/>
      <c r="F116" s="503"/>
    </row>
    <row r="117" spans="1:6" ht="9" customHeight="1">
      <c r="A117" s="142"/>
      <c r="C117" s="493"/>
      <c r="D117" s="493"/>
      <c r="F117" s="503"/>
    </row>
    <row r="118" spans="1:6" ht="9" customHeight="1">
      <c r="A118" s="16"/>
      <c r="C118" s="493"/>
      <c r="D118" s="493"/>
      <c r="F118" s="503"/>
    </row>
    <row r="119" spans="1:6" ht="9" customHeight="1">
      <c r="A119" s="16"/>
      <c r="C119" s="493"/>
      <c r="D119" s="493"/>
      <c r="F119" s="503"/>
    </row>
    <row r="120" spans="1:6" ht="9" customHeight="1">
      <c r="A120" s="16"/>
      <c r="C120" s="493"/>
      <c r="D120" s="493"/>
      <c r="F120" s="503"/>
    </row>
    <row r="121" spans="1:6">
      <c r="A121" s="143"/>
      <c r="C121" s="493"/>
      <c r="D121" s="493"/>
      <c r="F121" s="503"/>
    </row>
    <row r="122" spans="1:6">
      <c r="A122" s="143"/>
      <c r="C122" s="493"/>
      <c r="D122" s="493"/>
      <c r="F122" s="503"/>
    </row>
    <row r="123" spans="1:6">
      <c r="A123" s="143"/>
      <c r="C123" s="493"/>
      <c r="D123" s="493"/>
      <c r="F123" s="503"/>
    </row>
    <row r="124" spans="1:6">
      <c r="A124" s="143"/>
      <c r="C124" s="493"/>
      <c r="D124" s="493"/>
      <c r="F124" s="503"/>
    </row>
    <row r="125" spans="1:6">
      <c r="A125" s="143"/>
      <c r="C125" s="493"/>
      <c r="D125" s="493"/>
      <c r="F125" s="503"/>
    </row>
    <row r="126" spans="1:6">
      <c r="A126" s="143"/>
      <c r="C126" s="493"/>
      <c r="D126" s="493"/>
      <c r="F126" s="503"/>
    </row>
    <row r="127" spans="1:6">
      <c r="A127" s="143"/>
      <c r="C127" s="493"/>
      <c r="D127" s="493"/>
      <c r="F127" s="503"/>
    </row>
    <row r="128" spans="1:6" ht="15.75">
      <c r="A128" s="144"/>
      <c r="C128" s="493"/>
      <c r="D128" s="493"/>
      <c r="F128" s="503"/>
    </row>
    <row r="129" spans="1:6" ht="15.75">
      <c r="A129" s="144"/>
      <c r="C129" s="493"/>
      <c r="D129" s="493"/>
      <c r="F129" s="503"/>
    </row>
    <row r="130" spans="1:6" ht="15.75">
      <c r="A130" s="144"/>
      <c r="C130" s="493"/>
      <c r="D130" s="493"/>
      <c r="F130" s="503"/>
    </row>
    <row r="131" spans="1:6" ht="15.75">
      <c r="A131" s="144"/>
      <c r="C131" s="493"/>
      <c r="D131" s="493"/>
      <c r="F131" s="503"/>
    </row>
    <row r="132" spans="1:6" ht="15.75">
      <c r="A132" s="144"/>
      <c r="C132" s="493"/>
      <c r="D132" s="493"/>
      <c r="F132" s="503"/>
    </row>
    <row r="133" spans="1:6" ht="15.75">
      <c r="A133" s="144"/>
      <c r="C133" s="493"/>
      <c r="D133" s="493"/>
      <c r="F133" s="503"/>
    </row>
    <row r="134" spans="1:6" ht="15.75">
      <c r="A134" s="144"/>
      <c r="C134" s="493"/>
      <c r="D134" s="493"/>
      <c r="F134" s="503"/>
    </row>
    <row r="135" spans="1:6" ht="15.75">
      <c r="A135" s="144"/>
      <c r="C135" s="493"/>
      <c r="D135" s="493"/>
      <c r="F135" s="503"/>
    </row>
    <row r="136" spans="1:6" ht="15.75">
      <c r="A136" s="144"/>
      <c r="C136" s="493"/>
      <c r="D136" s="493"/>
      <c r="F136" s="503"/>
    </row>
    <row r="137" spans="1:6" ht="15.75">
      <c r="A137" s="144"/>
      <c r="C137" s="493"/>
      <c r="D137" s="493"/>
      <c r="F137" s="503"/>
    </row>
    <row r="138" spans="1:6" ht="15.75">
      <c r="A138" s="144"/>
      <c r="C138" s="493"/>
      <c r="D138" s="493"/>
      <c r="F138" s="503"/>
    </row>
    <row r="139" spans="1:6" ht="15.75">
      <c r="A139" s="144"/>
      <c r="C139" s="493"/>
      <c r="D139" s="493"/>
      <c r="F139" s="503"/>
    </row>
    <row r="140" spans="1:6" ht="15.75">
      <c r="A140" s="144"/>
      <c r="C140" s="493"/>
      <c r="D140" s="493"/>
      <c r="F140" s="503"/>
    </row>
    <row r="141" spans="1:6" ht="15.75">
      <c r="A141" s="144"/>
      <c r="C141" s="493"/>
      <c r="D141" s="493"/>
      <c r="F141" s="503"/>
    </row>
    <row r="142" spans="1:6" ht="15.75">
      <c r="A142" s="144"/>
      <c r="C142" s="493"/>
      <c r="D142" s="493"/>
      <c r="F142" s="503"/>
    </row>
    <row r="143" spans="1:6" ht="15.75">
      <c r="A143" s="144"/>
      <c r="C143" s="493"/>
      <c r="D143" s="493"/>
      <c r="F143" s="503"/>
    </row>
    <row r="144" spans="1:6" ht="15.75">
      <c r="A144" s="144"/>
      <c r="C144" s="493"/>
      <c r="D144" s="493"/>
      <c r="F144" s="503"/>
    </row>
    <row r="145" spans="1:6" ht="15.75">
      <c r="A145" s="144"/>
      <c r="C145" s="493"/>
      <c r="D145" s="493"/>
      <c r="F145" s="503"/>
    </row>
    <row r="146" spans="1:6" ht="15.75">
      <c r="A146" s="144"/>
      <c r="C146" s="493"/>
      <c r="D146" s="493"/>
      <c r="F146" s="503"/>
    </row>
    <row r="147" spans="1:6" ht="15.75">
      <c r="A147" s="144"/>
      <c r="C147" s="493"/>
      <c r="D147" s="493"/>
      <c r="F147" s="503"/>
    </row>
    <row r="148" spans="1:6" ht="15.75">
      <c r="A148" s="144"/>
      <c r="C148" s="493"/>
      <c r="D148" s="493"/>
      <c r="F148" s="503"/>
    </row>
    <row r="149" spans="1:6" ht="15.75">
      <c r="A149" s="144"/>
      <c r="C149" s="493"/>
      <c r="D149" s="493"/>
      <c r="F149" s="503"/>
    </row>
    <row r="150" spans="1:6" ht="15.75">
      <c r="A150" s="144"/>
      <c r="C150" s="493"/>
      <c r="D150" s="493"/>
      <c r="F150" s="503"/>
    </row>
    <row r="151" spans="1:6" ht="15.75">
      <c r="A151" s="144"/>
      <c r="C151" s="493"/>
      <c r="D151" s="493"/>
      <c r="F151" s="503"/>
    </row>
    <row r="152" spans="1:6" ht="15.75">
      <c r="A152" s="144"/>
      <c r="C152" s="493"/>
      <c r="D152" s="493"/>
      <c r="F152" s="503"/>
    </row>
    <row r="153" spans="1:6" ht="15.75">
      <c r="A153" s="144"/>
      <c r="C153" s="493"/>
      <c r="D153" s="493"/>
      <c r="F153" s="503"/>
    </row>
    <row r="154" spans="1:6" ht="15.75">
      <c r="A154" s="144"/>
      <c r="C154" s="493"/>
      <c r="D154" s="493"/>
      <c r="F154" s="503"/>
    </row>
    <row r="155" spans="1:6" ht="15.75">
      <c r="A155" s="144"/>
      <c r="C155" s="493"/>
      <c r="D155" s="493"/>
      <c r="F155" s="503"/>
    </row>
    <row r="156" spans="1:6" ht="15.75">
      <c r="A156" s="144"/>
      <c r="C156" s="493"/>
      <c r="D156" s="493"/>
      <c r="F156" s="503"/>
    </row>
    <row r="157" spans="1:6" ht="15.75">
      <c r="A157" s="144"/>
      <c r="C157" s="493"/>
      <c r="D157" s="493"/>
      <c r="F157" s="503"/>
    </row>
    <row r="158" spans="1:6" ht="15.75">
      <c r="A158" s="144"/>
      <c r="C158" s="493"/>
      <c r="D158" s="493"/>
      <c r="F158" s="503"/>
    </row>
    <row r="159" spans="1:6" ht="15.75">
      <c r="A159" s="144"/>
      <c r="C159" s="493"/>
      <c r="D159" s="493"/>
      <c r="F159" s="503"/>
    </row>
    <row r="160" spans="1:6" ht="15.75">
      <c r="A160" s="144"/>
      <c r="C160" s="493"/>
      <c r="D160" s="493"/>
      <c r="F160" s="503"/>
    </row>
    <row r="161" spans="1:6" ht="15.75">
      <c r="A161" s="144"/>
      <c r="C161" s="493"/>
      <c r="D161" s="493"/>
      <c r="F161" s="503"/>
    </row>
    <row r="162" spans="1:6" ht="15.75">
      <c r="A162" s="144"/>
      <c r="C162" s="493"/>
      <c r="D162" s="493"/>
      <c r="F162" s="503"/>
    </row>
    <row r="163" spans="1:6" ht="15.75">
      <c r="A163" s="144"/>
      <c r="C163" s="493"/>
      <c r="D163" s="493"/>
      <c r="F163" s="503"/>
    </row>
    <row r="164" spans="1:6" ht="15.75">
      <c r="A164" s="144"/>
      <c r="C164" s="493"/>
      <c r="D164" s="493"/>
      <c r="F164" s="503"/>
    </row>
    <row r="165" spans="1:6" ht="15.75">
      <c r="A165" s="144"/>
      <c r="C165" s="493"/>
      <c r="D165" s="493"/>
      <c r="F165" s="503"/>
    </row>
    <row r="166" spans="1:6" ht="15.75">
      <c r="A166" s="144"/>
      <c r="C166" s="493"/>
      <c r="D166" s="493"/>
      <c r="F166" s="503"/>
    </row>
    <row r="167" spans="1:6" ht="15.75">
      <c r="A167" s="144"/>
      <c r="C167" s="493"/>
      <c r="D167" s="493"/>
      <c r="F167" s="503"/>
    </row>
    <row r="168" spans="1:6" ht="15.75">
      <c r="A168" s="144"/>
      <c r="C168" s="493"/>
      <c r="D168" s="493"/>
      <c r="F168" s="503"/>
    </row>
    <row r="169" spans="1:6" ht="15.75">
      <c r="A169" s="144"/>
      <c r="C169" s="493"/>
      <c r="D169" s="493"/>
      <c r="F169" s="503"/>
    </row>
    <row r="170" spans="1:6" ht="15.75">
      <c r="A170" s="144"/>
      <c r="C170" s="493"/>
      <c r="D170" s="493"/>
      <c r="F170" s="503"/>
    </row>
    <row r="171" spans="1:6" ht="15.75">
      <c r="A171" s="144"/>
      <c r="C171" s="493"/>
      <c r="D171" s="493"/>
      <c r="F171" s="503"/>
    </row>
    <row r="172" spans="1:6" ht="15.75">
      <c r="A172" s="144"/>
      <c r="C172" s="493"/>
      <c r="D172" s="493"/>
      <c r="F172" s="503"/>
    </row>
    <row r="173" spans="1:6" ht="15.75">
      <c r="A173" s="144"/>
      <c r="C173" s="493"/>
      <c r="D173" s="493"/>
      <c r="F173" s="503"/>
    </row>
    <row r="174" spans="1:6" ht="15.75">
      <c r="A174" s="144"/>
      <c r="C174" s="493"/>
      <c r="D174" s="493"/>
      <c r="F174" s="503"/>
    </row>
    <row r="175" spans="1:6" ht="15.75">
      <c r="A175" s="144"/>
      <c r="C175" s="493"/>
      <c r="D175" s="493"/>
      <c r="F175" s="503"/>
    </row>
    <row r="176" spans="1:6" ht="15.75">
      <c r="A176" s="144"/>
      <c r="C176" s="493"/>
      <c r="D176" s="493"/>
      <c r="F176" s="503"/>
    </row>
    <row r="177" spans="1:6" ht="15.75">
      <c r="A177" s="144"/>
      <c r="C177" s="493"/>
      <c r="D177" s="493"/>
      <c r="F177" s="503"/>
    </row>
    <row r="178" spans="1:6" ht="15.75">
      <c r="A178" s="144"/>
      <c r="C178" s="493"/>
      <c r="D178" s="493"/>
      <c r="F178" s="503"/>
    </row>
    <row r="179" spans="1:6" ht="15.75">
      <c r="A179" s="144"/>
      <c r="C179" s="493"/>
      <c r="D179" s="493"/>
      <c r="F179" s="503"/>
    </row>
    <row r="180" spans="1:6" ht="15.75">
      <c r="A180" s="144"/>
      <c r="C180" s="493"/>
      <c r="D180" s="493"/>
      <c r="F180" s="503"/>
    </row>
    <row r="181" spans="1:6" ht="15.75">
      <c r="A181" s="144"/>
      <c r="C181" s="493"/>
      <c r="D181" s="493"/>
      <c r="F181" s="503"/>
    </row>
    <row r="182" spans="1:6" ht="15.75">
      <c r="A182" s="144"/>
      <c r="C182" s="493"/>
      <c r="D182" s="493"/>
      <c r="F182" s="503"/>
    </row>
    <row r="183" spans="1:6" ht="15.75">
      <c r="A183" s="144"/>
      <c r="C183" s="493"/>
      <c r="D183" s="493"/>
      <c r="F183" s="503"/>
    </row>
    <row r="184" spans="1:6" ht="15.75">
      <c r="A184" s="144"/>
      <c r="C184" s="493"/>
      <c r="D184" s="493"/>
      <c r="F184" s="503"/>
    </row>
    <row r="185" spans="1:6" ht="15.75">
      <c r="A185" s="144"/>
      <c r="C185" s="493"/>
      <c r="D185" s="493"/>
      <c r="F185" s="503"/>
    </row>
    <row r="186" spans="1:6" ht="15.75">
      <c r="A186" s="144"/>
      <c r="C186" s="493"/>
      <c r="D186" s="493"/>
      <c r="F186" s="503"/>
    </row>
    <row r="187" spans="1:6" ht="15.75">
      <c r="A187" s="144"/>
      <c r="C187" s="493"/>
      <c r="D187" s="493"/>
      <c r="F187" s="503"/>
    </row>
    <row r="188" spans="1:6" ht="15.75">
      <c r="A188" s="144"/>
      <c r="C188" s="493"/>
      <c r="D188" s="493"/>
      <c r="F188" s="503"/>
    </row>
    <row r="189" spans="1:6" ht="15.75">
      <c r="A189" s="144"/>
      <c r="C189" s="493"/>
      <c r="D189" s="493"/>
      <c r="F189" s="503"/>
    </row>
    <row r="190" spans="1:6" ht="15.75">
      <c r="A190" s="144"/>
      <c r="C190" s="493"/>
      <c r="D190" s="493"/>
      <c r="F190" s="503"/>
    </row>
    <row r="191" spans="1:6" ht="15.75">
      <c r="A191" s="144"/>
      <c r="C191" s="493"/>
      <c r="D191" s="493"/>
      <c r="F191" s="503"/>
    </row>
    <row r="192" spans="1:6" ht="15.75">
      <c r="A192" s="144"/>
      <c r="C192" s="493"/>
      <c r="D192" s="493"/>
      <c r="F192" s="503"/>
    </row>
    <row r="193" spans="1:6" ht="15.75">
      <c r="A193" s="144"/>
      <c r="C193" s="493"/>
      <c r="D193" s="493"/>
      <c r="F193" s="503"/>
    </row>
    <row r="194" spans="1:6" ht="15.75">
      <c r="A194" s="144"/>
      <c r="C194" s="493"/>
      <c r="D194" s="493"/>
      <c r="F194" s="503"/>
    </row>
    <row r="195" spans="1:6" ht="15.75">
      <c r="A195" s="144"/>
      <c r="C195" s="493"/>
      <c r="D195" s="493"/>
      <c r="F195" s="503"/>
    </row>
    <row r="196" spans="1:6" ht="15.75">
      <c r="A196" s="144"/>
      <c r="C196" s="493"/>
      <c r="D196" s="493"/>
      <c r="F196" s="503"/>
    </row>
    <row r="197" spans="1:6" ht="15.75">
      <c r="A197" s="144"/>
      <c r="C197" s="493"/>
      <c r="D197" s="493"/>
      <c r="F197" s="503"/>
    </row>
    <row r="198" spans="1:6" ht="15.75">
      <c r="A198" s="144"/>
      <c r="C198" s="493"/>
      <c r="D198" s="493"/>
      <c r="F198" s="503"/>
    </row>
    <row r="199" spans="1:6" ht="15.75">
      <c r="A199" s="144"/>
      <c r="C199" s="493"/>
      <c r="D199" s="493"/>
      <c r="F199" s="503"/>
    </row>
    <row r="200" spans="1:6" ht="15.75">
      <c r="A200" s="144"/>
      <c r="C200" s="493"/>
      <c r="D200" s="493"/>
      <c r="F200" s="503"/>
    </row>
    <row r="201" spans="1:6" ht="15.75">
      <c r="A201" s="144"/>
      <c r="C201" s="493"/>
      <c r="D201" s="493"/>
      <c r="F201" s="503"/>
    </row>
    <row r="202" spans="1:6" ht="15.75">
      <c r="A202" s="144"/>
      <c r="C202" s="493"/>
      <c r="D202" s="493"/>
      <c r="F202" s="503"/>
    </row>
    <row r="203" spans="1:6" ht="15.75">
      <c r="A203" s="144"/>
      <c r="C203" s="493"/>
      <c r="D203" s="493"/>
      <c r="F203" s="503"/>
    </row>
    <row r="204" spans="1:6" ht="15.75">
      <c r="A204" s="144"/>
      <c r="C204" s="493"/>
      <c r="D204" s="493"/>
      <c r="F204" s="503"/>
    </row>
    <row r="205" spans="1:6" ht="15.75">
      <c r="A205" s="144"/>
      <c r="C205" s="493"/>
      <c r="D205" s="493"/>
      <c r="F205" s="503"/>
    </row>
    <row r="206" spans="1:6" ht="15.75">
      <c r="A206" s="144"/>
      <c r="C206" s="493"/>
      <c r="D206" s="493"/>
      <c r="F206" s="503"/>
    </row>
    <row r="207" spans="1:6" ht="15.75">
      <c r="A207" s="144"/>
      <c r="C207" s="493"/>
      <c r="D207" s="493"/>
      <c r="F207" s="503"/>
    </row>
    <row r="208" spans="1:6" ht="15.75">
      <c r="A208" s="144"/>
      <c r="C208" s="493"/>
      <c r="D208" s="493"/>
      <c r="F208" s="503"/>
    </row>
    <row r="209" spans="1:6" ht="15.75">
      <c r="A209" s="144"/>
      <c r="C209" s="493"/>
      <c r="D209" s="493"/>
      <c r="F209" s="503"/>
    </row>
    <row r="210" spans="1:6" ht="15.75">
      <c r="A210" s="144"/>
      <c r="C210" s="493"/>
      <c r="D210" s="493"/>
      <c r="F210" s="503"/>
    </row>
    <row r="211" spans="1:6" ht="15.75">
      <c r="A211" s="144"/>
      <c r="C211" s="493"/>
      <c r="D211" s="493"/>
      <c r="F211" s="503"/>
    </row>
    <row r="212" spans="1:6" ht="15.75">
      <c r="A212" s="144"/>
      <c r="C212" s="493"/>
      <c r="D212" s="493"/>
      <c r="F212" s="503"/>
    </row>
    <row r="213" spans="1:6" ht="15.75">
      <c r="A213" s="144"/>
      <c r="C213" s="493"/>
      <c r="D213" s="493"/>
      <c r="F213" s="503"/>
    </row>
    <row r="214" spans="1:6" ht="15.75">
      <c r="A214" s="144"/>
      <c r="C214" s="493"/>
      <c r="D214" s="493"/>
      <c r="F214" s="503"/>
    </row>
    <row r="215" spans="1:6" ht="15.75">
      <c r="A215" s="144"/>
      <c r="C215" s="493"/>
      <c r="D215" s="493"/>
      <c r="F215" s="503"/>
    </row>
    <row r="216" spans="1:6" ht="15.75">
      <c r="A216" s="144"/>
      <c r="C216" s="493"/>
      <c r="D216" s="493"/>
      <c r="F216" s="503"/>
    </row>
    <row r="217" spans="1:6" ht="15.75">
      <c r="A217" s="144"/>
      <c r="C217" s="493"/>
      <c r="D217" s="493"/>
      <c r="F217" s="503"/>
    </row>
    <row r="218" spans="1:6" ht="15.75">
      <c r="A218" s="144"/>
      <c r="C218" s="493"/>
      <c r="D218" s="493"/>
      <c r="F218" s="503"/>
    </row>
    <row r="219" spans="1:6" ht="15.75">
      <c r="A219" s="19"/>
      <c r="C219" s="493"/>
      <c r="D219" s="493"/>
      <c r="F219" s="503"/>
    </row>
    <row r="220" spans="1:6" ht="15.75">
      <c r="A220" s="19"/>
      <c r="C220" s="493"/>
      <c r="D220" s="493"/>
      <c r="F220" s="503"/>
    </row>
    <row r="221" spans="1:6" ht="15.75">
      <c r="A221" s="19"/>
      <c r="C221" s="493"/>
      <c r="D221" s="493"/>
      <c r="F221" s="503"/>
    </row>
    <row r="222" spans="1:6" ht="15.75">
      <c r="A222" s="19"/>
      <c r="C222" s="493"/>
      <c r="D222" s="493"/>
    </row>
    <row r="223" spans="1:6" ht="15.75">
      <c r="A223" s="19"/>
      <c r="C223" s="493"/>
      <c r="D223" s="493"/>
    </row>
    <row r="224" spans="1:6" ht="15.75">
      <c r="A224" s="19"/>
      <c r="C224" s="493"/>
      <c r="D224" s="493"/>
    </row>
    <row r="225" spans="1:4" ht="15.75">
      <c r="A225" s="19"/>
      <c r="C225" s="493"/>
      <c r="D225" s="493"/>
    </row>
    <row r="226" spans="1:4" ht="15.75">
      <c r="A226" s="19"/>
      <c r="C226" s="493"/>
      <c r="D226" s="493"/>
    </row>
    <row r="227" spans="1:4" ht="15.75">
      <c r="A227" s="19"/>
      <c r="C227" s="493"/>
      <c r="D227" s="493"/>
    </row>
    <row r="228" spans="1:4" ht="15.75">
      <c r="A228" s="19"/>
      <c r="C228" s="493"/>
      <c r="D228" s="493"/>
    </row>
    <row r="229" spans="1:4" ht="15.75">
      <c r="A229" s="19"/>
      <c r="C229" s="493"/>
      <c r="D229" s="493"/>
    </row>
    <row r="230" spans="1:4" ht="15.75">
      <c r="A230" s="19"/>
      <c r="C230" s="493"/>
      <c r="D230" s="493"/>
    </row>
    <row r="231" spans="1:4" ht="15.75">
      <c r="A231" s="19"/>
      <c r="C231" s="493"/>
      <c r="D231" s="493"/>
    </row>
    <row r="232" spans="1:4" ht="15.75">
      <c r="A232" s="19"/>
      <c r="C232" s="493"/>
      <c r="D232" s="493"/>
    </row>
    <row r="233" spans="1:4" ht="15.75">
      <c r="A233" s="19"/>
      <c r="C233" s="493"/>
      <c r="D233" s="493"/>
    </row>
    <row r="234" spans="1:4" ht="15.75">
      <c r="A234" s="19"/>
      <c r="C234" s="493"/>
      <c r="D234" s="493"/>
    </row>
    <row r="235" spans="1:4" ht="15.75">
      <c r="A235" s="19"/>
      <c r="C235" s="493"/>
      <c r="D235" s="493"/>
    </row>
    <row r="236" spans="1:4" ht="15.75">
      <c r="A236" s="19"/>
      <c r="C236" s="493"/>
      <c r="D236" s="493"/>
    </row>
    <row r="237" spans="1:4" ht="15.75">
      <c r="A237" s="19"/>
      <c r="C237" s="493"/>
      <c r="D237" s="493"/>
    </row>
    <row r="238" spans="1:4" ht="15.75">
      <c r="A238" s="19"/>
      <c r="C238" s="493"/>
      <c r="D238" s="493"/>
    </row>
    <row r="239" spans="1:4" ht="15.75">
      <c r="A239" s="19"/>
      <c r="C239" s="493"/>
      <c r="D239" s="493"/>
    </row>
    <row r="240" spans="1:4" ht="15.75">
      <c r="A240" s="19"/>
      <c r="C240" s="493"/>
      <c r="D240" s="493"/>
    </row>
    <row r="241" spans="1:4" ht="15.75">
      <c r="A241" s="19"/>
      <c r="C241" s="493"/>
      <c r="D241" s="493"/>
    </row>
    <row r="242" spans="1:4" ht="15.75">
      <c r="A242" s="19"/>
      <c r="C242" s="493"/>
      <c r="D242" s="493"/>
    </row>
    <row r="243" spans="1:4" ht="15.75">
      <c r="A243" s="19"/>
      <c r="C243" s="493"/>
      <c r="D243" s="493"/>
    </row>
    <row r="244" spans="1:4" ht="15.75">
      <c r="A244" s="19"/>
      <c r="C244" s="493"/>
      <c r="D244" s="493"/>
    </row>
    <row r="245" spans="1:4" ht="15.75">
      <c r="A245" s="19"/>
      <c r="C245" s="493"/>
      <c r="D245" s="493"/>
    </row>
    <row r="246" spans="1:4" ht="15.75">
      <c r="A246" s="19"/>
      <c r="C246" s="493"/>
      <c r="D246" s="493"/>
    </row>
    <row r="247" spans="1:4" ht="15.75">
      <c r="A247" s="19"/>
      <c r="C247" s="493"/>
      <c r="D247" s="493"/>
    </row>
    <row r="248" spans="1:4" ht="15.75">
      <c r="A248" s="19"/>
      <c r="C248" s="493"/>
      <c r="D248" s="493"/>
    </row>
    <row r="249" spans="1:4" ht="15.75">
      <c r="A249" s="19"/>
      <c r="C249" s="493"/>
      <c r="D249" s="493"/>
    </row>
    <row r="250" spans="1:4" ht="15.75">
      <c r="A250" s="19"/>
      <c r="C250" s="493"/>
      <c r="D250" s="493"/>
    </row>
    <row r="251" spans="1:4" ht="15.75">
      <c r="A251" s="19"/>
      <c r="C251" s="493"/>
      <c r="D251" s="493"/>
    </row>
    <row r="252" spans="1:4" ht="15.75">
      <c r="A252" s="19"/>
      <c r="C252" s="493"/>
      <c r="D252" s="493"/>
    </row>
    <row r="253" spans="1:4" ht="15.75">
      <c r="A253" s="19"/>
      <c r="C253" s="493"/>
      <c r="D253" s="493"/>
    </row>
    <row r="254" spans="1:4" ht="15.75">
      <c r="A254" s="19"/>
      <c r="C254" s="493"/>
      <c r="D254" s="493"/>
    </row>
    <row r="255" spans="1:4" ht="15.75">
      <c r="A255" s="19"/>
      <c r="C255" s="493"/>
      <c r="D255" s="493"/>
    </row>
    <row r="256" spans="1:4" ht="15.75">
      <c r="A256" s="19"/>
      <c r="C256" s="493"/>
      <c r="D256" s="493"/>
    </row>
    <row r="257" spans="1:4" ht="15.75">
      <c r="A257" s="19"/>
      <c r="C257" s="493"/>
      <c r="D257" s="493"/>
    </row>
    <row r="258" spans="1:4" ht="15.75">
      <c r="A258" s="19"/>
      <c r="C258" s="493"/>
      <c r="D258" s="493"/>
    </row>
    <row r="259" spans="1:4" ht="15.75">
      <c r="A259" s="19"/>
      <c r="C259" s="493"/>
      <c r="D259" s="493"/>
    </row>
    <row r="260" spans="1:4" ht="15.75">
      <c r="A260" s="19"/>
      <c r="C260" s="493"/>
      <c r="D260" s="493"/>
    </row>
    <row r="261" spans="1:4" ht="15.75">
      <c r="A261" s="19"/>
      <c r="C261" s="493"/>
      <c r="D261" s="493"/>
    </row>
    <row r="262" spans="1:4" ht="15.75">
      <c r="A262" s="19"/>
      <c r="C262" s="493"/>
      <c r="D262" s="493"/>
    </row>
    <row r="263" spans="1:4" ht="15.75">
      <c r="A263" s="19"/>
      <c r="C263" s="493"/>
      <c r="D263" s="493"/>
    </row>
    <row r="264" spans="1:4" ht="15.75">
      <c r="A264" s="19"/>
      <c r="C264" s="493"/>
      <c r="D264" s="493"/>
    </row>
    <row r="265" spans="1:4" ht="15.75">
      <c r="A265" s="19"/>
      <c r="C265" s="493"/>
      <c r="D265" s="493"/>
    </row>
    <row r="266" spans="1:4" ht="15.75">
      <c r="A266" s="19"/>
      <c r="C266" s="493"/>
      <c r="D266" s="493"/>
    </row>
    <row r="267" spans="1:4" ht="15.75">
      <c r="A267" s="19"/>
      <c r="C267" s="493"/>
      <c r="D267" s="493"/>
    </row>
    <row r="268" spans="1:4" ht="15.75">
      <c r="A268" s="19"/>
      <c r="C268" s="493"/>
      <c r="D268" s="493"/>
    </row>
    <row r="269" spans="1:4" ht="15.75">
      <c r="A269" s="19"/>
      <c r="C269" s="493"/>
      <c r="D269" s="493"/>
    </row>
    <row r="270" spans="1:4" ht="15.75">
      <c r="A270" s="19"/>
      <c r="C270" s="493"/>
      <c r="D270" s="493"/>
    </row>
    <row r="271" spans="1:4" ht="15.75">
      <c r="A271" s="19"/>
      <c r="C271" s="493"/>
      <c r="D271" s="493"/>
    </row>
    <row r="272" spans="1:4" ht="15.75">
      <c r="A272" s="19"/>
      <c r="C272" s="493"/>
      <c r="D272" s="493"/>
    </row>
    <row r="273" spans="1:4" ht="15.75">
      <c r="A273" s="19"/>
      <c r="C273" s="493"/>
      <c r="D273" s="493"/>
    </row>
    <row r="274" spans="1:4" ht="15.75">
      <c r="A274" s="19"/>
      <c r="C274" s="493"/>
      <c r="D274" s="493"/>
    </row>
    <row r="275" spans="1:4" ht="15.75">
      <c r="A275" s="19"/>
      <c r="C275" s="493"/>
      <c r="D275" s="493"/>
    </row>
    <row r="276" spans="1:4" ht="15.75">
      <c r="A276" s="19"/>
      <c r="C276" s="493"/>
      <c r="D276" s="493"/>
    </row>
    <row r="277" spans="1:4" ht="15.75">
      <c r="A277" s="19"/>
      <c r="C277" s="493"/>
      <c r="D277" s="493"/>
    </row>
    <row r="278" spans="1:4" ht="15.75">
      <c r="A278" s="19"/>
      <c r="C278" s="493"/>
      <c r="D278" s="493"/>
    </row>
    <row r="279" spans="1:4" ht="15.75">
      <c r="A279" s="19"/>
      <c r="C279" s="493"/>
      <c r="D279" s="493"/>
    </row>
    <row r="280" spans="1:4" ht="15.75">
      <c r="A280" s="19"/>
      <c r="C280" s="493"/>
      <c r="D280" s="493"/>
    </row>
    <row r="281" spans="1:4" ht="15.75">
      <c r="A281" s="19"/>
      <c r="C281" s="493"/>
      <c r="D281" s="493"/>
    </row>
    <row r="282" spans="1:4" ht="15.75">
      <c r="A282" s="19"/>
      <c r="C282" s="493"/>
      <c r="D282" s="493"/>
    </row>
    <row r="283" spans="1:4" ht="15.75">
      <c r="A283" s="19"/>
      <c r="C283" s="493"/>
      <c r="D283" s="493"/>
    </row>
    <row r="284" spans="1:4" ht="15.75">
      <c r="A284" s="19"/>
      <c r="C284" s="493"/>
      <c r="D284" s="493"/>
    </row>
    <row r="285" spans="1:4" ht="15.75">
      <c r="A285" s="19"/>
      <c r="C285" s="493"/>
      <c r="D285" s="493"/>
    </row>
    <row r="286" spans="1:4" ht="15.75">
      <c r="A286" s="19"/>
      <c r="C286" s="493"/>
      <c r="D286" s="493"/>
    </row>
    <row r="287" spans="1:4" ht="15.75">
      <c r="A287" s="19"/>
      <c r="C287" s="493"/>
      <c r="D287" s="493"/>
    </row>
    <row r="288" spans="1:4" ht="15.75">
      <c r="A288" s="19"/>
      <c r="C288" s="493"/>
      <c r="D288" s="493"/>
    </row>
    <row r="289" spans="1:4" ht="15.75">
      <c r="A289" s="19"/>
      <c r="C289" s="493"/>
      <c r="D289" s="493"/>
    </row>
    <row r="290" spans="1:4" ht="15.75">
      <c r="A290" s="19"/>
      <c r="C290" s="493"/>
      <c r="D290" s="493"/>
    </row>
    <row r="291" spans="1:4" ht="15.75">
      <c r="A291" s="19"/>
    </row>
    <row r="292" spans="1:4" ht="15.75">
      <c r="A292" s="19"/>
    </row>
    <row r="293" spans="1:4" ht="15.75">
      <c r="A293" s="19"/>
    </row>
    <row r="294" spans="1:4" ht="15.75">
      <c r="A294" s="19"/>
    </row>
    <row r="295" spans="1:4" ht="15.75">
      <c r="A295" s="19"/>
    </row>
    <row r="296" spans="1:4" ht="15.75">
      <c r="A296" s="19"/>
    </row>
    <row r="297" spans="1:4" ht="15.75">
      <c r="A297" s="19"/>
    </row>
    <row r="298" spans="1:4" ht="15.75">
      <c r="A298" s="19"/>
    </row>
    <row r="299" spans="1:4" ht="15.75">
      <c r="A299" s="19"/>
    </row>
    <row r="300" spans="1:4" ht="15.75">
      <c r="A300" s="19"/>
    </row>
    <row r="301" spans="1:4" ht="15.75">
      <c r="A301" s="19"/>
    </row>
    <row r="302" spans="1:4" ht="15.75">
      <c r="A302" s="19"/>
    </row>
    <row r="303" spans="1:4" ht="15.75">
      <c r="A303" s="19"/>
    </row>
    <row r="304" spans="1:4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</sheetData>
  <mergeCells count="5">
    <mergeCell ref="A2:F2"/>
    <mergeCell ref="A3:F3"/>
    <mergeCell ref="A4:F4"/>
    <mergeCell ref="A5:F5"/>
    <mergeCell ref="A42:D42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N664"/>
  <sheetViews>
    <sheetView showGridLines="0" topLeftCell="A2" zoomScale="25" zoomScaleNormal="25" workbookViewId="0">
      <selection activeCell="E12" sqref="E12"/>
    </sheetView>
  </sheetViews>
  <sheetFormatPr defaultColWidth="11.42578125" defaultRowHeight="44.25"/>
  <cols>
    <col min="1" max="1" width="255.7109375" style="20" bestFit="1" customWidth="1"/>
    <col min="2" max="2" width="53.7109375" style="394" customWidth="1"/>
    <col min="3" max="3" width="53.7109375" style="635" customWidth="1"/>
    <col min="4" max="18" width="53.7109375" style="394" customWidth="1"/>
    <col min="19" max="19" width="53.7109375" style="635" customWidth="1"/>
    <col min="20" max="25" width="53.7109375" style="394" customWidth="1"/>
    <col min="26" max="256" width="11.42578125" style="394"/>
    <col min="257" max="257" width="255.7109375" style="394" bestFit="1" customWidth="1"/>
    <col min="258" max="281" width="53.7109375" style="394" customWidth="1"/>
    <col min="282" max="512" width="11.42578125" style="394"/>
    <col min="513" max="513" width="255.7109375" style="394" bestFit="1" customWidth="1"/>
    <col min="514" max="537" width="53.7109375" style="394" customWidth="1"/>
    <col min="538" max="768" width="11.42578125" style="394"/>
    <col min="769" max="769" width="255.7109375" style="394" bestFit="1" customWidth="1"/>
    <col min="770" max="793" width="53.7109375" style="394" customWidth="1"/>
    <col min="794" max="1024" width="11.42578125" style="394"/>
    <col min="1025" max="1025" width="255.7109375" style="394" bestFit="1" customWidth="1"/>
    <col min="1026" max="1049" width="53.7109375" style="394" customWidth="1"/>
    <col min="1050" max="1280" width="11.42578125" style="394"/>
    <col min="1281" max="1281" width="255.7109375" style="394" bestFit="1" customWidth="1"/>
    <col min="1282" max="1305" width="53.7109375" style="394" customWidth="1"/>
    <col min="1306" max="1536" width="11.42578125" style="394"/>
    <col min="1537" max="1537" width="255.7109375" style="394" bestFit="1" customWidth="1"/>
    <col min="1538" max="1561" width="53.7109375" style="394" customWidth="1"/>
    <col min="1562" max="1792" width="11.42578125" style="394"/>
    <col min="1793" max="1793" width="255.7109375" style="394" bestFit="1" customWidth="1"/>
    <col min="1794" max="1817" width="53.7109375" style="394" customWidth="1"/>
    <col min="1818" max="2048" width="11.42578125" style="394"/>
    <col min="2049" max="2049" width="255.7109375" style="394" bestFit="1" customWidth="1"/>
    <col min="2050" max="2073" width="53.7109375" style="394" customWidth="1"/>
    <col min="2074" max="2304" width="11.42578125" style="394"/>
    <col min="2305" max="2305" width="255.7109375" style="394" bestFit="1" customWidth="1"/>
    <col min="2306" max="2329" width="53.7109375" style="394" customWidth="1"/>
    <col min="2330" max="2560" width="11.42578125" style="394"/>
    <col min="2561" max="2561" width="255.7109375" style="394" bestFit="1" customWidth="1"/>
    <col min="2562" max="2585" width="53.7109375" style="394" customWidth="1"/>
    <col min="2586" max="2816" width="11.42578125" style="394"/>
    <col min="2817" max="2817" width="255.7109375" style="394" bestFit="1" customWidth="1"/>
    <col min="2818" max="2841" width="53.7109375" style="394" customWidth="1"/>
    <col min="2842" max="3072" width="11.42578125" style="394"/>
    <col min="3073" max="3073" width="255.7109375" style="394" bestFit="1" customWidth="1"/>
    <col min="3074" max="3097" width="53.7109375" style="394" customWidth="1"/>
    <col min="3098" max="3328" width="11.42578125" style="394"/>
    <col min="3329" max="3329" width="255.7109375" style="394" bestFit="1" customWidth="1"/>
    <col min="3330" max="3353" width="53.7109375" style="394" customWidth="1"/>
    <col min="3354" max="3584" width="11.42578125" style="394"/>
    <col min="3585" max="3585" width="255.7109375" style="394" bestFit="1" customWidth="1"/>
    <col min="3586" max="3609" width="53.7109375" style="394" customWidth="1"/>
    <col min="3610" max="3840" width="11.42578125" style="394"/>
    <col min="3841" max="3841" width="255.7109375" style="394" bestFit="1" customWidth="1"/>
    <col min="3842" max="3865" width="53.7109375" style="394" customWidth="1"/>
    <col min="3866" max="4096" width="11.42578125" style="394"/>
    <col min="4097" max="4097" width="255.7109375" style="394" bestFit="1" customWidth="1"/>
    <col min="4098" max="4121" width="53.7109375" style="394" customWidth="1"/>
    <col min="4122" max="4352" width="11.42578125" style="394"/>
    <col min="4353" max="4353" width="255.7109375" style="394" bestFit="1" customWidth="1"/>
    <col min="4354" max="4377" width="53.7109375" style="394" customWidth="1"/>
    <col min="4378" max="4608" width="11.42578125" style="394"/>
    <col min="4609" max="4609" width="255.7109375" style="394" bestFit="1" customWidth="1"/>
    <col min="4610" max="4633" width="53.7109375" style="394" customWidth="1"/>
    <col min="4634" max="4864" width="11.42578125" style="394"/>
    <col min="4865" max="4865" width="255.7109375" style="394" bestFit="1" customWidth="1"/>
    <col min="4866" max="4889" width="53.7109375" style="394" customWidth="1"/>
    <col min="4890" max="5120" width="11.42578125" style="394"/>
    <col min="5121" max="5121" width="255.7109375" style="394" bestFit="1" customWidth="1"/>
    <col min="5122" max="5145" width="53.7109375" style="394" customWidth="1"/>
    <col min="5146" max="5376" width="11.42578125" style="394"/>
    <col min="5377" max="5377" width="255.7109375" style="394" bestFit="1" customWidth="1"/>
    <col min="5378" max="5401" width="53.7109375" style="394" customWidth="1"/>
    <col min="5402" max="5632" width="11.42578125" style="394"/>
    <col min="5633" max="5633" width="255.7109375" style="394" bestFit="1" customWidth="1"/>
    <col min="5634" max="5657" width="53.7109375" style="394" customWidth="1"/>
    <col min="5658" max="5888" width="11.42578125" style="394"/>
    <col min="5889" max="5889" width="255.7109375" style="394" bestFit="1" customWidth="1"/>
    <col min="5890" max="5913" width="53.7109375" style="394" customWidth="1"/>
    <col min="5914" max="6144" width="11.42578125" style="394"/>
    <col min="6145" max="6145" width="255.7109375" style="394" bestFit="1" customWidth="1"/>
    <col min="6146" max="6169" width="53.7109375" style="394" customWidth="1"/>
    <col min="6170" max="6400" width="11.42578125" style="394"/>
    <col min="6401" max="6401" width="255.7109375" style="394" bestFit="1" customWidth="1"/>
    <col min="6402" max="6425" width="53.7109375" style="394" customWidth="1"/>
    <col min="6426" max="6656" width="11.42578125" style="394"/>
    <col min="6657" max="6657" width="255.7109375" style="394" bestFit="1" customWidth="1"/>
    <col min="6658" max="6681" width="53.7109375" style="394" customWidth="1"/>
    <col min="6682" max="6912" width="11.42578125" style="394"/>
    <col min="6913" max="6913" width="255.7109375" style="394" bestFit="1" customWidth="1"/>
    <col min="6914" max="6937" width="53.7109375" style="394" customWidth="1"/>
    <col min="6938" max="7168" width="11.42578125" style="394"/>
    <col min="7169" max="7169" width="255.7109375" style="394" bestFit="1" customWidth="1"/>
    <col min="7170" max="7193" width="53.7109375" style="394" customWidth="1"/>
    <col min="7194" max="7424" width="11.42578125" style="394"/>
    <col min="7425" max="7425" width="255.7109375" style="394" bestFit="1" customWidth="1"/>
    <col min="7426" max="7449" width="53.7109375" style="394" customWidth="1"/>
    <col min="7450" max="7680" width="11.42578125" style="394"/>
    <col min="7681" max="7681" width="255.7109375" style="394" bestFit="1" customWidth="1"/>
    <col min="7682" max="7705" width="53.7109375" style="394" customWidth="1"/>
    <col min="7706" max="7936" width="11.42578125" style="394"/>
    <col min="7937" max="7937" width="255.7109375" style="394" bestFit="1" customWidth="1"/>
    <col min="7938" max="7961" width="53.7109375" style="394" customWidth="1"/>
    <col min="7962" max="8192" width="11.42578125" style="394"/>
    <col min="8193" max="8193" width="255.7109375" style="394" bestFit="1" customWidth="1"/>
    <col min="8194" max="8217" width="53.7109375" style="394" customWidth="1"/>
    <col min="8218" max="8448" width="11.42578125" style="394"/>
    <col min="8449" max="8449" width="255.7109375" style="394" bestFit="1" customWidth="1"/>
    <col min="8450" max="8473" width="53.7109375" style="394" customWidth="1"/>
    <col min="8474" max="8704" width="11.42578125" style="394"/>
    <col min="8705" max="8705" width="255.7109375" style="394" bestFit="1" customWidth="1"/>
    <col min="8706" max="8729" width="53.7109375" style="394" customWidth="1"/>
    <col min="8730" max="8960" width="11.42578125" style="394"/>
    <col min="8961" max="8961" width="255.7109375" style="394" bestFit="1" customWidth="1"/>
    <col min="8962" max="8985" width="53.7109375" style="394" customWidth="1"/>
    <col min="8986" max="9216" width="11.42578125" style="394"/>
    <col min="9217" max="9217" width="255.7109375" style="394" bestFit="1" customWidth="1"/>
    <col min="9218" max="9241" width="53.7109375" style="394" customWidth="1"/>
    <col min="9242" max="9472" width="11.42578125" style="394"/>
    <col min="9473" max="9473" width="255.7109375" style="394" bestFit="1" customWidth="1"/>
    <col min="9474" max="9497" width="53.7109375" style="394" customWidth="1"/>
    <col min="9498" max="9728" width="11.42578125" style="394"/>
    <col min="9729" max="9729" width="255.7109375" style="394" bestFit="1" customWidth="1"/>
    <col min="9730" max="9753" width="53.7109375" style="394" customWidth="1"/>
    <col min="9754" max="9984" width="11.42578125" style="394"/>
    <col min="9985" max="9985" width="255.7109375" style="394" bestFit="1" customWidth="1"/>
    <col min="9986" max="10009" width="53.7109375" style="394" customWidth="1"/>
    <col min="10010" max="10240" width="11.42578125" style="394"/>
    <col min="10241" max="10241" width="255.7109375" style="394" bestFit="1" customWidth="1"/>
    <col min="10242" max="10265" width="53.7109375" style="394" customWidth="1"/>
    <col min="10266" max="10496" width="11.42578125" style="394"/>
    <col min="10497" max="10497" width="255.7109375" style="394" bestFit="1" customWidth="1"/>
    <col min="10498" max="10521" width="53.7109375" style="394" customWidth="1"/>
    <col min="10522" max="10752" width="11.42578125" style="394"/>
    <col min="10753" max="10753" width="255.7109375" style="394" bestFit="1" customWidth="1"/>
    <col min="10754" max="10777" width="53.7109375" style="394" customWidth="1"/>
    <col min="10778" max="11008" width="11.42578125" style="394"/>
    <col min="11009" max="11009" width="255.7109375" style="394" bestFit="1" customWidth="1"/>
    <col min="11010" max="11033" width="53.7109375" style="394" customWidth="1"/>
    <col min="11034" max="11264" width="11.42578125" style="394"/>
    <col min="11265" max="11265" width="255.7109375" style="394" bestFit="1" customWidth="1"/>
    <col min="11266" max="11289" width="53.7109375" style="394" customWidth="1"/>
    <col min="11290" max="11520" width="11.42578125" style="394"/>
    <col min="11521" max="11521" width="255.7109375" style="394" bestFit="1" customWidth="1"/>
    <col min="11522" max="11545" width="53.7109375" style="394" customWidth="1"/>
    <col min="11546" max="11776" width="11.42578125" style="394"/>
    <col min="11777" max="11777" width="255.7109375" style="394" bestFit="1" customWidth="1"/>
    <col min="11778" max="11801" width="53.7109375" style="394" customWidth="1"/>
    <col min="11802" max="12032" width="11.42578125" style="394"/>
    <col min="12033" max="12033" width="255.7109375" style="394" bestFit="1" customWidth="1"/>
    <col min="12034" max="12057" width="53.7109375" style="394" customWidth="1"/>
    <col min="12058" max="12288" width="11.42578125" style="394"/>
    <col min="12289" max="12289" width="255.7109375" style="394" bestFit="1" customWidth="1"/>
    <col min="12290" max="12313" width="53.7109375" style="394" customWidth="1"/>
    <col min="12314" max="12544" width="11.42578125" style="394"/>
    <col min="12545" max="12545" width="255.7109375" style="394" bestFit="1" customWidth="1"/>
    <col min="12546" max="12569" width="53.7109375" style="394" customWidth="1"/>
    <col min="12570" max="12800" width="11.42578125" style="394"/>
    <col min="12801" max="12801" width="255.7109375" style="394" bestFit="1" customWidth="1"/>
    <col min="12802" max="12825" width="53.7109375" style="394" customWidth="1"/>
    <col min="12826" max="13056" width="11.42578125" style="394"/>
    <col min="13057" max="13057" width="255.7109375" style="394" bestFit="1" customWidth="1"/>
    <col min="13058" max="13081" width="53.7109375" style="394" customWidth="1"/>
    <col min="13082" max="13312" width="11.42578125" style="394"/>
    <col min="13313" max="13313" width="255.7109375" style="394" bestFit="1" customWidth="1"/>
    <col min="13314" max="13337" width="53.7109375" style="394" customWidth="1"/>
    <col min="13338" max="13568" width="11.42578125" style="394"/>
    <col min="13569" max="13569" width="255.7109375" style="394" bestFit="1" customWidth="1"/>
    <col min="13570" max="13593" width="53.7109375" style="394" customWidth="1"/>
    <col min="13594" max="13824" width="11.42578125" style="394"/>
    <col min="13825" max="13825" width="255.7109375" style="394" bestFit="1" customWidth="1"/>
    <col min="13826" max="13849" width="53.7109375" style="394" customWidth="1"/>
    <col min="13850" max="14080" width="11.42578125" style="394"/>
    <col min="14081" max="14081" width="255.7109375" style="394" bestFit="1" customWidth="1"/>
    <col min="14082" max="14105" width="53.7109375" style="394" customWidth="1"/>
    <col min="14106" max="14336" width="11.42578125" style="394"/>
    <col min="14337" max="14337" width="255.7109375" style="394" bestFit="1" customWidth="1"/>
    <col min="14338" max="14361" width="53.7109375" style="394" customWidth="1"/>
    <col min="14362" max="14592" width="11.42578125" style="394"/>
    <col min="14593" max="14593" width="255.7109375" style="394" bestFit="1" customWidth="1"/>
    <col min="14594" max="14617" width="53.7109375" style="394" customWidth="1"/>
    <col min="14618" max="14848" width="11.42578125" style="394"/>
    <col min="14849" max="14849" width="255.7109375" style="394" bestFit="1" customWidth="1"/>
    <col min="14850" max="14873" width="53.7109375" style="394" customWidth="1"/>
    <col min="14874" max="15104" width="11.42578125" style="394"/>
    <col min="15105" max="15105" width="255.7109375" style="394" bestFit="1" customWidth="1"/>
    <col min="15106" max="15129" width="53.7109375" style="394" customWidth="1"/>
    <col min="15130" max="15360" width="11.42578125" style="394"/>
    <col min="15361" max="15361" width="255.7109375" style="394" bestFit="1" customWidth="1"/>
    <col min="15362" max="15385" width="53.7109375" style="394" customWidth="1"/>
    <col min="15386" max="15616" width="11.42578125" style="394"/>
    <col min="15617" max="15617" width="255.7109375" style="394" bestFit="1" customWidth="1"/>
    <col min="15618" max="15641" width="53.7109375" style="394" customWidth="1"/>
    <col min="15642" max="15872" width="11.42578125" style="394"/>
    <col min="15873" max="15873" width="255.7109375" style="394" bestFit="1" customWidth="1"/>
    <col min="15874" max="15897" width="53.7109375" style="394" customWidth="1"/>
    <col min="15898" max="16128" width="11.42578125" style="394"/>
    <col min="16129" max="16129" width="255.7109375" style="394" bestFit="1" customWidth="1"/>
    <col min="16130" max="16153" width="53.7109375" style="394" customWidth="1"/>
    <col min="16154" max="16384" width="11.42578125" style="394"/>
  </cols>
  <sheetData>
    <row r="1" spans="1:26" s="1" customFormat="1" ht="5.25" hidden="1" customHeight="1">
      <c r="A1" s="104"/>
      <c r="B1" s="105"/>
      <c r="C1" s="201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105"/>
      <c r="S1" s="201"/>
      <c r="T1" s="105"/>
      <c r="U1" s="105"/>
      <c r="V1" s="105"/>
      <c r="W1" s="105"/>
      <c r="X1" s="105"/>
      <c r="Y1" s="105"/>
    </row>
    <row r="2" spans="1:26" s="2" customFormat="1" ht="145.5" customHeight="1">
      <c r="A2" s="851" t="s">
        <v>565</v>
      </c>
      <c r="B2" s="851"/>
      <c r="C2" s="851"/>
      <c r="D2" s="851"/>
      <c r="E2" s="851"/>
      <c r="F2" s="851"/>
      <c r="G2" s="851"/>
      <c r="H2" s="851"/>
      <c r="I2" s="851"/>
      <c r="J2" s="851"/>
      <c r="K2" s="851"/>
      <c r="L2" s="851"/>
      <c r="M2" s="851"/>
      <c r="N2" s="851"/>
      <c r="O2" s="851"/>
      <c r="P2" s="851"/>
      <c r="Q2" s="851"/>
      <c r="R2" s="851"/>
      <c r="S2" s="851"/>
      <c r="T2" s="851"/>
      <c r="U2" s="851"/>
      <c r="V2" s="851"/>
      <c r="W2" s="851"/>
      <c r="X2" s="851"/>
      <c r="Y2" s="851"/>
    </row>
    <row r="3" spans="1:26" s="2" customFormat="1" ht="75" customHeight="1">
      <c r="A3" s="851" t="s">
        <v>193</v>
      </c>
      <c r="B3" s="851"/>
      <c r="C3" s="851"/>
      <c r="D3" s="851"/>
      <c r="E3" s="851"/>
      <c r="F3" s="851"/>
      <c r="G3" s="851"/>
      <c r="H3" s="851"/>
      <c r="I3" s="851"/>
      <c r="J3" s="851"/>
      <c r="K3" s="851"/>
      <c r="L3" s="851"/>
      <c r="M3" s="851"/>
      <c r="N3" s="851"/>
      <c r="O3" s="851"/>
      <c r="P3" s="851"/>
      <c r="Q3" s="851"/>
      <c r="R3" s="851"/>
      <c r="S3" s="851"/>
      <c r="T3" s="851"/>
      <c r="U3" s="851"/>
      <c r="V3" s="851"/>
      <c r="W3" s="851"/>
      <c r="X3" s="851"/>
      <c r="Y3" s="851"/>
    </row>
    <row r="4" spans="1:26" s="2" customFormat="1" ht="63" customHeight="1">
      <c r="A4" s="851" t="s">
        <v>852</v>
      </c>
      <c r="B4" s="851"/>
      <c r="C4" s="851"/>
      <c r="D4" s="851"/>
      <c r="E4" s="851"/>
      <c r="F4" s="851"/>
      <c r="G4" s="851"/>
      <c r="H4" s="851"/>
      <c r="I4" s="851"/>
      <c r="J4" s="851"/>
      <c r="K4" s="851"/>
      <c r="L4" s="851"/>
      <c r="M4" s="851"/>
      <c r="N4" s="851"/>
      <c r="O4" s="851"/>
      <c r="P4" s="851"/>
      <c r="Q4" s="851"/>
      <c r="R4" s="851"/>
      <c r="S4" s="851"/>
      <c r="T4" s="851"/>
      <c r="U4" s="851"/>
      <c r="V4" s="851"/>
      <c r="W4" s="851"/>
      <c r="X4" s="851"/>
      <c r="Y4" s="851"/>
    </row>
    <row r="5" spans="1:26" s="3" customFormat="1" ht="144.75" customHeight="1">
      <c r="A5" s="852" t="s">
        <v>764</v>
      </c>
      <c r="B5" s="852"/>
      <c r="C5" s="852"/>
      <c r="D5" s="852"/>
      <c r="E5" s="852"/>
      <c r="F5" s="852"/>
      <c r="G5" s="852"/>
      <c r="H5" s="852"/>
      <c r="I5" s="852"/>
      <c r="J5" s="852"/>
      <c r="K5" s="852"/>
      <c r="L5" s="852"/>
      <c r="M5" s="852"/>
      <c r="N5" s="852"/>
      <c r="O5" s="852"/>
      <c r="P5" s="852"/>
      <c r="Q5" s="852"/>
      <c r="R5" s="852"/>
      <c r="S5" s="852"/>
      <c r="T5" s="852"/>
      <c r="U5" s="852"/>
      <c r="V5" s="852"/>
      <c r="W5" s="852"/>
      <c r="X5" s="852"/>
      <c r="Y5" s="852"/>
    </row>
    <row r="6" spans="1:26" ht="6" customHeight="1">
      <c r="A6" s="266"/>
      <c r="B6" s="15"/>
      <c r="C6" s="267"/>
      <c r="D6" s="15"/>
      <c r="E6" s="15"/>
      <c r="F6" s="15"/>
      <c r="G6" s="15"/>
      <c r="H6" s="15"/>
      <c r="I6" s="15"/>
      <c r="J6" s="15"/>
      <c r="K6" s="15"/>
      <c r="L6" s="15"/>
      <c r="M6" s="15"/>
      <c r="N6" s="15"/>
      <c r="O6" s="15"/>
      <c r="P6" s="15"/>
      <c r="Q6" s="15"/>
      <c r="R6" s="15"/>
      <c r="S6" s="267"/>
      <c r="T6" s="15"/>
      <c r="U6" s="15"/>
      <c r="V6" s="15"/>
      <c r="W6" s="15"/>
      <c r="X6" s="15"/>
      <c r="Y6" s="15"/>
    </row>
    <row r="7" spans="1:26" ht="93.75" customHeight="1">
      <c r="A7" s="268"/>
      <c r="B7" s="269"/>
      <c r="C7" s="270"/>
      <c r="D7" s="271"/>
      <c r="E7" s="271"/>
      <c r="F7" s="269"/>
      <c r="G7" s="269"/>
      <c r="H7" s="269"/>
      <c r="I7" s="269"/>
      <c r="J7" s="269"/>
      <c r="K7" s="271"/>
      <c r="L7" s="269"/>
      <c r="M7" s="269"/>
      <c r="N7" s="271"/>
      <c r="O7" s="271"/>
      <c r="P7" s="269"/>
      <c r="Q7" s="271"/>
      <c r="R7" s="269"/>
      <c r="S7" s="270"/>
      <c r="T7" s="271"/>
      <c r="U7" s="271"/>
      <c r="V7" s="269"/>
      <c r="W7" s="269"/>
      <c r="X7" s="269"/>
      <c r="Y7" s="269"/>
    </row>
    <row r="8" spans="1:26" s="208" customFormat="1" ht="92.25" customHeight="1">
      <c r="A8" s="207"/>
      <c r="B8" s="857" t="s">
        <v>568</v>
      </c>
      <c r="C8" s="857"/>
      <c r="D8" s="857"/>
      <c r="E8" s="857"/>
      <c r="F8" s="857"/>
      <c r="G8" s="857"/>
      <c r="H8" s="857"/>
      <c r="I8" s="857"/>
      <c r="J8" s="857" t="s">
        <v>567</v>
      </c>
      <c r="K8" s="857"/>
      <c r="L8" s="857"/>
      <c r="M8" s="857"/>
      <c r="N8" s="857"/>
      <c r="O8" s="857"/>
      <c r="P8" s="857"/>
      <c r="Q8" s="857"/>
      <c r="R8" s="857" t="s">
        <v>117</v>
      </c>
      <c r="S8" s="857"/>
      <c r="T8" s="857"/>
      <c r="U8" s="857"/>
      <c r="V8" s="857"/>
      <c r="W8" s="857"/>
      <c r="X8" s="857"/>
      <c r="Y8" s="857"/>
      <c r="Z8" s="208">
        <v>1</v>
      </c>
    </row>
    <row r="9" spans="1:26" s="215" customFormat="1" ht="262.5" customHeight="1">
      <c r="A9" s="209"/>
      <c r="B9" s="209" t="s">
        <v>41</v>
      </c>
      <c r="C9" s="210" t="s">
        <v>170</v>
      </c>
      <c r="D9" s="209" t="s">
        <v>171</v>
      </c>
      <c r="E9" s="211" t="s">
        <v>172</v>
      </c>
      <c r="F9" s="212" t="s">
        <v>173</v>
      </c>
      <c r="G9" s="211" t="s">
        <v>174</v>
      </c>
      <c r="H9" s="209" t="s">
        <v>175</v>
      </c>
      <c r="I9" s="212" t="s">
        <v>43</v>
      </c>
      <c r="J9" s="209" t="s">
        <v>41</v>
      </c>
      <c r="K9" s="211" t="s">
        <v>170</v>
      </c>
      <c r="L9" s="212" t="s">
        <v>171</v>
      </c>
      <c r="M9" s="211" t="s">
        <v>172</v>
      </c>
      <c r="N9" s="209" t="s">
        <v>173</v>
      </c>
      <c r="O9" s="211" t="s">
        <v>174</v>
      </c>
      <c r="P9" s="209" t="s">
        <v>175</v>
      </c>
      <c r="Q9" s="209" t="s">
        <v>43</v>
      </c>
      <c r="R9" s="209" t="s">
        <v>41</v>
      </c>
      <c r="S9" s="210" t="s">
        <v>170</v>
      </c>
      <c r="T9" s="209" t="s">
        <v>171</v>
      </c>
      <c r="U9" s="211" t="s">
        <v>172</v>
      </c>
      <c r="V9" s="212" t="s">
        <v>173</v>
      </c>
      <c r="W9" s="211" t="s">
        <v>174</v>
      </c>
      <c r="X9" s="209" t="s">
        <v>175</v>
      </c>
      <c r="Y9" s="212" t="s">
        <v>43</v>
      </c>
      <c r="Z9" s="215">
        <v>1</v>
      </c>
    </row>
    <row r="10" spans="1:26" ht="81" customHeight="1">
      <c r="A10" s="272" t="s">
        <v>13</v>
      </c>
      <c r="B10" s="217">
        <v>0</v>
      </c>
      <c r="C10" s="217">
        <v>0</v>
      </c>
      <c r="D10" s="217">
        <v>0</v>
      </c>
      <c r="E10" s="217">
        <v>0</v>
      </c>
      <c r="F10" s="217">
        <v>0</v>
      </c>
      <c r="G10" s="217">
        <v>0</v>
      </c>
      <c r="H10" s="217">
        <v>0</v>
      </c>
      <c r="I10" s="217">
        <v>0</v>
      </c>
      <c r="J10" s="217">
        <v>14908.2757196</v>
      </c>
      <c r="K10" s="217">
        <v>6174</v>
      </c>
      <c r="L10" s="217">
        <v>0</v>
      </c>
      <c r="M10" s="217">
        <v>0</v>
      </c>
      <c r="N10" s="217">
        <v>0</v>
      </c>
      <c r="O10" s="217">
        <v>0</v>
      </c>
      <c r="P10" s="217">
        <v>3031.9200699999997</v>
      </c>
      <c r="Q10" s="217">
        <v>24114.195789999998</v>
      </c>
      <c r="R10" s="217">
        <v>14908.2757196</v>
      </c>
      <c r="S10" s="217">
        <v>6174</v>
      </c>
      <c r="T10" s="217">
        <v>0</v>
      </c>
      <c r="U10" s="217">
        <v>0</v>
      </c>
      <c r="V10" s="217">
        <v>0</v>
      </c>
      <c r="W10" s="217">
        <v>0</v>
      </c>
      <c r="X10" s="217">
        <v>3031.9200699999997</v>
      </c>
      <c r="Y10" s="217">
        <v>24114.195789999998</v>
      </c>
    </row>
    <row r="11" spans="1:26" ht="81" customHeight="1">
      <c r="A11" s="272" t="s">
        <v>14</v>
      </c>
      <c r="B11" s="217">
        <v>0</v>
      </c>
      <c r="C11" s="217">
        <v>0</v>
      </c>
      <c r="D11" s="217">
        <v>0</v>
      </c>
      <c r="E11" s="217">
        <v>0</v>
      </c>
      <c r="F11" s="217">
        <v>0</v>
      </c>
      <c r="G11" s="217">
        <v>0</v>
      </c>
      <c r="H11" s="217">
        <v>0</v>
      </c>
      <c r="I11" s="217">
        <v>0</v>
      </c>
      <c r="J11" s="217">
        <v>0</v>
      </c>
      <c r="K11" s="217">
        <v>0</v>
      </c>
      <c r="L11" s="217">
        <v>0</v>
      </c>
      <c r="M11" s="217">
        <v>0</v>
      </c>
      <c r="N11" s="217">
        <v>0</v>
      </c>
      <c r="O11" s="217">
        <v>0</v>
      </c>
      <c r="P11" s="217">
        <v>0</v>
      </c>
      <c r="Q11" s="217">
        <v>0</v>
      </c>
      <c r="R11" s="217">
        <v>0</v>
      </c>
      <c r="S11" s="217">
        <v>0</v>
      </c>
      <c r="T11" s="217">
        <v>0</v>
      </c>
      <c r="U11" s="217">
        <v>0</v>
      </c>
      <c r="V11" s="217">
        <v>0</v>
      </c>
      <c r="W11" s="217">
        <v>0</v>
      </c>
      <c r="X11" s="217">
        <v>0</v>
      </c>
      <c r="Y11" s="217">
        <v>0</v>
      </c>
    </row>
    <row r="12" spans="1:26" ht="81" customHeight="1">
      <c r="A12" s="272" t="s">
        <v>15</v>
      </c>
      <c r="B12" s="217">
        <v>0</v>
      </c>
      <c r="C12" s="217">
        <v>0</v>
      </c>
      <c r="D12" s="217">
        <v>0</v>
      </c>
      <c r="E12" s="217">
        <v>0</v>
      </c>
      <c r="F12" s="217">
        <v>0</v>
      </c>
      <c r="G12" s="217">
        <v>0</v>
      </c>
      <c r="H12" s="217">
        <v>0</v>
      </c>
      <c r="I12" s="217">
        <v>0</v>
      </c>
      <c r="J12" s="217">
        <v>0</v>
      </c>
      <c r="K12" s="217">
        <v>0</v>
      </c>
      <c r="L12" s="217">
        <v>0</v>
      </c>
      <c r="M12" s="217">
        <v>0</v>
      </c>
      <c r="N12" s="217">
        <v>0</v>
      </c>
      <c r="O12" s="217">
        <v>0</v>
      </c>
      <c r="P12" s="217">
        <v>0</v>
      </c>
      <c r="Q12" s="217">
        <v>0</v>
      </c>
      <c r="R12" s="217">
        <v>0</v>
      </c>
      <c r="S12" s="217">
        <v>0</v>
      </c>
      <c r="T12" s="217">
        <v>0</v>
      </c>
      <c r="U12" s="217">
        <v>0</v>
      </c>
      <c r="V12" s="217">
        <v>0</v>
      </c>
      <c r="W12" s="217">
        <v>0</v>
      </c>
      <c r="X12" s="217">
        <v>0</v>
      </c>
      <c r="Y12" s="217">
        <v>0</v>
      </c>
    </row>
    <row r="13" spans="1:26" ht="81" customHeight="1">
      <c r="A13" s="272" t="s">
        <v>16</v>
      </c>
      <c r="B13" s="217">
        <v>0</v>
      </c>
      <c r="C13" s="217">
        <v>0</v>
      </c>
      <c r="D13" s="217">
        <v>0</v>
      </c>
      <c r="E13" s="217">
        <v>0</v>
      </c>
      <c r="F13" s="217">
        <v>0</v>
      </c>
      <c r="G13" s="217">
        <v>0</v>
      </c>
      <c r="H13" s="217">
        <v>0</v>
      </c>
      <c r="I13" s="217">
        <v>0</v>
      </c>
      <c r="J13" s="217">
        <v>0</v>
      </c>
      <c r="K13" s="217">
        <v>0</v>
      </c>
      <c r="L13" s="217">
        <v>0</v>
      </c>
      <c r="M13" s="217">
        <v>0</v>
      </c>
      <c r="N13" s="217">
        <v>0</v>
      </c>
      <c r="O13" s="217">
        <v>0</v>
      </c>
      <c r="P13" s="217">
        <v>0</v>
      </c>
      <c r="Q13" s="217">
        <v>0</v>
      </c>
      <c r="R13" s="217">
        <v>0</v>
      </c>
      <c r="S13" s="217">
        <v>0</v>
      </c>
      <c r="T13" s="217">
        <v>0</v>
      </c>
      <c r="U13" s="217">
        <v>0</v>
      </c>
      <c r="V13" s="217">
        <v>0</v>
      </c>
      <c r="W13" s="217">
        <v>0</v>
      </c>
      <c r="X13" s="217">
        <v>0</v>
      </c>
      <c r="Y13" s="217">
        <v>0</v>
      </c>
    </row>
    <row r="14" spans="1:26" ht="81" customHeight="1">
      <c r="A14" s="272" t="s">
        <v>17</v>
      </c>
      <c r="B14" s="217">
        <v>244571.709588</v>
      </c>
      <c r="C14" s="217">
        <v>2934.9538909999997</v>
      </c>
      <c r="D14" s="217">
        <v>305.77393999999998</v>
      </c>
      <c r="E14" s="217">
        <v>0</v>
      </c>
      <c r="F14" s="217">
        <v>5364.5736028000001</v>
      </c>
      <c r="G14" s="217">
        <v>1235.6828944000001</v>
      </c>
      <c r="H14" s="217">
        <v>0</v>
      </c>
      <c r="I14" s="217">
        <v>254412.69393000001</v>
      </c>
      <c r="J14" s="217">
        <v>84630.505919999996</v>
      </c>
      <c r="K14" s="217">
        <v>3010.6367741999998</v>
      </c>
      <c r="L14" s="217">
        <v>2094.1302943999999</v>
      </c>
      <c r="M14" s="217">
        <v>0</v>
      </c>
      <c r="N14" s="217">
        <v>1291.9502342000001</v>
      </c>
      <c r="O14" s="217">
        <v>270.54012</v>
      </c>
      <c r="P14" s="217">
        <v>0</v>
      </c>
      <c r="Q14" s="217">
        <v>91297.763340000005</v>
      </c>
      <c r="R14" s="217">
        <v>329202.21550799999</v>
      </c>
      <c r="S14" s="217">
        <v>5945.5906651999994</v>
      </c>
      <c r="T14" s="217">
        <v>2399.9042344</v>
      </c>
      <c r="U14" s="217">
        <v>0</v>
      </c>
      <c r="V14" s="217">
        <v>6656.5238370000006</v>
      </c>
      <c r="W14" s="217">
        <v>1506.2230144</v>
      </c>
      <c r="X14" s="217">
        <v>0</v>
      </c>
      <c r="Y14" s="217">
        <v>345710.45726999996</v>
      </c>
    </row>
    <row r="15" spans="1:26" ht="81" customHeight="1">
      <c r="A15" s="272" t="s">
        <v>18</v>
      </c>
      <c r="B15" s="217">
        <v>10182.769338600001</v>
      </c>
      <c r="C15" s="217">
        <v>25.497019999999999</v>
      </c>
      <c r="D15" s="217">
        <v>240.35586999999998</v>
      </c>
      <c r="E15" s="217">
        <v>9.5947000000000013</v>
      </c>
      <c r="F15" s="217">
        <v>455.9212</v>
      </c>
      <c r="G15" s="217">
        <v>0</v>
      </c>
      <c r="H15" s="217">
        <v>0</v>
      </c>
      <c r="I15" s="217">
        <v>10914.138130000001</v>
      </c>
      <c r="J15" s="217">
        <v>400.64134000000001</v>
      </c>
      <c r="K15" s="217">
        <v>0</v>
      </c>
      <c r="L15" s="217">
        <v>0</v>
      </c>
      <c r="M15" s="217">
        <v>0</v>
      </c>
      <c r="N15" s="217">
        <v>18.766389999999998</v>
      </c>
      <c r="O15" s="217">
        <v>0</v>
      </c>
      <c r="P15" s="217">
        <v>0</v>
      </c>
      <c r="Q15" s="217">
        <v>419.40772999999996</v>
      </c>
      <c r="R15" s="217">
        <v>10583.410678600001</v>
      </c>
      <c r="S15" s="217">
        <v>25.497019999999999</v>
      </c>
      <c r="T15" s="217">
        <v>240.35586999999998</v>
      </c>
      <c r="U15" s="217">
        <v>9.5947000000000013</v>
      </c>
      <c r="V15" s="217">
        <v>474.68759</v>
      </c>
      <c r="W15" s="217">
        <v>0</v>
      </c>
      <c r="X15" s="217">
        <v>0</v>
      </c>
      <c r="Y15" s="217">
        <v>11333.54586</v>
      </c>
    </row>
    <row r="16" spans="1:26" ht="81" customHeight="1">
      <c r="A16" s="272" t="s">
        <v>190</v>
      </c>
      <c r="B16" s="217">
        <v>0</v>
      </c>
      <c r="C16" s="217">
        <v>0</v>
      </c>
      <c r="D16" s="217">
        <v>0</v>
      </c>
      <c r="E16" s="217">
        <v>0</v>
      </c>
      <c r="F16" s="217">
        <v>0</v>
      </c>
      <c r="G16" s="217">
        <v>0</v>
      </c>
      <c r="H16" s="217">
        <v>0</v>
      </c>
      <c r="I16" s="217">
        <v>0</v>
      </c>
      <c r="J16" s="217">
        <v>0</v>
      </c>
      <c r="K16" s="217">
        <v>0</v>
      </c>
      <c r="L16" s="217">
        <v>0</v>
      </c>
      <c r="M16" s="217">
        <v>0</v>
      </c>
      <c r="N16" s="217">
        <v>0</v>
      </c>
      <c r="O16" s="217">
        <v>0</v>
      </c>
      <c r="P16" s="217">
        <v>0</v>
      </c>
      <c r="Q16" s="217">
        <v>0</v>
      </c>
      <c r="R16" s="217">
        <v>0</v>
      </c>
      <c r="S16" s="217">
        <v>0</v>
      </c>
      <c r="T16" s="217">
        <v>0</v>
      </c>
      <c r="U16" s="217">
        <v>0</v>
      </c>
      <c r="V16" s="217">
        <v>0</v>
      </c>
      <c r="W16" s="217">
        <v>0</v>
      </c>
      <c r="X16" s="217">
        <v>0</v>
      </c>
      <c r="Y16" s="217">
        <v>0</v>
      </c>
    </row>
    <row r="17" spans="1:118" ht="81" customHeight="1">
      <c r="A17" s="272" t="s">
        <v>191</v>
      </c>
      <c r="B17" s="217">
        <v>20031.129260000002</v>
      </c>
      <c r="C17" s="217">
        <v>0</v>
      </c>
      <c r="D17" s="217">
        <v>0</v>
      </c>
      <c r="E17" s="217">
        <v>0</v>
      </c>
      <c r="F17" s="217">
        <v>0</v>
      </c>
      <c r="G17" s="217">
        <v>0</v>
      </c>
      <c r="H17" s="217">
        <v>0</v>
      </c>
      <c r="I17" s="217">
        <v>20031.129260000002</v>
      </c>
      <c r="J17" s="217">
        <v>8201.1057261999995</v>
      </c>
      <c r="K17" s="217">
        <v>117.51178</v>
      </c>
      <c r="L17" s="217">
        <v>0</v>
      </c>
      <c r="M17" s="217">
        <v>0</v>
      </c>
      <c r="N17" s="217">
        <v>136.90049999999999</v>
      </c>
      <c r="O17" s="217">
        <v>0</v>
      </c>
      <c r="P17" s="217">
        <v>0</v>
      </c>
      <c r="Q17" s="217">
        <v>8455.518</v>
      </c>
      <c r="R17" s="217">
        <v>28232.234986200001</v>
      </c>
      <c r="S17" s="217">
        <v>117.51178</v>
      </c>
      <c r="T17" s="217">
        <v>0</v>
      </c>
      <c r="U17" s="217">
        <v>0</v>
      </c>
      <c r="V17" s="217">
        <v>136.90049999999999</v>
      </c>
      <c r="W17" s="217">
        <v>0</v>
      </c>
      <c r="X17" s="217">
        <v>0</v>
      </c>
      <c r="Y17" s="217">
        <v>28486.647260000002</v>
      </c>
    </row>
    <row r="18" spans="1:118" ht="81" customHeight="1">
      <c r="A18" s="272" t="s">
        <v>20</v>
      </c>
      <c r="B18" s="217">
        <v>121.40997</v>
      </c>
      <c r="C18" s="217">
        <v>0</v>
      </c>
      <c r="D18" s="217">
        <v>14.25511</v>
      </c>
      <c r="E18" s="217">
        <v>0</v>
      </c>
      <c r="F18" s="217">
        <v>0</v>
      </c>
      <c r="G18" s="217">
        <v>0</v>
      </c>
      <c r="H18" s="217">
        <v>0</v>
      </c>
      <c r="I18" s="217">
        <v>135.66507999999999</v>
      </c>
      <c r="J18" s="217">
        <v>0</v>
      </c>
      <c r="K18" s="217">
        <v>0</v>
      </c>
      <c r="L18" s="217">
        <v>0</v>
      </c>
      <c r="M18" s="217">
        <v>0</v>
      </c>
      <c r="N18" s="217">
        <v>0</v>
      </c>
      <c r="O18" s="217">
        <v>0</v>
      </c>
      <c r="P18" s="217">
        <v>0</v>
      </c>
      <c r="Q18" s="217">
        <v>0</v>
      </c>
      <c r="R18" s="217">
        <v>121.40997</v>
      </c>
      <c r="S18" s="217">
        <v>0</v>
      </c>
      <c r="T18" s="217">
        <v>14.25511</v>
      </c>
      <c r="U18" s="217">
        <v>0</v>
      </c>
      <c r="V18" s="217">
        <v>0</v>
      </c>
      <c r="W18" s="217">
        <v>0</v>
      </c>
      <c r="X18" s="217">
        <v>0</v>
      </c>
      <c r="Y18" s="217">
        <v>135.66507999999999</v>
      </c>
    </row>
    <row r="19" spans="1:118" ht="81" customHeight="1">
      <c r="A19" s="272" t="s">
        <v>21</v>
      </c>
      <c r="B19" s="217">
        <v>604574.67980020004</v>
      </c>
      <c r="C19" s="217">
        <v>4387.4494780000005</v>
      </c>
      <c r="D19" s="217">
        <v>4758.0048299999999</v>
      </c>
      <c r="E19" s="217">
        <v>204.30031</v>
      </c>
      <c r="F19" s="217">
        <v>14370.7973272</v>
      </c>
      <c r="G19" s="217">
        <v>618.66863179999996</v>
      </c>
      <c r="H19" s="217">
        <v>0</v>
      </c>
      <c r="I19" s="217">
        <v>628913.90038999997</v>
      </c>
      <c r="J19" s="217">
        <v>79161.867819999999</v>
      </c>
      <c r="K19" s="217">
        <v>1306.6090099999999</v>
      </c>
      <c r="L19" s="217">
        <v>439.42284999999998</v>
      </c>
      <c r="M19" s="217">
        <v>122.25238</v>
      </c>
      <c r="N19" s="217">
        <v>2840.1394700000001</v>
      </c>
      <c r="O19" s="217">
        <v>389.02338000000003</v>
      </c>
      <c r="P19" s="217">
        <v>280</v>
      </c>
      <c r="Q19" s="217">
        <v>84539.314910000001</v>
      </c>
      <c r="R19" s="217">
        <v>683736.54762020009</v>
      </c>
      <c r="S19" s="217">
        <v>5694.0584879999997</v>
      </c>
      <c r="T19" s="217">
        <v>5197.4276799999998</v>
      </c>
      <c r="U19" s="217">
        <v>326.55268999999998</v>
      </c>
      <c r="V19" s="217">
        <v>17210.9367972</v>
      </c>
      <c r="W19" s="217">
        <v>1007.6920117999999</v>
      </c>
      <c r="X19" s="217">
        <v>280</v>
      </c>
      <c r="Y19" s="217">
        <v>713453.21529999992</v>
      </c>
      <c r="DN19" s="34" t="s">
        <v>90</v>
      </c>
    </row>
    <row r="20" spans="1:118" ht="81" customHeight="1">
      <c r="A20" s="272" t="s">
        <v>22</v>
      </c>
      <c r="B20" s="217">
        <v>111935.3731344</v>
      </c>
      <c r="C20" s="217">
        <v>339.10907000000003</v>
      </c>
      <c r="D20" s="217">
        <v>1092.2685101999998</v>
      </c>
      <c r="E20" s="217">
        <v>70.612839999999991</v>
      </c>
      <c r="F20" s="217">
        <v>1533.2122899999999</v>
      </c>
      <c r="G20" s="217">
        <v>131.00566000000001</v>
      </c>
      <c r="H20" s="217">
        <v>0</v>
      </c>
      <c r="I20" s="217">
        <v>115101.5815</v>
      </c>
      <c r="J20" s="217">
        <v>17173.292399999998</v>
      </c>
      <c r="K20" s="217">
        <v>503.99220000000003</v>
      </c>
      <c r="L20" s="217">
        <v>75.71566</v>
      </c>
      <c r="M20" s="217">
        <v>3.8081399999999999</v>
      </c>
      <c r="N20" s="217">
        <v>1838.8451299999999</v>
      </c>
      <c r="O20" s="217">
        <v>201.27267000000001</v>
      </c>
      <c r="P20" s="217">
        <v>0</v>
      </c>
      <c r="Q20" s="217">
        <v>19796.926199999998</v>
      </c>
      <c r="R20" s="217">
        <v>129108.6655344</v>
      </c>
      <c r="S20" s="217">
        <v>843.10127</v>
      </c>
      <c r="T20" s="217">
        <v>1167.9841702000001</v>
      </c>
      <c r="U20" s="217">
        <v>74.42098</v>
      </c>
      <c r="V20" s="217">
        <v>3372.0574200000001</v>
      </c>
      <c r="W20" s="217">
        <v>332.27833000000004</v>
      </c>
      <c r="X20" s="217">
        <v>0</v>
      </c>
      <c r="Y20" s="217">
        <v>134898.50769999999</v>
      </c>
    </row>
    <row r="21" spans="1:118" ht="81" customHeight="1">
      <c r="A21" s="272" t="s">
        <v>23</v>
      </c>
      <c r="B21" s="217">
        <v>587834.67932799994</v>
      </c>
      <c r="C21" s="217">
        <v>10372.618063800001</v>
      </c>
      <c r="D21" s="217">
        <v>2934.1589180000001</v>
      </c>
      <c r="E21" s="217">
        <v>19.9372866</v>
      </c>
      <c r="F21" s="217">
        <v>17202.559810999999</v>
      </c>
      <c r="G21" s="217">
        <v>1158.8082199999999</v>
      </c>
      <c r="H21" s="217">
        <v>19.756799999999998</v>
      </c>
      <c r="I21" s="217">
        <v>619542.51847000001</v>
      </c>
      <c r="J21" s="217">
        <v>352414.7124508</v>
      </c>
      <c r="K21" s="217">
        <v>17591.9580088</v>
      </c>
      <c r="L21" s="217">
        <v>3696.6775699999998</v>
      </c>
      <c r="M21" s="217">
        <v>1056.6796064</v>
      </c>
      <c r="N21" s="217">
        <v>6944.0114999999996</v>
      </c>
      <c r="O21" s="217">
        <v>1893.8282509999999</v>
      </c>
      <c r="P21" s="217">
        <v>21736.043420000002</v>
      </c>
      <c r="Q21" s="217">
        <v>405333.91081999999</v>
      </c>
      <c r="R21" s="217">
        <v>940249.39177880005</v>
      </c>
      <c r="S21" s="217">
        <v>27964.576072600001</v>
      </c>
      <c r="T21" s="217">
        <v>6630.8364879999999</v>
      </c>
      <c r="U21" s="217">
        <v>1076.6168929999999</v>
      </c>
      <c r="V21" s="217">
        <v>24146.571311</v>
      </c>
      <c r="W21" s="217">
        <v>3052.6364709999998</v>
      </c>
      <c r="X21" s="217">
        <v>21755.800219999997</v>
      </c>
      <c r="Y21" s="217">
        <v>1024876.42929</v>
      </c>
    </row>
    <row r="22" spans="1:118" ht="81" customHeight="1">
      <c r="A22" s="272" t="s">
        <v>24</v>
      </c>
      <c r="B22" s="217">
        <v>0</v>
      </c>
      <c r="C22" s="217">
        <v>0</v>
      </c>
      <c r="D22" s="217">
        <v>0</v>
      </c>
      <c r="E22" s="217">
        <v>0</v>
      </c>
      <c r="F22" s="217">
        <v>0</v>
      </c>
      <c r="G22" s="217">
        <v>0</v>
      </c>
      <c r="H22" s="217">
        <v>0</v>
      </c>
      <c r="I22" s="217">
        <v>0</v>
      </c>
      <c r="J22" s="217">
        <v>0</v>
      </c>
      <c r="K22" s="217">
        <v>0</v>
      </c>
      <c r="L22" s="217">
        <v>0</v>
      </c>
      <c r="M22" s="217">
        <v>0</v>
      </c>
      <c r="N22" s="217">
        <v>0</v>
      </c>
      <c r="O22" s="217">
        <v>0</v>
      </c>
      <c r="P22" s="217">
        <v>0</v>
      </c>
      <c r="Q22" s="217">
        <v>0</v>
      </c>
      <c r="R22" s="217">
        <v>0</v>
      </c>
      <c r="S22" s="217">
        <v>0</v>
      </c>
      <c r="T22" s="217">
        <v>0</v>
      </c>
      <c r="U22" s="217">
        <v>0</v>
      </c>
      <c r="V22" s="217">
        <v>0</v>
      </c>
      <c r="W22" s="217">
        <v>0</v>
      </c>
      <c r="X22" s="217">
        <v>0</v>
      </c>
      <c r="Y22" s="217">
        <v>0</v>
      </c>
    </row>
    <row r="23" spans="1:118" ht="81" customHeight="1">
      <c r="A23" s="272" t="s">
        <v>25</v>
      </c>
      <c r="B23" s="217">
        <v>0</v>
      </c>
      <c r="C23" s="217">
        <v>0</v>
      </c>
      <c r="D23" s="217">
        <v>0</v>
      </c>
      <c r="E23" s="217">
        <v>0</v>
      </c>
      <c r="F23" s="217">
        <v>0</v>
      </c>
      <c r="G23" s="217">
        <v>0</v>
      </c>
      <c r="H23" s="217">
        <v>0</v>
      </c>
      <c r="I23" s="217">
        <v>0</v>
      </c>
      <c r="J23" s="217">
        <v>0</v>
      </c>
      <c r="K23" s="217">
        <v>0</v>
      </c>
      <c r="L23" s="217">
        <v>0</v>
      </c>
      <c r="M23" s="217">
        <v>0</v>
      </c>
      <c r="N23" s="217">
        <v>0</v>
      </c>
      <c r="O23" s="217">
        <v>0</v>
      </c>
      <c r="P23" s="217">
        <v>0</v>
      </c>
      <c r="Q23" s="217">
        <v>0</v>
      </c>
      <c r="R23" s="217">
        <v>0</v>
      </c>
      <c r="S23" s="217">
        <v>0</v>
      </c>
      <c r="T23" s="217">
        <v>0</v>
      </c>
      <c r="U23" s="217">
        <v>0</v>
      </c>
      <c r="V23" s="217">
        <v>0</v>
      </c>
      <c r="W23" s="217">
        <v>0</v>
      </c>
      <c r="X23" s="217">
        <v>0</v>
      </c>
      <c r="Y23" s="217">
        <v>0</v>
      </c>
    </row>
    <row r="24" spans="1:118" ht="81" customHeight="1">
      <c r="A24" s="272" t="s">
        <v>26</v>
      </c>
      <c r="B24" s="218">
        <v>0</v>
      </c>
      <c r="C24" s="218">
        <v>0</v>
      </c>
      <c r="D24" s="218">
        <v>0</v>
      </c>
      <c r="E24" s="218">
        <v>0</v>
      </c>
      <c r="F24" s="218">
        <v>0</v>
      </c>
      <c r="G24" s="218">
        <v>0</v>
      </c>
      <c r="H24" s="218">
        <v>0</v>
      </c>
      <c r="I24" s="218">
        <v>0</v>
      </c>
      <c r="J24" s="218">
        <v>0</v>
      </c>
      <c r="K24" s="218">
        <v>0</v>
      </c>
      <c r="L24" s="217">
        <v>0</v>
      </c>
      <c r="M24" s="217">
        <v>0</v>
      </c>
      <c r="N24" s="217">
        <v>0</v>
      </c>
      <c r="O24" s="217">
        <v>0</v>
      </c>
      <c r="P24" s="217">
        <v>0</v>
      </c>
      <c r="Q24" s="217">
        <v>0</v>
      </c>
      <c r="R24" s="218">
        <v>0</v>
      </c>
      <c r="S24" s="218">
        <v>0</v>
      </c>
      <c r="T24" s="218">
        <v>0</v>
      </c>
      <c r="U24" s="218">
        <v>0</v>
      </c>
      <c r="V24" s="218">
        <v>0</v>
      </c>
      <c r="W24" s="218">
        <v>0</v>
      </c>
      <c r="X24" s="218">
        <v>0</v>
      </c>
      <c r="Y24" s="218">
        <v>0</v>
      </c>
    </row>
    <row r="25" spans="1:118" ht="81" customHeight="1">
      <c r="A25" s="272" t="s">
        <v>27</v>
      </c>
      <c r="B25" s="218">
        <v>0</v>
      </c>
      <c r="C25" s="218">
        <v>0</v>
      </c>
      <c r="D25" s="218">
        <v>0</v>
      </c>
      <c r="E25" s="218">
        <v>0</v>
      </c>
      <c r="F25" s="218">
        <v>0</v>
      </c>
      <c r="G25" s="218">
        <v>0</v>
      </c>
      <c r="H25" s="218">
        <v>0</v>
      </c>
      <c r="I25" s="218">
        <v>0</v>
      </c>
      <c r="J25" s="218">
        <v>0</v>
      </c>
      <c r="K25" s="218">
        <v>0</v>
      </c>
      <c r="L25" s="217">
        <v>0</v>
      </c>
      <c r="M25" s="217">
        <v>0</v>
      </c>
      <c r="N25" s="217">
        <v>0</v>
      </c>
      <c r="O25" s="217">
        <v>0</v>
      </c>
      <c r="P25" s="217">
        <v>0</v>
      </c>
      <c r="Q25" s="217">
        <v>0</v>
      </c>
      <c r="R25" s="218">
        <v>0</v>
      </c>
      <c r="S25" s="218">
        <v>0</v>
      </c>
      <c r="T25" s="218">
        <v>0</v>
      </c>
      <c r="U25" s="218">
        <v>0</v>
      </c>
      <c r="V25" s="218">
        <v>0</v>
      </c>
      <c r="W25" s="218">
        <v>0</v>
      </c>
      <c r="X25" s="218">
        <v>0</v>
      </c>
      <c r="Y25" s="218">
        <v>0</v>
      </c>
    </row>
    <row r="26" spans="1:118" ht="81" customHeight="1">
      <c r="A26" s="272" t="s">
        <v>28</v>
      </c>
      <c r="B26" s="218">
        <v>403491.12142320001</v>
      </c>
      <c r="C26" s="218">
        <v>3466.2840517999998</v>
      </c>
      <c r="D26" s="218">
        <v>1315.04636</v>
      </c>
      <c r="E26" s="218">
        <v>0</v>
      </c>
      <c r="F26" s="218">
        <v>4073.9786200000003</v>
      </c>
      <c r="G26" s="218">
        <v>394.60884999999996</v>
      </c>
      <c r="H26" s="218">
        <v>0</v>
      </c>
      <c r="I26" s="218">
        <v>412741.03927999997</v>
      </c>
      <c r="J26" s="218">
        <v>13213.83633</v>
      </c>
      <c r="K26" s="218">
        <v>155.96269000000001</v>
      </c>
      <c r="L26" s="217">
        <v>121.28194000000001</v>
      </c>
      <c r="M26" s="217">
        <v>0</v>
      </c>
      <c r="N26" s="217">
        <v>514.03602000000001</v>
      </c>
      <c r="O26" s="217">
        <v>0</v>
      </c>
      <c r="P26" s="217">
        <v>0</v>
      </c>
      <c r="Q26" s="217">
        <v>14005.116980000001</v>
      </c>
      <c r="R26" s="218">
        <v>416704.95775319997</v>
      </c>
      <c r="S26" s="218">
        <v>3622.2467418000001</v>
      </c>
      <c r="T26" s="218">
        <v>1436.3283000000001</v>
      </c>
      <c r="U26" s="218">
        <v>0</v>
      </c>
      <c r="V26" s="218">
        <v>4588.0146399999994</v>
      </c>
      <c r="W26" s="218">
        <v>394.60884999999996</v>
      </c>
      <c r="X26" s="218">
        <v>0</v>
      </c>
      <c r="Y26" s="218">
        <v>426746.15626000002</v>
      </c>
    </row>
    <row r="27" spans="1:118" ht="81" customHeight="1">
      <c r="A27" s="272" t="s">
        <v>189</v>
      </c>
      <c r="B27" s="218">
        <v>259678.34725240001</v>
      </c>
      <c r="C27" s="218">
        <v>3346.7003569999997</v>
      </c>
      <c r="D27" s="218">
        <v>740.53930000000003</v>
      </c>
      <c r="E27" s="218">
        <v>0</v>
      </c>
      <c r="F27" s="218">
        <v>3618.9858879999997</v>
      </c>
      <c r="G27" s="218">
        <v>198.88723000000002</v>
      </c>
      <c r="H27" s="218">
        <v>0</v>
      </c>
      <c r="I27" s="218">
        <v>267583.46003000002</v>
      </c>
      <c r="J27" s="218">
        <v>28647.095287200002</v>
      </c>
      <c r="K27" s="218">
        <v>3647.0970400000001</v>
      </c>
      <c r="L27" s="217">
        <v>775.58146999999997</v>
      </c>
      <c r="M27" s="217">
        <v>0</v>
      </c>
      <c r="N27" s="217">
        <v>1033.3257900000001</v>
      </c>
      <c r="O27" s="217">
        <v>0</v>
      </c>
      <c r="P27" s="217">
        <v>0</v>
      </c>
      <c r="Q27" s="217">
        <v>34103.099590000005</v>
      </c>
      <c r="R27" s="218">
        <v>288325.44253960002</v>
      </c>
      <c r="S27" s="218">
        <v>6993.7973970000003</v>
      </c>
      <c r="T27" s="218">
        <v>1516.12077</v>
      </c>
      <c r="U27" s="218">
        <v>0</v>
      </c>
      <c r="V27" s="218">
        <v>4652.311678</v>
      </c>
      <c r="W27" s="218">
        <v>198.88723000000002</v>
      </c>
      <c r="X27" s="218">
        <v>0</v>
      </c>
      <c r="Y27" s="218">
        <v>301686.55962000001</v>
      </c>
    </row>
    <row r="28" spans="1:118" ht="81" customHeight="1">
      <c r="A28" s="272" t="s">
        <v>29</v>
      </c>
      <c r="B28" s="218">
        <v>9647.1870548000006</v>
      </c>
      <c r="C28" s="218">
        <v>277.31041999999997</v>
      </c>
      <c r="D28" s="218">
        <v>67.323239999999998</v>
      </c>
      <c r="E28" s="218">
        <v>0</v>
      </c>
      <c r="F28" s="218">
        <v>107.31699999999999</v>
      </c>
      <c r="G28" s="218">
        <v>0</v>
      </c>
      <c r="H28" s="218">
        <v>0</v>
      </c>
      <c r="I28" s="218">
        <v>10099.137710000001</v>
      </c>
      <c r="J28" s="218">
        <v>0</v>
      </c>
      <c r="K28" s="218">
        <v>0</v>
      </c>
      <c r="L28" s="217">
        <v>0</v>
      </c>
      <c r="M28" s="217">
        <v>0</v>
      </c>
      <c r="N28" s="217">
        <v>0</v>
      </c>
      <c r="O28" s="217">
        <v>0</v>
      </c>
      <c r="P28" s="217">
        <v>0</v>
      </c>
      <c r="Q28" s="217">
        <v>0</v>
      </c>
      <c r="R28" s="218">
        <v>9647.1870548000006</v>
      </c>
      <c r="S28" s="218">
        <v>277.31041999999997</v>
      </c>
      <c r="T28" s="218">
        <v>67.323239999999998</v>
      </c>
      <c r="U28" s="218">
        <v>0</v>
      </c>
      <c r="V28" s="218">
        <v>107.31699999999999</v>
      </c>
      <c r="W28" s="218">
        <v>0</v>
      </c>
      <c r="X28" s="218">
        <v>0</v>
      </c>
      <c r="Y28" s="218">
        <v>10099.137710000001</v>
      </c>
    </row>
    <row r="29" spans="1:118" ht="81" customHeight="1">
      <c r="A29" s="272" t="s">
        <v>30</v>
      </c>
      <c r="B29" s="218">
        <v>182047.75747420001</v>
      </c>
      <c r="C29" s="218">
        <v>1000.4053244</v>
      </c>
      <c r="D29" s="218">
        <v>2056.9817800000001</v>
      </c>
      <c r="E29" s="218">
        <v>15.5471</v>
      </c>
      <c r="F29" s="218">
        <v>2821.7799495999998</v>
      </c>
      <c r="G29" s="218">
        <v>75.045550000000006</v>
      </c>
      <c r="H29" s="218">
        <v>4472.2538399999994</v>
      </c>
      <c r="I29" s="218">
        <v>192489.77100000001</v>
      </c>
      <c r="J29" s="218">
        <v>14253.19476</v>
      </c>
      <c r="K29" s="218">
        <v>281.49862000000002</v>
      </c>
      <c r="L29" s="217">
        <v>8.7327700000000004</v>
      </c>
      <c r="M29" s="217">
        <v>0</v>
      </c>
      <c r="N29" s="217">
        <v>358.95540999999997</v>
      </c>
      <c r="O29" s="217">
        <v>0</v>
      </c>
      <c r="P29" s="217">
        <v>1975.5706699999998</v>
      </c>
      <c r="Q29" s="217">
        <v>16877.952229999999</v>
      </c>
      <c r="R29" s="218">
        <v>196300.9522342</v>
      </c>
      <c r="S29" s="218">
        <v>1281.9039444</v>
      </c>
      <c r="T29" s="218">
        <v>2065.7145500000001</v>
      </c>
      <c r="U29" s="218">
        <v>15.5471</v>
      </c>
      <c r="V29" s="218">
        <v>3180.7353596000003</v>
      </c>
      <c r="W29" s="218">
        <v>75.045550000000006</v>
      </c>
      <c r="X29" s="218">
        <v>6447.8245099999995</v>
      </c>
      <c r="Y29" s="218">
        <v>209367.72323</v>
      </c>
    </row>
    <row r="30" spans="1:118" ht="81" customHeight="1">
      <c r="A30" s="272" t="s">
        <v>31</v>
      </c>
      <c r="B30" s="218">
        <v>25066.668140000002</v>
      </c>
      <c r="C30" s="218">
        <v>103.94471</v>
      </c>
      <c r="D30" s="218">
        <v>290.76510999999999</v>
      </c>
      <c r="E30" s="218">
        <v>0</v>
      </c>
      <c r="F30" s="218">
        <v>252.34279000000001</v>
      </c>
      <c r="G30" s="218">
        <v>0</v>
      </c>
      <c r="H30" s="218">
        <v>444.82445000000001</v>
      </c>
      <c r="I30" s="218">
        <v>26158.5452</v>
      </c>
      <c r="J30" s="218">
        <v>780.0233199999999</v>
      </c>
      <c r="K30" s="218">
        <v>0.95687999999999995</v>
      </c>
      <c r="L30" s="217">
        <v>3.8383099999999999</v>
      </c>
      <c r="M30" s="217">
        <v>0</v>
      </c>
      <c r="N30" s="217">
        <v>107.08899000000001</v>
      </c>
      <c r="O30" s="217">
        <v>0</v>
      </c>
      <c r="P30" s="217">
        <v>0</v>
      </c>
      <c r="Q30" s="217">
        <v>891.90750000000003</v>
      </c>
      <c r="R30" s="218">
        <v>25846.691460000002</v>
      </c>
      <c r="S30" s="218">
        <v>104.90159</v>
      </c>
      <c r="T30" s="218">
        <v>294.60341999999997</v>
      </c>
      <c r="U30" s="218">
        <v>0</v>
      </c>
      <c r="V30" s="218">
        <v>359.43178</v>
      </c>
      <c r="W30" s="218">
        <v>0</v>
      </c>
      <c r="X30" s="218">
        <v>444.82445000000001</v>
      </c>
      <c r="Y30" s="218">
        <v>27050.452699999998</v>
      </c>
    </row>
    <row r="31" spans="1:118" ht="81" customHeight="1">
      <c r="A31" s="272" t="s">
        <v>32</v>
      </c>
      <c r="B31" s="218">
        <v>121204.59741459999</v>
      </c>
      <c r="C31" s="218">
        <v>1830.0128663999999</v>
      </c>
      <c r="D31" s="218">
        <v>372.93130980000001</v>
      </c>
      <c r="E31" s="218">
        <v>0</v>
      </c>
      <c r="F31" s="218">
        <v>3284.7781685999998</v>
      </c>
      <c r="G31" s="218">
        <v>0</v>
      </c>
      <c r="H31" s="218">
        <v>134.20251999999999</v>
      </c>
      <c r="I31" s="218">
        <v>126826.52227</v>
      </c>
      <c r="J31" s="218">
        <v>16848.238234</v>
      </c>
      <c r="K31" s="218">
        <v>0</v>
      </c>
      <c r="L31" s="217">
        <v>167.32520000000002</v>
      </c>
      <c r="M31" s="217">
        <v>0</v>
      </c>
      <c r="N31" s="217">
        <v>56.992110000000004</v>
      </c>
      <c r="O31" s="217">
        <v>314.25054</v>
      </c>
      <c r="P31" s="217">
        <v>0</v>
      </c>
      <c r="Q31" s="217">
        <v>17386.806079999998</v>
      </c>
      <c r="R31" s="218">
        <v>138052.83564860001</v>
      </c>
      <c r="S31" s="218">
        <v>1830.0128663999999</v>
      </c>
      <c r="T31" s="218">
        <v>540.2565098</v>
      </c>
      <c r="U31" s="218">
        <v>0</v>
      </c>
      <c r="V31" s="218">
        <v>3341.7702786</v>
      </c>
      <c r="W31" s="218">
        <v>314.25054</v>
      </c>
      <c r="X31" s="218">
        <v>134.20251999999999</v>
      </c>
      <c r="Y31" s="218">
        <v>144213.32835</v>
      </c>
    </row>
    <row r="32" spans="1:118" ht="81" customHeight="1">
      <c r="A32" s="272" t="s">
        <v>33</v>
      </c>
      <c r="B32" s="217">
        <v>0</v>
      </c>
      <c r="C32" s="217">
        <v>0</v>
      </c>
      <c r="D32" s="217">
        <v>0</v>
      </c>
      <c r="E32" s="217">
        <v>0</v>
      </c>
      <c r="F32" s="217">
        <v>0</v>
      </c>
      <c r="G32" s="217">
        <v>0</v>
      </c>
      <c r="H32" s="217">
        <v>0</v>
      </c>
      <c r="I32" s="217">
        <v>0</v>
      </c>
      <c r="J32" s="217">
        <v>0</v>
      </c>
      <c r="K32" s="217">
        <v>0</v>
      </c>
      <c r="L32" s="217">
        <v>0</v>
      </c>
      <c r="M32" s="217">
        <v>0</v>
      </c>
      <c r="N32" s="217">
        <v>0</v>
      </c>
      <c r="O32" s="217">
        <v>0</v>
      </c>
      <c r="P32" s="217">
        <v>0</v>
      </c>
      <c r="Q32" s="217">
        <v>0</v>
      </c>
      <c r="R32" s="217">
        <v>0</v>
      </c>
      <c r="S32" s="217">
        <v>0</v>
      </c>
      <c r="T32" s="217">
        <v>0</v>
      </c>
      <c r="U32" s="217">
        <v>0</v>
      </c>
      <c r="V32" s="217">
        <v>0</v>
      </c>
      <c r="W32" s="217">
        <v>0</v>
      </c>
      <c r="X32" s="217">
        <v>0</v>
      </c>
      <c r="Y32" s="217">
        <v>0</v>
      </c>
    </row>
    <row r="33" spans="1:25" ht="81" customHeight="1">
      <c r="A33" s="272" t="s">
        <v>34</v>
      </c>
      <c r="B33" s="217">
        <v>73590.875164199999</v>
      </c>
      <c r="C33" s="217">
        <v>6453.5747892000009</v>
      </c>
      <c r="D33" s="217">
        <v>24.947450199999999</v>
      </c>
      <c r="E33" s="217">
        <v>1189.33168</v>
      </c>
      <c r="F33" s="217">
        <v>5810.2105199999996</v>
      </c>
      <c r="G33" s="217">
        <v>657.50531000000001</v>
      </c>
      <c r="H33" s="217">
        <v>0</v>
      </c>
      <c r="I33" s="217">
        <v>87726.444940000001</v>
      </c>
      <c r="J33" s="217">
        <v>213557.52624480001</v>
      </c>
      <c r="K33" s="217">
        <v>20222.2903644</v>
      </c>
      <c r="L33" s="217">
        <v>1174.7192399999999</v>
      </c>
      <c r="M33" s="217">
        <v>2411.1165000000001</v>
      </c>
      <c r="N33" s="217">
        <v>6714.1647300000004</v>
      </c>
      <c r="O33" s="217">
        <v>1663.6180286000001</v>
      </c>
      <c r="P33" s="217">
        <v>45159.866979999999</v>
      </c>
      <c r="Q33" s="217">
        <v>290903.30208999995</v>
      </c>
      <c r="R33" s="217">
        <v>287148.40140899998</v>
      </c>
      <c r="S33" s="217">
        <v>26675.8651536</v>
      </c>
      <c r="T33" s="217">
        <v>1199.6666902000002</v>
      </c>
      <c r="U33" s="217">
        <v>3600.4481800000003</v>
      </c>
      <c r="V33" s="217">
        <v>12524.375249999999</v>
      </c>
      <c r="W33" s="217">
        <v>2321.1233385999999</v>
      </c>
      <c r="X33" s="217">
        <v>45159.866979999999</v>
      </c>
      <c r="Y33" s="217">
        <v>378629.74702999997</v>
      </c>
    </row>
    <row r="34" spans="1:25" ht="81" customHeight="1">
      <c r="A34" s="272" t="s">
        <v>35</v>
      </c>
      <c r="B34" s="217">
        <v>3474.1571584000003</v>
      </c>
      <c r="C34" s="217">
        <v>0</v>
      </c>
      <c r="D34" s="217">
        <v>0</v>
      </c>
      <c r="E34" s="217">
        <v>0</v>
      </c>
      <c r="F34" s="217">
        <v>8.8122188000000001</v>
      </c>
      <c r="G34" s="217">
        <v>0</v>
      </c>
      <c r="H34" s="217">
        <v>0</v>
      </c>
      <c r="I34" s="217">
        <v>3482.96938</v>
      </c>
      <c r="J34" s="217">
        <v>0</v>
      </c>
      <c r="K34" s="217">
        <v>0</v>
      </c>
      <c r="L34" s="217">
        <v>0</v>
      </c>
      <c r="M34" s="217">
        <v>0</v>
      </c>
      <c r="N34" s="217">
        <v>0</v>
      </c>
      <c r="O34" s="217">
        <v>0</v>
      </c>
      <c r="P34" s="217">
        <v>0</v>
      </c>
      <c r="Q34" s="217">
        <v>0</v>
      </c>
      <c r="R34" s="217">
        <v>3474.1571584000003</v>
      </c>
      <c r="S34" s="217">
        <v>0</v>
      </c>
      <c r="T34" s="217">
        <v>0</v>
      </c>
      <c r="U34" s="217">
        <v>0</v>
      </c>
      <c r="V34" s="217">
        <v>8.8122188000000001</v>
      </c>
      <c r="W34" s="217">
        <v>0</v>
      </c>
      <c r="X34" s="217">
        <v>0</v>
      </c>
      <c r="Y34" s="217">
        <v>3482.96938</v>
      </c>
    </row>
    <row r="35" spans="1:25" ht="108" customHeight="1">
      <c r="A35" s="272" t="s">
        <v>188</v>
      </c>
      <c r="B35" s="217">
        <v>26983.459035600001</v>
      </c>
      <c r="C35" s="217">
        <v>0</v>
      </c>
      <c r="D35" s="217">
        <v>0</v>
      </c>
      <c r="E35" s="217">
        <v>0</v>
      </c>
      <c r="F35" s="217">
        <v>795.94658059999995</v>
      </c>
      <c r="G35" s="217">
        <v>0</v>
      </c>
      <c r="H35" s="217">
        <v>0</v>
      </c>
      <c r="I35" s="217">
        <v>27779.405620000001</v>
      </c>
      <c r="J35" s="217">
        <v>11839.144550000001</v>
      </c>
      <c r="K35" s="217">
        <v>1376.0768700000001</v>
      </c>
      <c r="L35" s="217">
        <v>0</v>
      </c>
      <c r="M35" s="217">
        <v>0</v>
      </c>
      <c r="N35" s="217">
        <v>0</v>
      </c>
      <c r="O35" s="217">
        <v>0</v>
      </c>
      <c r="P35" s="217">
        <v>0</v>
      </c>
      <c r="Q35" s="217">
        <v>13215.22142</v>
      </c>
      <c r="R35" s="217">
        <v>38822.603585600002</v>
      </c>
      <c r="S35" s="217">
        <v>1376.0768700000001</v>
      </c>
      <c r="T35" s="217">
        <v>0</v>
      </c>
      <c r="U35" s="217">
        <v>0</v>
      </c>
      <c r="V35" s="217">
        <v>795.94658059999995</v>
      </c>
      <c r="W35" s="217">
        <v>0</v>
      </c>
      <c r="X35" s="217">
        <v>0</v>
      </c>
      <c r="Y35" s="217">
        <v>40994.627039999999</v>
      </c>
    </row>
    <row r="36" spans="1:25" ht="108" customHeight="1">
      <c r="A36" s="272" t="s">
        <v>36</v>
      </c>
      <c r="B36" s="217">
        <v>0</v>
      </c>
      <c r="C36" s="217">
        <v>0</v>
      </c>
      <c r="D36" s="217">
        <v>0</v>
      </c>
      <c r="E36" s="217">
        <v>0</v>
      </c>
      <c r="F36" s="217">
        <v>0</v>
      </c>
      <c r="G36" s="217">
        <v>0</v>
      </c>
      <c r="H36" s="217">
        <v>0</v>
      </c>
      <c r="I36" s="217">
        <v>0</v>
      </c>
      <c r="J36" s="217">
        <v>0</v>
      </c>
      <c r="K36" s="217">
        <v>0</v>
      </c>
      <c r="L36" s="217">
        <v>0</v>
      </c>
      <c r="M36" s="217">
        <v>0</v>
      </c>
      <c r="N36" s="217">
        <v>0</v>
      </c>
      <c r="O36" s="217">
        <v>0</v>
      </c>
      <c r="P36" s="217">
        <v>0</v>
      </c>
      <c r="Q36" s="217">
        <v>0</v>
      </c>
      <c r="R36" s="217">
        <v>0</v>
      </c>
      <c r="S36" s="217">
        <v>0</v>
      </c>
      <c r="T36" s="217">
        <v>0</v>
      </c>
      <c r="U36" s="217">
        <v>0</v>
      </c>
      <c r="V36" s="217">
        <v>0</v>
      </c>
      <c r="W36" s="217">
        <v>0</v>
      </c>
      <c r="X36" s="217">
        <v>0</v>
      </c>
      <c r="Y36" s="217">
        <v>0</v>
      </c>
    </row>
    <row r="37" spans="1:25" ht="108" customHeight="1">
      <c r="A37" s="272" t="s">
        <v>37</v>
      </c>
      <c r="B37" s="217">
        <v>0</v>
      </c>
      <c r="C37" s="217">
        <v>0</v>
      </c>
      <c r="D37" s="217">
        <v>0</v>
      </c>
      <c r="E37" s="217">
        <v>0</v>
      </c>
      <c r="F37" s="217">
        <v>0</v>
      </c>
      <c r="G37" s="217">
        <v>0</v>
      </c>
      <c r="H37" s="217">
        <v>0</v>
      </c>
      <c r="I37" s="217">
        <v>0</v>
      </c>
      <c r="J37" s="217">
        <v>0</v>
      </c>
      <c r="K37" s="217">
        <v>0</v>
      </c>
      <c r="L37" s="217">
        <v>0</v>
      </c>
      <c r="M37" s="217">
        <v>0</v>
      </c>
      <c r="N37" s="217">
        <v>0</v>
      </c>
      <c r="O37" s="217">
        <v>0</v>
      </c>
      <c r="P37" s="217">
        <v>0</v>
      </c>
      <c r="Q37" s="217">
        <v>0</v>
      </c>
      <c r="R37" s="217">
        <v>0</v>
      </c>
      <c r="S37" s="217">
        <v>0</v>
      </c>
      <c r="T37" s="217">
        <v>0</v>
      </c>
      <c r="U37" s="217">
        <v>0</v>
      </c>
      <c r="V37" s="217">
        <v>0</v>
      </c>
      <c r="W37" s="217">
        <v>0</v>
      </c>
      <c r="X37" s="217">
        <v>0</v>
      </c>
      <c r="Y37" s="217">
        <v>0</v>
      </c>
    </row>
    <row r="38" spans="1:25" ht="108" customHeight="1">
      <c r="A38" s="272" t="s">
        <v>38</v>
      </c>
      <c r="B38" s="217">
        <v>0</v>
      </c>
      <c r="C38" s="217">
        <v>0</v>
      </c>
      <c r="D38" s="217">
        <v>0</v>
      </c>
      <c r="E38" s="217">
        <v>0</v>
      </c>
      <c r="F38" s="217">
        <v>0</v>
      </c>
      <c r="G38" s="217">
        <v>0</v>
      </c>
      <c r="H38" s="217">
        <v>0</v>
      </c>
      <c r="I38" s="217">
        <v>0</v>
      </c>
      <c r="J38" s="217">
        <v>0</v>
      </c>
      <c r="K38" s="217">
        <v>0</v>
      </c>
      <c r="L38" s="217">
        <v>0</v>
      </c>
      <c r="M38" s="217">
        <v>0</v>
      </c>
      <c r="N38" s="217">
        <v>0</v>
      </c>
      <c r="O38" s="217">
        <v>0</v>
      </c>
      <c r="P38" s="217">
        <v>0</v>
      </c>
      <c r="Q38" s="217">
        <v>0</v>
      </c>
      <c r="R38" s="217">
        <v>0</v>
      </c>
      <c r="S38" s="217">
        <v>0</v>
      </c>
      <c r="T38" s="217">
        <v>0</v>
      </c>
      <c r="U38" s="217">
        <v>0</v>
      </c>
      <c r="V38" s="217">
        <v>0</v>
      </c>
      <c r="W38" s="217">
        <v>0</v>
      </c>
      <c r="X38" s="217">
        <v>0</v>
      </c>
      <c r="Y38" s="217">
        <v>0</v>
      </c>
    </row>
    <row r="39" spans="1:25" s="153" customFormat="1" ht="83.25" customHeight="1">
      <c r="A39" s="273" t="s">
        <v>168</v>
      </c>
      <c r="B39" s="274">
        <f t="shared" ref="B39:Y39" si="0">SUM(B10:B38)</f>
        <v>2684435.9205366001</v>
      </c>
      <c r="C39" s="274">
        <f t="shared" si="0"/>
        <v>34537.860041600004</v>
      </c>
      <c r="D39" s="274">
        <f t="shared" si="0"/>
        <v>14213.351728199999</v>
      </c>
      <c r="E39" s="274">
        <f t="shared" si="0"/>
        <v>1509.3239165999998</v>
      </c>
      <c r="F39" s="274">
        <f t="shared" si="0"/>
        <v>59701.215966600008</v>
      </c>
      <c r="G39" s="274">
        <f t="shared" si="0"/>
        <v>4470.2123462</v>
      </c>
      <c r="H39" s="274">
        <f t="shared" si="0"/>
        <v>5071.0376099999994</v>
      </c>
      <c r="I39" s="274">
        <f t="shared" si="0"/>
        <v>2803938.9221899998</v>
      </c>
      <c r="J39" s="274">
        <f t="shared" si="0"/>
        <v>856029.46010259993</v>
      </c>
      <c r="K39" s="274">
        <f t="shared" si="0"/>
        <v>54388.590237399992</v>
      </c>
      <c r="L39" s="274">
        <f t="shared" si="0"/>
        <v>8557.4253043999997</v>
      </c>
      <c r="M39" s="274">
        <f t="shared" si="0"/>
        <v>3593.8566264000001</v>
      </c>
      <c r="N39" s="274">
        <f t="shared" si="0"/>
        <v>21855.176274199999</v>
      </c>
      <c r="O39" s="274">
        <f t="shared" si="0"/>
        <v>4732.5329896000003</v>
      </c>
      <c r="P39" s="274">
        <f t="shared" si="0"/>
        <v>72183.401140000002</v>
      </c>
      <c r="Q39" s="274">
        <f t="shared" si="0"/>
        <v>1021340.44268</v>
      </c>
      <c r="R39" s="274">
        <f t="shared" si="0"/>
        <v>3540465.3806392001</v>
      </c>
      <c r="S39" s="274">
        <f t="shared" si="0"/>
        <v>88926.450279000012</v>
      </c>
      <c r="T39" s="274">
        <f t="shared" si="0"/>
        <v>22770.777032600003</v>
      </c>
      <c r="U39" s="274">
        <f t="shared" si="0"/>
        <v>5103.1805430000004</v>
      </c>
      <c r="V39" s="274">
        <f t="shared" si="0"/>
        <v>81556.392240799993</v>
      </c>
      <c r="W39" s="274">
        <f t="shared" si="0"/>
        <v>9202.7453357999984</v>
      </c>
      <c r="X39" s="274">
        <f t="shared" si="0"/>
        <v>77254.438750000001</v>
      </c>
      <c r="Y39" s="274">
        <f t="shared" si="0"/>
        <v>3825279.3648699997</v>
      </c>
    </row>
    <row r="40" spans="1:25" ht="27.75" customHeight="1" thickBot="1">
      <c r="A40" s="192"/>
      <c r="B40" s="193"/>
      <c r="C40" s="275"/>
      <c r="D40" s="194"/>
      <c r="E40" s="194"/>
      <c r="F40" s="194"/>
      <c r="G40" s="194"/>
      <c r="H40" s="194"/>
      <c r="I40" s="194"/>
      <c r="J40" s="194"/>
      <c r="K40" s="194"/>
      <c r="L40" s="193"/>
      <c r="M40" s="193"/>
      <c r="N40" s="193"/>
      <c r="O40" s="193"/>
      <c r="P40" s="193"/>
      <c r="Q40" s="193"/>
      <c r="R40" s="193"/>
      <c r="S40" s="275"/>
      <c r="T40" s="194"/>
      <c r="U40" s="194"/>
      <c r="V40" s="194"/>
      <c r="W40" s="194"/>
      <c r="X40" s="194"/>
      <c r="Y40" s="194"/>
    </row>
    <row r="41" spans="1:25" ht="96.75" customHeight="1" thickTop="1">
      <c r="A41" s="635" t="s">
        <v>765</v>
      </c>
      <c r="B41" s="136"/>
      <c r="C41" s="228"/>
      <c r="D41" s="161"/>
      <c r="E41" s="161"/>
      <c r="F41" s="161"/>
      <c r="G41" s="161"/>
      <c r="H41" s="161"/>
      <c r="I41" s="161"/>
      <c r="J41" s="161"/>
      <c r="K41" s="161"/>
      <c r="L41" s="162"/>
      <c r="M41" s="162"/>
      <c r="N41" s="17"/>
      <c r="O41" s="17"/>
      <c r="P41" s="17"/>
      <c r="Q41" s="17"/>
      <c r="R41" s="136"/>
      <c r="S41" s="228"/>
      <c r="T41" s="161"/>
      <c r="U41" s="161"/>
      <c r="V41" s="161"/>
      <c r="W41" s="161"/>
      <c r="X41" s="161"/>
      <c r="Y41" s="161"/>
    </row>
    <row r="42" spans="1:25" ht="13.5" customHeight="1">
      <c r="A42" s="16"/>
      <c r="B42" s="37"/>
      <c r="C42" s="229"/>
      <c r="D42" s="18"/>
      <c r="E42" s="18"/>
      <c r="F42" s="18"/>
      <c r="G42" s="18"/>
      <c r="H42" s="18"/>
      <c r="I42" s="18"/>
      <c r="J42" s="18"/>
      <c r="K42" s="18"/>
      <c r="L42" s="18"/>
      <c r="M42" s="117"/>
      <c r="N42" s="17"/>
      <c r="O42" s="17"/>
      <c r="P42" s="17"/>
      <c r="Q42" s="17"/>
      <c r="R42" s="37"/>
      <c r="S42" s="229"/>
      <c r="T42" s="18"/>
      <c r="U42" s="18"/>
      <c r="V42" s="18"/>
      <c r="W42" s="18"/>
      <c r="X42" s="18"/>
      <c r="Y42" s="18"/>
    </row>
    <row r="43" spans="1:25" ht="13.5" customHeight="1">
      <c r="A43" s="16"/>
      <c r="B43" s="37"/>
      <c r="C43" s="229"/>
      <c r="D43" s="18"/>
      <c r="E43" s="18"/>
      <c r="F43" s="18"/>
      <c r="G43" s="18"/>
      <c r="H43" s="18"/>
      <c r="I43" s="18"/>
      <c r="J43" s="18"/>
      <c r="K43" s="18"/>
      <c r="L43" s="18"/>
      <c r="M43" s="117"/>
      <c r="N43" s="17"/>
      <c r="O43" s="17"/>
      <c r="P43" s="17"/>
      <c r="Q43" s="17"/>
      <c r="R43" s="37"/>
      <c r="S43" s="229"/>
      <c r="T43" s="18"/>
      <c r="U43" s="18"/>
      <c r="V43" s="18"/>
      <c r="W43" s="18"/>
      <c r="X43" s="18"/>
      <c r="Y43" s="18"/>
    </row>
    <row r="44" spans="1:25" ht="13.5" customHeight="1">
      <c r="A44" s="16"/>
      <c r="B44" s="37"/>
      <c r="C44" s="229"/>
      <c r="D44" s="18"/>
      <c r="E44" s="18"/>
      <c r="F44" s="18"/>
      <c r="G44" s="18"/>
      <c r="H44" s="18"/>
      <c r="I44" s="18"/>
      <c r="J44" s="18"/>
      <c r="K44" s="18"/>
      <c r="L44" s="18"/>
      <c r="M44" s="117"/>
      <c r="N44" s="17"/>
      <c r="O44" s="17"/>
      <c r="P44" s="17"/>
      <c r="Q44" s="17"/>
      <c r="R44" s="37"/>
      <c r="S44" s="229"/>
      <c r="T44" s="18"/>
      <c r="U44" s="18"/>
      <c r="V44" s="18"/>
      <c r="W44" s="18"/>
      <c r="X44" s="18"/>
      <c r="Y44" s="18"/>
    </row>
    <row r="45" spans="1:25" ht="13.5" customHeight="1">
      <c r="A45" s="16"/>
      <c r="B45" s="37"/>
      <c r="C45" s="229"/>
      <c r="D45" s="18"/>
      <c r="E45" s="18"/>
      <c r="F45" s="18"/>
      <c r="G45" s="18"/>
      <c r="H45" s="18"/>
      <c r="I45" s="18"/>
      <c r="J45" s="18"/>
      <c r="K45" s="18"/>
      <c r="L45" s="18"/>
      <c r="M45" s="117"/>
      <c r="N45" s="17"/>
      <c r="O45" s="17"/>
      <c r="P45" s="17"/>
      <c r="Q45" s="17"/>
      <c r="R45" s="37"/>
      <c r="S45" s="229"/>
      <c r="T45" s="18"/>
      <c r="U45" s="18"/>
      <c r="V45" s="18"/>
      <c r="W45" s="18"/>
      <c r="X45" s="18"/>
      <c r="Y45" s="18"/>
    </row>
    <row r="46" spans="1:25" ht="13.5" customHeight="1">
      <c r="A46" s="16"/>
      <c r="B46" s="37"/>
      <c r="C46" s="229"/>
      <c r="D46" s="18"/>
      <c r="E46" s="18"/>
      <c r="F46" s="18"/>
      <c r="G46" s="18"/>
      <c r="H46" s="18"/>
      <c r="I46" s="18"/>
      <c r="J46" s="18"/>
      <c r="K46" s="18"/>
      <c r="L46" s="18"/>
      <c r="M46" s="117"/>
      <c r="N46" s="17"/>
      <c r="O46" s="17"/>
      <c r="P46" s="17"/>
      <c r="Q46" s="17"/>
      <c r="R46" s="37"/>
      <c r="S46" s="229"/>
      <c r="T46" s="18"/>
      <c r="U46" s="18"/>
      <c r="V46" s="18"/>
      <c r="W46" s="18"/>
      <c r="X46" s="18"/>
      <c r="Y46" s="18"/>
    </row>
    <row r="47" spans="1:25" ht="13.5" customHeight="1">
      <c r="A47" s="16"/>
      <c r="B47" s="37"/>
      <c r="C47" s="229"/>
      <c r="D47" s="18"/>
      <c r="E47" s="18"/>
      <c r="F47" s="18"/>
      <c r="G47" s="18"/>
      <c r="H47" s="18"/>
      <c r="I47" s="18"/>
      <c r="J47" s="18"/>
      <c r="K47" s="18"/>
      <c r="L47" s="18"/>
      <c r="M47" s="117"/>
      <c r="N47" s="17"/>
      <c r="O47" s="17"/>
      <c r="P47" s="17"/>
      <c r="Q47" s="17"/>
      <c r="R47" s="37"/>
      <c r="S47" s="229"/>
      <c r="T47" s="18"/>
      <c r="U47" s="18"/>
      <c r="V47" s="18"/>
      <c r="W47" s="18"/>
      <c r="X47" s="18"/>
      <c r="Y47" s="18"/>
    </row>
    <row r="48" spans="1:25" ht="13.5" customHeight="1">
      <c r="A48" s="142"/>
      <c r="B48" s="200"/>
      <c r="C48" s="229"/>
      <c r="D48" s="18"/>
      <c r="E48" s="18"/>
      <c r="F48" s="18"/>
      <c r="G48" s="18"/>
      <c r="H48" s="18"/>
      <c r="I48" s="18"/>
      <c r="J48" s="18"/>
      <c r="K48" s="18"/>
      <c r="L48" s="18"/>
      <c r="M48" s="117"/>
      <c r="N48" s="17"/>
      <c r="O48" s="17"/>
      <c r="P48" s="17"/>
      <c r="Q48" s="17"/>
      <c r="R48" s="200"/>
      <c r="S48" s="229"/>
      <c r="T48" s="18"/>
      <c r="U48" s="18"/>
      <c r="V48" s="18"/>
      <c r="W48" s="18"/>
      <c r="X48" s="18"/>
      <c r="Y48" s="18"/>
    </row>
    <row r="49" spans="1:25" ht="13.5" customHeight="1">
      <c r="A49" s="16"/>
      <c r="B49" s="200"/>
      <c r="C49" s="229"/>
      <c r="D49" s="18"/>
      <c r="E49" s="18"/>
      <c r="F49" s="18"/>
      <c r="G49" s="18"/>
      <c r="H49" s="18"/>
      <c r="I49" s="18"/>
      <c r="J49" s="18"/>
      <c r="K49" s="18"/>
      <c r="L49" s="18"/>
      <c r="M49" s="117"/>
      <c r="N49" s="17"/>
      <c r="O49" s="17"/>
      <c r="P49" s="17"/>
      <c r="Q49" s="17"/>
      <c r="R49" s="200"/>
      <c r="S49" s="229"/>
      <c r="T49" s="18"/>
      <c r="U49" s="18"/>
      <c r="V49" s="18"/>
      <c r="W49" s="18"/>
      <c r="X49" s="18"/>
      <c r="Y49" s="18"/>
    </row>
    <row r="50" spans="1:25" ht="13.5" customHeight="1">
      <c r="A50" s="16"/>
      <c r="B50" s="200"/>
      <c r="C50" s="229"/>
      <c r="D50" s="18"/>
      <c r="E50" s="18"/>
      <c r="F50" s="18"/>
      <c r="G50" s="18"/>
      <c r="H50" s="18"/>
      <c r="I50" s="18"/>
      <c r="J50" s="18"/>
      <c r="K50" s="18"/>
      <c r="L50" s="18"/>
      <c r="M50" s="117"/>
      <c r="N50" s="17"/>
      <c r="O50" s="17"/>
      <c r="P50" s="17"/>
      <c r="Q50" s="17"/>
      <c r="R50" s="200"/>
      <c r="S50" s="229"/>
      <c r="T50" s="18"/>
      <c r="U50" s="18"/>
      <c r="V50" s="18"/>
      <c r="W50" s="18"/>
      <c r="X50" s="18"/>
      <c r="Y50" s="18"/>
    </row>
    <row r="51" spans="1:25" ht="13.5" customHeight="1">
      <c r="A51" s="16"/>
      <c r="B51" s="200"/>
      <c r="C51" s="229"/>
      <c r="D51" s="18"/>
      <c r="E51" s="18"/>
      <c r="F51" s="18"/>
      <c r="G51" s="18"/>
      <c r="H51" s="18"/>
      <c r="I51" s="18"/>
      <c r="J51" s="18"/>
      <c r="K51" s="18"/>
      <c r="L51" s="18"/>
      <c r="M51" s="117"/>
      <c r="N51" s="17"/>
      <c r="O51" s="17"/>
      <c r="P51" s="17"/>
      <c r="Q51" s="17"/>
      <c r="R51" s="200"/>
      <c r="S51" s="229"/>
      <c r="T51" s="18"/>
      <c r="U51" s="18"/>
      <c r="V51" s="18"/>
      <c r="W51" s="18"/>
      <c r="X51" s="18"/>
      <c r="Y51" s="18"/>
    </row>
    <row r="52" spans="1:25" ht="13.5" customHeight="1">
      <c r="A52" s="16"/>
      <c r="B52" s="200"/>
      <c r="C52" s="229"/>
      <c r="D52" s="18"/>
      <c r="E52" s="18"/>
      <c r="F52" s="18"/>
      <c r="G52" s="18"/>
      <c r="H52" s="18"/>
      <c r="I52" s="18"/>
      <c r="J52" s="18"/>
      <c r="K52" s="18"/>
      <c r="L52" s="18"/>
      <c r="M52" s="117"/>
      <c r="N52" s="17"/>
      <c r="O52" s="17"/>
      <c r="P52" s="17"/>
      <c r="Q52" s="17"/>
      <c r="R52" s="200"/>
      <c r="S52" s="229"/>
      <c r="T52" s="18"/>
      <c r="U52" s="18"/>
      <c r="V52" s="18"/>
      <c r="W52" s="18"/>
      <c r="X52" s="18"/>
      <c r="Y52" s="18"/>
    </row>
    <row r="53" spans="1:25" ht="13.5" customHeight="1">
      <c r="A53" s="16"/>
      <c r="B53" s="200"/>
      <c r="C53" s="229"/>
      <c r="D53" s="18"/>
      <c r="E53" s="18"/>
      <c r="F53" s="18"/>
      <c r="G53" s="18"/>
      <c r="H53" s="18"/>
      <c r="I53" s="18"/>
      <c r="J53" s="18"/>
      <c r="K53" s="18"/>
      <c r="L53" s="18"/>
      <c r="M53" s="117"/>
      <c r="N53" s="17"/>
      <c r="O53" s="17"/>
      <c r="P53" s="17"/>
      <c r="Q53" s="17"/>
      <c r="R53" s="200"/>
      <c r="S53" s="229"/>
      <c r="T53" s="18"/>
      <c r="U53" s="18"/>
      <c r="V53" s="18"/>
      <c r="W53" s="18"/>
      <c r="X53" s="18"/>
      <c r="Y53" s="18"/>
    </row>
    <row r="54" spans="1:25" ht="13.5" customHeight="1">
      <c r="A54" s="142"/>
      <c r="B54" s="200"/>
      <c r="C54" s="229"/>
      <c r="D54" s="18"/>
      <c r="E54" s="18"/>
      <c r="F54" s="18"/>
      <c r="G54" s="18"/>
      <c r="H54" s="18"/>
      <c r="I54" s="18"/>
      <c r="J54" s="18"/>
      <c r="K54" s="18"/>
      <c r="L54" s="18"/>
      <c r="M54" s="117"/>
      <c r="N54" s="17"/>
      <c r="O54" s="17"/>
      <c r="P54" s="17"/>
      <c r="Q54" s="17"/>
      <c r="R54" s="200"/>
      <c r="S54" s="229"/>
      <c r="T54" s="18"/>
      <c r="U54" s="18"/>
      <c r="V54" s="18"/>
      <c r="W54" s="18"/>
      <c r="X54" s="18"/>
      <c r="Y54" s="18"/>
    </row>
    <row r="55" spans="1:25" ht="13.5" customHeight="1">
      <c r="A55" s="16"/>
      <c r="B55" s="37"/>
      <c r="C55" s="229"/>
      <c r="D55" s="18"/>
      <c r="E55" s="18"/>
      <c r="F55" s="18"/>
      <c r="G55" s="18"/>
      <c r="H55" s="18"/>
      <c r="I55" s="18"/>
      <c r="J55" s="18"/>
      <c r="K55" s="18"/>
      <c r="L55" s="18"/>
      <c r="M55" s="117"/>
      <c r="N55" s="17"/>
      <c r="O55" s="17"/>
      <c r="P55" s="17"/>
      <c r="Q55" s="17"/>
      <c r="R55" s="37"/>
      <c r="S55" s="229"/>
      <c r="T55" s="18"/>
      <c r="U55" s="18"/>
      <c r="V55" s="18"/>
      <c r="W55" s="18"/>
      <c r="X55" s="18"/>
      <c r="Y55" s="18"/>
    </row>
    <row r="56" spans="1:25" ht="13.5" customHeight="1">
      <c r="A56" s="16"/>
      <c r="B56" s="37"/>
      <c r="C56" s="229"/>
      <c r="D56" s="18"/>
      <c r="E56" s="18"/>
      <c r="F56" s="18"/>
      <c r="G56" s="18"/>
      <c r="H56" s="18"/>
      <c r="I56" s="18"/>
      <c r="J56" s="18"/>
      <c r="K56" s="18"/>
      <c r="L56" s="18"/>
      <c r="M56" s="117"/>
      <c r="N56" s="17"/>
      <c r="O56" s="17"/>
      <c r="P56" s="17"/>
      <c r="Q56" s="17"/>
      <c r="R56" s="37"/>
      <c r="S56" s="229"/>
      <c r="T56" s="18"/>
      <c r="U56" s="18"/>
      <c r="V56" s="18"/>
      <c r="W56" s="18"/>
      <c r="X56" s="18"/>
      <c r="Y56" s="18"/>
    </row>
    <row r="57" spans="1:25" ht="13.5" customHeight="1">
      <c r="A57" s="16"/>
      <c r="B57" s="37"/>
      <c r="C57" s="229"/>
      <c r="D57" s="18"/>
      <c r="E57" s="18"/>
      <c r="F57" s="18"/>
      <c r="G57" s="18"/>
      <c r="H57" s="18"/>
      <c r="I57" s="18"/>
      <c r="J57" s="18"/>
      <c r="K57" s="18"/>
      <c r="L57" s="18"/>
      <c r="M57" s="117"/>
      <c r="N57" s="17"/>
      <c r="O57" s="17"/>
      <c r="P57" s="17"/>
      <c r="Q57" s="17"/>
      <c r="R57" s="37"/>
      <c r="S57" s="229"/>
      <c r="T57" s="18"/>
      <c r="U57" s="18"/>
      <c r="V57" s="18"/>
      <c r="W57" s="18"/>
      <c r="X57" s="18"/>
      <c r="Y57" s="18"/>
    </row>
    <row r="58" spans="1:25" ht="13.5" customHeight="1">
      <c r="A58" s="142"/>
      <c r="B58" s="37"/>
      <c r="C58" s="229"/>
      <c r="D58" s="18"/>
      <c r="E58" s="18"/>
      <c r="F58" s="18"/>
      <c r="G58" s="18"/>
      <c r="H58" s="18"/>
      <c r="I58" s="18"/>
      <c r="J58" s="18"/>
      <c r="K58" s="18"/>
      <c r="L58" s="18"/>
      <c r="M58" s="117"/>
      <c r="N58" s="17"/>
      <c r="O58" s="17"/>
      <c r="P58" s="17"/>
      <c r="Q58" s="17"/>
      <c r="R58" s="37"/>
      <c r="S58" s="229"/>
      <c r="T58" s="18"/>
      <c r="U58" s="18"/>
      <c r="V58" s="18"/>
      <c r="W58" s="18"/>
      <c r="X58" s="18"/>
      <c r="Y58" s="18"/>
    </row>
    <row r="59" spans="1:25" ht="13.5" customHeight="1">
      <c r="A59" s="16"/>
      <c r="B59" s="37"/>
      <c r="C59" s="229"/>
      <c r="D59" s="18"/>
      <c r="E59" s="18"/>
      <c r="F59" s="18"/>
      <c r="G59" s="18"/>
      <c r="H59" s="18"/>
      <c r="I59" s="18"/>
      <c r="J59" s="18"/>
      <c r="K59" s="18"/>
      <c r="L59" s="18"/>
      <c r="M59" s="117"/>
      <c r="N59" s="17"/>
      <c r="O59" s="17"/>
      <c r="P59" s="17"/>
      <c r="Q59" s="17"/>
      <c r="R59" s="37"/>
      <c r="S59" s="229"/>
      <c r="T59" s="18"/>
      <c r="U59" s="18"/>
      <c r="V59" s="18"/>
      <c r="W59" s="18"/>
      <c r="X59" s="18"/>
      <c r="Y59" s="18"/>
    </row>
    <row r="60" spans="1:25" ht="13.5" customHeight="1">
      <c r="A60" s="16"/>
      <c r="B60" s="37"/>
      <c r="C60" s="229"/>
      <c r="D60" s="18"/>
      <c r="E60" s="18"/>
      <c r="F60" s="18"/>
      <c r="G60" s="18"/>
      <c r="H60" s="18"/>
      <c r="I60" s="18"/>
      <c r="J60" s="18"/>
      <c r="K60" s="18"/>
      <c r="L60" s="18"/>
      <c r="M60" s="117"/>
      <c r="N60" s="17"/>
      <c r="O60" s="17"/>
      <c r="P60" s="17"/>
      <c r="Q60" s="17"/>
      <c r="R60" s="37"/>
      <c r="S60" s="229"/>
      <c r="T60" s="18"/>
      <c r="U60" s="18"/>
      <c r="V60" s="18"/>
      <c r="W60" s="18"/>
      <c r="X60" s="18"/>
      <c r="Y60" s="18"/>
    </row>
    <row r="61" spans="1:25" ht="13.5" customHeight="1">
      <c r="A61" s="16"/>
      <c r="B61" s="37"/>
      <c r="C61" s="229"/>
      <c r="D61" s="18"/>
      <c r="E61" s="18"/>
      <c r="F61" s="18"/>
      <c r="G61" s="18"/>
      <c r="H61" s="18"/>
      <c r="I61" s="18"/>
      <c r="J61" s="18"/>
      <c r="K61" s="18"/>
      <c r="L61" s="18"/>
      <c r="M61" s="117"/>
      <c r="N61" s="17"/>
      <c r="O61" s="17"/>
      <c r="P61" s="17"/>
      <c r="Q61" s="17"/>
      <c r="R61" s="37"/>
      <c r="S61" s="229"/>
      <c r="T61" s="18"/>
      <c r="U61" s="18"/>
      <c r="V61" s="18"/>
      <c r="W61" s="18"/>
      <c r="X61" s="18"/>
      <c r="Y61" s="18"/>
    </row>
    <row r="62" spans="1:25" ht="13.5" customHeight="1">
      <c r="A62" s="16"/>
      <c r="B62" s="37"/>
      <c r="C62" s="229"/>
      <c r="D62" s="18"/>
      <c r="E62" s="18"/>
      <c r="F62" s="18"/>
      <c r="G62" s="18"/>
      <c r="H62" s="18"/>
      <c r="I62" s="18"/>
      <c r="J62" s="18"/>
      <c r="K62" s="18"/>
      <c r="L62" s="18"/>
      <c r="M62" s="117"/>
      <c r="N62" s="17"/>
      <c r="O62" s="17"/>
      <c r="P62" s="17"/>
      <c r="Q62" s="17"/>
      <c r="R62" s="37"/>
      <c r="S62" s="229"/>
      <c r="T62" s="18"/>
      <c r="U62" s="18"/>
      <c r="V62" s="18"/>
      <c r="W62" s="18"/>
      <c r="X62" s="18"/>
      <c r="Y62" s="18"/>
    </row>
    <row r="63" spans="1:25" ht="13.5" customHeight="1">
      <c r="A63" s="142"/>
      <c r="B63" s="37"/>
      <c r="C63" s="229"/>
      <c r="D63" s="18"/>
      <c r="E63" s="18"/>
      <c r="F63" s="18"/>
      <c r="G63" s="18"/>
      <c r="H63" s="18"/>
      <c r="I63" s="18"/>
      <c r="J63" s="18"/>
      <c r="K63" s="18"/>
      <c r="L63" s="18"/>
      <c r="M63" s="117"/>
      <c r="N63" s="17"/>
      <c r="O63" s="17"/>
      <c r="P63" s="17"/>
      <c r="Q63" s="17"/>
      <c r="R63" s="37"/>
      <c r="S63" s="229"/>
      <c r="T63" s="18"/>
      <c r="U63" s="18"/>
      <c r="V63" s="18"/>
      <c r="W63" s="18"/>
      <c r="X63" s="18"/>
      <c r="Y63" s="18"/>
    </row>
    <row r="64" spans="1:25" ht="13.5" customHeight="1">
      <c r="A64" s="16"/>
      <c r="B64" s="37"/>
      <c r="C64" s="229"/>
      <c r="D64" s="18"/>
      <c r="E64" s="18"/>
      <c r="F64" s="18"/>
      <c r="G64" s="18"/>
      <c r="H64" s="18"/>
      <c r="I64" s="18"/>
      <c r="J64" s="18"/>
      <c r="K64" s="18"/>
      <c r="L64" s="18"/>
      <c r="M64" s="117"/>
      <c r="N64" s="17"/>
      <c r="O64" s="17"/>
      <c r="P64" s="17"/>
      <c r="Q64" s="17"/>
      <c r="R64" s="37"/>
      <c r="S64" s="229"/>
      <c r="T64" s="18"/>
      <c r="U64" s="18"/>
      <c r="V64" s="18"/>
      <c r="W64" s="18"/>
      <c r="X64" s="18"/>
      <c r="Y64" s="18"/>
    </row>
    <row r="65" spans="1:25" ht="13.5" customHeight="1">
      <c r="A65" s="16"/>
      <c r="B65" s="37"/>
      <c r="C65" s="229"/>
      <c r="D65" s="18"/>
      <c r="E65" s="18"/>
      <c r="F65" s="18"/>
      <c r="G65" s="18"/>
      <c r="H65" s="18"/>
      <c r="I65" s="18"/>
      <c r="J65" s="18"/>
      <c r="K65" s="18"/>
      <c r="L65" s="18"/>
      <c r="M65" s="117"/>
      <c r="N65" s="17"/>
      <c r="O65" s="17"/>
      <c r="P65" s="17"/>
      <c r="Q65" s="17"/>
      <c r="R65" s="37"/>
      <c r="S65" s="229"/>
      <c r="T65" s="18"/>
      <c r="U65" s="18"/>
      <c r="V65" s="18"/>
      <c r="W65" s="18"/>
      <c r="X65" s="18"/>
      <c r="Y65" s="18"/>
    </row>
    <row r="66" spans="1:25" ht="13.5" customHeight="1">
      <c r="A66" s="16"/>
      <c r="B66" s="37"/>
      <c r="C66" s="229"/>
      <c r="D66" s="18"/>
      <c r="E66" s="18"/>
      <c r="F66" s="18"/>
      <c r="G66" s="18"/>
      <c r="H66" s="18"/>
      <c r="I66" s="18"/>
      <c r="J66" s="18"/>
      <c r="K66" s="18"/>
      <c r="L66" s="18"/>
      <c r="M66" s="117"/>
      <c r="N66" s="17"/>
      <c r="O66" s="17"/>
      <c r="P66" s="17"/>
      <c r="Q66" s="17"/>
      <c r="R66" s="37"/>
      <c r="S66" s="229"/>
      <c r="T66" s="18"/>
      <c r="U66" s="18"/>
      <c r="V66" s="18"/>
      <c r="W66" s="18"/>
      <c r="X66" s="18"/>
      <c r="Y66" s="18"/>
    </row>
    <row r="67" spans="1:25" ht="9" customHeight="1">
      <c r="A67" s="140"/>
      <c r="B67" s="37"/>
      <c r="C67" s="229"/>
      <c r="D67" s="18"/>
      <c r="E67" s="18"/>
      <c r="F67" s="18"/>
      <c r="G67" s="18"/>
      <c r="H67" s="18"/>
      <c r="I67" s="18"/>
      <c r="J67" s="18"/>
      <c r="K67" s="18"/>
      <c r="L67" s="18"/>
      <c r="M67" s="117"/>
      <c r="N67" s="17"/>
      <c r="O67" s="17"/>
      <c r="P67" s="17"/>
      <c r="Q67" s="17"/>
      <c r="R67" s="37"/>
      <c r="S67" s="229"/>
      <c r="T67" s="18"/>
      <c r="U67" s="18"/>
      <c r="V67" s="18"/>
      <c r="W67" s="18"/>
      <c r="X67" s="18"/>
      <c r="Y67" s="18"/>
    </row>
    <row r="68" spans="1:25" ht="9" customHeight="1">
      <c r="A68" s="140"/>
      <c r="B68" s="37"/>
      <c r="C68" s="229"/>
      <c r="D68" s="18"/>
      <c r="E68" s="18"/>
      <c r="F68" s="18"/>
      <c r="G68" s="18"/>
      <c r="H68" s="18"/>
      <c r="I68" s="18"/>
      <c r="J68" s="18"/>
      <c r="K68" s="18"/>
      <c r="L68" s="18"/>
      <c r="M68" s="117"/>
      <c r="N68" s="17"/>
      <c r="O68" s="17"/>
      <c r="P68" s="17"/>
      <c r="Q68" s="17"/>
      <c r="R68" s="37"/>
      <c r="S68" s="229"/>
      <c r="T68" s="18"/>
      <c r="U68" s="18"/>
      <c r="V68" s="18"/>
      <c r="W68" s="18"/>
      <c r="X68" s="18"/>
      <c r="Y68" s="18"/>
    </row>
    <row r="69" spans="1:25" ht="9" customHeight="1">
      <c r="A69" s="140"/>
      <c r="B69" s="37"/>
      <c r="C69" s="229"/>
      <c r="D69" s="18"/>
      <c r="E69" s="18"/>
      <c r="F69" s="18"/>
      <c r="G69" s="18"/>
      <c r="H69" s="18"/>
      <c r="I69" s="18"/>
      <c r="J69" s="18"/>
      <c r="K69" s="18"/>
      <c r="L69" s="18"/>
      <c r="M69" s="117"/>
      <c r="N69" s="17"/>
      <c r="O69" s="17"/>
      <c r="P69" s="17"/>
      <c r="Q69" s="17"/>
      <c r="R69" s="37"/>
      <c r="S69" s="229"/>
      <c r="T69" s="18"/>
      <c r="U69" s="18"/>
      <c r="V69" s="18"/>
      <c r="W69" s="18"/>
      <c r="X69" s="18"/>
      <c r="Y69" s="18"/>
    </row>
    <row r="70" spans="1:25" ht="9" customHeight="1">
      <c r="A70" s="140"/>
      <c r="B70" s="37"/>
      <c r="C70" s="229"/>
      <c r="D70" s="18"/>
      <c r="E70" s="18"/>
      <c r="F70" s="18"/>
      <c r="G70" s="18"/>
      <c r="H70" s="18"/>
      <c r="I70" s="18"/>
      <c r="J70" s="18"/>
      <c r="K70" s="18"/>
      <c r="L70" s="18"/>
      <c r="M70" s="117"/>
      <c r="N70" s="17"/>
      <c r="O70" s="17"/>
      <c r="P70" s="17"/>
      <c r="Q70" s="17"/>
      <c r="R70" s="37"/>
      <c r="S70" s="229"/>
      <c r="T70" s="18"/>
      <c r="U70" s="18"/>
      <c r="V70" s="18"/>
      <c r="W70" s="18"/>
      <c r="X70" s="18"/>
      <c r="Y70" s="18"/>
    </row>
    <row r="71" spans="1:25" ht="9" customHeight="1">
      <c r="A71" s="141"/>
      <c r="B71" s="37"/>
      <c r="C71" s="229"/>
      <c r="D71" s="18"/>
      <c r="E71" s="18"/>
      <c r="F71" s="18"/>
      <c r="G71" s="18"/>
      <c r="H71" s="18"/>
      <c r="I71" s="18"/>
      <c r="J71" s="18"/>
      <c r="K71" s="18"/>
      <c r="L71" s="18"/>
      <c r="M71" s="117"/>
      <c r="N71" s="17"/>
      <c r="O71" s="17"/>
      <c r="P71" s="17"/>
      <c r="Q71" s="17"/>
      <c r="R71" s="37"/>
      <c r="S71" s="229"/>
      <c r="T71" s="18"/>
      <c r="U71" s="18"/>
      <c r="V71" s="18"/>
      <c r="W71" s="18"/>
      <c r="X71" s="18"/>
      <c r="Y71" s="18"/>
    </row>
    <row r="72" spans="1:25" ht="9" customHeight="1">
      <c r="A72" s="141"/>
      <c r="C72" s="229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  <c r="S72" s="229"/>
      <c r="T72" s="18"/>
      <c r="U72" s="18"/>
      <c r="V72" s="18"/>
      <c r="W72" s="18"/>
      <c r="X72" s="18"/>
      <c r="Y72" s="18"/>
    </row>
    <row r="73" spans="1:25" ht="9" customHeight="1">
      <c r="A73" s="142"/>
      <c r="C73" s="229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  <c r="S73" s="229"/>
      <c r="T73" s="18"/>
      <c r="U73" s="18"/>
      <c r="V73" s="18"/>
      <c r="W73" s="18"/>
      <c r="X73" s="18"/>
      <c r="Y73" s="18"/>
    </row>
    <row r="74" spans="1:25" ht="9" customHeight="1">
      <c r="A74" s="16"/>
      <c r="C74" s="229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  <c r="S74" s="229"/>
      <c r="T74" s="18"/>
      <c r="U74" s="18"/>
      <c r="V74" s="18"/>
      <c r="W74" s="18"/>
      <c r="X74" s="18"/>
      <c r="Y74" s="18"/>
    </row>
    <row r="75" spans="1:25" ht="9" customHeight="1">
      <c r="A75" s="16"/>
      <c r="C75" s="229"/>
      <c r="D75" s="18"/>
      <c r="E75" s="18"/>
      <c r="F75" s="18"/>
      <c r="G75" s="18"/>
      <c r="H75" s="18"/>
      <c r="I75" s="18"/>
      <c r="J75" s="18"/>
      <c r="K75" s="18"/>
      <c r="L75" s="18"/>
      <c r="M75" s="17"/>
      <c r="N75" s="17"/>
      <c r="O75" s="17"/>
      <c r="P75" s="17"/>
      <c r="Q75" s="17"/>
      <c r="S75" s="229"/>
      <c r="T75" s="18"/>
      <c r="U75" s="18"/>
      <c r="V75" s="18"/>
      <c r="W75" s="18"/>
      <c r="X75" s="18"/>
      <c r="Y75" s="18"/>
    </row>
    <row r="76" spans="1:25" ht="9" customHeight="1">
      <c r="A76" s="16"/>
      <c r="C76" s="229"/>
      <c r="D76" s="18"/>
      <c r="E76" s="18"/>
      <c r="F76" s="18"/>
      <c r="G76" s="18"/>
      <c r="H76" s="18"/>
      <c r="I76" s="18"/>
      <c r="J76" s="18"/>
      <c r="K76" s="18"/>
      <c r="L76" s="18"/>
      <c r="M76" s="17"/>
      <c r="N76" s="17"/>
      <c r="O76" s="17"/>
      <c r="P76" s="17"/>
      <c r="Q76" s="17"/>
      <c r="S76" s="229"/>
      <c r="T76" s="18"/>
      <c r="U76" s="18"/>
      <c r="V76" s="18"/>
      <c r="W76" s="18"/>
      <c r="X76" s="18"/>
      <c r="Y76" s="18"/>
    </row>
    <row r="77" spans="1:25" ht="9" customHeight="1">
      <c r="A77" s="16"/>
      <c r="C77" s="229"/>
      <c r="D77" s="18"/>
      <c r="E77" s="18"/>
      <c r="F77" s="18"/>
      <c r="G77" s="18"/>
      <c r="H77" s="18"/>
      <c r="I77" s="18"/>
      <c r="J77" s="18"/>
      <c r="K77" s="18"/>
      <c r="L77" s="18"/>
      <c r="M77" s="17"/>
      <c r="N77" s="17"/>
      <c r="O77" s="17"/>
      <c r="P77" s="17"/>
      <c r="Q77" s="17"/>
      <c r="S77" s="229"/>
      <c r="T77" s="18"/>
      <c r="U77" s="18"/>
      <c r="V77" s="18"/>
      <c r="W77" s="18"/>
      <c r="X77" s="18"/>
      <c r="Y77" s="18"/>
    </row>
    <row r="78" spans="1:25" ht="9" customHeight="1">
      <c r="A78" s="140"/>
      <c r="C78" s="229"/>
      <c r="D78" s="18"/>
      <c r="E78" s="18"/>
      <c r="F78" s="18"/>
      <c r="G78" s="18"/>
      <c r="H78" s="18"/>
      <c r="I78" s="18"/>
      <c r="J78" s="18"/>
      <c r="K78" s="18"/>
      <c r="L78" s="18"/>
      <c r="M78" s="17"/>
      <c r="N78" s="17"/>
      <c r="O78" s="17"/>
      <c r="P78" s="17"/>
      <c r="Q78" s="17"/>
      <c r="S78" s="229"/>
      <c r="T78" s="18"/>
      <c r="U78" s="18"/>
      <c r="V78" s="18"/>
      <c r="W78" s="18"/>
      <c r="X78" s="18"/>
      <c r="Y78" s="18"/>
    </row>
    <row r="79" spans="1:25" ht="9" customHeight="1">
      <c r="A79" s="142"/>
      <c r="C79" s="229"/>
      <c r="D79" s="18"/>
      <c r="E79" s="18"/>
      <c r="F79" s="18"/>
      <c r="G79" s="18"/>
      <c r="H79" s="18"/>
      <c r="I79" s="18"/>
      <c r="J79" s="18"/>
      <c r="K79" s="18"/>
      <c r="L79" s="18"/>
      <c r="M79" s="17"/>
      <c r="N79" s="17"/>
      <c r="O79" s="17"/>
      <c r="P79" s="17"/>
      <c r="Q79" s="17"/>
      <c r="S79" s="229"/>
      <c r="T79" s="18"/>
      <c r="U79" s="18"/>
      <c r="V79" s="18"/>
      <c r="W79" s="18"/>
      <c r="X79" s="18"/>
      <c r="Y79" s="18"/>
    </row>
    <row r="80" spans="1:25" ht="9" customHeight="1">
      <c r="A80" s="16"/>
      <c r="C80" s="229"/>
      <c r="D80" s="18"/>
      <c r="E80" s="18"/>
      <c r="F80" s="18"/>
      <c r="G80" s="18"/>
      <c r="H80" s="18"/>
      <c r="I80" s="18"/>
      <c r="J80" s="18"/>
      <c r="K80" s="18"/>
      <c r="L80" s="18"/>
      <c r="M80" s="17"/>
      <c r="N80" s="17"/>
      <c r="O80" s="17"/>
      <c r="P80" s="17"/>
      <c r="Q80" s="17"/>
      <c r="S80" s="229"/>
      <c r="T80" s="18"/>
      <c r="U80" s="18"/>
      <c r="V80" s="18"/>
      <c r="W80" s="18"/>
      <c r="X80" s="18"/>
      <c r="Y80" s="18"/>
    </row>
    <row r="81" spans="1:25" ht="9" customHeight="1">
      <c r="A81" s="16"/>
      <c r="C81" s="229"/>
      <c r="D81" s="18"/>
      <c r="E81" s="18"/>
      <c r="F81" s="18"/>
      <c r="G81" s="18"/>
      <c r="H81" s="18"/>
      <c r="I81" s="18"/>
      <c r="J81" s="18"/>
      <c r="K81" s="18"/>
      <c r="L81" s="18"/>
      <c r="M81" s="17"/>
      <c r="N81" s="17"/>
      <c r="O81" s="17"/>
      <c r="P81" s="17"/>
      <c r="Q81" s="17"/>
      <c r="S81" s="229"/>
      <c r="T81" s="18"/>
      <c r="U81" s="18"/>
      <c r="V81" s="18"/>
      <c r="W81" s="18"/>
      <c r="X81" s="18"/>
      <c r="Y81" s="18"/>
    </row>
    <row r="82" spans="1:25" ht="9" customHeight="1">
      <c r="A82" s="16"/>
      <c r="C82" s="229"/>
      <c r="D82" s="18"/>
      <c r="E82" s="18"/>
      <c r="F82" s="18"/>
      <c r="G82" s="18"/>
      <c r="H82" s="18"/>
      <c r="I82" s="18"/>
      <c r="J82" s="18"/>
      <c r="K82" s="18"/>
      <c r="L82" s="18"/>
      <c r="M82" s="17"/>
      <c r="N82" s="17"/>
      <c r="O82" s="17"/>
      <c r="P82" s="17"/>
      <c r="Q82" s="17"/>
      <c r="S82" s="229"/>
      <c r="T82" s="18"/>
      <c r="U82" s="18"/>
      <c r="V82" s="18"/>
      <c r="W82" s="18"/>
      <c r="X82" s="18"/>
      <c r="Y82" s="18"/>
    </row>
    <row r="83" spans="1:25" ht="9" customHeight="1">
      <c r="A83" s="16"/>
      <c r="C83" s="229"/>
      <c r="D83" s="18"/>
      <c r="E83" s="18"/>
      <c r="F83" s="18"/>
      <c r="G83" s="18"/>
      <c r="H83" s="18"/>
      <c r="I83" s="18"/>
      <c r="J83" s="18"/>
      <c r="K83" s="18"/>
      <c r="L83" s="18"/>
      <c r="M83" s="17"/>
      <c r="N83" s="17"/>
      <c r="O83" s="17"/>
      <c r="P83" s="17"/>
      <c r="Q83" s="17"/>
      <c r="S83" s="229"/>
      <c r="T83" s="18"/>
      <c r="U83" s="18"/>
      <c r="V83" s="18"/>
      <c r="W83" s="18"/>
      <c r="X83" s="18"/>
      <c r="Y83" s="18"/>
    </row>
    <row r="84" spans="1:25" ht="9" customHeight="1">
      <c r="A84" s="140"/>
      <c r="C84" s="229"/>
      <c r="D84" s="18"/>
      <c r="E84" s="18"/>
      <c r="F84" s="18"/>
      <c r="G84" s="18"/>
      <c r="H84" s="18"/>
      <c r="I84" s="18"/>
      <c r="J84" s="18"/>
      <c r="K84" s="18"/>
      <c r="L84" s="18"/>
      <c r="M84" s="17"/>
      <c r="N84" s="17"/>
      <c r="O84" s="17"/>
      <c r="P84" s="17"/>
      <c r="Q84" s="17"/>
      <c r="S84" s="229"/>
      <c r="T84" s="18"/>
      <c r="U84" s="18"/>
      <c r="V84" s="18"/>
      <c r="W84" s="18"/>
      <c r="X84" s="18"/>
      <c r="Y84" s="18"/>
    </row>
    <row r="85" spans="1:25" ht="9" customHeight="1">
      <c r="A85" s="142"/>
      <c r="C85" s="229"/>
      <c r="D85" s="18"/>
      <c r="E85" s="18"/>
      <c r="F85" s="18"/>
      <c r="G85" s="18"/>
      <c r="H85" s="18"/>
      <c r="I85" s="18"/>
      <c r="J85" s="18"/>
      <c r="K85" s="18"/>
      <c r="L85" s="18"/>
      <c r="M85" s="17"/>
      <c r="N85" s="17"/>
      <c r="O85" s="17"/>
      <c r="P85" s="17"/>
      <c r="Q85" s="17"/>
      <c r="S85" s="229"/>
      <c r="T85" s="18"/>
      <c r="U85" s="18"/>
      <c r="V85" s="18"/>
      <c r="W85" s="18"/>
      <c r="X85" s="18"/>
      <c r="Y85" s="18"/>
    </row>
    <row r="86" spans="1:25" ht="9" customHeight="1">
      <c r="A86" s="16"/>
      <c r="C86" s="229"/>
      <c r="D86" s="18"/>
      <c r="E86" s="18"/>
      <c r="F86" s="18"/>
      <c r="G86" s="18"/>
      <c r="H86" s="18"/>
      <c r="I86" s="18"/>
      <c r="J86" s="18"/>
      <c r="K86" s="18"/>
      <c r="L86" s="18"/>
      <c r="M86" s="17"/>
      <c r="N86" s="17"/>
      <c r="O86" s="17"/>
      <c r="P86" s="17"/>
      <c r="Q86" s="17"/>
      <c r="S86" s="229"/>
      <c r="T86" s="18"/>
      <c r="U86" s="18"/>
      <c r="V86" s="18"/>
      <c r="W86" s="18"/>
      <c r="X86" s="18"/>
      <c r="Y86" s="18"/>
    </row>
    <row r="87" spans="1:25" ht="9" customHeight="1">
      <c r="A87" s="16"/>
      <c r="C87" s="229"/>
      <c r="D87" s="18"/>
      <c r="E87" s="18"/>
      <c r="F87" s="18"/>
      <c r="G87" s="18"/>
      <c r="H87" s="18"/>
      <c r="I87" s="18"/>
      <c r="J87" s="18"/>
      <c r="K87" s="18"/>
      <c r="L87" s="18"/>
      <c r="M87" s="17"/>
      <c r="N87" s="17"/>
      <c r="O87" s="17"/>
      <c r="P87" s="17"/>
      <c r="Q87" s="17"/>
      <c r="S87" s="229"/>
      <c r="T87" s="18"/>
      <c r="U87" s="18"/>
      <c r="V87" s="18"/>
      <c r="W87" s="18"/>
      <c r="X87" s="18"/>
      <c r="Y87" s="18"/>
    </row>
    <row r="88" spans="1:25" ht="9" customHeight="1">
      <c r="A88" s="16"/>
      <c r="C88" s="229"/>
      <c r="D88" s="18"/>
      <c r="E88" s="18"/>
      <c r="F88" s="18"/>
      <c r="G88" s="18"/>
      <c r="H88" s="18"/>
      <c r="I88" s="18"/>
      <c r="J88" s="18"/>
      <c r="K88" s="18"/>
      <c r="L88" s="18"/>
      <c r="M88" s="17"/>
      <c r="N88" s="17"/>
      <c r="O88" s="17"/>
      <c r="P88" s="17"/>
      <c r="Q88" s="17"/>
      <c r="S88" s="229"/>
      <c r="T88" s="18"/>
      <c r="U88" s="18"/>
      <c r="V88" s="18"/>
      <c r="W88" s="18"/>
      <c r="X88" s="18"/>
      <c r="Y88" s="18"/>
    </row>
    <row r="89" spans="1:25" ht="9" customHeight="1">
      <c r="A89" s="16"/>
      <c r="C89" s="229"/>
      <c r="D89" s="18"/>
      <c r="E89" s="18"/>
      <c r="F89" s="18"/>
      <c r="G89" s="18"/>
      <c r="H89" s="18"/>
      <c r="I89" s="18"/>
      <c r="J89" s="18"/>
      <c r="K89" s="18"/>
      <c r="L89" s="18"/>
      <c r="M89" s="17"/>
      <c r="N89" s="17"/>
      <c r="O89" s="17"/>
      <c r="P89" s="17"/>
      <c r="Q89" s="17"/>
      <c r="S89" s="229"/>
      <c r="T89" s="18"/>
      <c r="U89" s="18"/>
      <c r="V89" s="18"/>
      <c r="W89" s="18"/>
      <c r="X89" s="18"/>
      <c r="Y89" s="18"/>
    </row>
    <row r="90" spans="1:25">
      <c r="A90" s="16"/>
      <c r="C90" s="230"/>
      <c r="D90" s="37"/>
      <c r="E90" s="37"/>
      <c r="F90" s="37"/>
      <c r="G90" s="37"/>
      <c r="H90" s="37"/>
      <c r="I90" s="37"/>
      <c r="J90" s="37"/>
      <c r="K90" s="37"/>
      <c r="L90" s="37"/>
      <c r="S90" s="230"/>
      <c r="T90" s="37"/>
      <c r="U90" s="37"/>
      <c r="V90" s="37"/>
      <c r="W90" s="37"/>
      <c r="X90" s="37"/>
      <c r="Y90" s="37"/>
    </row>
    <row r="91" spans="1:25">
      <c r="A91" s="16"/>
      <c r="C91" s="230"/>
      <c r="D91" s="37"/>
      <c r="E91" s="37"/>
      <c r="F91" s="37"/>
      <c r="G91" s="37"/>
      <c r="H91" s="37"/>
      <c r="I91" s="37"/>
      <c r="J91" s="37"/>
      <c r="K91" s="37"/>
      <c r="L91" s="37"/>
      <c r="S91" s="230"/>
      <c r="T91" s="37"/>
      <c r="U91" s="37"/>
      <c r="V91" s="37"/>
      <c r="W91" s="37"/>
      <c r="X91" s="37"/>
      <c r="Y91" s="37"/>
    </row>
    <row r="92" spans="1:25">
      <c r="A92" s="16"/>
      <c r="C92" s="230"/>
      <c r="D92" s="37"/>
      <c r="E92" s="37"/>
      <c r="F92" s="37"/>
      <c r="G92" s="37"/>
      <c r="H92" s="37"/>
      <c r="I92" s="37"/>
      <c r="J92" s="37"/>
      <c r="K92" s="37"/>
      <c r="L92" s="37"/>
      <c r="S92" s="230"/>
      <c r="T92" s="37"/>
      <c r="U92" s="37"/>
      <c r="V92" s="37"/>
      <c r="W92" s="37"/>
      <c r="X92" s="37"/>
      <c r="Y92" s="37"/>
    </row>
    <row r="93" spans="1:25">
      <c r="A93" s="16"/>
      <c r="C93" s="230"/>
      <c r="D93" s="37"/>
      <c r="E93" s="37"/>
      <c r="F93" s="37"/>
      <c r="G93" s="37"/>
      <c r="H93" s="37"/>
      <c r="I93" s="37"/>
      <c r="J93" s="37"/>
      <c r="K93" s="37"/>
      <c r="L93" s="37"/>
      <c r="S93" s="230"/>
      <c r="T93" s="37"/>
      <c r="U93" s="37"/>
      <c r="V93" s="37"/>
      <c r="W93" s="37"/>
      <c r="X93" s="37"/>
      <c r="Y93" s="37"/>
    </row>
    <row r="94" spans="1:25">
      <c r="A94" s="140"/>
      <c r="C94" s="230"/>
      <c r="D94" s="37"/>
      <c r="E94" s="37"/>
      <c r="F94" s="37"/>
      <c r="G94" s="37"/>
      <c r="H94" s="37"/>
      <c r="I94" s="37"/>
      <c r="J94" s="37"/>
      <c r="K94" s="37"/>
      <c r="L94" s="37"/>
      <c r="S94" s="230"/>
      <c r="T94" s="37"/>
      <c r="U94" s="37"/>
      <c r="V94" s="37"/>
      <c r="W94" s="37"/>
      <c r="X94" s="37"/>
      <c r="Y94" s="37"/>
    </row>
    <row r="95" spans="1:25">
      <c r="A95" s="142"/>
      <c r="C95" s="230"/>
      <c r="D95" s="37"/>
      <c r="E95" s="37"/>
      <c r="F95" s="37"/>
      <c r="G95" s="37"/>
      <c r="H95" s="37"/>
      <c r="I95" s="37"/>
      <c r="J95" s="37"/>
      <c r="K95" s="37"/>
      <c r="L95" s="37"/>
      <c r="S95" s="230"/>
      <c r="T95" s="37"/>
      <c r="U95" s="37"/>
      <c r="V95" s="37"/>
      <c r="W95" s="37"/>
      <c r="X95" s="37"/>
      <c r="Y95" s="37"/>
    </row>
    <row r="96" spans="1:25">
      <c r="A96" s="16"/>
      <c r="C96" s="230"/>
      <c r="D96" s="37"/>
      <c r="E96" s="37"/>
      <c r="F96" s="37"/>
      <c r="G96" s="37"/>
      <c r="H96" s="37"/>
      <c r="I96" s="37"/>
      <c r="J96" s="37"/>
      <c r="K96" s="37"/>
      <c r="L96" s="37"/>
      <c r="S96" s="230"/>
      <c r="T96" s="37"/>
      <c r="U96" s="37"/>
      <c r="V96" s="37"/>
      <c r="W96" s="37"/>
      <c r="X96" s="37"/>
      <c r="Y96" s="37"/>
    </row>
    <row r="97" spans="1:25">
      <c r="A97" s="16"/>
      <c r="C97" s="230"/>
      <c r="D97" s="37"/>
      <c r="E97" s="37"/>
      <c r="F97" s="37"/>
      <c r="G97" s="37"/>
      <c r="H97" s="37"/>
      <c r="I97" s="37"/>
      <c r="J97" s="37"/>
      <c r="K97" s="37"/>
      <c r="L97" s="37"/>
      <c r="S97" s="230"/>
      <c r="T97" s="37"/>
      <c r="U97" s="37"/>
      <c r="V97" s="37"/>
      <c r="W97" s="37"/>
      <c r="X97" s="37"/>
      <c r="Y97" s="37"/>
    </row>
    <row r="98" spans="1:25">
      <c r="A98" s="16"/>
      <c r="C98" s="230"/>
      <c r="D98" s="37"/>
      <c r="E98" s="37"/>
      <c r="F98" s="37"/>
      <c r="G98" s="37"/>
      <c r="H98" s="37"/>
      <c r="I98" s="37"/>
      <c r="J98" s="37"/>
      <c r="K98" s="37"/>
      <c r="L98" s="37"/>
      <c r="S98" s="230"/>
      <c r="T98" s="37"/>
      <c r="U98" s="37"/>
      <c r="V98" s="37"/>
      <c r="W98" s="37"/>
      <c r="X98" s="37"/>
      <c r="Y98" s="37"/>
    </row>
    <row r="99" spans="1:25">
      <c r="A99" s="16"/>
      <c r="C99" s="230"/>
      <c r="D99" s="37"/>
      <c r="E99" s="37"/>
      <c r="F99" s="37"/>
      <c r="G99" s="37"/>
      <c r="H99" s="37"/>
      <c r="I99" s="37"/>
      <c r="J99" s="37"/>
      <c r="K99" s="37"/>
      <c r="L99" s="37"/>
      <c r="S99" s="230"/>
      <c r="T99" s="37"/>
      <c r="U99" s="37"/>
      <c r="V99" s="37"/>
      <c r="W99" s="37"/>
      <c r="X99" s="37"/>
      <c r="Y99" s="37"/>
    </row>
    <row r="100" spans="1:25">
      <c r="A100" s="16"/>
      <c r="C100" s="230"/>
      <c r="D100" s="37"/>
      <c r="E100" s="37"/>
      <c r="F100" s="37"/>
      <c r="G100" s="37"/>
      <c r="H100" s="37"/>
      <c r="I100" s="37"/>
      <c r="J100" s="37"/>
      <c r="K100" s="37"/>
      <c r="L100" s="37"/>
      <c r="S100" s="230"/>
      <c r="T100" s="37"/>
      <c r="U100" s="37"/>
      <c r="V100" s="37"/>
      <c r="W100" s="37"/>
      <c r="X100" s="37"/>
      <c r="Y100" s="37"/>
    </row>
    <row r="101" spans="1:25">
      <c r="A101" s="16"/>
      <c r="C101" s="230"/>
      <c r="D101" s="37"/>
      <c r="E101" s="37"/>
      <c r="F101" s="37"/>
      <c r="G101" s="37"/>
      <c r="H101" s="37"/>
      <c r="I101" s="37"/>
      <c r="J101" s="37"/>
      <c r="K101" s="37"/>
      <c r="L101" s="37"/>
      <c r="S101" s="230"/>
      <c r="T101" s="37"/>
      <c r="U101" s="37"/>
      <c r="V101" s="37"/>
      <c r="W101" s="37"/>
      <c r="X101" s="37"/>
      <c r="Y101" s="37"/>
    </row>
    <row r="102" spans="1:25">
      <c r="A102" s="16"/>
      <c r="C102" s="230"/>
      <c r="D102" s="37"/>
      <c r="E102" s="37"/>
      <c r="F102" s="37"/>
      <c r="G102" s="37"/>
      <c r="H102" s="37"/>
      <c r="I102" s="37"/>
      <c r="J102" s="37"/>
      <c r="K102" s="37"/>
      <c r="L102" s="37"/>
      <c r="S102" s="230"/>
      <c r="T102" s="37"/>
      <c r="U102" s="37"/>
      <c r="V102" s="37"/>
      <c r="W102" s="37"/>
      <c r="X102" s="37"/>
      <c r="Y102" s="37"/>
    </row>
    <row r="103" spans="1:25">
      <c r="A103" s="16"/>
      <c r="C103" s="230"/>
      <c r="D103" s="37"/>
      <c r="E103" s="37"/>
      <c r="F103" s="37"/>
      <c r="G103" s="37"/>
      <c r="H103" s="37"/>
      <c r="I103" s="37"/>
      <c r="J103" s="37"/>
      <c r="K103" s="37"/>
      <c r="L103" s="37"/>
      <c r="S103" s="230"/>
      <c r="T103" s="37"/>
      <c r="U103" s="37"/>
      <c r="V103" s="37"/>
      <c r="W103" s="37"/>
      <c r="X103" s="37"/>
      <c r="Y103" s="37"/>
    </row>
    <row r="104" spans="1:25">
      <c r="A104" s="16"/>
      <c r="C104" s="230"/>
      <c r="D104" s="37"/>
      <c r="E104" s="37"/>
      <c r="F104" s="37"/>
      <c r="G104" s="37"/>
      <c r="H104" s="37"/>
      <c r="I104" s="37"/>
      <c r="J104" s="37"/>
      <c r="K104" s="37"/>
      <c r="L104" s="37"/>
      <c r="S104" s="230"/>
      <c r="T104" s="37"/>
      <c r="U104" s="37"/>
      <c r="V104" s="37"/>
      <c r="W104" s="37"/>
      <c r="X104" s="37"/>
      <c r="Y104" s="37"/>
    </row>
    <row r="105" spans="1:25">
      <c r="A105" s="142"/>
      <c r="C105" s="230"/>
      <c r="D105" s="37"/>
      <c r="E105" s="37"/>
      <c r="F105" s="37"/>
      <c r="G105" s="37"/>
      <c r="H105" s="37"/>
      <c r="I105" s="37"/>
      <c r="J105" s="37"/>
      <c r="K105" s="37"/>
      <c r="L105" s="37"/>
      <c r="S105" s="230"/>
      <c r="T105" s="37"/>
      <c r="U105" s="37"/>
      <c r="V105" s="37"/>
      <c r="W105" s="37"/>
      <c r="X105" s="37"/>
      <c r="Y105" s="37"/>
    </row>
    <row r="106" spans="1:25">
      <c r="A106" s="16"/>
      <c r="C106" s="230"/>
      <c r="D106" s="37"/>
      <c r="E106" s="37"/>
      <c r="F106" s="37"/>
      <c r="G106" s="37"/>
      <c r="H106" s="37"/>
      <c r="I106" s="37"/>
      <c r="J106" s="37"/>
      <c r="K106" s="37"/>
      <c r="L106" s="37"/>
      <c r="S106" s="230"/>
      <c r="T106" s="37"/>
      <c r="U106" s="37"/>
      <c r="V106" s="37"/>
      <c r="W106" s="37"/>
      <c r="X106" s="37"/>
      <c r="Y106" s="37"/>
    </row>
    <row r="107" spans="1:25">
      <c r="A107" s="16"/>
      <c r="C107" s="230"/>
      <c r="D107" s="37"/>
      <c r="E107" s="37"/>
      <c r="F107" s="37"/>
      <c r="G107" s="37"/>
      <c r="H107" s="37"/>
      <c r="I107" s="37"/>
      <c r="J107" s="37"/>
      <c r="K107" s="37"/>
      <c r="L107" s="37"/>
      <c r="S107" s="230"/>
      <c r="T107" s="37"/>
      <c r="U107" s="37"/>
      <c r="V107" s="37"/>
      <c r="W107" s="37"/>
      <c r="X107" s="37"/>
      <c r="Y107" s="37"/>
    </row>
    <row r="108" spans="1:25">
      <c r="A108" s="16"/>
      <c r="C108" s="230"/>
      <c r="D108" s="37"/>
      <c r="E108" s="37"/>
      <c r="F108" s="37"/>
      <c r="G108" s="37"/>
      <c r="H108" s="37"/>
      <c r="I108" s="37"/>
      <c r="J108" s="37"/>
      <c r="K108" s="37"/>
      <c r="L108" s="37"/>
      <c r="S108" s="230"/>
      <c r="T108" s="37"/>
      <c r="U108" s="37"/>
      <c r="V108" s="37"/>
      <c r="W108" s="37"/>
      <c r="X108" s="37"/>
      <c r="Y108" s="37"/>
    </row>
    <row r="109" spans="1:25">
      <c r="A109" s="143"/>
      <c r="C109" s="230"/>
      <c r="D109" s="37"/>
      <c r="E109" s="37"/>
      <c r="F109" s="37"/>
      <c r="G109" s="37"/>
      <c r="H109" s="37"/>
      <c r="I109" s="37"/>
      <c r="J109" s="37"/>
      <c r="K109" s="37"/>
      <c r="L109" s="37"/>
      <c r="S109" s="230"/>
      <c r="T109" s="37"/>
      <c r="U109" s="37"/>
      <c r="V109" s="37"/>
      <c r="W109" s="37"/>
      <c r="X109" s="37"/>
      <c r="Y109" s="37"/>
    </row>
    <row r="110" spans="1:25">
      <c r="A110" s="143"/>
      <c r="C110" s="230"/>
      <c r="D110" s="37"/>
      <c r="E110" s="37"/>
      <c r="F110" s="37"/>
      <c r="G110" s="37"/>
      <c r="H110" s="37"/>
      <c r="I110" s="37"/>
      <c r="J110" s="37"/>
      <c r="K110" s="37"/>
      <c r="L110" s="37"/>
      <c r="S110" s="230"/>
      <c r="T110" s="37"/>
      <c r="U110" s="37"/>
      <c r="V110" s="37"/>
      <c r="W110" s="37"/>
      <c r="X110" s="37"/>
      <c r="Y110" s="37"/>
    </row>
    <row r="111" spans="1:25">
      <c r="A111" s="143"/>
      <c r="C111" s="230"/>
      <c r="D111" s="37"/>
      <c r="E111" s="37"/>
      <c r="F111" s="37"/>
      <c r="G111" s="37"/>
      <c r="H111" s="37"/>
      <c r="I111" s="37"/>
      <c r="J111" s="37"/>
      <c r="K111" s="37"/>
      <c r="L111" s="37"/>
      <c r="S111" s="230"/>
      <c r="T111" s="37"/>
      <c r="U111" s="37"/>
      <c r="V111" s="37"/>
      <c r="W111" s="37"/>
      <c r="X111" s="37"/>
      <c r="Y111" s="37"/>
    </row>
    <row r="112" spans="1:25">
      <c r="A112" s="143"/>
      <c r="C112" s="230"/>
      <c r="D112" s="37"/>
      <c r="E112" s="37"/>
      <c r="F112" s="37"/>
      <c r="G112" s="37"/>
      <c r="H112" s="37"/>
      <c r="I112" s="37"/>
      <c r="J112" s="37"/>
      <c r="K112" s="37"/>
      <c r="L112" s="37"/>
      <c r="S112" s="230"/>
      <c r="T112" s="37"/>
      <c r="U112" s="37"/>
      <c r="V112" s="37"/>
      <c r="W112" s="37"/>
      <c r="X112" s="37"/>
      <c r="Y112" s="37"/>
    </row>
    <row r="113" spans="1:25">
      <c r="A113" s="143"/>
      <c r="C113" s="230"/>
      <c r="D113" s="37"/>
      <c r="E113" s="37"/>
      <c r="F113" s="37"/>
      <c r="G113" s="37"/>
      <c r="H113" s="37"/>
      <c r="I113" s="37"/>
      <c r="J113" s="37"/>
      <c r="K113" s="37"/>
      <c r="L113" s="37"/>
      <c r="S113" s="230"/>
      <c r="T113" s="37"/>
      <c r="U113" s="37"/>
      <c r="V113" s="37"/>
      <c r="W113" s="37"/>
      <c r="X113" s="37"/>
      <c r="Y113" s="37"/>
    </row>
    <row r="114" spans="1:25">
      <c r="A114" s="143"/>
      <c r="C114" s="230"/>
      <c r="D114" s="37"/>
      <c r="E114" s="37"/>
      <c r="F114" s="37"/>
      <c r="G114" s="37"/>
      <c r="H114" s="37"/>
      <c r="I114" s="37"/>
      <c r="J114" s="37"/>
      <c r="K114" s="37"/>
      <c r="L114" s="37"/>
      <c r="S114" s="230"/>
      <c r="T114" s="37"/>
      <c r="U114" s="37"/>
      <c r="V114" s="37"/>
      <c r="W114" s="37"/>
      <c r="X114" s="37"/>
      <c r="Y114" s="37"/>
    </row>
    <row r="115" spans="1:25">
      <c r="A115" s="143"/>
      <c r="C115" s="230"/>
      <c r="D115" s="37"/>
      <c r="E115" s="37"/>
      <c r="F115" s="37"/>
      <c r="G115" s="37"/>
      <c r="H115" s="37"/>
      <c r="I115" s="37"/>
      <c r="J115" s="37"/>
      <c r="K115" s="37"/>
      <c r="L115" s="37"/>
      <c r="S115" s="230"/>
      <c r="T115" s="37"/>
      <c r="U115" s="37"/>
      <c r="V115" s="37"/>
      <c r="W115" s="37"/>
      <c r="X115" s="37"/>
      <c r="Y115" s="37"/>
    </row>
    <row r="116" spans="1:25">
      <c r="A116" s="143"/>
      <c r="C116" s="230"/>
      <c r="D116" s="37"/>
      <c r="E116" s="37"/>
      <c r="F116" s="37"/>
      <c r="G116" s="37"/>
      <c r="H116" s="37"/>
      <c r="I116" s="37"/>
      <c r="J116" s="37"/>
      <c r="K116" s="37"/>
      <c r="L116" s="37"/>
      <c r="S116" s="230"/>
      <c r="T116" s="37"/>
      <c r="U116" s="37"/>
      <c r="V116" s="37"/>
      <c r="W116" s="37"/>
      <c r="X116" s="37"/>
      <c r="Y116" s="37"/>
    </row>
    <row r="117" spans="1:25">
      <c r="A117" s="143"/>
      <c r="C117" s="230"/>
      <c r="D117" s="37"/>
      <c r="E117" s="37"/>
      <c r="F117" s="37"/>
      <c r="G117" s="37"/>
      <c r="H117" s="37"/>
      <c r="I117" s="37"/>
      <c r="J117" s="37"/>
      <c r="K117" s="37"/>
      <c r="L117" s="37"/>
      <c r="S117" s="230"/>
      <c r="T117" s="37"/>
      <c r="U117" s="37"/>
      <c r="V117" s="37"/>
      <c r="W117" s="37"/>
      <c r="X117" s="37"/>
      <c r="Y117" s="37"/>
    </row>
    <row r="118" spans="1:25">
      <c r="A118" s="144"/>
      <c r="C118" s="230"/>
      <c r="D118" s="37"/>
      <c r="E118" s="37"/>
      <c r="F118" s="37"/>
      <c r="G118" s="37"/>
      <c r="H118" s="37"/>
      <c r="I118" s="37"/>
      <c r="J118" s="37"/>
      <c r="K118" s="37"/>
      <c r="L118" s="37"/>
      <c r="S118" s="230"/>
      <c r="T118" s="37"/>
      <c r="U118" s="37"/>
      <c r="V118" s="37"/>
      <c r="W118" s="37"/>
      <c r="X118" s="37"/>
      <c r="Y118" s="37"/>
    </row>
    <row r="119" spans="1:25">
      <c r="A119" s="144"/>
      <c r="C119" s="230"/>
      <c r="D119" s="37"/>
      <c r="E119" s="37"/>
      <c r="F119" s="37"/>
      <c r="G119" s="37"/>
      <c r="H119" s="37"/>
      <c r="I119" s="37"/>
      <c r="J119" s="37"/>
      <c r="K119" s="37"/>
      <c r="L119" s="37"/>
      <c r="S119" s="230"/>
      <c r="T119" s="37"/>
      <c r="U119" s="37"/>
      <c r="V119" s="37"/>
      <c r="W119" s="37"/>
      <c r="X119" s="37"/>
      <c r="Y119" s="37"/>
    </row>
    <row r="120" spans="1:25">
      <c r="A120" s="144"/>
      <c r="C120" s="230"/>
      <c r="D120" s="37"/>
      <c r="E120" s="37"/>
      <c r="F120" s="37"/>
      <c r="G120" s="37"/>
      <c r="H120" s="37"/>
      <c r="I120" s="37"/>
      <c r="J120" s="37"/>
      <c r="K120" s="37"/>
      <c r="L120" s="37"/>
      <c r="S120" s="230"/>
      <c r="T120" s="37"/>
      <c r="U120" s="37"/>
      <c r="V120" s="37"/>
      <c r="W120" s="37"/>
      <c r="X120" s="37"/>
      <c r="Y120" s="37"/>
    </row>
    <row r="121" spans="1:25">
      <c r="A121" s="144"/>
      <c r="C121" s="230"/>
      <c r="D121" s="37"/>
      <c r="E121" s="37"/>
      <c r="F121" s="37"/>
      <c r="G121" s="37"/>
      <c r="H121" s="37"/>
      <c r="I121" s="37"/>
      <c r="J121" s="37"/>
      <c r="K121" s="37"/>
      <c r="L121" s="37"/>
      <c r="S121" s="230"/>
      <c r="T121" s="37"/>
      <c r="U121" s="37"/>
      <c r="V121" s="37"/>
      <c r="W121" s="37"/>
      <c r="X121" s="37"/>
      <c r="Y121" s="37"/>
    </row>
    <row r="122" spans="1:25">
      <c r="A122" s="144"/>
      <c r="C122" s="230"/>
      <c r="D122" s="37"/>
      <c r="E122" s="37"/>
      <c r="F122" s="37"/>
      <c r="G122" s="37"/>
      <c r="H122" s="37"/>
      <c r="I122" s="37"/>
      <c r="J122" s="37"/>
      <c r="K122" s="37"/>
      <c r="L122" s="37"/>
      <c r="S122" s="230"/>
      <c r="T122" s="37"/>
      <c r="U122" s="37"/>
      <c r="V122" s="37"/>
      <c r="W122" s="37"/>
      <c r="X122" s="37"/>
      <c r="Y122" s="37"/>
    </row>
    <row r="123" spans="1:25">
      <c r="A123" s="144"/>
      <c r="C123" s="230"/>
      <c r="D123" s="37"/>
      <c r="E123" s="37"/>
      <c r="F123" s="37"/>
      <c r="G123" s="37"/>
      <c r="H123" s="37"/>
      <c r="I123" s="37"/>
      <c r="J123" s="37"/>
      <c r="K123" s="37"/>
      <c r="L123" s="37"/>
      <c r="S123" s="230"/>
      <c r="T123" s="37"/>
      <c r="U123" s="37"/>
      <c r="V123" s="37"/>
      <c r="W123" s="37"/>
      <c r="X123" s="37"/>
      <c r="Y123" s="37"/>
    </row>
    <row r="124" spans="1:25">
      <c r="A124" s="144"/>
      <c r="C124" s="230"/>
      <c r="D124" s="37"/>
      <c r="E124" s="37"/>
      <c r="F124" s="37"/>
      <c r="G124" s="37"/>
      <c r="H124" s="37"/>
      <c r="I124" s="37"/>
      <c r="J124" s="37"/>
      <c r="K124" s="37"/>
      <c r="L124" s="37"/>
      <c r="S124" s="230"/>
      <c r="T124" s="37"/>
      <c r="U124" s="37"/>
      <c r="V124" s="37"/>
      <c r="W124" s="37"/>
      <c r="X124" s="37"/>
      <c r="Y124" s="37"/>
    </row>
    <row r="125" spans="1:25">
      <c r="A125" s="144"/>
      <c r="C125" s="230"/>
      <c r="D125" s="37"/>
      <c r="E125" s="37"/>
      <c r="F125" s="37"/>
      <c r="G125" s="37"/>
      <c r="H125" s="37"/>
      <c r="I125" s="37"/>
      <c r="J125" s="37"/>
      <c r="K125" s="37"/>
      <c r="L125" s="37"/>
      <c r="S125" s="230"/>
      <c r="T125" s="37"/>
      <c r="U125" s="37"/>
      <c r="V125" s="37"/>
      <c r="W125" s="37"/>
      <c r="X125" s="37"/>
      <c r="Y125" s="37"/>
    </row>
    <row r="126" spans="1:25">
      <c r="A126" s="144"/>
      <c r="C126" s="230"/>
      <c r="D126" s="37"/>
      <c r="E126" s="37"/>
      <c r="F126" s="37"/>
      <c r="G126" s="37"/>
      <c r="H126" s="37"/>
      <c r="I126" s="37"/>
      <c r="J126" s="37"/>
      <c r="K126" s="37"/>
      <c r="L126" s="37"/>
      <c r="S126" s="230"/>
      <c r="T126" s="37"/>
      <c r="U126" s="37"/>
      <c r="V126" s="37"/>
      <c r="W126" s="37"/>
      <c r="X126" s="37"/>
      <c r="Y126" s="37"/>
    </row>
    <row r="127" spans="1:25">
      <c r="A127" s="144"/>
      <c r="C127" s="230"/>
      <c r="D127" s="37"/>
      <c r="E127" s="37"/>
      <c r="F127" s="37"/>
      <c r="G127" s="37"/>
      <c r="H127" s="37"/>
      <c r="I127" s="37"/>
      <c r="J127" s="37"/>
      <c r="K127" s="37"/>
      <c r="L127" s="37"/>
      <c r="S127" s="230"/>
      <c r="T127" s="37"/>
      <c r="U127" s="37"/>
      <c r="V127" s="37"/>
      <c r="W127" s="37"/>
      <c r="X127" s="37"/>
      <c r="Y127" s="37"/>
    </row>
    <row r="128" spans="1:25">
      <c r="A128" s="144"/>
      <c r="C128" s="230"/>
      <c r="D128" s="37"/>
      <c r="E128" s="37"/>
      <c r="F128" s="37"/>
      <c r="G128" s="37"/>
      <c r="H128" s="37"/>
      <c r="I128" s="37"/>
      <c r="J128" s="37"/>
      <c r="K128" s="37"/>
      <c r="L128" s="37"/>
      <c r="S128" s="230"/>
      <c r="T128" s="37"/>
      <c r="U128" s="37"/>
      <c r="V128" s="37"/>
      <c r="W128" s="37"/>
      <c r="X128" s="37"/>
      <c r="Y128" s="37"/>
    </row>
    <row r="129" spans="1:25">
      <c r="A129" s="144"/>
      <c r="C129" s="230"/>
      <c r="D129" s="37"/>
      <c r="E129" s="37"/>
      <c r="F129" s="37"/>
      <c r="G129" s="37"/>
      <c r="H129" s="37"/>
      <c r="I129" s="37"/>
      <c r="J129" s="37"/>
      <c r="K129" s="37"/>
      <c r="L129" s="37"/>
      <c r="S129" s="230"/>
      <c r="T129" s="37"/>
      <c r="U129" s="37"/>
      <c r="V129" s="37"/>
      <c r="W129" s="37"/>
      <c r="X129" s="37"/>
      <c r="Y129" s="37"/>
    </row>
    <row r="130" spans="1:25">
      <c r="A130" s="144"/>
      <c r="C130" s="230"/>
      <c r="D130" s="37"/>
      <c r="E130" s="37"/>
      <c r="F130" s="37"/>
      <c r="G130" s="37"/>
      <c r="H130" s="37"/>
      <c r="I130" s="37"/>
      <c r="J130" s="37"/>
      <c r="K130" s="37"/>
      <c r="L130" s="37"/>
      <c r="S130" s="230"/>
      <c r="T130" s="37"/>
      <c r="U130" s="37"/>
      <c r="V130" s="37"/>
      <c r="W130" s="37"/>
      <c r="X130" s="37"/>
      <c r="Y130" s="37"/>
    </row>
    <row r="131" spans="1:25">
      <c r="A131" s="144"/>
    </row>
    <row r="132" spans="1:25">
      <c r="A132" s="144"/>
    </row>
    <row r="133" spans="1:25">
      <c r="A133" s="144"/>
    </row>
    <row r="134" spans="1:25">
      <c r="A134" s="144"/>
    </row>
    <row r="135" spans="1:25">
      <c r="A135" s="144"/>
    </row>
    <row r="136" spans="1:25">
      <c r="A136" s="144"/>
    </row>
    <row r="137" spans="1:25">
      <c r="A137" s="144"/>
    </row>
    <row r="138" spans="1:25">
      <c r="A138" s="144"/>
    </row>
    <row r="139" spans="1:25">
      <c r="A139" s="144"/>
    </row>
    <row r="140" spans="1:25">
      <c r="A140" s="144"/>
    </row>
    <row r="141" spans="1:25">
      <c r="A141" s="144"/>
    </row>
    <row r="142" spans="1:25">
      <c r="A142" s="144"/>
    </row>
    <row r="143" spans="1:25">
      <c r="A143" s="144"/>
    </row>
    <row r="144" spans="1:25">
      <c r="A144" s="144"/>
    </row>
    <row r="145" spans="1:1">
      <c r="A145" s="144"/>
    </row>
    <row r="146" spans="1:1">
      <c r="A146" s="144"/>
    </row>
    <row r="147" spans="1:1">
      <c r="A147" s="144"/>
    </row>
    <row r="148" spans="1:1">
      <c r="A148" s="144"/>
    </row>
    <row r="149" spans="1:1">
      <c r="A149" s="144"/>
    </row>
    <row r="150" spans="1:1">
      <c r="A150" s="144"/>
    </row>
    <row r="151" spans="1:1">
      <c r="A151" s="144"/>
    </row>
    <row r="152" spans="1:1">
      <c r="A152" s="144"/>
    </row>
    <row r="153" spans="1:1">
      <c r="A153" s="144"/>
    </row>
    <row r="154" spans="1:1">
      <c r="A154" s="144"/>
    </row>
    <row r="155" spans="1:1">
      <c r="A155" s="144"/>
    </row>
    <row r="156" spans="1:1">
      <c r="A156" s="144"/>
    </row>
    <row r="157" spans="1:1">
      <c r="A157" s="144"/>
    </row>
    <row r="158" spans="1:1">
      <c r="A158" s="144"/>
    </row>
    <row r="159" spans="1:1">
      <c r="A159" s="144"/>
    </row>
    <row r="160" spans="1:1">
      <c r="A160" s="144"/>
    </row>
    <row r="161" spans="1:1">
      <c r="A161" s="144"/>
    </row>
    <row r="162" spans="1:1">
      <c r="A162" s="144"/>
    </row>
    <row r="163" spans="1:1">
      <c r="A163" s="144"/>
    </row>
    <row r="164" spans="1:1">
      <c r="A164" s="144"/>
    </row>
    <row r="165" spans="1:1">
      <c r="A165" s="144"/>
    </row>
    <row r="166" spans="1:1">
      <c r="A166" s="144"/>
    </row>
    <row r="167" spans="1:1">
      <c r="A167" s="144"/>
    </row>
    <row r="168" spans="1:1">
      <c r="A168" s="144"/>
    </row>
    <row r="169" spans="1:1">
      <c r="A169" s="144"/>
    </row>
    <row r="170" spans="1:1">
      <c r="A170" s="144"/>
    </row>
    <row r="171" spans="1:1">
      <c r="A171" s="144"/>
    </row>
    <row r="172" spans="1:1">
      <c r="A172" s="144"/>
    </row>
    <row r="173" spans="1:1">
      <c r="A173" s="144"/>
    </row>
    <row r="174" spans="1:1">
      <c r="A174" s="144"/>
    </row>
    <row r="175" spans="1:1">
      <c r="A175" s="144"/>
    </row>
    <row r="176" spans="1:1">
      <c r="A176" s="144"/>
    </row>
    <row r="177" spans="1:1">
      <c r="A177" s="144"/>
    </row>
    <row r="178" spans="1:1">
      <c r="A178" s="144"/>
    </row>
    <row r="179" spans="1:1">
      <c r="A179" s="144"/>
    </row>
    <row r="180" spans="1:1">
      <c r="A180" s="144"/>
    </row>
    <row r="181" spans="1:1">
      <c r="A181" s="144"/>
    </row>
    <row r="182" spans="1:1">
      <c r="A182" s="144"/>
    </row>
    <row r="183" spans="1:1">
      <c r="A183" s="144"/>
    </row>
    <row r="184" spans="1:1">
      <c r="A184" s="144"/>
    </row>
    <row r="185" spans="1:1">
      <c r="A185" s="144"/>
    </row>
    <row r="186" spans="1:1">
      <c r="A186" s="144"/>
    </row>
    <row r="187" spans="1:1">
      <c r="A187" s="144"/>
    </row>
    <row r="188" spans="1:1">
      <c r="A188" s="144"/>
    </row>
    <row r="189" spans="1:1">
      <c r="A189" s="144"/>
    </row>
    <row r="190" spans="1:1">
      <c r="A190" s="144"/>
    </row>
    <row r="191" spans="1:1">
      <c r="A191" s="144"/>
    </row>
    <row r="192" spans="1:1">
      <c r="A192" s="144"/>
    </row>
    <row r="193" spans="1:1">
      <c r="A193" s="144"/>
    </row>
    <row r="194" spans="1:1">
      <c r="A194" s="144"/>
    </row>
    <row r="195" spans="1:1">
      <c r="A195" s="144"/>
    </row>
    <row r="196" spans="1:1">
      <c r="A196" s="144"/>
    </row>
    <row r="197" spans="1:1">
      <c r="A197" s="144"/>
    </row>
    <row r="198" spans="1:1">
      <c r="A198" s="144"/>
    </row>
    <row r="199" spans="1:1">
      <c r="A199" s="144"/>
    </row>
    <row r="200" spans="1:1">
      <c r="A200" s="144"/>
    </row>
    <row r="201" spans="1:1">
      <c r="A201" s="144"/>
    </row>
    <row r="202" spans="1:1">
      <c r="A202" s="144"/>
    </row>
    <row r="203" spans="1:1">
      <c r="A203" s="144"/>
    </row>
    <row r="204" spans="1:1">
      <c r="A204" s="144"/>
    </row>
    <row r="205" spans="1:1">
      <c r="A205" s="144"/>
    </row>
    <row r="206" spans="1:1">
      <c r="A206" s="144"/>
    </row>
    <row r="207" spans="1:1">
      <c r="A207" s="144"/>
    </row>
    <row r="208" spans="1:1">
      <c r="A208" s="144"/>
    </row>
    <row r="209" spans="1:1">
      <c r="A209" s="144"/>
    </row>
    <row r="210" spans="1:1">
      <c r="A210" s="144"/>
    </row>
    <row r="211" spans="1:1">
      <c r="A211" s="144"/>
    </row>
    <row r="212" spans="1:1">
      <c r="A212" s="144"/>
    </row>
    <row r="213" spans="1:1">
      <c r="A213" s="144"/>
    </row>
    <row r="214" spans="1:1">
      <c r="A214" s="144"/>
    </row>
    <row r="215" spans="1:1">
      <c r="A215" s="144"/>
    </row>
    <row r="216" spans="1:1">
      <c r="A216" s="144"/>
    </row>
    <row r="217" spans="1:1">
      <c r="A217" s="144"/>
    </row>
    <row r="218" spans="1:1">
      <c r="A218" s="144"/>
    </row>
    <row r="219" spans="1:1">
      <c r="A219" s="144"/>
    </row>
    <row r="220" spans="1:1">
      <c r="A220" s="144"/>
    </row>
    <row r="221" spans="1:1">
      <c r="A221" s="144"/>
    </row>
    <row r="222" spans="1:1">
      <c r="A222" s="144"/>
    </row>
    <row r="223" spans="1:1">
      <c r="A223" s="144"/>
    </row>
    <row r="224" spans="1:1">
      <c r="A224" s="144"/>
    </row>
    <row r="225" spans="1:1">
      <c r="A225" s="144"/>
    </row>
    <row r="226" spans="1:1">
      <c r="A226" s="144"/>
    </row>
    <row r="227" spans="1:1">
      <c r="A227" s="144"/>
    </row>
    <row r="228" spans="1:1">
      <c r="A228" s="144"/>
    </row>
    <row r="229" spans="1:1">
      <c r="A229" s="144"/>
    </row>
    <row r="230" spans="1:1">
      <c r="A230" s="144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  <row r="650" spans="1:1">
      <c r="A650" s="19"/>
    </row>
    <row r="651" spans="1:1">
      <c r="A651" s="19"/>
    </row>
    <row r="652" spans="1:1">
      <c r="A652" s="19"/>
    </row>
    <row r="653" spans="1:1">
      <c r="A653" s="19"/>
    </row>
    <row r="654" spans="1:1">
      <c r="A654" s="19"/>
    </row>
    <row r="655" spans="1:1">
      <c r="A655" s="19"/>
    </row>
    <row r="656" spans="1:1">
      <c r="A656" s="19"/>
    </row>
    <row r="657" spans="1:1">
      <c r="A657" s="19"/>
    </row>
    <row r="658" spans="1:1">
      <c r="A658" s="19"/>
    </row>
    <row r="659" spans="1:1">
      <c r="A659" s="19"/>
    </row>
    <row r="660" spans="1:1">
      <c r="A660" s="19"/>
    </row>
    <row r="661" spans="1:1">
      <c r="A661" s="19"/>
    </row>
    <row r="662" spans="1:1">
      <c r="A662" s="19"/>
    </row>
    <row r="663" spans="1:1">
      <c r="A663" s="19"/>
    </row>
    <row r="664" spans="1:1">
      <c r="A664" s="19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65"/>
  <sheetViews>
    <sheetView showGridLines="0" topLeftCell="A2" zoomScale="85" zoomScaleNormal="85" workbookViewId="0">
      <selection activeCell="E9" sqref="E9"/>
    </sheetView>
  </sheetViews>
  <sheetFormatPr defaultColWidth="11.42578125" defaultRowHeight="15"/>
  <cols>
    <col min="1" max="1" width="82.28515625" style="20" bestFit="1" customWidth="1"/>
    <col min="2" max="3" width="19.5703125" style="394" customWidth="1"/>
    <col min="4" max="4" width="19.5703125" style="484" customWidth="1"/>
    <col min="5" max="5" width="12.140625" style="503" bestFit="1" customWidth="1"/>
    <col min="6" max="6" width="2.5703125" style="145" customWidth="1"/>
    <col min="7" max="256" width="11.42578125" style="394"/>
    <col min="257" max="257" width="82.28515625" style="394" bestFit="1" customWidth="1"/>
    <col min="258" max="260" width="19.5703125" style="394" customWidth="1"/>
    <col min="261" max="261" width="12.140625" style="394" bestFit="1" customWidth="1"/>
    <col min="262" max="262" width="2.5703125" style="394" customWidth="1"/>
    <col min="263" max="512" width="11.42578125" style="394"/>
    <col min="513" max="513" width="82.28515625" style="394" bestFit="1" customWidth="1"/>
    <col min="514" max="516" width="19.5703125" style="394" customWidth="1"/>
    <col min="517" max="517" width="12.140625" style="394" bestFit="1" customWidth="1"/>
    <col min="518" max="518" width="2.5703125" style="394" customWidth="1"/>
    <col min="519" max="768" width="11.42578125" style="394"/>
    <col min="769" max="769" width="82.28515625" style="394" bestFit="1" customWidth="1"/>
    <col min="770" max="772" width="19.5703125" style="394" customWidth="1"/>
    <col min="773" max="773" width="12.140625" style="394" bestFit="1" customWidth="1"/>
    <col min="774" max="774" width="2.5703125" style="394" customWidth="1"/>
    <col min="775" max="1024" width="11.42578125" style="394"/>
    <col min="1025" max="1025" width="82.28515625" style="394" bestFit="1" customWidth="1"/>
    <col min="1026" max="1028" width="19.5703125" style="394" customWidth="1"/>
    <col min="1029" max="1029" width="12.140625" style="394" bestFit="1" customWidth="1"/>
    <col min="1030" max="1030" width="2.5703125" style="394" customWidth="1"/>
    <col min="1031" max="1280" width="11.42578125" style="394"/>
    <col min="1281" max="1281" width="82.28515625" style="394" bestFit="1" customWidth="1"/>
    <col min="1282" max="1284" width="19.5703125" style="394" customWidth="1"/>
    <col min="1285" max="1285" width="12.140625" style="394" bestFit="1" customWidth="1"/>
    <col min="1286" max="1286" width="2.5703125" style="394" customWidth="1"/>
    <col min="1287" max="1536" width="11.42578125" style="394"/>
    <col min="1537" max="1537" width="82.28515625" style="394" bestFit="1" customWidth="1"/>
    <col min="1538" max="1540" width="19.5703125" style="394" customWidth="1"/>
    <col min="1541" max="1541" width="12.140625" style="394" bestFit="1" customWidth="1"/>
    <col min="1542" max="1542" width="2.5703125" style="394" customWidth="1"/>
    <col min="1543" max="1792" width="11.42578125" style="394"/>
    <col min="1793" max="1793" width="82.28515625" style="394" bestFit="1" customWidth="1"/>
    <col min="1794" max="1796" width="19.5703125" style="394" customWidth="1"/>
    <col min="1797" max="1797" width="12.140625" style="394" bestFit="1" customWidth="1"/>
    <col min="1798" max="1798" width="2.5703125" style="394" customWidth="1"/>
    <col min="1799" max="2048" width="11.42578125" style="394"/>
    <col min="2049" max="2049" width="82.28515625" style="394" bestFit="1" customWidth="1"/>
    <col min="2050" max="2052" width="19.5703125" style="394" customWidth="1"/>
    <col min="2053" max="2053" width="12.140625" style="394" bestFit="1" customWidth="1"/>
    <col min="2054" max="2054" width="2.5703125" style="394" customWidth="1"/>
    <col min="2055" max="2304" width="11.42578125" style="394"/>
    <col min="2305" max="2305" width="82.28515625" style="394" bestFit="1" customWidth="1"/>
    <col min="2306" max="2308" width="19.5703125" style="394" customWidth="1"/>
    <col min="2309" max="2309" width="12.140625" style="394" bestFit="1" customWidth="1"/>
    <col min="2310" max="2310" width="2.5703125" style="394" customWidth="1"/>
    <col min="2311" max="2560" width="11.42578125" style="394"/>
    <col min="2561" max="2561" width="82.28515625" style="394" bestFit="1" customWidth="1"/>
    <col min="2562" max="2564" width="19.5703125" style="394" customWidth="1"/>
    <col min="2565" max="2565" width="12.140625" style="394" bestFit="1" customWidth="1"/>
    <col min="2566" max="2566" width="2.5703125" style="394" customWidth="1"/>
    <col min="2567" max="2816" width="11.42578125" style="394"/>
    <col min="2817" max="2817" width="82.28515625" style="394" bestFit="1" customWidth="1"/>
    <col min="2818" max="2820" width="19.5703125" style="394" customWidth="1"/>
    <col min="2821" max="2821" width="12.140625" style="394" bestFit="1" customWidth="1"/>
    <col min="2822" max="2822" width="2.5703125" style="394" customWidth="1"/>
    <col min="2823" max="3072" width="11.42578125" style="394"/>
    <col min="3073" max="3073" width="82.28515625" style="394" bestFit="1" customWidth="1"/>
    <col min="3074" max="3076" width="19.5703125" style="394" customWidth="1"/>
    <col min="3077" max="3077" width="12.140625" style="394" bestFit="1" customWidth="1"/>
    <col min="3078" max="3078" width="2.5703125" style="394" customWidth="1"/>
    <col min="3079" max="3328" width="11.42578125" style="394"/>
    <col min="3329" max="3329" width="82.28515625" style="394" bestFit="1" customWidth="1"/>
    <col min="3330" max="3332" width="19.5703125" style="394" customWidth="1"/>
    <col min="3333" max="3333" width="12.140625" style="394" bestFit="1" customWidth="1"/>
    <col min="3334" max="3334" width="2.5703125" style="394" customWidth="1"/>
    <col min="3335" max="3584" width="11.42578125" style="394"/>
    <col min="3585" max="3585" width="82.28515625" style="394" bestFit="1" customWidth="1"/>
    <col min="3586" max="3588" width="19.5703125" style="394" customWidth="1"/>
    <col min="3589" max="3589" width="12.140625" style="394" bestFit="1" customWidth="1"/>
    <col min="3590" max="3590" width="2.5703125" style="394" customWidth="1"/>
    <col min="3591" max="3840" width="11.42578125" style="394"/>
    <col min="3841" max="3841" width="82.28515625" style="394" bestFit="1" customWidth="1"/>
    <col min="3842" max="3844" width="19.5703125" style="394" customWidth="1"/>
    <col min="3845" max="3845" width="12.140625" style="394" bestFit="1" customWidth="1"/>
    <col min="3846" max="3846" width="2.5703125" style="394" customWidth="1"/>
    <col min="3847" max="4096" width="11.42578125" style="394"/>
    <col min="4097" max="4097" width="82.28515625" style="394" bestFit="1" customWidth="1"/>
    <col min="4098" max="4100" width="19.5703125" style="394" customWidth="1"/>
    <col min="4101" max="4101" width="12.140625" style="394" bestFit="1" customWidth="1"/>
    <col min="4102" max="4102" width="2.5703125" style="394" customWidth="1"/>
    <col min="4103" max="4352" width="11.42578125" style="394"/>
    <col min="4353" max="4353" width="82.28515625" style="394" bestFit="1" customWidth="1"/>
    <col min="4354" max="4356" width="19.5703125" style="394" customWidth="1"/>
    <col min="4357" max="4357" width="12.140625" style="394" bestFit="1" customWidth="1"/>
    <col min="4358" max="4358" width="2.5703125" style="394" customWidth="1"/>
    <col min="4359" max="4608" width="11.42578125" style="394"/>
    <col min="4609" max="4609" width="82.28515625" style="394" bestFit="1" customWidth="1"/>
    <col min="4610" max="4612" width="19.5703125" style="394" customWidth="1"/>
    <col min="4613" max="4613" width="12.140625" style="394" bestFit="1" customWidth="1"/>
    <col min="4614" max="4614" width="2.5703125" style="394" customWidth="1"/>
    <col min="4615" max="4864" width="11.42578125" style="394"/>
    <col min="4865" max="4865" width="82.28515625" style="394" bestFit="1" customWidth="1"/>
    <col min="4866" max="4868" width="19.5703125" style="394" customWidth="1"/>
    <col min="4869" max="4869" width="12.140625" style="394" bestFit="1" customWidth="1"/>
    <col min="4870" max="4870" width="2.5703125" style="394" customWidth="1"/>
    <col min="4871" max="5120" width="11.42578125" style="394"/>
    <col min="5121" max="5121" width="82.28515625" style="394" bestFit="1" customWidth="1"/>
    <col min="5122" max="5124" width="19.5703125" style="394" customWidth="1"/>
    <col min="5125" max="5125" width="12.140625" style="394" bestFit="1" customWidth="1"/>
    <col min="5126" max="5126" width="2.5703125" style="394" customWidth="1"/>
    <col min="5127" max="5376" width="11.42578125" style="394"/>
    <col min="5377" max="5377" width="82.28515625" style="394" bestFit="1" customWidth="1"/>
    <col min="5378" max="5380" width="19.5703125" style="394" customWidth="1"/>
    <col min="5381" max="5381" width="12.140625" style="394" bestFit="1" customWidth="1"/>
    <col min="5382" max="5382" width="2.5703125" style="394" customWidth="1"/>
    <col min="5383" max="5632" width="11.42578125" style="394"/>
    <col min="5633" max="5633" width="82.28515625" style="394" bestFit="1" customWidth="1"/>
    <col min="5634" max="5636" width="19.5703125" style="394" customWidth="1"/>
    <col min="5637" max="5637" width="12.140625" style="394" bestFit="1" customWidth="1"/>
    <col min="5638" max="5638" width="2.5703125" style="394" customWidth="1"/>
    <col min="5639" max="5888" width="11.42578125" style="394"/>
    <col min="5889" max="5889" width="82.28515625" style="394" bestFit="1" customWidth="1"/>
    <col min="5890" max="5892" width="19.5703125" style="394" customWidth="1"/>
    <col min="5893" max="5893" width="12.140625" style="394" bestFit="1" customWidth="1"/>
    <col min="5894" max="5894" width="2.5703125" style="394" customWidth="1"/>
    <col min="5895" max="6144" width="11.42578125" style="394"/>
    <col min="6145" max="6145" width="82.28515625" style="394" bestFit="1" customWidth="1"/>
    <col min="6146" max="6148" width="19.5703125" style="394" customWidth="1"/>
    <col min="6149" max="6149" width="12.140625" style="394" bestFit="1" customWidth="1"/>
    <col min="6150" max="6150" width="2.5703125" style="394" customWidth="1"/>
    <col min="6151" max="6400" width="11.42578125" style="394"/>
    <col min="6401" max="6401" width="82.28515625" style="394" bestFit="1" customWidth="1"/>
    <col min="6402" max="6404" width="19.5703125" style="394" customWidth="1"/>
    <col min="6405" max="6405" width="12.140625" style="394" bestFit="1" customWidth="1"/>
    <col min="6406" max="6406" width="2.5703125" style="394" customWidth="1"/>
    <col min="6407" max="6656" width="11.42578125" style="394"/>
    <col min="6657" max="6657" width="82.28515625" style="394" bestFit="1" customWidth="1"/>
    <col min="6658" max="6660" width="19.5703125" style="394" customWidth="1"/>
    <col min="6661" max="6661" width="12.140625" style="394" bestFit="1" customWidth="1"/>
    <col min="6662" max="6662" width="2.5703125" style="394" customWidth="1"/>
    <col min="6663" max="6912" width="11.42578125" style="394"/>
    <col min="6913" max="6913" width="82.28515625" style="394" bestFit="1" customWidth="1"/>
    <col min="6914" max="6916" width="19.5703125" style="394" customWidth="1"/>
    <col min="6917" max="6917" width="12.140625" style="394" bestFit="1" customWidth="1"/>
    <col min="6918" max="6918" width="2.5703125" style="394" customWidth="1"/>
    <col min="6919" max="7168" width="11.42578125" style="394"/>
    <col min="7169" max="7169" width="82.28515625" style="394" bestFit="1" customWidth="1"/>
    <col min="7170" max="7172" width="19.5703125" style="394" customWidth="1"/>
    <col min="7173" max="7173" width="12.140625" style="394" bestFit="1" customWidth="1"/>
    <col min="7174" max="7174" width="2.5703125" style="394" customWidth="1"/>
    <col min="7175" max="7424" width="11.42578125" style="394"/>
    <col min="7425" max="7425" width="82.28515625" style="394" bestFit="1" customWidth="1"/>
    <col min="7426" max="7428" width="19.5703125" style="394" customWidth="1"/>
    <col min="7429" max="7429" width="12.140625" style="394" bestFit="1" customWidth="1"/>
    <col min="7430" max="7430" width="2.5703125" style="394" customWidth="1"/>
    <col min="7431" max="7680" width="11.42578125" style="394"/>
    <col min="7681" max="7681" width="82.28515625" style="394" bestFit="1" customWidth="1"/>
    <col min="7682" max="7684" width="19.5703125" style="394" customWidth="1"/>
    <col min="7685" max="7685" width="12.140625" style="394" bestFit="1" customWidth="1"/>
    <col min="7686" max="7686" width="2.5703125" style="394" customWidth="1"/>
    <col min="7687" max="7936" width="11.42578125" style="394"/>
    <col min="7937" max="7937" width="82.28515625" style="394" bestFit="1" customWidth="1"/>
    <col min="7938" max="7940" width="19.5703125" style="394" customWidth="1"/>
    <col min="7941" max="7941" width="12.140625" style="394" bestFit="1" customWidth="1"/>
    <col min="7942" max="7942" width="2.5703125" style="394" customWidth="1"/>
    <col min="7943" max="8192" width="11.42578125" style="394"/>
    <col min="8193" max="8193" width="82.28515625" style="394" bestFit="1" customWidth="1"/>
    <col min="8194" max="8196" width="19.5703125" style="394" customWidth="1"/>
    <col min="8197" max="8197" width="12.140625" style="394" bestFit="1" customWidth="1"/>
    <col min="8198" max="8198" width="2.5703125" style="394" customWidth="1"/>
    <col min="8199" max="8448" width="11.42578125" style="394"/>
    <col min="8449" max="8449" width="82.28515625" style="394" bestFit="1" customWidth="1"/>
    <col min="8450" max="8452" width="19.5703125" style="394" customWidth="1"/>
    <col min="8453" max="8453" width="12.140625" style="394" bestFit="1" customWidth="1"/>
    <col min="8454" max="8454" width="2.5703125" style="394" customWidth="1"/>
    <col min="8455" max="8704" width="11.42578125" style="394"/>
    <col min="8705" max="8705" width="82.28515625" style="394" bestFit="1" customWidth="1"/>
    <col min="8706" max="8708" width="19.5703125" style="394" customWidth="1"/>
    <col min="8709" max="8709" width="12.140625" style="394" bestFit="1" customWidth="1"/>
    <col min="8710" max="8710" width="2.5703125" style="394" customWidth="1"/>
    <col min="8711" max="8960" width="11.42578125" style="394"/>
    <col min="8961" max="8961" width="82.28515625" style="394" bestFit="1" customWidth="1"/>
    <col min="8962" max="8964" width="19.5703125" style="394" customWidth="1"/>
    <col min="8965" max="8965" width="12.140625" style="394" bestFit="1" customWidth="1"/>
    <col min="8966" max="8966" width="2.5703125" style="394" customWidth="1"/>
    <col min="8967" max="9216" width="11.42578125" style="394"/>
    <col min="9217" max="9217" width="82.28515625" style="394" bestFit="1" customWidth="1"/>
    <col min="9218" max="9220" width="19.5703125" style="394" customWidth="1"/>
    <col min="9221" max="9221" width="12.140625" style="394" bestFit="1" customWidth="1"/>
    <col min="9222" max="9222" width="2.5703125" style="394" customWidth="1"/>
    <col min="9223" max="9472" width="11.42578125" style="394"/>
    <col min="9473" max="9473" width="82.28515625" style="394" bestFit="1" customWidth="1"/>
    <col min="9474" max="9476" width="19.5703125" style="394" customWidth="1"/>
    <col min="9477" max="9477" width="12.140625" style="394" bestFit="1" customWidth="1"/>
    <col min="9478" max="9478" width="2.5703125" style="394" customWidth="1"/>
    <col min="9479" max="9728" width="11.42578125" style="394"/>
    <col min="9729" max="9729" width="82.28515625" style="394" bestFit="1" customWidth="1"/>
    <col min="9730" max="9732" width="19.5703125" style="394" customWidth="1"/>
    <col min="9733" max="9733" width="12.140625" style="394" bestFit="1" customWidth="1"/>
    <col min="9734" max="9734" width="2.5703125" style="394" customWidth="1"/>
    <col min="9735" max="9984" width="11.42578125" style="394"/>
    <col min="9985" max="9985" width="82.28515625" style="394" bestFit="1" customWidth="1"/>
    <col min="9986" max="9988" width="19.5703125" style="394" customWidth="1"/>
    <col min="9989" max="9989" width="12.140625" style="394" bestFit="1" customWidth="1"/>
    <col min="9990" max="9990" width="2.5703125" style="394" customWidth="1"/>
    <col min="9991" max="10240" width="11.42578125" style="394"/>
    <col min="10241" max="10241" width="82.28515625" style="394" bestFit="1" customWidth="1"/>
    <col min="10242" max="10244" width="19.5703125" style="394" customWidth="1"/>
    <col min="10245" max="10245" width="12.140625" style="394" bestFit="1" customWidth="1"/>
    <col min="10246" max="10246" width="2.5703125" style="394" customWidth="1"/>
    <col min="10247" max="10496" width="11.42578125" style="394"/>
    <col min="10497" max="10497" width="82.28515625" style="394" bestFit="1" customWidth="1"/>
    <col min="10498" max="10500" width="19.5703125" style="394" customWidth="1"/>
    <col min="10501" max="10501" width="12.140625" style="394" bestFit="1" customWidth="1"/>
    <col min="10502" max="10502" width="2.5703125" style="394" customWidth="1"/>
    <col min="10503" max="10752" width="11.42578125" style="394"/>
    <col min="10753" max="10753" width="82.28515625" style="394" bestFit="1" customWidth="1"/>
    <col min="10754" max="10756" width="19.5703125" style="394" customWidth="1"/>
    <col min="10757" max="10757" width="12.140625" style="394" bestFit="1" customWidth="1"/>
    <col min="10758" max="10758" width="2.5703125" style="394" customWidth="1"/>
    <col min="10759" max="11008" width="11.42578125" style="394"/>
    <col min="11009" max="11009" width="82.28515625" style="394" bestFit="1" customWidth="1"/>
    <col min="11010" max="11012" width="19.5703125" style="394" customWidth="1"/>
    <col min="11013" max="11013" width="12.140625" style="394" bestFit="1" customWidth="1"/>
    <col min="11014" max="11014" width="2.5703125" style="394" customWidth="1"/>
    <col min="11015" max="11264" width="11.42578125" style="394"/>
    <col min="11265" max="11265" width="82.28515625" style="394" bestFit="1" customWidth="1"/>
    <col min="11266" max="11268" width="19.5703125" style="394" customWidth="1"/>
    <col min="11269" max="11269" width="12.140625" style="394" bestFit="1" customWidth="1"/>
    <col min="11270" max="11270" width="2.5703125" style="394" customWidth="1"/>
    <col min="11271" max="11520" width="11.42578125" style="394"/>
    <col min="11521" max="11521" width="82.28515625" style="394" bestFit="1" customWidth="1"/>
    <col min="11522" max="11524" width="19.5703125" style="394" customWidth="1"/>
    <col min="11525" max="11525" width="12.140625" style="394" bestFit="1" customWidth="1"/>
    <col min="11526" max="11526" width="2.5703125" style="394" customWidth="1"/>
    <col min="11527" max="11776" width="11.42578125" style="394"/>
    <col min="11777" max="11777" width="82.28515625" style="394" bestFit="1" customWidth="1"/>
    <col min="11778" max="11780" width="19.5703125" style="394" customWidth="1"/>
    <col min="11781" max="11781" width="12.140625" style="394" bestFit="1" customWidth="1"/>
    <col min="11782" max="11782" width="2.5703125" style="394" customWidth="1"/>
    <col min="11783" max="12032" width="11.42578125" style="394"/>
    <col min="12033" max="12033" width="82.28515625" style="394" bestFit="1" customWidth="1"/>
    <col min="12034" max="12036" width="19.5703125" style="394" customWidth="1"/>
    <col min="12037" max="12037" width="12.140625" style="394" bestFit="1" customWidth="1"/>
    <col min="12038" max="12038" width="2.5703125" style="394" customWidth="1"/>
    <col min="12039" max="12288" width="11.42578125" style="394"/>
    <col min="12289" max="12289" width="82.28515625" style="394" bestFit="1" customWidth="1"/>
    <col min="12290" max="12292" width="19.5703125" style="394" customWidth="1"/>
    <col min="12293" max="12293" width="12.140625" style="394" bestFit="1" customWidth="1"/>
    <col min="12294" max="12294" width="2.5703125" style="394" customWidth="1"/>
    <col min="12295" max="12544" width="11.42578125" style="394"/>
    <col min="12545" max="12545" width="82.28515625" style="394" bestFit="1" customWidth="1"/>
    <col min="12546" max="12548" width="19.5703125" style="394" customWidth="1"/>
    <col min="12549" max="12549" width="12.140625" style="394" bestFit="1" customWidth="1"/>
    <col min="12550" max="12550" width="2.5703125" style="394" customWidth="1"/>
    <col min="12551" max="12800" width="11.42578125" style="394"/>
    <col min="12801" max="12801" width="82.28515625" style="394" bestFit="1" customWidth="1"/>
    <col min="12802" max="12804" width="19.5703125" style="394" customWidth="1"/>
    <col min="12805" max="12805" width="12.140625" style="394" bestFit="1" customWidth="1"/>
    <col min="12806" max="12806" width="2.5703125" style="394" customWidth="1"/>
    <col min="12807" max="13056" width="11.42578125" style="394"/>
    <col min="13057" max="13057" width="82.28515625" style="394" bestFit="1" customWidth="1"/>
    <col min="13058" max="13060" width="19.5703125" style="394" customWidth="1"/>
    <col min="13061" max="13061" width="12.140625" style="394" bestFit="1" customWidth="1"/>
    <col min="13062" max="13062" width="2.5703125" style="394" customWidth="1"/>
    <col min="13063" max="13312" width="11.42578125" style="394"/>
    <col min="13313" max="13313" width="82.28515625" style="394" bestFit="1" customWidth="1"/>
    <col min="13314" max="13316" width="19.5703125" style="394" customWidth="1"/>
    <col min="13317" max="13317" width="12.140625" style="394" bestFit="1" customWidth="1"/>
    <col min="13318" max="13318" width="2.5703125" style="394" customWidth="1"/>
    <col min="13319" max="13568" width="11.42578125" style="394"/>
    <col min="13569" max="13569" width="82.28515625" style="394" bestFit="1" customWidth="1"/>
    <col min="13570" max="13572" width="19.5703125" style="394" customWidth="1"/>
    <col min="13573" max="13573" width="12.140625" style="394" bestFit="1" customWidth="1"/>
    <col min="13574" max="13574" width="2.5703125" style="394" customWidth="1"/>
    <col min="13575" max="13824" width="11.42578125" style="394"/>
    <col min="13825" max="13825" width="82.28515625" style="394" bestFit="1" customWidth="1"/>
    <col min="13826" max="13828" width="19.5703125" style="394" customWidth="1"/>
    <col min="13829" max="13829" width="12.140625" style="394" bestFit="1" customWidth="1"/>
    <col min="13830" max="13830" width="2.5703125" style="394" customWidth="1"/>
    <col min="13831" max="14080" width="11.42578125" style="394"/>
    <col min="14081" max="14081" width="82.28515625" style="394" bestFit="1" customWidth="1"/>
    <col min="14082" max="14084" width="19.5703125" style="394" customWidth="1"/>
    <col min="14085" max="14085" width="12.140625" style="394" bestFit="1" customWidth="1"/>
    <col min="14086" max="14086" width="2.5703125" style="394" customWidth="1"/>
    <col min="14087" max="14336" width="11.42578125" style="394"/>
    <col min="14337" max="14337" width="82.28515625" style="394" bestFit="1" customWidth="1"/>
    <col min="14338" max="14340" width="19.5703125" style="394" customWidth="1"/>
    <col min="14341" max="14341" width="12.140625" style="394" bestFit="1" customWidth="1"/>
    <col min="14342" max="14342" width="2.5703125" style="394" customWidth="1"/>
    <col min="14343" max="14592" width="11.42578125" style="394"/>
    <col min="14593" max="14593" width="82.28515625" style="394" bestFit="1" customWidth="1"/>
    <col min="14594" max="14596" width="19.5703125" style="394" customWidth="1"/>
    <col min="14597" max="14597" width="12.140625" style="394" bestFit="1" customWidth="1"/>
    <col min="14598" max="14598" width="2.5703125" style="394" customWidth="1"/>
    <col min="14599" max="14848" width="11.42578125" style="394"/>
    <col min="14849" max="14849" width="82.28515625" style="394" bestFit="1" customWidth="1"/>
    <col min="14850" max="14852" width="19.5703125" style="394" customWidth="1"/>
    <col min="14853" max="14853" width="12.140625" style="394" bestFit="1" customWidth="1"/>
    <col min="14854" max="14854" width="2.5703125" style="394" customWidth="1"/>
    <col min="14855" max="15104" width="11.42578125" style="394"/>
    <col min="15105" max="15105" width="82.28515625" style="394" bestFit="1" customWidth="1"/>
    <col min="15106" max="15108" width="19.5703125" style="394" customWidth="1"/>
    <col min="15109" max="15109" width="12.140625" style="394" bestFit="1" customWidth="1"/>
    <col min="15110" max="15110" width="2.5703125" style="394" customWidth="1"/>
    <col min="15111" max="15360" width="11.42578125" style="394"/>
    <col min="15361" max="15361" width="82.28515625" style="394" bestFit="1" customWidth="1"/>
    <col min="15362" max="15364" width="19.5703125" style="394" customWidth="1"/>
    <col min="15365" max="15365" width="12.140625" style="394" bestFit="1" customWidth="1"/>
    <col min="15366" max="15366" width="2.5703125" style="394" customWidth="1"/>
    <col min="15367" max="15616" width="11.42578125" style="394"/>
    <col min="15617" max="15617" width="82.28515625" style="394" bestFit="1" customWidth="1"/>
    <col min="15618" max="15620" width="19.5703125" style="394" customWidth="1"/>
    <col min="15621" max="15621" width="12.140625" style="394" bestFit="1" customWidth="1"/>
    <col min="15622" max="15622" width="2.5703125" style="394" customWidth="1"/>
    <col min="15623" max="15872" width="11.42578125" style="394"/>
    <col min="15873" max="15873" width="82.28515625" style="394" bestFit="1" customWidth="1"/>
    <col min="15874" max="15876" width="19.5703125" style="394" customWidth="1"/>
    <col min="15877" max="15877" width="12.140625" style="394" bestFit="1" customWidth="1"/>
    <col min="15878" max="15878" width="2.5703125" style="394" customWidth="1"/>
    <col min="15879" max="16128" width="11.42578125" style="394"/>
    <col min="16129" max="16129" width="82.28515625" style="394" bestFit="1" customWidth="1"/>
    <col min="16130" max="16132" width="19.5703125" style="394" customWidth="1"/>
    <col min="16133" max="16133" width="12.140625" style="394" bestFit="1" customWidth="1"/>
    <col min="16134" max="16134" width="2.5703125" style="394" customWidth="1"/>
    <col min="16135" max="16384" width="11.42578125" style="394"/>
  </cols>
  <sheetData>
    <row r="1" spans="1:25" s="1" customFormat="1" ht="3.75" hidden="1" customHeight="1">
      <c r="A1" s="146"/>
      <c r="B1" s="147"/>
      <c r="C1" s="147"/>
      <c r="D1" s="494"/>
      <c r="E1" s="614"/>
      <c r="F1" s="165"/>
    </row>
    <row r="2" spans="1:25" s="1" customFormat="1" ht="39" customHeight="1">
      <c r="A2" s="814" t="s">
        <v>565</v>
      </c>
      <c r="B2" s="814"/>
      <c r="C2" s="814"/>
      <c r="D2" s="814"/>
      <c r="E2" s="814"/>
      <c r="F2" s="165"/>
    </row>
    <row r="3" spans="1:25" s="1" customFormat="1" ht="23.25" customHeight="1">
      <c r="A3" s="814" t="s">
        <v>194</v>
      </c>
      <c r="B3" s="814"/>
      <c r="C3" s="814"/>
      <c r="D3" s="814"/>
      <c r="E3" s="814"/>
      <c r="F3" s="165"/>
    </row>
    <row r="4" spans="1:25" s="1" customFormat="1" ht="21.75" customHeight="1">
      <c r="A4" s="814" t="s">
        <v>852</v>
      </c>
      <c r="B4" s="814"/>
      <c r="C4" s="814"/>
      <c r="D4" s="814"/>
      <c r="E4" s="814"/>
      <c r="F4" s="165"/>
    </row>
    <row r="5" spans="1:25" s="1" customFormat="1" ht="25.5" customHeight="1">
      <c r="A5" s="865" t="s">
        <v>764</v>
      </c>
      <c r="B5" s="865"/>
      <c r="C5" s="865"/>
      <c r="D5" s="865"/>
      <c r="E5" s="865"/>
      <c r="F5" s="165"/>
    </row>
    <row r="6" spans="1:25" ht="1.5" customHeight="1">
      <c r="A6" s="120"/>
    </row>
    <row r="7" spans="1:25" ht="12" customHeight="1">
      <c r="A7" s="121"/>
      <c r="B7" s="148"/>
      <c r="C7" s="122"/>
      <c r="D7" s="485"/>
      <c r="E7" s="527"/>
      <c r="F7" s="166"/>
      <c r="G7" s="17"/>
      <c r="H7" s="17"/>
      <c r="I7" s="17"/>
      <c r="J7" s="17"/>
      <c r="K7" s="17"/>
    </row>
    <row r="8" spans="1:25" ht="40.5" customHeight="1" thickBot="1">
      <c r="A8" s="351"/>
      <c r="B8" s="425" t="s">
        <v>568</v>
      </c>
      <c r="C8" s="425" t="s">
        <v>567</v>
      </c>
      <c r="D8" s="569" t="s">
        <v>862</v>
      </c>
      <c r="E8" s="640" t="s">
        <v>11</v>
      </c>
      <c r="F8" s="166"/>
      <c r="T8" s="394">
        <v>1</v>
      </c>
      <c r="U8" s="394">
        <v>1</v>
      </c>
      <c r="X8" s="394">
        <v>1</v>
      </c>
      <c r="Y8" s="394">
        <v>1</v>
      </c>
    </row>
    <row r="9" spans="1:25" s="153" customFormat="1" ht="36" customHeight="1" thickTop="1">
      <c r="A9" s="259" t="s">
        <v>698</v>
      </c>
      <c r="B9" s="259">
        <v>1315720.37216</v>
      </c>
      <c r="C9" s="346">
        <v>700459.60887</v>
      </c>
      <c r="D9" s="346">
        <f t="shared" ref="D9:D43" si="0">SUM(B9:C9)</f>
        <v>2016179.9810299999</v>
      </c>
      <c r="E9" s="619">
        <f>+D9/$D$44</f>
        <v>0.52706738190626101</v>
      </c>
      <c r="F9" s="305"/>
      <c r="G9" s="261"/>
      <c r="H9" s="261"/>
      <c r="I9" s="261"/>
      <c r="J9" s="261"/>
      <c r="K9" s="261"/>
    </row>
    <row r="10" spans="1:25" s="32" customFormat="1" ht="25.5" customHeight="1">
      <c r="A10" s="427" t="s">
        <v>195</v>
      </c>
      <c r="B10" s="427">
        <v>0</v>
      </c>
      <c r="C10" s="428">
        <v>0</v>
      </c>
      <c r="D10" s="428">
        <f t="shared" si="0"/>
        <v>0</v>
      </c>
      <c r="E10" s="641">
        <f t="shared" ref="E10:E44" si="1">+D10/$D$44</f>
        <v>0</v>
      </c>
      <c r="F10" s="429"/>
      <c r="G10" s="430"/>
      <c r="H10" s="430"/>
      <c r="I10" s="430"/>
      <c r="J10" s="430"/>
      <c r="K10" s="430"/>
    </row>
    <row r="11" spans="1:25" s="32" customFormat="1" ht="25.5" customHeight="1">
      <c r="A11" s="427" t="s">
        <v>699</v>
      </c>
      <c r="B11" s="427">
        <v>352123.44938000001</v>
      </c>
      <c r="C11" s="428">
        <v>186571.62411</v>
      </c>
      <c r="D11" s="428">
        <f t="shared" si="0"/>
        <v>538695.07348999998</v>
      </c>
      <c r="E11" s="641">
        <f t="shared" si="1"/>
        <v>0.14082502787530179</v>
      </c>
      <c r="F11" s="429"/>
      <c r="G11" s="430"/>
      <c r="H11" s="430"/>
      <c r="I11" s="430"/>
      <c r="J11" s="430"/>
      <c r="K11" s="430"/>
    </row>
    <row r="12" spans="1:25" s="32" customFormat="1" ht="25.5" customHeight="1">
      <c r="A12" s="427" t="s">
        <v>700</v>
      </c>
      <c r="B12" s="427">
        <v>0</v>
      </c>
      <c r="C12" s="428">
        <v>4970.4631500000005</v>
      </c>
      <c r="D12" s="428">
        <f t="shared" si="0"/>
        <v>4970.4631500000005</v>
      </c>
      <c r="E12" s="641">
        <f t="shared" si="1"/>
        <v>1.2993725877556298E-3</v>
      </c>
      <c r="F12" s="429"/>
      <c r="G12" s="430"/>
      <c r="H12" s="430"/>
      <c r="I12" s="430"/>
      <c r="J12" s="430"/>
      <c r="K12" s="430"/>
    </row>
    <row r="13" spans="1:25" s="32" customFormat="1" ht="25.5" customHeight="1">
      <c r="A13" s="427" t="s">
        <v>196</v>
      </c>
      <c r="B13" s="427">
        <v>310.92397999999997</v>
      </c>
      <c r="C13" s="428">
        <v>18758.938160000002</v>
      </c>
      <c r="D13" s="428">
        <f t="shared" si="0"/>
        <v>19069.862140000001</v>
      </c>
      <c r="E13" s="641">
        <f t="shared" si="1"/>
        <v>4.9852207670013429E-3</v>
      </c>
      <c r="F13" s="429"/>
      <c r="G13" s="430"/>
      <c r="H13" s="430"/>
      <c r="I13" s="430"/>
      <c r="J13" s="430"/>
      <c r="K13" s="430"/>
    </row>
    <row r="14" spans="1:25" s="32" customFormat="1" ht="25.5" customHeight="1">
      <c r="A14" s="427" t="s">
        <v>197</v>
      </c>
      <c r="B14" s="427">
        <v>0</v>
      </c>
      <c r="C14" s="428">
        <v>0</v>
      </c>
      <c r="D14" s="428">
        <f t="shared" si="0"/>
        <v>0</v>
      </c>
      <c r="E14" s="641">
        <f t="shared" si="1"/>
        <v>0</v>
      </c>
      <c r="F14" s="429"/>
      <c r="G14" s="430"/>
      <c r="H14" s="430"/>
      <c r="I14" s="430"/>
      <c r="J14" s="430"/>
      <c r="K14" s="430"/>
    </row>
    <row r="15" spans="1:25" s="32" customFormat="1" ht="25.5" customHeight="1">
      <c r="A15" s="427" t="s">
        <v>198</v>
      </c>
      <c r="B15" s="427">
        <v>291.16717999999997</v>
      </c>
      <c r="C15" s="428">
        <v>6951.1423800000002</v>
      </c>
      <c r="D15" s="428">
        <f t="shared" si="0"/>
        <v>7242.3095600000006</v>
      </c>
      <c r="E15" s="641">
        <f t="shared" si="1"/>
        <v>1.8932759846141372E-3</v>
      </c>
      <c r="F15" s="429"/>
      <c r="G15" s="430"/>
      <c r="H15" s="430"/>
      <c r="I15" s="430"/>
      <c r="J15" s="430"/>
      <c r="K15" s="430"/>
    </row>
    <row r="16" spans="1:25" s="32" customFormat="1" ht="25.5" customHeight="1">
      <c r="A16" s="427" t="s">
        <v>199</v>
      </c>
      <c r="B16" s="427">
        <v>19.756799999999998</v>
      </c>
      <c r="C16" s="428">
        <v>11807.795779999999</v>
      </c>
      <c r="D16" s="428">
        <f t="shared" si="0"/>
        <v>11827.552579999998</v>
      </c>
      <c r="E16" s="641">
        <f t="shared" si="1"/>
        <v>3.0919447823872046E-3</v>
      </c>
      <c r="F16" s="429"/>
      <c r="G16" s="430"/>
      <c r="H16" s="430"/>
      <c r="I16" s="430"/>
      <c r="J16" s="430"/>
      <c r="K16" s="430"/>
    </row>
    <row r="17" spans="1:11" s="32" customFormat="1" ht="25.5" customHeight="1">
      <c r="A17" s="427" t="s">
        <v>200</v>
      </c>
      <c r="B17" s="427">
        <v>0</v>
      </c>
      <c r="C17" s="428">
        <v>180</v>
      </c>
      <c r="D17" s="428">
        <f t="shared" si="0"/>
        <v>180</v>
      </c>
      <c r="E17" s="641">
        <f t="shared" si="1"/>
        <v>4.7055386739163998E-5</v>
      </c>
      <c r="F17" s="429"/>
      <c r="G17" s="430"/>
      <c r="H17" s="430"/>
      <c r="I17" s="430"/>
      <c r="J17" s="430"/>
      <c r="K17" s="430"/>
    </row>
    <row r="18" spans="1:11" s="32" customFormat="1" ht="25.5" customHeight="1">
      <c r="A18" s="427" t="s">
        <v>701</v>
      </c>
      <c r="B18" s="427">
        <v>0</v>
      </c>
      <c r="C18" s="428">
        <v>0</v>
      </c>
      <c r="D18" s="428">
        <f t="shared" si="0"/>
        <v>0</v>
      </c>
      <c r="E18" s="641">
        <f t="shared" si="1"/>
        <v>0</v>
      </c>
      <c r="F18" s="429"/>
      <c r="G18" s="430"/>
      <c r="H18" s="430"/>
      <c r="I18" s="430"/>
      <c r="J18" s="430"/>
      <c r="K18" s="430"/>
    </row>
    <row r="19" spans="1:11" s="32" customFormat="1" ht="25.5" customHeight="1">
      <c r="A19" s="427" t="s">
        <v>201</v>
      </c>
      <c r="B19" s="427">
        <v>0</v>
      </c>
      <c r="C19" s="428">
        <v>180</v>
      </c>
      <c r="D19" s="428">
        <f t="shared" si="0"/>
        <v>180</v>
      </c>
      <c r="E19" s="641">
        <f t="shared" si="1"/>
        <v>4.7055386739163998E-5</v>
      </c>
      <c r="F19" s="429"/>
      <c r="G19" s="430"/>
      <c r="H19" s="430"/>
      <c r="I19" s="430"/>
      <c r="J19" s="430"/>
      <c r="K19" s="430"/>
    </row>
    <row r="20" spans="1:11" s="32" customFormat="1" ht="25.5" customHeight="1">
      <c r="A20" s="427" t="s">
        <v>702</v>
      </c>
      <c r="B20" s="427">
        <v>0</v>
      </c>
      <c r="C20" s="428">
        <v>0</v>
      </c>
      <c r="D20" s="428">
        <f t="shared" si="0"/>
        <v>0</v>
      </c>
      <c r="E20" s="641">
        <f t="shared" si="1"/>
        <v>0</v>
      </c>
      <c r="F20" s="429"/>
      <c r="G20" s="430"/>
      <c r="H20" s="430"/>
      <c r="I20" s="430"/>
      <c r="J20" s="430"/>
      <c r="K20" s="430"/>
    </row>
    <row r="21" spans="1:11" s="32" customFormat="1" ht="25.5" customHeight="1">
      <c r="A21" s="427" t="s">
        <v>703</v>
      </c>
      <c r="B21" s="427">
        <v>0</v>
      </c>
      <c r="C21" s="428">
        <v>0</v>
      </c>
      <c r="D21" s="428">
        <f t="shared" si="0"/>
        <v>0</v>
      </c>
      <c r="E21" s="641">
        <f t="shared" si="1"/>
        <v>0</v>
      </c>
      <c r="F21" s="429"/>
      <c r="G21" s="430"/>
      <c r="H21" s="430"/>
      <c r="I21" s="430"/>
      <c r="J21" s="430"/>
      <c r="K21" s="430"/>
    </row>
    <row r="22" spans="1:11" s="32" customFormat="1" ht="25.5" customHeight="1">
      <c r="A22" s="427" t="s">
        <v>202</v>
      </c>
      <c r="B22" s="427">
        <v>493808.32780999999</v>
      </c>
      <c r="C22" s="428">
        <v>34200.826789999999</v>
      </c>
      <c r="D22" s="428">
        <f t="shared" si="0"/>
        <v>528009.15460000001</v>
      </c>
      <c r="E22" s="641">
        <f t="shared" si="1"/>
        <v>0.13803152761956686</v>
      </c>
      <c r="F22" s="429"/>
      <c r="G22" s="430"/>
      <c r="H22" s="430"/>
      <c r="I22" s="430"/>
      <c r="J22" s="430"/>
      <c r="K22" s="430"/>
    </row>
    <row r="23" spans="1:11" s="32" customFormat="1" ht="25.5" customHeight="1">
      <c r="A23" s="427" t="s">
        <v>704</v>
      </c>
      <c r="B23" s="427">
        <v>30883.039670000002</v>
      </c>
      <c r="C23" s="428">
        <v>4670.2143900000001</v>
      </c>
      <c r="D23" s="428">
        <f t="shared" si="0"/>
        <v>35553.254059999999</v>
      </c>
      <c r="E23" s="641">
        <f t="shared" si="1"/>
        <v>9.2942895534947369E-3</v>
      </c>
      <c r="F23" s="429"/>
      <c r="G23" s="430"/>
      <c r="H23" s="430"/>
      <c r="I23" s="430"/>
      <c r="J23" s="430"/>
      <c r="K23" s="430"/>
    </row>
    <row r="24" spans="1:11" s="32" customFormat="1" ht="25.5" customHeight="1">
      <c r="A24" s="427" t="s">
        <v>705</v>
      </c>
      <c r="B24" s="427">
        <v>0</v>
      </c>
      <c r="C24" s="428">
        <v>0</v>
      </c>
      <c r="D24" s="428">
        <f t="shared" si="0"/>
        <v>0</v>
      </c>
      <c r="E24" s="641">
        <f t="shared" si="1"/>
        <v>0</v>
      </c>
      <c r="F24" s="429"/>
      <c r="G24" s="430"/>
      <c r="H24" s="430"/>
      <c r="I24" s="430"/>
      <c r="J24" s="430"/>
      <c r="K24" s="430"/>
    </row>
    <row r="25" spans="1:11" s="32" customFormat="1" ht="25.5" customHeight="1">
      <c r="A25" s="427" t="s">
        <v>706</v>
      </c>
      <c r="B25" s="427">
        <v>0</v>
      </c>
      <c r="C25" s="428">
        <v>0</v>
      </c>
      <c r="D25" s="428">
        <f t="shared" si="0"/>
        <v>0</v>
      </c>
      <c r="E25" s="641">
        <f t="shared" si="1"/>
        <v>0</v>
      </c>
      <c r="F25" s="429"/>
      <c r="G25" s="430"/>
      <c r="H25" s="430"/>
      <c r="I25" s="430"/>
      <c r="J25" s="430"/>
      <c r="K25" s="430"/>
    </row>
    <row r="26" spans="1:11" s="32" customFormat="1" ht="25.5" customHeight="1">
      <c r="A26" s="427" t="s">
        <v>707</v>
      </c>
      <c r="B26" s="427">
        <v>44.510040000000004</v>
      </c>
      <c r="C26" s="428">
        <v>0</v>
      </c>
      <c r="D26" s="428">
        <f t="shared" si="0"/>
        <v>44.510040000000004</v>
      </c>
      <c r="E26" s="641">
        <f t="shared" si="1"/>
        <v>1.1635761922086996E-5</v>
      </c>
      <c r="F26" s="429"/>
      <c r="G26" s="430"/>
      <c r="H26" s="430"/>
      <c r="I26" s="430"/>
      <c r="J26" s="430"/>
      <c r="K26" s="430"/>
    </row>
    <row r="27" spans="1:11" s="32" customFormat="1" ht="25.5" customHeight="1">
      <c r="A27" s="427" t="s">
        <v>708</v>
      </c>
      <c r="B27" s="427">
        <v>0</v>
      </c>
      <c r="C27" s="427">
        <v>0</v>
      </c>
      <c r="D27" s="428">
        <f t="shared" si="0"/>
        <v>0</v>
      </c>
      <c r="E27" s="641">
        <f t="shared" si="1"/>
        <v>0</v>
      </c>
      <c r="F27" s="431"/>
      <c r="G27" s="430"/>
      <c r="H27" s="430"/>
      <c r="I27" s="430"/>
      <c r="J27" s="430"/>
      <c r="K27" s="430"/>
    </row>
    <row r="28" spans="1:11" s="32" customFormat="1" ht="25.5" customHeight="1">
      <c r="A28" s="427" t="s">
        <v>709</v>
      </c>
      <c r="B28" s="427">
        <v>462880.7781</v>
      </c>
      <c r="C28" s="427">
        <v>29530.612399999998</v>
      </c>
      <c r="D28" s="428">
        <f t="shared" si="0"/>
        <v>492411.39049999998</v>
      </c>
      <c r="E28" s="641">
        <f t="shared" si="1"/>
        <v>0.12872560230415003</v>
      </c>
      <c r="F28" s="429"/>
      <c r="G28" s="430"/>
      <c r="H28" s="430"/>
      <c r="I28" s="430"/>
      <c r="J28" s="430"/>
      <c r="K28" s="430"/>
    </row>
    <row r="29" spans="1:11" s="434" customFormat="1" ht="25.5" customHeight="1">
      <c r="A29" s="427" t="s">
        <v>203</v>
      </c>
      <c r="B29" s="427">
        <v>615052.76484000008</v>
      </c>
      <c r="C29" s="427">
        <v>50163.134850000002</v>
      </c>
      <c r="D29" s="428">
        <f t="shared" si="0"/>
        <v>665215.89969000011</v>
      </c>
      <c r="E29" s="641">
        <f t="shared" si="1"/>
        <v>0.1738999523608549</v>
      </c>
      <c r="F29" s="432"/>
      <c r="G29" s="433"/>
      <c r="H29" s="433"/>
      <c r="I29" s="433"/>
      <c r="J29" s="433"/>
      <c r="K29" s="433"/>
    </row>
    <row r="30" spans="1:11" s="434" customFormat="1" ht="25.5" customHeight="1">
      <c r="A30" s="427" t="s">
        <v>710</v>
      </c>
      <c r="B30" s="427">
        <v>0</v>
      </c>
      <c r="C30" s="427">
        <v>0</v>
      </c>
      <c r="D30" s="428">
        <f t="shared" si="0"/>
        <v>0</v>
      </c>
      <c r="E30" s="641">
        <f t="shared" si="1"/>
        <v>0</v>
      </c>
      <c r="F30" s="435"/>
      <c r="G30" s="436"/>
      <c r="H30" s="433"/>
      <c r="I30" s="433"/>
      <c r="J30" s="433"/>
      <c r="K30" s="433"/>
    </row>
    <row r="31" spans="1:11" s="32" customFormat="1" ht="25.5" customHeight="1">
      <c r="A31" s="427" t="s">
        <v>711</v>
      </c>
      <c r="B31" s="427">
        <v>615052.76484000008</v>
      </c>
      <c r="C31" s="428">
        <v>50163.134850000002</v>
      </c>
      <c r="D31" s="428">
        <f t="shared" si="0"/>
        <v>665215.89969000011</v>
      </c>
      <c r="E31" s="641">
        <f t="shared" si="1"/>
        <v>0.1738999523608549</v>
      </c>
      <c r="F31" s="429"/>
      <c r="G31" s="430"/>
      <c r="H31" s="430"/>
      <c r="I31" s="430"/>
      <c r="J31" s="430"/>
      <c r="K31" s="430"/>
    </row>
    <row r="32" spans="1:11" s="32" customFormat="1" ht="25.5" customHeight="1">
      <c r="A32" s="427" t="s">
        <v>656</v>
      </c>
      <c r="B32" s="427">
        <v>0</v>
      </c>
      <c r="C32" s="428">
        <v>0</v>
      </c>
      <c r="D32" s="428">
        <f t="shared" si="0"/>
        <v>0</v>
      </c>
      <c r="E32" s="641">
        <f t="shared" si="1"/>
        <v>0</v>
      </c>
      <c r="F32" s="429"/>
      <c r="G32" s="430"/>
      <c r="H32" s="430"/>
      <c r="I32" s="430"/>
      <c r="J32" s="430"/>
      <c r="K32" s="430"/>
    </row>
    <row r="33" spans="1:11" s="32" customFormat="1" ht="25.5" customHeight="1">
      <c r="A33" s="427" t="s">
        <v>657</v>
      </c>
      <c r="B33" s="427">
        <v>0</v>
      </c>
      <c r="C33" s="428">
        <v>0</v>
      </c>
      <c r="D33" s="428">
        <f t="shared" si="0"/>
        <v>0</v>
      </c>
      <c r="E33" s="641">
        <f t="shared" si="1"/>
        <v>0</v>
      </c>
      <c r="F33" s="429"/>
      <c r="G33" s="430"/>
      <c r="H33" s="430"/>
      <c r="I33" s="430"/>
      <c r="J33" s="430"/>
      <c r="K33" s="430"/>
    </row>
    <row r="34" spans="1:11" s="32" customFormat="1" ht="25.5" customHeight="1">
      <c r="A34" s="427" t="s">
        <v>658</v>
      </c>
      <c r="B34" s="427">
        <v>0</v>
      </c>
      <c r="C34" s="428">
        <v>0</v>
      </c>
      <c r="D34" s="428">
        <f t="shared" si="0"/>
        <v>0</v>
      </c>
      <c r="E34" s="641">
        <f t="shared" si="1"/>
        <v>0</v>
      </c>
      <c r="F34" s="429"/>
      <c r="G34" s="430"/>
      <c r="H34" s="430"/>
      <c r="I34" s="430"/>
      <c r="J34" s="430"/>
      <c r="K34" s="430"/>
    </row>
    <row r="35" spans="1:11" s="32" customFormat="1" ht="25.5" customHeight="1">
      <c r="A35" s="427" t="s">
        <v>659</v>
      </c>
      <c r="B35" s="427">
        <v>0</v>
      </c>
      <c r="C35" s="428">
        <v>0</v>
      </c>
      <c r="D35" s="428">
        <f t="shared" si="0"/>
        <v>0</v>
      </c>
      <c r="E35" s="641">
        <f t="shared" si="1"/>
        <v>0</v>
      </c>
      <c r="F35" s="429"/>
      <c r="G35" s="430"/>
      <c r="H35" s="430"/>
      <c r="I35" s="430"/>
      <c r="J35" s="430"/>
      <c r="K35" s="430"/>
    </row>
    <row r="36" spans="1:11" s="32" customFormat="1" ht="25.5" customHeight="1">
      <c r="A36" s="427" t="s">
        <v>660</v>
      </c>
      <c r="B36" s="427">
        <v>0</v>
      </c>
      <c r="C36" s="428">
        <v>0</v>
      </c>
      <c r="D36" s="428">
        <f t="shared" si="0"/>
        <v>0</v>
      </c>
      <c r="E36" s="641">
        <f t="shared" si="1"/>
        <v>0</v>
      </c>
      <c r="F36" s="429"/>
      <c r="G36" s="430"/>
      <c r="H36" s="430"/>
      <c r="I36" s="430"/>
      <c r="J36" s="430"/>
      <c r="K36" s="430"/>
    </row>
    <row r="37" spans="1:11" s="32" customFormat="1" ht="25.5" customHeight="1">
      <c r="A37" s="427" t="s">
        <v>661</v>
      </c>
      <c r="B37" s="427">
        <v>0</v>
      </c>
      <c r="C37" s="428">
        <v>0</v>
      </c>
      <c r="D37" s="428">
        <f t="shared" si="0"/>
        <v>0</v>
      </c>
      <c r="E37" s="641">
        <f>+D37/$D$44</f>
        <v>0</v>
      </c>
      <c r="F37" s="429"/>
      <c r="G37" s="430"/>
      <c r="H37" s="430"/>
      <c r="I37" s="430"/>
      <c r="J37" s="430"/>
      <c r="K37" s="430"/>
    </row>
    <row r="38" spans="1:11" s="32" customFormat="1" ht="25.5" customHeight="1">
      <c r="A38" s="427" t="s">
        <v>662</v>
      </c>
      <c r="B38" s="427">
        <v>0</v>
      </c>
      <c r="C38" s="428">
        <v>0</v>
      </c>
      <c r="D38" s="428">
        <f t="shared" si="0"/>
        <v>0</v>
      </c>
      <c r="E38" s="641">
        <f t="shared" si="1"/>
        <v>0</v>
      </c>
      <c r="F38" s="429"/>
      <c r="G38" s="430"/>
      <c r="H38" s="430"/>
      <c r="I38" s="430"/>
      <c r="J38" s="430"/>
      <c r="K38" s="430"/>
    </row>
    <row r="39" spans="1:11" s="32" customFormat="1" ht="25.5" customHeight="1">
      <c r="A39" s="427" t="s">
        <v>663</v>
      </c>
      <c r="B39" s="427">
        <v>0</v>
      </c>
      <c r="C39" s="428">
        <v>0</v>
      </c>
      <c r="D39" s="428">
        <f t="shared" si="0"/>
        <v>0</v>
      </c>
      <c r="E39" s="641">
        <f t="shared" si="1"/>
        <v>0</v>
      </c>
      <c r="F39" s="429"/>
      <c r="G39" s="430"/>
      <c r="H39" s="430"/>
      <c r="I39" s="430"/>
      <c r="J39" s="430"/>
      <c r="K39" s="430"/>
    </row>
    <row r="40" spans="1:11" s="32" customFormat="1" ht="25.5" customHeight="1">
      <c r="A40" s="427" t="s">
        <v>664</v>
      </c>
      <c r="B40" s="427">
        <v>0</v>
      </c>
      <c r="C40" s="427">
        <v>0</v>
      </c>
      <c r="D40" s="428">
        <f t="shared" si="0"/>
        <v>0</v>
      </c>
      <c r="E40" s="641">
        <f t="shared" si="1"/>
        <v>0</v>
      </c>
      <c r="F40" s="431"/>
      <c r="G40" s="430"/>
      <c r="H40" s="430"/>
      <c r="I40" s="430"/>
      <c r="J40" s="430"/>
      <c r="K40" s="430"/>
    </row>
    <row r="41" spans="1:11" s="32" customFormat="1" ht="25.5" customHeight="1">
      <c r="A41" s="427" t="s">
        <v>665</v>
      </c>
      <c r="B41" s="427">
        <v>0</v>
      </c>
      <c r="C41" s="427">
        <v>0</v>
      </c>
      <c r="D41" s="428">
        <f t="shared" si="0"/>
        <v>0</v>
      </c>
      <c r="E41" s="641">
        <f t="shared" si="1"/>
        <v>0</v>
      </c>
      <c r="F41" s="429"/>
      <c r="G41" s="430"/>
      <c r="H41" s="430"/>
      <c r="I41" s="430"/>
      <c r="J41" s="430"/>
      <c r="K41" s="430"/>
    </row>
    <row r="42" spans="1:11" s="434" customFormat="1" ht="25.5" customHeight="1">
      <c r="A42" s="427" t="s">
        <v>204</v>
      </c>
      <c r="B42" s="427">
        <v>2777015.8381699999</v>
      </c>
      <c r="C42" s="427">
        <v>995304.59592999995</v>
      </c>
      <c r="D42" s="428">
        <f t="shared" si="0"/>
        <v>3772320.4340999997</v>
      </c>
      <c r="E42" s="641">
        <f t="shared" si="1"/>
        <v>0.98615553850348059</v>
      </c>
      <c r="F42" s="432"/>
      <c r="G42" s="433"/>
      <c r="H42" s="433"/>
      <c r="I42" s="433"/>
      <c r="J42" s="433"/>
      <c r="K42" s="433"/>
    </row>
    <row r="43" spans="1:11" s="434" customFormat="1" ht="25.5" customHeight="1">
      <c r="A43" s="427" t="s">
        <v>712</v>
      </c>
      <c r="B43" s="427">
        <v>26923.084170000002</v>
      </c>
      <c r="C43" s="427">
        <v>26035.848739999998</v>
      </c>
      <c r="D43" s="428">
        <f t="shared" si="0"/>
        <v>52958.932910000003</v>
      </c>
      <c r="E43" s="641">
        <f t="shared" si="1"/>
        <v>1.3844461496519389E-2</v>
      </c>
      <c r="F43" s="435"/>
      <c r="G43" s="436"/>
      <c r="H43" s="433"/>
      <c r="I43" s="433"/>
      <c r="J43" s="433"/>
      <c r="K43" s="433"/>
    </row>
    <row r="44" spans="1:11" s="153" customFormat="1" ht="24" customHeight="1">
      <c r="A44" s="347" t="s">
        <v>39</v>
      </c>
      <c r="B44" s="348">
        <v>2803938.92234</v>
      </c>
      <c r="C44" s="348">
        <v>1021340.44467</v>
      </c>
      <c r="D44" s="583">
        <f>SUM(D42:D43)</f>
        <v>3825279.3670099997</v>
      </c>
      <c r="E44" s="620">
        <f t="shared" si="1"/>
        <v>1</v>
      </c>
      <c r="F44" s="305"/>
      <c r="G44" s="261"/>
      <c r="H44" s="261"/>
      <c r="I44" s="261"/>
      <c r="J44" s="261"/>
      <c r="K44" s="261"/>
    </row>
    <row r="45" spans="1:11" ht="27" customHeight="1">
      <c r="A45" s="438" t="s">
        <v>205</v>
      </c>
      <c r="B45" s="350">
        <f>+B44/$D$44</f>
        <v>0.73300239102057463</v>
      </c>
      <c r="C45" s="350">
        <f>+C44/$D$44</f>
        <v>0.26699760897942543</v>
      </c>
      <c r="D45" s="584">
        <f>+D44/$D$44</f>
        <v>1</v>
      </c>
      <c r="E45" s="161"/>
      <c r="F45" s="287"/>
      <c r="G45" s="17"/>
      <c r="H45" s="17"/>
      <c r="I45" s="17"/>
      <c r="J45" s="17"/>
      <c r="K45" s="17"/>
    </row>
    <row r="46" spans="1:11" ht="9" customHeight="1" thickBot="1">
      <c r="A46" s="277"/>
      <c r="B46" s="157"/>
      <c r="C46" s="158"/>
      <c r="D46" s="501"/>
      <c r="E46" s="502"/>
      <c r="F46" s="287"/>
      <c r="G46" s="17"/>
      <c r="H46" s="17"/>
      <c r="I46" s="17"/>
      <c r="J46" s="17"/>
      <c r="K46" s="17"/>
    </row>
    <row r="47" spans="1:11" ht="18" customHeight="1" thickTop="1">
      <c r="A47" s="288" t="s">
        <v>765</v>
      </c>
      <c r="C47" s="18"/>
      <c r="D47" s="492"/>
      <c r="E47" s="161"/>
      <c r="F47" s="287"/>
      <c r="G47" s="17"/>
      <c r="H47" s="17"/>
      <c r="I47" s="17"/>
      <c r="J47" s="17"/>
      <c r="K47" s="17"/>
    </row>
    <row r="48" spans="1:11">
      <c r="A48" s="288" t="s">
        <v>666</v>
      </c>
      <c r="C48" s="18"/>
      <c r="D48" s="492"/>
      <c r="E48" s="161"/>
      <c r="F48" s="287"/>
      <c r="G48" s="17"/>
      <c r="H48" s="17"/>
      <c r="I48" s="17"/>
      <c r="J48" s="17"/>
      <c r="K48" s="17"/>
    </row>
    <row r="49" spans="1:11">
      <c r="A49" s="288" t="s">
        <v>667</v>
      </c>
      <c r="B49" s="164"/>
      <c r="C49" s="18"/>
      <c r="D49" s="492"/>
      <c r="E49" s="161"/>
      <c r="F49" s="287"/>
      <c r="G49" s="17"/>
      <c r="H49" s="17"/>
      <c r="I49" s="17"/>
      <c r="J49" s="17"/>
      <c r="K49" s="17"/>
    </row>
    <row r="50" spans="1:11" ht="9" customHeight="1">
      <c r="A50" s="16"/>
      <c r="B50" s="164"/>
      <c r="C50" s="18"/>
      <c r="D50" s="492"/>
      <c r="E50" s="161"/>
      <c r="F50" s="287"/>
      <c r="G50" s="17"/>
      <c r="H50" s="17"/>
      <c r="I50" s="17"/>
      <c r="J50" s="17"/>
      <c r="K50" s="17"/>
    </row>
    <row r="51" spans="1:11" ht="9" customHeight="1">
      <c r="A51" s="16"/>
      <c r="B51" s="164"/>
      <c r="C51" s="18"/>
      <c r="D51" s="492"/>
      <c r="E51" s="161"/>
      <c r="F51" s="287"/>
      <c r="G51" s="17"/>
      <c r="H51" s="17"/>
      <c r="I51" s="17"/>
      <c r="J51" s="17"/>
      <c r="K51" s="17"/>
    </row>
    <row r="52" spans="1:11" ht="9" customHeight="1">
      <c r="A52" s="139"/>
      <c r="B52" s="164"/>
      <c r="C52" s="18"/>
      <c r="D52" s="492"/>
      <c r="E52" s="161"/>
      <c r="F52" s="287"/>
      <c r="G52" s="17"/>
      <c r="H52" s="17"/>
      <c r="I52" s="17"/>
      <c r="J52" s="17"/>
      <c r="K52" s="17"/>
    </row>
    <row r="53" spans="1:11" ht="9" customHeight="1">
      <c r="A53" s="16"/>
      <c r="B53" s="164"/>
      <c r="C53" s="18"/>
      <c r="D53" s="492"/>
      <c r="E53" s="161"/>
      <c r="F53" s="287"/>
      <c r="G53" s="17"/>
      <c r="H53" s="17"/>
      <c r="I53" s="17"/>
      <c r="J53" s="17"/>
      <c r="K53" s="17"/>
    </row>
    <row r="54" spans="1:11" ht="9" customHeight="1">
      <c r="A54" s="16"/>
      <c r="B54" s="164"/>
      <c r="C54" s="18"/>
      <c r="D54" s="492"/>
      <c r="E54" s="161"/>
      <c r="F54" s="287"/>
      <c r="G54" s="17"/>
      <c r="H54" s="17"/>
      <c r="I54" s="17"/>
      <c r="J54" s="17"/>
      <c r="K54" s="17"/>
    </row>
    <row r="55" spans="1:11" ht="9" customHeight="1">
      <c r="A55" s="16"/>
      <c r="B55" s="164"/>
      <c r="C55" s="18"/>
      <c r="D55" s="492"/>
      <c r="E55" s="161"/>
      <c r="F55" s="287"/>
      <c r="G55" s="17"/>
      <c r="H55" s="17"/>
      <c r="I55" s="17"/>
      <c r="J55" s="17"/>
      <c r="K55" s="17"/>
    </row>
    <row r="56" spans="1:11" ht="9" customHeight="1">
      <c r="A56" s="16"/>
      <c r="C56" s="18"/>
      <c r="D56" s="492"/>
      <c r="E56" s="161"/>
      <c r="F56" s="287"/>
      <c r="G56" s="17"/>
      <c r="H56" s="17"/>
      <c r="I56" s="17"/>
      <c r="J56" s="17"/>
      <c r="K56" s="17"/>
    </row>
    <row r="57" spans="1:11" ht="9" customHeight="1">
      <c r="A57" s="16"/>
      <c r="C57" s="18"/>
      <c r="D57" s="492"/>
      <c r="E57" s="161"/>
      <c r="F57" s="287"/>
      <c r="G57" s="17"/>
      <c r="H57" s="17"/>
      <c r="I57" s="17"/>
      <c r="J57" s="17"/>
      <c r="K57" s="17"/>
    </row>
    <row r="58" spans="1:11" ht="9" customHeight="1">
      <c r="A58" s="139"/>
      <c r="C58" s="18"/>
      <c r="D58" s="492"/>
      <c r="E58" s="161"/>
      <c r="F58" s="287"/>
      <c r="G58" s="17"/>
      <c r="H58" s="17"/>
      <c r="I58" s="17"/>
      <c r="J58" s="17"/>
      <c r="K58" s="17"/>
    </row>
    <row r="59" spans="1:11" ht="9" customHeight="1">
      <c r="A59" s="16"/>
      <c r="C59" s="18"/>
      <c r="D59" s="492"/>
      <c r="E59" s="161"/>
      <c r="F59" s="287"/>
      <c r="G59" s="17"/>
      <c r="H59" s="17"/>
      <c r="I59" s="17"/>
      <c r="J59" s="17"/>
      <c r="K59" s="17"/>
    </row>
    <row r="60" spans="1:11" ht="9" customHeight="1">
      <c r="A60" s="16"/>
      <c r="C60" s="18"/>
      <c r="D60" s="492"/>
      <c r="E60" s="161"/>
      <c r="F60" s="287"/>
      <c r="G60" s="17"/>
      <c r="H60" s="17"/>
      <c r="I60" s="17"/>
      <c r="J60" s="17"/>
      <c r="K60" s="17"/>
    </row>
    <row r="61" spans="1:11" ht="9" customHeight="1">
      <c r="A61" s="16"/>
      <c r="C61" s="18"/>
      <c r="D61" s="492"/>
      <c r="E61" s="161"/>
      <c r="F61" s="287"/>
      <c r="G61" s="17"/>
      <c r="H61" s="17"/>
      <c r="I61" s="17"/>
      <c r="J61" s="17"/>
      <c r="K61" s="17"/>
    </row>
    <row r="62" spans="1:11" ht="9" customHeight="1">
      <c r="A62" s="16"/>
      <c r="C62" s="18"/>
      <c r="D62" s="492"/>
      <c r="E62" s="161"/>
      <c r="F62" s="287"/>
      <c r="G62" s="17"/>
      <c r="H62" s="17"/>
      <c r="I62" s="17"/>
      <c r="J62" s="17"/>
      <c r="K62" s="17"/>
    </row>
    <row r="63" spans="1:11" ht="9" customHeight="1">
      <c r="A63" s="16"/>
      <c r="C63" s="18"/>
      <c r="D63" s="492"/>
      <c r="E63" s="161"/>
      <c r="F63" s="287"/>
      <c r="G63" s="17"/>
      <c r="H63" s="17"/>
      <c r="I63" s="17"/>
      <c r="J63" s="17"/>
      <c r="K63" s="17"/>
    </row>
    <row r="64" spans="1:11" ht="9" customHeight="1">
      <c r="A64" s="139"/>
      <c r="C64" s="18"/>
      <c r="D64" s="492"/>
      <c r="E64" s="161"/>
      <c r="F64" s="287"/>
      <c r="G64" s="17"/>
      <c r="H64" s="17"/>
      <c r="I64" s="17"/>
      <c r="J64" s="17"/>
      <c r="K64" s="17"/>
    </row>
    <row r="65" spans="1:11" ht="9" customHeight="1">
      <c r="A65" s="16"/>
      <c r="C65" s="18"/>
      <c r="D65" s="492"/>
      <c r="E65" s="161"/>
      <c r="F65" s="287"/>
      <c r="G65" s="17"/>
      <c r="H65" s="17"/>
      <c r="I65" s="17"/>
      <c r="J65" s="17"/>
      <c r="K65" s="17"/>
    </row>
    <row r="66" spans="1:11" ht="9" customHeight="1">
      <c r="A66" s="16"/>
      <c r="C66" s="18"/>
      <c r="D66" s="492"/>
      <c r="E66" s="161"/>
      <c r="F66" s="287"/>
      <c r="G66" s="17"/>
      <c r="H66" s="17"/>
      <c r="I66" s="17"/>
      <c r="J66" s="17"/>
      <c r="K66" s="17"/>
    </row>
    <row r="67" spans="1:11" ht="9" customHeight="1">
      <c r="A67" s="16"/>
      <c r="C67" s="18"/>
      <c r="D67" s="492"/>
      <c r="E67" s="161"/>
      <c r="F67" s="287"/>
      <c r="G67" s="17"/>
      <c r="H67" s="17"/>
      <c r="I67" s="17"/>
      <c r="J67" s="17"/>
      <c r="K67" s="17"/>
    </row>
    <row r="68" spans="1:11" ht="9" customHeight="1">
      <c r="A68" s="16"/>
      <c r="C68" s="18"/>
      <c r="D68" s="492"/>
      <c r="E68" s="161"/>
      <c r="F68" s="287"/>
      <c r="G68" s="17"/>
      <c r="H68" s="17"/>
      <c r="I68" s="17"/>
      <c r="J68" s="17"/>
      <c r="K68" s="17"/>
    </row>
    <row r="69" spans="1:11" ht="9" customHeight="1">
      <c r="A69" s="139"/>
      <c r="C69" s="18"/>
      <c r="D69" s="492"/>
      <c r="E69" s="161"/>
      <c r="F69" s="287"/>
      <c r="G69" s="17"/>
      <c r="H69" s="17"/>
      <c r="I69" s="17"/>
      <c r="J69" s="17"/>
      <c r="K69" s="17"/>
    </row>
    <row r="70" spans="1:11" ht="9" customHeight="1">
      <c r="A70" s="140"/>
      <c r="C70" s="18"/>
      <c r="D70" s="492"/>
      <c r="E70" s="161"/>
      <c r="F70" s="287"/>
      <c r="G70" s="17"/>
      <c r="H70" s="17"/>
      <c r="I70" s="17"/>
      <c r="J70" s="17"/>
      <c r="K70" s="17"/>
    </row>
    <row r="71" spans="1:11" ht="9" customHeight="1">
      <c r="A71" s="140"/>
      <c r="C71" s="18"/>
      <c r="D71" s="492"/>
      <c r="E71" s="161"/>
      <c r="F71" s="287"/>
      <c r="G71" s="17"/>
      <c r="H71" s="17"/>
      <c r="I71" s="17"/>
      <c r="J71" s="17"/>
      <c r="K71" s="17"/>
    </row>
    <row r="72" spans="1:11" ht="9" customHeight="1">
      <c r="A72" s="140"/>
      <c r="C72" s="18"/>
      <c r="D72" s="492"/>
      <c r="E72" s="161"/>
      <c r="F72" s="287"/>
      <c r="G72" s="17"/>
      <c r="H72" s="17"/>
      <c r="I72" s="17"/>
      <c r="J72" s="17"/>
      <c r="K72" s="17"/>
    </row>
    <row r="73" spans="1:11" ht="9" customHeight="1">
      <c r="A73" s="140"/>
      <c r="C73" s="18"/>
      <c r="D73" s="492"/>
      <c r="E73" s="161"/>
      <c r="F73" s="287"/>
      <c r="G73" s="17"/>
      <c r="H73" s="17"/>
      <c r="I73" s="17"/>
      <c r="J73" s="17"/>
      <c r="K73" s="17"/>
    </row>
    <row r="74" spans="1:11" ht="9" customHeight="1">
      <c r="A74" s="141"/>
      <c r="C74" s="18"/>
      <c r="D74" s="492"/>
      <c r="E74" s="161"/>
      <c r="F74" s="287"/>
      <c r="G74" s="17"/>
      <c r="H74" s="17"/>
      <c r="I74" s="17"/>
      <c r="J74" s="17"/>
      <c r="K74" s="17"/>
    </row>
    <row r="75" spans="1:11" ht="9" customHeight="1">
      <c r="A75" s="141"/>
      <c r="C75" s="18"/>
      <c r="D75" s="492"/>
      <c r="E75" s="161"/>
      <c r="F75" s="287"/>
      <c r="G75" s="17"/>
      <c r="H75" s="17"/>
      <c r="I75" s="17"/>
      <c r="J75" s="17"/>
      <c r="K75" s="17"/>
    </row>
    <row r="76" spans="1:11" ht="9" customHeight="1">
      <c r="A76" s="142"/>
      <c r="C76" s="18"/>
      <c r="D76" s="492"/>
      <c r="E76" s="161"/>
      <c r="F76" s="287"/>
      <c r="G76" s="17"/>
      <c r="H76" s="17"/>
      <c r="I76" s="17"/>
      <c r="J76" s="17"/>
      <c r="K76" s="17"/>
    </row>
    <row r="77" spans="1:11" ht="9" customHeight="1">
      <c r="A77" s="16"/>
      <c r="C77" s="18"/>
      <c r="D77" s="492"/>
      <c r="E77" s="161"/>
      <c r="F77" s="287"/>
      <c r="G77" s="17"/>
      <c r="H77" s="17"/>
      <c r="I77" s="17"/>
      <c r="J77" s="17"/>
      <c r="K77" s="17"/>
    </row>
    <row r="78" spans="1:11" ht="9" customHeight="1">
      <c r="A78" s="16"/>
      <c r="C78" s="18"/>
      <c r="D78" s="492"/>
      <c r="E78" s="161"/>
      <c r="F78" s="287"/>
      <c r="G78" s="17"/>
      <c r="H78" s="17"/>
      <c r="I78" s="17"/>
      <c r="J78" s="17"/>
      <c r="K78" s="17"/>
    </row>
    <row r="79" spans="1:11" ht="9" customHeight="1">
      <c r="A79" s="16"/>
      <c r="C79" s="18"/>
      <c r="D79" s="492"/>
      <c r="E79" s="161"/>
      <c r="F79" s="287"/>
      <c r="G79" s="17"/>
      <c r="H79" s="17"/>
      <c r="I79" s="17"/>
      <c r="J79" s="17"/>
      <c r="K79" s="17"/>
    </row>
    <row r="80" spans="1:11" ht="9" customHeight="1">
      <c r="A80" s="16"/>
      <c r="C80" s="18"/>
      <c r="D80" s="492"/>
      <c r="E80" s="161"/>
      <c r="F80" s="287"/>
      <c r="G80" s="17"/>
      <c r="H80" s="17"/>
      <c r="I80" s="17"/>
      <c r="J80" s="17"/>
      <c r="K80" s="17"/>
    </row>
    <row r="81" spans="1:11" ht="9" customHeight="1">
      <c r="A81" s="140"/>
      <c r="C81" s="18"/>
      <c r="D81" s="492"/>
      <c r="E81" s="161"/>
      <c r="F81" s="287"/>
      <c r="G81" s="17"/>
      <c r="H81" s="17"/>
      <c r="I81" s="17"/>
      <c r="J81" s="17"/>
      <c r="K81" s="17"/>
    </row>
    <row r="82" spans="1:11" ht="9" customHeight="1">
      <c r="A82" s="142"/>
      <c r="C82" s="18"/>
      <c r="D82" s="492"/>
      <c r="E82" s="161"/>
      <c r="F82" s="287"/>
      <c r="G82" s="17"/>
      <c r="H82" s="17"/>
      <c r="I82" s="17"/>
      <c r="J82" s="17"/>
      <c r="K82" s="17"/>
    </row>
    <row r="83" spans="1:11" ht="9" customHeight="1">
      <c r="A83" s="16"/>
      <c r="C83" s="18"/>
      <c r="D83" s="492"/>
      <c r="E83" s="161"/>
      <c r="F83" s="287"/>
      <c r="G83" s="17"/>
      <c r="H83" s="17"/>
      <c r="I83" s="17"/>
      <c r="J83" s="17"/>
      <c r="K83" s="17"/>
    </row>
    <row r="84" spans="1:11" ht="9" customHeight="1">
      <c r="A84" s="16"/>
      <c r="C84" s="18"/>
      <c r="D84" s="492"/>
      <c r="E84" s="161"/>
      <c r="F84" s="287"/>
      <c r="G84" s="17"/>
      <c r="H84" s="17"/>
      <c r="I84" s="17"/>
      <c r="J84" s="17"/>
      <c r="K84" s="17"/>
    </row>
    <row r="85" spans="1:11" ht="9" customHeight="1">
      <c r="A85" s="16"/>
      <c r="C85" s="18"/>
      <c r="D85" s="492"/>
      <c r="E85" s="161"/>
      <c r="F85" s="287"/>
      <c r="G85" s="17"/>
      <c r="H85" s="17"/>
      <c r="I85" s="17"/>
      <c r="J85" s="17"/>
      <c r="K85" s="17"/>
    </row>
    <row r="86" spans="1:11" ht="9" customHeight="1">
      <c r="A86" s="16"/>
      <c r="C86" s="18"/>
      <c r="D86" s="492"/>
      <c r="E86" s="161"/>
      <c r="F86" s="287"/>
      <c r="G86" s="17"/>
      <c r="H86" s="17"/>
      <c r="I86" s="17"/>
      <c r="J86" s="17"/>
      <c r="K86" s="17"/>
    </row>
    <row r="87" spans="1:11" ht="9" customHeight="1">
      <c r="A87" s="140"/>
      <c r="C87" s="18"/>
      <c r="D87" s="492"/>
      <c r="E87" s="161"/>
      <c r="F87" s="287"/>
      <c r="G87" s="17"/>
      <c r="H87" s="17"/>
      <c r="I87" s="17"/>
      <c r="J87" s="17"/>
      <c r="K87" s="17"/>
    </row>
    <row r="88" spans="1:11" ht="9" customHeight="1">
      <c r="A88" s="142"/>
      <c r="C88" s="18"/>
      <c r="D88" s="492"/>
      <c r="E88" s="161"/>
      <c r="F88" s="287"/>
      <c r="G88" s="17"/>
      <c r="H88" s="17"/>
      <c r="I88" s="17"/>
      <c r="J88" s="17"/>
      <c r="K88" s="17"/>
    </row>
    <row r="89" spans="1:11" ht="9" customHeight="1">
      <c r="A89" s="16"/>
      <c r="C89" s="18"/>
      <c r="D89" s="492"/>
      <c r="E89" s="161"/>
      <c r="F89" s="287"/>
      <c r="G89" s="17"/>
      <c r="H89" s="17"/>
      <c r="I89" s="17"/>
      <c r="J89" s="17"/>
      <c r="K89" s="17"/>
    </row>
    <row r="90" spans="1:11" ht="9" customHeight="1">
      <c r="A90" s="16"/>
      <c r="C90" s="18"/>
      <c r="D90" s="492"/>
      <c r="E90" s="161"/>
      <c r="F90" s="287"/>
      <c r="G90" s="17"/>
      <c r="H90" s="17"/>
      <c r="I90" s="17"/>
      <c r="J90" s="17"/>
      <c r="K90" s="17"/>
    </row>
    <row r="91" spans="1:11" ht="9" customHeight="1">
      <c r="A91" s="16"/>
      <c r="C91" s="37"/>
    </row>
    <row r="92" spans="1:11" ht="9" customHeight="1">
      <c r="A92" s="16"/>
      <c r="C92" s="37"/>
    </row>
    <row r="93" spans="1:11" ht="9" customHeight="1">
      <c r="A93" s="16"/>
      <c r="C93" s="37"/>
    </row>
    <row r="94" spans="1:11" ht="9" customHeight="1">
      <c r="A94" s="16"/>
      <c r="C94" s="37"/>
    </row>
    <row r="95" spans="1:11" ht="9" customHeight="1">
      <c r="A95" s="16"/>
      <c r="C95" s="37"/>
    </row>
    <row r="96" spans="1:11" ht="9" customHeight="1">
      <c r="A96" s="16"/>
      <c r="C96" s="37"/>
    </row>
    <row r="97" spans="1:3" ht="9" customHeight="1">
      <c r="A97" s="140"/>
      <c r="C97" s="37"/>
    </row>
    <row r="98" spans="1:3" ht="9" customHeight="1">
      <c r="A98" s="142"/>
      <c r="C98" s="37"/>
    </row>
    <row r="99" spans="1:3" ht="9" customHeight="1">
      <c r="A99" s="16"/>
      <c r="C99" s="37"/>
    </row>
    <row r="100" spans="1:3" ht="9" customHeight="1">
      <c r="A100" s="16"/>
      <c r="C100" s="37"/>
    </row>
    <row r="101" spans="1:3" ht="9" customHeight="1">
      <c r="A101" s="16"/>
      <c r="C101" s="37"/>
    </row>
    <row r="102" spans="1:3" ht="9" customHeight="1">
      <c r="A102" s="16"/>
      <c r="C102" s="37"/>
    </row>
    <row r="103" spans="1:3" ht="9" customHeight="1">
      <c r="A103" s="16"/>
      <c r="C103" s="37"/>
    </row>
    <row r="104" spans="1:3" ht="9" customHeight="1">
      <c r="A104" s="16"/>
      <c r="C104" s="37"/>
    </row>
    <row r="105" spans="1:3" ht="9" customHeight="1">
      <c r="A105" s="16"/>
      <c r="C105" s="37"/>
    </row>
    <row r="106" spans="1:3" ht="9" customHeight="1">
      <c r="A106" s="16"/>
      <c r="C106" s="37"/>
    </row>
    <row r="107" spans="1:3" ht="9" customHeight="1">
      <c r="A107" s="16"/>
      <c r="C107" s="37"/>
    </row>
    <row r="108" spans="1:3" ht="9" customHeight="1">
      <c r="A108" s="142"/>
      <c r="C108" s="37"/>
    </row>
    <row r="109" spans="1:3" ht="9" customHeight="1">
      <c r="A109" s="16"/>
      <c r="C109" s="37"/>
    </row>
    <row r="110" spans="1:3" ht="9" customHeight="1">
      <c r="A110" s="16"/>
      <c r="C110" s="37"/>
    </row>
    <row r="111" spans="1:3" ht="9" customHeight="1">
      <c r="A111" s="16"/>
      <c r="C111" s="37"/>
    </row>
    <row r="112" spans="1:3">
      <c r="A112" s="143"/>
      <c r="C112" s="37"/>
    </row>
    <row r="113" spans="1:3">
      <c r="A113" s="143"/>
      <c r="C113" s="37"/>
    </row>
    <row r="114" spans="1:3">
      <c r="A114" s="143"/>
      <c r="C114" s="37"/>
    </row>
    <row r="115" spans="1:3">
      <c r="A115" s="143"/>
      <c r="C115" s="37"/>
    </row>
    <row r="116" spans="1:3">
      <c r="A116" s="143"/>
      <c r="C116" s="37"/>
    </row>
    <row r="117" spans="1:3">
      <c r="A117" s="143"/>
      <c r="C117" s="37"/>
    </row>
    <row r="118" spans="1:3">
      <c r="A118" s="143"/>
      <c r="C118" s="37"/>
    </row>
    <row r="119" spans="1:3" ht="15.75">
      <c r="A119" s="144"/>
      <c r="C119" s="37"/>
    </row>
    <row r="120" spans="1:3" ht="15.75">
      <c r="A120" s="144"/>
      <c r="C120" s="37"/>
    </row>
    <row r="121" spans="1:3" ht="15.75">
      <c r="A121" s="144"/>
      <c r="C121" s="37"/>
    </row>
    <row r="122" spans="1:3" ht="15.75">
      <c r="A122" s="144"/>
      <c r="C122" s="37"/>
    </row>
    <row r="123" spans="1:3" ht="15.75">
      <c r="A123" s="144"/>
      <c r="C123" s="37"/>
    </row>
    <row r="124" spans="1:3" ht="15.75">
      <c r="A124" s="144"/>
      <c r="C124" s="37"/>
    </row>
    <row r="125" spans="1:3" ht="15.75">
      <c r="A125" s="144"/>
      <c r="C125" s="37"/>
    </row>
    <row r="126" spans="1:3" ht="15.75">
      <c r="A126" s="144"/>
      <c r="C126" s="37"/>
    </row>
    <row r="127" spans="1:3" ht="15.75">
      <c r="A127" s="144"/>
      <c r="C127" s="37"/>
    </row>
    <row r="128" spans="1:3" ht="15.75">
      <c r="A128" s="144"/>
      <c r="C128" s="37"/>
    </row>
    <row r="129" spans="1:3" ht="15.75">
      <c r="A129" s="144"/>
      <c r="C129" s="37"/>
    </row>
    <row r="130" spans="1:3" ht="15.75">
      <c r="A130" s="144"/>
      <c r="C130" s="37"/>
    </row>
    <row r="131" spans="1:3" ht="15.75">
      <c r="A131" s="144"/>
      <c r="C131" s="37"/>
    </row>
    <row r="132" spans="1:3" ht="15.75">
      <c r="A132" s="144"/>
      <c r="C132" s="37"/>
    </row>
    <row r="133" spans="1:3" ht="15.75">
      <c r="A133" s="144"/>
      <c r="C133" s="37"/>
    </row>
    <row r="134" spans="1:3" ht="15.75">
      <c r="A134" s="144"/>
      <c r="C134" s="37"/>
    </row>
    <row r="135" spans="1:3" ht="15.75">
      <c r="A135" s="144"/>
      <c r="C135" s="37"/>
    </row>
    <row r="136" spans="1:3" ht="15.75">
      <c r="A136" s="144"/>
      <c r="C136" s="37"/>
    </row>
    <row r="137" spans="1:3" ht="15.75">
      <c r="A137" s="144"/>
      <c r="C137" s="37"/>
    </row>
    <row r="138" spans="1:3" ht="15.75">
      <c r="A138" s="144"/>
      <c r="C138" s="37"/>
    </row>
    <row r="139" spans="1:3" ht="15.75">
      <c r="A139" s="144"/>
      <c r="C139" s="37"/>
    </row>
    <row r="140" spans="1:3" ht="15.75">
      <c r="A140" s="144"/>
      <c r="C140" s="37"/>
    </row>
    <row r="141" spans="1:3" ht="15.75">
      <c r="A141" s="144"/>
      <c r="C141" s="37"/>
    </row>
    <row r="142" spans="1:3" ht="15.75">
      <c r="A142" s="144"/>
      <c r="C142" s="37"/>
    </row>
    <row r="143" spans="1:3" ht="15.75">
      <c r="A143" s="144"/>
      <c r="C143" s="37"/>
    </row>
    <row r="144" spans="1:3" ht="15.75">
      <c r="A144" s="144"/>
      <c r="C144" s="37"/>
    </row>
    <row r="145" spans="1:3" ht="15.75">
      <c r="A145" s="144"/>
      <c r="C145" s="37"/>
    </row>
    <row r="146" spans="1:3" ht="15.75">
      <c r="A146" s="144"/>
      <c r="C146" s="37"/>
    </row>
    <row r="147" spans="1:3" ht="15.75">
      <c r="A147" s="144"/>
      <c r="C147" s="37"/>
    </row>
    <row r="148" spans="1:3" ht="15.75">
      <c r="A148" s="144"/>
      <c r="C148" s="37"/>
    </row>
    <row r="149" spans="1:3" ht="15.75">
      <c r="A149" s="144"/>
      <c r="C149" s="37"/>
    </row>
    <row r="150" spans="1:3" ht="15.75">
      <c r="A150" s="144"/>
      <c r="C150" s="37"/>
    </row>
    <row r="151" spans="1:3" ht="15.75">
      <c r="A151" s="144"/>
      <c r="C151" s="37"/>
    </row>
    <row r="152" spans="1:3" ht="15.75">
      <c r="A152" s="144"/>
      <c r="C152" s="37"/>
    </row>
    <row r="153" spans="1:3" ht="15.75">
      <c r="A153" s="144"/>
      <c r="C153" s="37"/>
    </row>
    <row r="154" spans="1:3" ht="15.75">
      <c r="A154" s="144"/>
      <c r="C154" s="37"/>
    </row>
    <row r="155" spans="1:3" ht="15.75">
      <c r="A155" s="144"/>
      <c r="C155" s="37"/>
    </row>
    <row r="156" spans="1:3" ht="15.75">
      <c r="A156" s="144"/>
      <c r="C156" s="37"/>
    </row>
    <row r="157" spans="1:3" ht="15.75">
      <c r="A157" s="144"/>
      <c r="C157" s="37"/>
    </row>
    <row r="158" spans="1:3" ht="15.75">
      <c r="A158" s="144"/>
      <c r="C158" s="37"/>
    </row>
    <row r="159" spans="1:3" ht="15.75">
      <c r="A159" s="144"/>
      <c r="C159" s="37"/>
    </row>
    <row r="160" spans="1:3" ht="15.75">
      <c r="A160" s="144"/>
      <c r="C160" s="37"/>
    </row>
    <row r="161" spans="1:3" ht="15.75">
      <c r="A161" s="144"/>
      <c r="C161" s="37"/>
    </row>
    <row r="162" spans="1:3" ht="15.75">
      <c r="A162" s="144"/>
      <c r="C162" s="37"/>
    </row>
    <row r="163" spans="1:3" ht="15.75">
      <c r="A163" s="144"/>
      <c r="C163" s="37"/>
    </row>
    <row r="164" spans="1:3" ht="15.75">
      <c r="A164" s="144"/>
      <c r="C164" s="37"/>
    </row>
    <row r="165" spans="1:3" ht="15.75">
      <c r="A165" s="144"/>
      <c r="C165" s="37"/>
    </row>
    <row r="166" spans="1:3" ht="15.75">
      <c r="A166" s="144"/>
      <c r="C166" s="37"/>
    </row>
    <row r="167" spans="1:3" ht="15.75">
      <c r="A167" s="144"/>
      <c r="C167" s="37"/>
    </row>
    <row r="168" spans="1:3" ht="15.75">
      <c r="A168" s="144"/>
      <c r="C168" s="37"/>
    </row>
    <row r="169" spans="1:3" ht="15.75">
      <c r="A169" s="144"/>
      <c r="C169" s="37"/>
    </row>
    <row r="170" spans="1:3" ht="15.75">
      <c r="A170" s="144"/>
      <c r="C170" s="37"/>
    </row>
    <row r="171" spans="1:3" ht="15.75">
      <c r="A171" s="144"/>
      <c r="C171" s="37"/>
    </row>
    <row r="172" spans="1:3" ht="15.75">
      <c r="A172" s="144"/>
      <c r="C172" s="37"/>
    </row>
    <row r="173" spans="1:3" ht="15.75">
      <c r="A173" s="144"/>
      <c r="C173" s="37"/>
    </row>
    <row r="174" spans="1:3" ht="15.75">
      <c r="A174" s="144"/>
      <c r="C174" s="37"/>
    </row>
    <row r="175" spans="1:3" ht="15.75">
      <c r="A175" s="144"/>
      <c r="C175" s="37"/>
    </row>
    <row r="176" spans="1:3" ht="15.75">
      <c r="A176" s="144"/>
      <c r="C176" s="37"/>
    </row>
    <row r="177" spans="1:3" ht="15.75">
      <c r="A177" s="144"/>
      <c r="C177" s="37"/>
    </row>
    <row r="178" spans="1:3" ht="15.75">
      <c r="A178" s="144"/>
      <c r="C178" s="37"/>
    </row>
    <row r="179" spans="1:3" ht="15.75">
      <c r="A179" s="144"/>
      <c r="C179" s="37"/>
    </row>
    <row r="180" spans="1:3" ht="15.75">
      <c r="A180" s="144"/>
      <c r="C180" s="37"/>
    </row>
    <row r="181" spans="1:3" ht="15.75">
      <c r="A181" s="144"/>
      <c r="C181" s="37"/>
    </row>
    <row r="182" spans="1:3" ht="15.75">
      <c r="A182" s="144"/>
      <c r="C182" s="37"/>
    </row>
    <row r="183" spans="1:3" ht="15.75">
      <c r="A183" s="144"/>
      <c r="C183" s="37"/>
    </row>
    <row r="184" spans="1:3" ht="15.75">
      <c r="A184" s="144"/>
      <c r="C184" s="37"/>
    </row>
    <row r="185" spans="1:3" ht="15.75">
      <c r="A185" s="144"/>
      <c r="C185" s="37"/>
    </row>
    <row r="186" spans="1:3" ht="15.75">
      <c r="A186" s="144"/>
      <c r="C186" s="37"/>
    </row>
    <row r="187" spans="1:3" ht="15.75">
      <c r="A187" s="144"/>
      <c r="C187" s="37"/>
    </row>
    <row r="188" spans="1:3" ht="15.75">
      <c r="A188" s="144"/>
      <c r="C188" s="37"/>
    </row>
    <row r="189" spans="1:3" ht="15.75">
      <c r="A189" s="144"/>
      <c r="C189" s="37"/>
    </row>
    <row r="190" spans="1:3" ht="15.75">
      <c r="A190" s="144"/>
      <c r="C190" s="37"/>
    </row>
    <row r="191" spans="1:3" ht="15.75">
      <c r="A191" s="144"/>
      <c r="C191" s="37"/>
    </row>
    <row r="192" spans="1:3" ht="15.75">
      <c r="A192" s="144"/>
      <c r="C192" s="37"/>
    </row>
    <row r="193" spans="1:3" ht="15.75">
      <c r="A193" s="144"/>
      <c r="C193" s="37"/>
    </row>
    <row r="194" spans="1:3" ht="15.75">
      <c r="A194" s="144"/>
      <c r="C194" s="37"/>
    </row>
    <row r="195" spans="1:3" ht="15.75">
      <c r="A195" s="144"/>
      <c r="C195" s="37"/>
    </row>
    <row r="196" spans="1:3" ht="15.75">
      <c r="A196" s="144"/>
      <c r="C196" s="37"/>
    </row>
    <row r="197" spans="1:3" ht="15.75">
      <c r="A197" s="144"/>
      <c r="C197" s="37"/>
    </row>
    <row r="198" spans="1:3" ht="15.75">
      <c r="A198" s="144"/>
      <c r="C198" s="37"/>
    </row>
    <row r="199" spans="1:3" ht="15.75">
      <c r="A199" s="144"/>
      <c r="C199" s="37"/>
    </row>
    <row r="200" spans="1:3" ht="15.75">
      <c r="A200" s="144"/>
      <c r="C200" s="37"/>
    </row>
    <row r="201" spans="1:3" ht="15.75">
      <c r="A201" s="144"/>
      <c r="C201" s="37"/>
    </row>
    <row r="202" spans="1:3" ht="15.75">
      <c r="A202" s="144"/>
      <c r="C202" s="37"/>
    </row>
    <row r="203" spans="1:3" ht="15.75">
      <c r="A203" s="144"/>
      <c r="C203" s="37"/>
    </row>
    <row r="204" spans="1:3" ht="15.75">
      <c r="A204" s="144"/>
      <c r="C204" s="37"/>
    </row>
    <row r="205" spans="1:3" ht="15.75">
      <c r="A205" s="144"/>
      <c r="C205" s="37"/>
    </row>
    <row r="206" spans="1:3" ht="15.75">
      <c r="A206" s="144"/>
      <c r="C206" s="37"/>
    </row>
    <row r="207" spans="1:3" ht="15.75">
      <c r="A207" s="144"/>
      <c r="C207" s="37"/>
    </row>
    <row r="208" spans="1:3" ht="15.75">
      <c r="A208" s="144"/>
      <c r="C208" s="37"/>
    </row>
    <row r="209" spans="1:3" ht="15.75">
      <c r="A209" s="144"/>
      <c r="C209" s="37"/>
    </row>
    <row r="210" spans="1:3" ht="15.75">
      <c r="A210" s="19"/>
      <c r="C210" s="37"/>
    </row>
    <row r="211" spans="1:3" ht="15.75">
      <c r="A211" s="19"/>
      <c r="C211" s="37"/>
    </row>
    <row r="212" spans="1:3" ht="15.75">
      <c r="A212" s="19"/>
      <c r="C212" s="37"/>
    </row>
    <row r="213" spans="1:3" ht="15.75">
      <c r="A213" s="19"/>
      <c r="C213" s="37"/>
    </row>
    <row r="214" spans="1:3" ht="15.75">
      <c r="A214" s="19"/>
      <c r="C214" s="37"/>
    </row>
    <row r="215" spans="1:3" ht="15.75">
      <c r="A215" s="19"/>
      <c r="C215" s="37"/>
    </row>
    <row r="216" spans="1:3" ht="15.75">
      <c r="A216" s="19"/>
      <c r="C216" s="37"/>
    </row>
    <row r="217" spans="1:3" ht="15.75">
      <c r="A217" s="19"/>
      <c r="C217" s="37"/>
    </row>
    <row r="218" spans="1:3" ht="15.75">
      <c r="A218" s="19"/>
      <c r="C218" s="37"/>
    </row>
    <row r="219" spans="1:3" ht="15.75">
      <c r="A219" s="19"/>
      <c r="C219" s="37"/>
    </row>
    <row r="220" spans="1:3" ht="15.75">
      <c r="A220" s="19"/>
      <c r="C220" s="37"/>
    </row>
    <row r="221" spans="1:3" ht="15.75">
      <c r="A221" s="19"/>
      <c r="C221" s="37"/>
    </row>
    <row r="222" spans="1:3" ht="15.75">
      <c r="A222" s="19"/>
      <c r="C222" s="37"/>
    </row>
    <row r="223" spans="1:3" ht="15.75">
      <c r="A223" s="19"/>
      <c r="C223" s="37"/>
    </row>
    <row r="224" spans="1:3" ht="15.75">
      <c r="A224" s="19"/>
      <c r="C224" s="37"/>
    </row>
    <row r="225" spans="1:3" ht="15.75">
      <c r="A225" s="19"/>
      <c r="C225" s="37"/>
    </row>
    <row r="226" spans="1:3" ht="15.75">
      <c r="A226" s="19"/>
      <c r="C226" s="37"/>
    </row>
    <row r="227" spans="1:3" ht="15.75">
      <c r="A227" s="19"/>
      <c r="C227" s="37"/>
    </row>
    <row r="228" spans="1:3" ht="15.75">
      <c r="A228" s="19"/>
      <c r="C228" s="37"/>
    </row>
    <row r="229" spans="1:3" ht="15.75">
      <c r="A229" s="19"/>
      <c r="C229" s="37"/>
    </row>
    <row r="230" spans="1:3" ht="15.75">
      <c r="A230" s="19"/>
      <c r="C230" s="37"/>
    </row>
    <row r="231" spans="1:3" ht="15.75">
      <c r="A231" s="19"/>
      <c r="C231" s="37"/>
    </row>
    <row r="232" spans="1:3" ht="15.75">
      <c r="A232" s="19"/>
      <c r="C232" s="37"/>
    </row>
    <row r="233" spans="1:3" ht="15.75">
      <c r="A233" s="19"/>
      <c r="C233" s="37"/>
    </row>
    <row r="234" spans="1:3" ht="15.75">
      <c r="A234" s="19"/>
      <c r="C234" s="37"/>
    </row>
    <row r="235" spans="1:3" ht="15.75">
      <c r="A235" s="19"/>
      <c r="C235" s="37"/>
    </row>
    <row r="236" spans="1:3" ht="15.75">
      <c r="A236" s="19"/>
      <c r="C236" s="37"/>
    </row>
    <row r="237" spans="1:3" ht="15.75">
      <c r="A237" s="19"/>
      <c r="C237" s="37"/>
    </row>
    <row r="238" spans="1:3" ht="15.75">
      <c r="A238" s="19"/>
      <c r="C238" s="37"/>
    </row>
    <row r="239" spans="1:3" ht="15.75">
      <c r="A239" s="19"/>
      <c r="C239" s="37"/>
    </row>
    <row r="240" spans="1:3" ht="15.75">
      <c r="A240" s="19"/>
      <c r="C240" s="37"/>
    </row>
    <row r="241" spans="1:3" ht="15.75">
      <c r="A241" s="19"/>
      <c r="C241" s="37"/>
    </row>
    <row r="242" spans="1:3" ht="15.75">
      <c r="A242" s="19"/>
      <c r="C242" s="37"/>
    </row>
    <row r="243" spans="1:3" ht="15.75">
      <c r="A243" s="19"/>
      <c r="C243" s="37"/>
    </row>
    <row r="244" spans="1:3" ht="15.75">
      <c r="A244" s="19"/>
      <c r="C244" s="37"/>
    </row>
    <row r="245" spans="1:3" ht="15.75">
      <c r="A245" s="19"/>
      <c r="C245" s="37"/>
    </row>
    <row r="246" spans="1:3" ht="15.75">
      <c r="A246" s="19"/>
      <c r="C246" s="37"/>
    </row>
    <row r="247" spans="1:3" ht="15.75">
      <c r="A247" s="19"/>
      <c r="C247" s="37"/>
    </row>
    <row r="248" spans="1:3" ht="15.75">
      <c r="A248" s="19"/>
      <c r="C248" s="37"/>
    </row>
    <row r="249" spans="1:3" ht="15.75">
      <c r="A249" s="19"/>
      <c r="C249" s="37"/>
    </row>
    <row r="250" spans="1:3" ht="15.75">
      <c r="A250" s="19"/>
      <c r="C250" s="37"/>
    </row>
    <row r="251" spans="1:3" ht="15.75">
      <c r="A251" s="19"/>
      <c r="C251" s="37"/>
    </row>
    <row r="252" spans="1:3" ht="15.75">
      <c r="A252" s="19"/>
      <c r="C252" s="37"/>
    </row>
    <row r="253" spans="1:3" ht="15.75">
      <c r="A253" s="19"/>
      <c r="C253" s="37"/>
    </row>
    <row r="254" spans="1:3" ht="15.75">
      <c r="A254" s="19"/>
      <c r="C254" s="37"/>
    </row>
    <row r="255" spans="1:3" ht="15.75">
      <c r="A255" s="19"/>
      <c r="C255" s="37"/>
    </row>
    <row r="256" spans="1:3" ht="15.75">
      <c r="A256" s="19"/>
      <c r="C256" s="37"/>
    </row>
    <row r="257" spans="1:3" ht="15.75">
      <c r="A257" s="19"/>
      <c r="C257" s="37"/>
    </row>
    <row r="258" spans="1:3" ht="15.75">
      <c r="A258" s="19"/>
      <c r="C258" s="37"/>
    </row>
    <row r="259" spans="1:3" ht="15.75">
      <c r="A259" s="19"/>
      <c r="C259" s="37"/>
    </row>
    <row r="260" spans="1:3" ht="15.75">
      <c r="A260" s="19"/>
      <c r="C260" s="37"/>
    </row>
    <row r="261" spans="1:3" ht="15.75">
      <c r="A261" s="19"/>
      <c r="C261" s="37"/>
    </row>
    <row r="262" spans="1:3" ht="15.75">
      <c r="A262" s="19"/>
      <c r="C262" s="37"/>
    </row>
    <row r="263" spans="1:3" ht="15.75">
      <c r="A263" s="19"/>
      <c r="C263" s="37"/>
    </row>
    <row r="264" spans="1:3" ht="15.75">
      <c r="A264" s="19"/>
      <c r="C264" s="37"/>
    </row>
    <row r="265" spans="1:3" ht="15.75">
      <c r="A265" s="19"/>
      <c r="C265" s="37"/>
    </row>
    <row r="266" spans="1:3" ht="15.75">
      <c r="A266" s="19"/>
      <c r="C266" s="37"/>
    </row>
    <row r="267" spans="1:3" ht="15.75">
      <c r="A267" s="19"/>
      <c r="C267" s="37"/>
    </row>
    <row r="268" spans="1:3" ht="15.75">
      <c r="A268" s="19"/>
      <c r="C268" s="37"/>
    </row>
    <row r="269" spans="1:3" ht="15.75">
      <c r="A269" s="19"/>
      <c r="C269" s="37"/>
    </row>
    <row r="270" spans="1:3" ht="15.75">
      <c r="A270" s="19"/>
      <c r="C270" s="37"/>
    </row>
    <row r="271" spans="1:3" ht="15.75">
      <c r="A271" s="19"/>
      <c r="C271" s="37"/>
    </row>
    <row r="272" spans="1:3" ht="15.75">
      <c r="A272" s="19"/>
      <c r="C272" s="37"/>
    </row>
    <row r="273" spans="1:3" ht="15.75">
      <c r="A273" s="19"/>
      <c r="C273" s="37"/>
    </row>
    <row r="274" spans="1:3" ht="15.75">
      <c r="A274" s="19"/>
      <c r="C274" s="37"/>
    </row>
    <row r="275" spans="1:3" ht="15.75">
      <c r="A275" s="19"/>
      <c r="C275" s="37"/>
    </row>
    <row r="276" spans="1:3" ht="15.75">
      <c r="A276" s="19"/>
      <c r="C276" s="37"/>
    </row>
    <row r="277" spans="1:3" ht="15.75">
      <c r="A277" s="19"/>
      <c r="C277" s="37"/>
    </row>
    <row r="278" spans="1:3" ht="15.75">
      <c r="A278" s="19"/>
      <c r="C278" s="37"/>
    </row>
    <row r="279" spans="1:3" ht="15.75">
      <c r="A279" s="19"/>
      <c r="C279" s="37"/>
    </row>
    <row r="280" spans="1:3" ht="15.75">
      <c r="A280" s="19"/>
      <c r="C280" s="37"/>
    </row>
    <row r="281" spans="1:3" ht="15.75">
      <c r="A281" s="19"/>
      <c r="C281" s="37"/>
    </row>
    <row r="282" spans="1:3" ht="15.75">
      <c r="A282" s="19"/>
    </row>
    <row r="283" spans="1:3" ht="15.75">
      <c r="A283" s="19"/>
    </row>
    <row r="284" spans="1:3" ht="15.75">
      <c r="A284" s="19"/>
    </row>
    <row r="285" spans="1:3" ht="15.75">
      <c r="A285" s="19"/>
    </row>
    <row r="286" spans="1:3" ht="15.75">
      <c r="A286" s="19"/>
    </row>
    <row r="287" spans="1:3" ht="15.75">
      <c r="A287" s="19"/>
    </row>
    <row r="288" spans="1:3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E2"/>
    <mergeCell ref="A3:E3"/>
    <mergeCell ref="A4:E4"/>
    <mergeCell ref="A5:E5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82"/>
  <sheetViews>
    <sheetView showGridLines="0" topLeftCell="A2" zoomScale="85" zoomScaleNormal="85" workbookViewId="0">
      <selection activeCell="A5" sqref="A5:D5"/>
    </sheetView>
  </sheetViews>
  <sheetFormatPr defaultColWidth="11.42578125" defaultRowHeight="15"/>
  <cols>
    <col min="1" max="1" width="80.140625" style="20" customWidth="1"/>
    <col min="2" max="4" width="17.28515625" style="484" customWidth="1"/>
    <col min="5" max="5" width="2.5703125" style="145" customWidth="1"/>
    <col min="6" max="256" width="11.42578125" style="394"/>
    <col min="257" max="257" width="89.7109375" style="394" customWidth="1"/>
    <col min="258" max="260" width="17.28515625" style="394" customWidth="1"/>
    <col min="261" max="261" width="2.5703125" style="394" customWidth="1"/>
    <col min="262" max="512" width="11.42578125" style="394"/>
    <col min="513" max="513" width="89.7109375" style="394" customWidth="1"/>
    <col min="514" max="516" width="17.28515625" style="394" customWidth="1"/>
    <col min="517" max="517" width="2.5703125" style="394" customWidth="1"/>
    <col min="518" max="768" width="11.42578125" style="394"/>
    <col min="769" max="769" width="89.7109375" style="394" customWidth="1"/>
    <col min="770" max="772" width="17.28515625" style="394" customWidth="1"/>
    <col min="773" max="773" width="2.5703125" style="394" customWidth="1"/>
    <col min="774" max="1024" width="11.42578125" style="394"/>
    <col min="1025" max="1025" width="89.7109375" style="394" customWidth="1"/>
    <col min="1026" max="1028" width="17.28515625" style="394" customWidth="1"/>
    <col min="1029" max="1029" width="2.5703125" style="394" customWidth="1"/>
    <col min="1030" max="1280" width="11.42578125" style="394"/>
    <col min="1281" max="1281" width="89.7109375" style="394" customWidth="1"/>
    <col min="1282" max="1284" width="17.28515625" style="394" customWidth="1"/>
    <col min="1285" max="1285" width="2.5703125" style="394" customWidth="1"/>
    <col min="1286" max="1536" width="11.42578125" style="394"/>
    <col min="1537" max="1537" width="89.7109375" style="394" customWidth="1"/>
    <col min="1538" max="1540" width="17.28515625" style="394" customWidth="1"/>
    <col min="1541" max="1541" width="2.5703125" style="394" customWidth="1"/>
    <col min="1542" max="1792" width="11.42578125" style="394"/>
    <col min="1793" max="1793" width="89.7109375" style="394" customWidth="1"/>
    <col min="1794" max="1796" width="17.28515625" style="394" customWidth="1"/>
    <col min="1797" max="1797" width="2.5703125" style="394" customWidth="1"/>
    <col min="1798" max="2048" width="11.42578125" style="394"/>
    <col min="2049" max="2049" width="89.7109375" style="394" customWidth="1"/>
    <col min="2050" max="2052" width="17.28515625" style="394" customWidth="1"/>
    <col min="2053" max="2053" width="2.5703125" style="394" customWidth="1"/>
    <col min="2054" max="2304" width="11.42578125" style="394"/>
    <col min="2305" max="2305" width="89.7109375" style="394" customWidth="1"/>
    <col min="2306" max="2308" width="17.28515625" style="394" customWidth="1"/>
    <col min="2309" max="2309" width="2.5703125" style="394" customWidth="1"/>
    <col min="2310" max="2560" width="11.42578125" style="394"/>
    <col min="2561" max="2561" width="89.7109375" style="394" customWidth="1"/>
    <col min="2562" max="2564" width="17.28515625" style="394" customWidth="1"/>
    <col min="2565" max="2565" width="2.5703125" style="394" customWidth="1"/>
    <col min="2566" max="2816" width="11.42578125" style="394"/>
    <col min="2817" max="2817" width="89.7109375" style="394" customWidth="1"/>
    <col min="2818" max="2820" width="17.28515625" style="394" customWidth="1"/>
    <col min="2821" max="2821" width="2.5703125" style="394" customWidth="1"/>
    <col min="2822" max="3072" width="11.42578125" style="394"/>
    <col min="3073" max="3073" width="89.7109375" style="394" customWidth="1"/>
    <col min="3074" max="3076" width="17.28515625" style="394" customWidth="1"/>
    <col min="3077" max="3077" width="2.5703125" style="394" customWidth="1"/>
    <col min="3078" max="3328" width="11.42578125" style="394"/>
    <col min="3329" max="3329" width="89.7109375" style="394" customWidth="1"/>
    <col min="3330" max="3332" width="17.28515625" style="394" customWidth="1"/>
    <col min="3333" max="3333" width="2.5703125" style="394" customWidth="1"/>
    <col min="3334" max="3584" width="11.42578125" style="394"/>
    <col min="3585" max="3585" width="89.7109375" style="394" customWidth="1"/>
    <col min="3586" max="3588" width="17.28515625" style="394" customWidth="1"/>
    <col min="3589" max="3589" width="2.5703125" style="394" customWidth="1"/>
    <col min="3590" max="3840" width="11.42578125" style="394"/>
    <col min="3841" max="3841" width="89.7109375" style="394" customWidth="1"/>
    <col min="3842" max="3844" width="17.28515625" style="394" customWidth="1"/>
    <col min="3845" max="3845" width="2.5703125" style="394" customWidth="1"/>
    <col min="3846" max="4096" width="11.42578125" style="394"/>
    <col min="4097" max="4097" width="89.7109375" style="394" customWidth="1"/>
    <col min="4098" max="4100" width="17.28515625" style="394" customWidth="1"/>
    <col min="4101" max="4101" width="2.5703125" style="394" customWidth="1"/>
    <col min="4102" max="4352" width="11.42578125" style="394"/>
    <col min="4353" max="4353" width="89.7109375" style="394" customWidth="1"/>
    <col min="4354" max="4356" width="17.28515625" style="394" customWidth="1"/>
    <col min="4357" max="4357" width="2.5703125" style="394" customWidth="1"/>
    <col min="4358" max="4608" width="11.42578125" style="394"/>
    <col min="4609" max="4609" width="89.7109375" style="394" customWidth="1"/>
    <col min="4610" max="4612" width="17.28515625" style="394" customWidth="1"/>
    <col min="4613" max="4613" width="2.5703125" style="394" customWidth="1"/>
    <col min="4614" max="4864" width="11.42578125" style="394"/>
    <col min="4865" max="4865" width="89.7109375" style="394" customWidth="1"/>
    <col min="4866" max="4868" width="17.28515625" style="394" customWidth="1"/>
    <col min="4869" max="4869" width="2.5703125" style="394" customWidth="1"/>
    <col min="4870" max="5120" width="11.42578125" style="394"/>
    <col min="5121" max="5121" width="89.7109375" style="394" customWidth="1"/>
    <col min="5122" max="5124" width="17.28515625" style="394" customWidth="1"/>
    <col min="5125" max="5125" width="2.5703125" style="394" customWidth="1"/>
    <col min="5126" max="5376" width="11.42578125" style="394"/>
    <col min="5377" max="5377" width="89.7109375" style="394" customWidth="1"/>
    <col min="5378" max="5380" width="17.28515625" style="394" customWidth="1"/>
    <col min="5381" max="5381" width="2.5703125" style="394" customWidth="1"/>
    <col min="5382" max="5632" width="11.42578125" style="394"/>
    <col min="5633" max="5633" width="89.7109375" style="394" customWidth="1"/>
    <col min="5634" max="5636" width="17.28515625" style="394" customWidth="1"/>
    <col min="5637" max="5637" width="2.5703125" style="394" customWidth="1"/>
    <col min="5638" max="5888" width="11.42578125" style="394"/>
    <col min="5889" max="5889" width="89.7109375" style="394" customWidth="1"/>
    <col min="5890" max="5892" width="17.28515625" style="394" customWidth="1"/>
    <col min="5893" max="5893" width="2.5703125" style="394" customWidth="1"/>
    <col min="5894" max="6144" width="11.42578125" style="394"/>
    <col min="6145" max="6145" width="89.7109375" style="394" customWidth="1"/>
    <col min="6146" max="6148" width="17.28515625" style="394" customWidth="1"/>
    <col min="6149" max="6149" width="2.5703125" style="394" customWidth="1"/>
    <col min="6150" max="6400" width="11.42578125" style="394"/>
    <col min="6401" max="6401" width="89.7109375" style="394" customWidth="1"/>
    <col min="6402" max="6404" width="17.28515625" style="394" customWidth="1"/>
    <col min="6405" max="6405" width="2.5703125" style="394" customWidth="1"/>
    <col min="6406" max="6656" width="11.42578125" style="394"/>
    <col min="6657" max="6657" width="89.7109375" style="394" customWidth="1"/>
    <col min="6658" max="6660" width="17.28515625" style="394" customWidth="1"/>
    <col min="6661" max="6661" width="2.5703125" style="394" customWidth="1"/>
    <col min="6662" max="6912" width="11.42578125" style="394"/>
    <col min="6913" max="6913" width="89.7109375" style="394" customWidth="1"/>
    <col min="6914" max="6916" width="17.28515625" style="394" customWidth="1"/>
    <col min="6917" max="6917" width="2.5703125" style="394" customWidth="1"/>
    <col min="6918" max="7168" width="11.42578125" style="394"/>
    <col min="7169" max="7169" width="89.7109375" style="394" customWidth="1"/>
    <col min="7170" max="7172" width="17.28515625" style="394" customWidth="1"/>
    <col min="7173" max="7173" width="2.5703125" style="394" customWidth="1"/>
    <col min="7174" max="7424" width="11.42578125" style="394"/>
    <col min="7425" max="7425" width="89.7109375" style="394" customWidth="1"/>
    <col min="7426" max="7428" width="17.28515625" style="394" customWidth="1"/>
    <col min="7429" max="7429" width="2.5703125" style="394" customWidth="1"/>
    <col min="7430" max="7680" width="11.42578125" style="394"/>
    <col min="7681" max="7681" width="89.7109375" style="394" customWidth="1"/>
    <col min="7682" max="7684" width="17.28515625" style="394" customWidth="1"/>
    <col min="7685" max="7685" width="2.5703125" style="394" customWidth="1"/>
    <col min="7686" max="7936" width="11.42578125" style="394"/>
    <col min="7937" max="7937" width="89.7109375" style="394" customWidth="1"/>
    <col min="7938" max="7940" width="17.28515625" style="394" customWidth="1"/>
    <col min="7941" max="7941" width="2.5703125" style="394" customWidth="1"/>
    <col min="7942" max="8192" width="11.42578125" style="394"/>
    <col min="8193" max="8193" width="89.7109375" style="394" customWidth="1"/>
    <col min="8194" max="8196" width="17.28515625" style="394" customWidth="1"/>
    <col min="8197" max="8197" width="2.5703125" style="394" customWidth="1"/>
    <col min="8198" max="8448" width="11.42578125" style="394"/>
    <col min="8449" max="8449" width="89.7109375" style="394" customWidth="1"/>
    <col min="8450" max="8452" width="17.28515625" style="394" customWidth="1"/>
    <col min="8453" max="8453" width="2.5703125" style="394" customWidth="1"/>
    <col min="8454" max="8704" width="11.42578125" style="394"/>
    <col min="8705" max="8705" width="89.7109375" style="394" customWidth="1"/>
    <col min="8706" max="8708" width="17.28515625" style="394" customWidth="1"/>
    <col min="8709" max="8709" width="2.5703125" style="394" customWidth="1"/>
    <col min="8710" max="8960" width="11.42578125" style="394"/>
    <col min="8961" max="8961" width="89.7109375" style="394" customWidth="1"/>
    <col min="8962" max="8964" width="17.28515625" style="394" customWidth="1"/>
    <col min="8965" max="8965" width="2.5703125" style="394" customWidth="1"/>
    <col min="8966" max="9216" width="11.42578125" style="394"/>
    <col min="9217" max="9217" width="89.7109375" style="394" customWidth="1"/>
    <col min="9218" max="9220" width="17.28515625" style="394" customWidth="1"/>
    <col min="9221" max="9221" width="2.5703125" style="394" customWidth="1"/>
    <col min="9222" max="9472" width="11.42578125" style="394"/>
    <col min="9473" max="9473" width="89.7109375" style="394" customWidth="1"/>
    <col min="9474" max="9476" width="17.28515625" style="394" customWidth="1"/>
    <col min="9477" max="9477" width="2.5703125" style="394" customWidth="1"/>
    <col min="9478" max="9728" width="11.42578125" style="394"/>
    <col min="9729" max="9729" width="89.7109375" style="394" customWidth="1"/>
    <col min="9730" max="9732" width="17.28515625" style="394" customWidth="1"/>
    <col min="9733" max="9733" width="2.5703125" style="394" customWidth="1"/>
    <col min="9734" max="9984" width="11.42578125" style="394"/>
    <col min="9985" max="9985" width="89.7109375" style="394" customWidth="1"/>
    <col min="9986" max="9988" width="17.28515625" style="394" customWidth="1"/>
    <col min="9989" max="9989" width="2.5703125" style="394" customWidth="1"/>
    <col min="9990" max="10240" width="11.42578125" style="394"/>
    <col min="10241" max="10241" width="89.7109375" style="394" customWidth="1"/>
    <col min="10242" max="10244" width="17.28515625" style="394" customWidth="1"/>
    <col min="10245" max="10245" width="2.5703125" style="394" customWidth="1"/>
    <col min="10246" max="10496" width="11.42578125" style="394"/>
    <col min="10497" max="10497" width="89.7109375" style="394" customWidth="1"/>
    <col min="10498" max="10500" width="17.28515625" style="394" customWidth="1"/>
    <col min="10501" max="10501" width="2.5703125" style="394" customWidth="1"/>
    <col min="10502" max="10752" width="11.42578125" style="394"/>
    <col min="10753" max="10753" width="89.7109375" style="394" customWidth="1"/>
    <col min="10754" max="10756" width="17.28515625" style="394" customWidth="1"/>
    <col min="10757" max="10757" width="2.5703125" style="394" customWidth="1"/>
    <col min="10758" max="11008" width="11.42578125" style="394"/>
    <col min="11009" max="11009" width="89.7109375" style="394" customWidth="1"/>
    <col min="11010" max="11012" width="17.28515625" style="394" customWidth="1"/>
    <col min="11013" max="11013" width="2.5703125" style="394" customWidth="1"/>
    <col min="11014" max="11264" width="11.42578125" style="394"/>
    <col min="11265" max="11265" width="89.7109375" style="394" customWidth="1"/>
    <col min="11266" max="11268" width="17.28515625" style="394" customWidth="1"/>
    <col min="11269" max="11269" width="2.5703125" style="394" customWidth="1"/>
    <col min="11270" max="11520" width="11.42578125" style="394"/>
    <col min="11521" max="11521" width="89.7109375" style="394" customWidth="1"/>
    <col min="11522" max="11524" width="17.28515625" style="394" customWidth="1"/>
    <col min="11525" max="11525" width="2.5703125" style="394" customWidth="1"/>
    <col min="11526" max="11776" width="11.42578125" style="394"/>
    <col min="11777" max="11777" width="89.7109375" style="394" customWidth="1"/>
    <col min="11778" max="11780" width="17.28515625" style="394" customWidth="1"/>
    <col min="11781" max="11781" width="2.5703125" style="394" customWidth="1"/>
    <col min="11782" max="12032" width="11.42578125" style="394"/>
    <col min="12033" max="12033" width="89.7109375" style="394" customWidth="1"/>
    <col min="12034" max="12036" width="17.28515625" style="394" customWidth="1"/>
    <col min="12037" max="12037" width="2.5703125" style="394" customWidth="1"/>
    <col min="12038" max="12288" width="11.42578125" style="394"/>
    <col min="12289" max="12289" width="89.7109375" style="394" customWidth="1"/>
    <col min="12290" max="12292" width="17.28515625" style="394" customWidth="1"/>
    <col min="12293" max="12293" width="2.5703125" style="394" customWidth="1"/>
    <col min="12294" max="12544" width="11.42578125" style="394"/>
    <col min="12545" max="12545" width="89.7109375" style="394" customWidth="1"/>
    <col min="12546" max="12548" width="17.28515625" style="394" customWidth="1"/>
    <col min="12549" max="12549" width="2.5703125" style="394" customWidth="1"/>
    <col min="12550" max="12800" width="11.42578125" style="394"/>
    <col min="12801" max="12801" width="89.7109375" style="394" customWidth="1"/>
    <col min="12802" max="12804" width="17.28515625" style="394" customWidth="1"/>
    <col min="12805" max="12805" width="2.5703125" style="394" customWidth="1"/>
    <col min="12806" max="13056" width="11.42578125" style="394"/>
    <col min="13057" max="13057" width="89.7109375" style="394" customWidth="1"/>
    <col min="13058" max="13060" width="17.28515625" style="394" customWidth="1"/>
    <col min="13061" max="13061" width="2.5703125" style="394" customWidth="1"/>
    <col min="13062" max="13312" width="11.42578125" style="394"/>
    <col min="13313" max="13313" width="89.7109375" style="394" customWidth="1"/>
    <col min="13314" max="13316" width="17.28515625" style="394" customWidth="1"/>
    <col min="13317" max="13317" width="2.5703125" style="394" customWidth="1"/>
    <col min="13318" max="13568" width="11.42578125" style="394"/>
    <col min="13569" max="13569" width="89.7109375" style="394" customWidth="1"/>
    <col min="13570" max="13572" width="17.28515625" style="394" customWidth="1"/>
    <col min="13573" max="13573" width="2.5703125" style="394" customWidth="1"/>
    <col min="13574" max="13824" width="11.42578125" style="394"/>
    <col min="13825" max="13825" width="89.7109375" style="394" customWidth="1"/>
    <col min="13826" max="13828" width="17.28515625" style="394" customWidth="1"/>
    <col min="13829" max="13829" width="2.5703125" style="394" customWidth="1"/>
    <col min="13830" max="14080" width="11.42578125" style="394"/>
    <col min="14081" max="14081" width="89.7109375" style="394" customWidth="1"/>
    <col min="14082" max="14084" width="17.28515625" style="394" customWidth="1"/>
    <col min="14085" max="14085" width="2.5703125" style="394" customWidth="1"/>
    <col min="14086" max="14336" width="11.42578125" style="394"/>
    <col min="14337" max="14337" width="89.7109375" style="394" customWidth="1"/>
    <col min="14338" max="14340" width="17.28515625" style="394" customWidth="1"/>
    <col min="14341" max="14341" width="2.5703125" style="394" customWidth="1"/>
    <col min="14342" max="14592" width="11.42578125" style="394"/>
    <col min="14593" max="14593" width="89.7109375" style="394" customWidth="1"/>
    <col min="14594" max="14596" width="17.28515625" style="394" customWidth="1"/>
    <col min="14597" max="14597" width="2.5703125" style="394" customWidth="1"/>
    <col min="14598" max="14848" width="11.42578125" style="394"/>
    <col min="14849" max="14849" width="89.7109375" style="394" customWidth="1"/>
    <col min="14850" max="14852" width="17.28515625" style="394" customWidth="1"/>
    <col min="14853" max="14853" width="2.5703125" style="394" customWidth="1"/>
    <col min="14854" max="15104" width="11.42578125" style="394"/>
    <col min="15105" max="15105" width="89.7109375" style="394" customWidth="1"/>
    <col min="15106" max="15108" width="17.28515625" style="394" customWidth="1"/>
    <col min="15109" max="15109" width="2.5703125" style="394" customWidth="1"/>
    <col min="15110" max="15360" width="11.42578125" style="394"/>
    <col min="15361" max="15361" width="89.7109375" style="394" customWidth="1"/>
    <col min="15362" max="15364" width="17.28515625" style="394" customWidth="1"/>
    <col min="15365" max="15365" width="2.5703125" style="394" customWidth="1"/>
    <col min="15366" max="15616" width="11.42578125" style="394"/>
    <col min="15617" max="15617" width="89.7109375" style="394" customWidth="1"/>
    <col min="15618" max="15620" width="17.28515625" style="394" customWidth="1"/>
    <col min="15621" max="15621" width="2.5703125" style="394" customWidth="1"/>
    <col min="15622" max="15872" width="11.42578125" style="394"/>
    <col min="15873" max="15873" width="89.7109375" style="394" customWidth="1"/>
    <col min="15874" max="15876" width="17.28515625" style="394" customWidth="1"/>
    <col min="15877" max="15877" width="2.5703125" style="394" customWidth="1"/>
    <col min="15878" max="16128" width="11.42578125" style="394"/>
    <col min="16129" max="16129" width="89.7109375" style="394" customWidth="1"/>
    <col min="16130" max="16132" width="17.28515625" style="394" customWidth="1"/>
    <col min="16133" max="16133" width="2.5703125" style="394" customWidth="1"/>
    <col min="16134" max="16384" width="11.42578125" style="394"/>
  </cols>
  <sheetData>
    <row r="1" spans="1:25" s="1" customFormat="1" ht="3.75" hidden="1" customHeight="1">
      <c r="A1" s="146"/>
      <c r="B1" s="494"/>
      <c r="C1" s="494"/>
      <c r="D1" s="494"/>
      <c r="E1" s="165"/>
    </row>
    <row r="2" spans="1:25" s="1" customFormat="1" ht="39" customHeight="1">
      <c r="A2" s="814" t="s">
        <v>565</v>
      </c>
      <c r="B2" s="814"/>
      <c r="C2" s="814"/>
      <c r="D2" s="814"/>
      <c r="E2" s="165"/>
    </row>
    <row r="3" spans="1:25" s="1" customFormat="1" ht="35.25" customHeight="1">
      <c r="A3" s="814" t="s">
        <v>206</v>
      </c>
      <c r="B3" s="814"/>
      <c r="C3" s="814"/>
      <c r="D3" s="814"/>
      <c r="E3" s="165"/>
    </row>
    <row r="4" spans="1:25" s="1" customFormat="1" ht="24.75" customHeight="1">
      <c r="A4" s="814" t="s">
        <v>852</v>
      </c>
      <c r="B4" s="814"/>
      <c r="C4" s="814"/>
      <c r="D4" s="814"/>
      <c r="E4" s="165"/>
    </row>
    <row r="5" spans="1:25" s="1" customFormat="1" ht="39" customHeight="1">
      <c r="A5" s="829" t="s">
        <v>764</v>
      </c>
      <c r="B5" s="829"/>
      <c r="C5" s="829"/>
      <c r="D5" s="829"/>
      <c r="E5" s="165"/>
    </row>
    <row r="6" spans="1:25" ht="7.5" customHeight="1">
      <c r="A6" s="120"/>
    </row>
    <row r="7" spans="1:25" ht="10.5" customHeight="1">
      <c r="A7" s="121"/>
      <c r="B7" s="495"/>
      <c r="C7" s="122"/>
      <c r="D7" s="485"/>
      <c r="E7" s="166"/>
      <c r="F7" s="17"/>
      <c r="G7" s="17"/>
      <c r="H7" s="17"/>
      <c r="I7" s="17"/>
      <c r="J7" s="17"/>
    </row>
    <row r="8" spans="1:25" ht="38.25" customHeight="1" thickBot="1">
      <c r="A8" s="351"/>
      <c r="B8" s="425" t="s">
        <v>568</v>
      </c>
      <c r="C8" s="425" t="s">
        <v>567</v>
      </c>
      <c r="D8" s="569" t="s">
        <v>261</v>
      </c>
      <c r="E8" s="166"/>
      <c r="V8" s="394">
        <v>1</v>
      </c>
      <c r="W8" s="394">
        <v>1</v>
      </c>
      <c r="X8" s="394">
        <v>1</v>
      </c>
      <c r="Y8" s="394">
        <v>1</v>
      </c>
    </row>
    <row r="9" spans="1:25" ht="21" customHeight="1" thickTop="1">
      <c r="A9" s="278" t="s">
        <v>207</v>
      </c>
      <c r="B9" s="279">
        <v>0</v>
      </c>
      <c r="C9" s="279">
        <v>24114.195789999998</v>
      </c>
      <c r="D9" s="279">
        <f t="shared" ref="D9:D57" si="0">SUM(B9:C9)</f>
        <v>24114.195789999998</v>
      </c>
      <c r="E9" s="304"/>
      <c r="F9" s="17"/>
      <c r="G9" s="17"/>
      <c r="H9" s="17"/>
      <c r="I9" s="17"/>
      <c r="J9" s="17"/>
    </row>
    <row r="10" spans="1:25" ht="21" customHeight="1">
      <c r="A10" s="126" t="s">
        <v>816</v>
      </c>
      <c r="B10" s="127">
        <v>0</v>
      </c>
      <c r="C10" s="127">
        <v>8830.8843800000013</v>
      </c>
      <c r="D10" s="127">
        <f t="shared" si="0"/>
        <v>8830.8843800000013</v>
      </c>
      <c r="E10" s="304"/>
      <c r="F10" s="17"/>
      <c r="G10" s="17"/>
      <c r="H10" s="17"/>
      <c r="I10" s="17"/>
      <c r="J10" s="17"/>
    </row>
    <row r="11" spans="1:25" ht="21" customHeight="1">
      <c r="A11" s="126" t="s">
        <v>208</v>
      </c>
      <c r="B11" s="127">
        <v>0</v>
      </c>
      <c r="C11" s="127">
        <v>0</v>
      </c>
      <c r="D11" s="127">
        <f t="shared" si="0"/>
        <v>0</v>
      </c>
      <c r="E11" s="304"/>
      <c r="F11" s="17"/>
      <c r="G11" s="17"/>
      <c r="H11" s="17"/>
      <c r="I11" s="17"/>
      <c r="J11" s="17"/>
    </row>
    <row r="12" spans="1:25" ht="21" customHeight="1">
      <c r="A12" s="126" t="s">
        <v>209</v>
      </c>
      <c r="B12" s="127">
        <v>0</v>
      </c>
      <c r="C12" s="127">
        <v>8830.8843800000013</v>
      </c>
      <c r="D12" s="127">
        <f t="shared" si="0"/>
        <v>8830.8843800000013</v>
      </c>
      <c r="E12" s="304"/>
      <c r="F12" s="17"/>
      <c r="G12" s="17"/>
      <c r="H12" s="17"/>
      <c r="I12" s="17"/>
      <c r="J12" s="17"/>
    </row>
    <row r="13" spans="1:25" ht="21" customHeight="1">
      <c r="A13" s="126" t="s">
        <v>210</v>
      </c>
      <c r="B13" s="127">
        <v>0</v>
      </c>
      <c r="C13" s="127">
        <v>15283.31141</v>
      </c>
      <c r="D13" s="127">
        <f t="shared" si="0"/>
        <v>15283.31141</v>
      </c>
      <c r="E13" s="304"/>
      <c r="F13" s="17"/>
      <c r="G13" s="17"/>
      <c r="H13" s="17"/>
      <c r="I13" s="17"/>
      <c r="J13" s="17"/>
    </row>
    <row r="14" spans="1:25" ht="21" customHeight="1">
      <c r="A14" s="126" t="s">
        <v>208</v>
      </c>
      <c r="B14" s="127">
        <v>0</v>
      </c>
      <c r="C14" s="127">
        <v>314.67162000000002</v>
      </c>
      <c r="D14" s="127">
        <f t="shared" si="0"/>
        <v>314.67162000000002</v>
      </c>
      <c r="E14" s="304"/>
      <c r="F14" s="17"/>
      <c r="G14" s="17"/>
      <c r="H14" s="17"/>
      <c r="I14" s="17"/>
      <c r="J14" s="17"/>
    </row>
    <row r="15" spans="1:25" ht="21" customHeight="1">
      <c r="A15" s="126" t="s">
        <v>209</v>
      </c>
      <c r="B15" s="127">
        <v>0</v>
      </c>
      <c r="C15" s="127">
        <v>14968.639789999999</v>
      </c>
      <c r="D15" s="127">
        <f t="shared" si="0"/>
        <v>14968.639789999999</v>
      </c>
      <c r="E15" s="304"/>
      <c r="F15" s="17"/>
      <c r="G15" s="17"/>
      <c r="H15" s="17"/>
      <c r="I15" s="17"/>
      <c r="J15" s="17"/>
    </row>
    <row r="16" spans="1:25" ht="21" customHeight="1">
      <c r="A16" s="278" t="s">
        <v>817</v>
      </c>
      <c r="B16" s="279">
        <v>118988.81994</v>
      </c>
      <c r="C16" s="279">
        <v>304118.52350999997</v>
      </c>
      <c r="D16" s="279">
        <f t="shared" si="0"/>
        <v>423107.34344999999</v>
      </c>
      <c r="E16" s="304"/>
      <c r="F16" s="17"/>
      <c r="G16" s="17"/>
      <c r="H16" s="17"/>
      <c r="I16" s="17"/>
      <c r="J16" s="17"/>
    </row>
    <row r="17" spans="1:10" ht="21" customHeight="1">
      <c r="A17" s="126" t="s">
        <v>816</v>
      </c>
      <c r="B17" s="127">
        <v>58691.075810000002</v>
      </c>
      <c r="C17" s="127">
        <v>162694.18688999998</v>
      </c>
      <c r="D17" s="127">
        <f t="shared" si="0"/>
        <v>221385.26269999999</v>
      </c>
      <c r="E17" s="304"/>
      <c r="F17" s="17"/>
      <c r="G17" s="17"/>
      <c r="H17" s="17"/>
      <c r="I17" s="17"/>
      <c r="J17" s="17"/>
    </row>
    <row r="18" spans="1:10" ht="21" customHeight="1">
      <c r="A18" s="126" t="s">
        <v>208</v>
      </c>
      <c r="B18" s="127">
        <v>58489.514929999998</v>
      </c>
      <c r="C18" s="127">
        <v>46770.284979999997</v>
      </c>
      <c r="D18" s="127">
        <f t="shared" si="0"/>
        <v>105259.79991</v>
      </c>
      <c r="E18" s="304"/>
      <c r="F18" s="17"/>
      <c r="G18" s="17"/>
      <c r="H18" s="17"/>
      <c r="I18" s="17"/>
      <c r="J18" s="17"/>
    </row>
    <row r="19" spans="1:10" ht="21" customHeight="1">
      <c r="A19" s="126" t="s">
        <v>209</v>
      </c>
      <c r="B19" s="127">
        <v>201.56088</v>
      </c>
      <c r="C19" s="127">
        <v>115923.90191</v>
      </c>
      <c r="D19" s="127">
        <f t="shared" si="0"/>
        <v>116125.46279000001</v>
      </c>
      <c r="E19" s="304"/>
      <c r="F19" s="17"/>
      <c r="G19" s="17"/>
      <c r="H19" s="17"/>
      <c r="I19" s="17"/>
      <c r="J19" s="17"/>
    </row>
    <row r="20" spans="1:10" ht="21" customHeight="1">
      <c r="A20" s="126" t="s">
        <v>210</v>
      </c>
      <c r="B20" s="127">
        <v>60297.744129999999</v>
      </c>
      <c r="C20" s="127">
        <v>141424.33662000002</v>
      </c>
      <c r="D20" s="127">
        <f t="shared" si="0"/>
        <v>201722.08075000002</v>
      </c>
      <c r="E20" s="304"/>
      <c r="F20" s="17"/>
      <c r="G20" s="17"/>
      <c r="H20" s="17"/>
      <c r="I20" s="17"/>
      <c r="J20" s="17"/>
    </row>
    <row r="21" spans="1:10" ht="21" customHeight="1">
      <c r="A21" s="126" t="s">
        <v>208</v>
      </c>
      <c r="B21" s="127">
        <v>58842.39961</v>
      </c>
      <c r="C21" s="127">
        <v>78092.94184</v>
      </c>
      <c r="D21" s="127">
        <f t="shared" si="0"/>
        <v>136935.34145000001</v>
      </c>
      <c r="E21" s="304"/>
      <c r="F21" s="17"/>
      <c r="G21" s="17"/>
      <c r="H21" s="17"/>
      <c r="I21" s="17"/>
      <c r="J21" s="17"/>
    </row>
    <row r="22" spans="1:10" ht="21" customHeight="1">
      <c r="A22" s="126" t="s">
        <v>209</v>
      </c>
      <c r="B22" s="127">
        <v>1455.3445200000001</v>
      </c>
      <c r="C22" s="127">
        <v>63331.394780000002</v>
      </c>
      <c r="D22" s="127">
        <f t="shared" si="0"/>
        <v>64786.739300000001</v>
      </c>
      <c r="E22" s="304"/>
      <c r="F22" s="17"/>
      <c r="G22" s="17"/>
      <c r="H22" s="17"/>
      <c r="I22" s="17"/>
      <c r="J22" s="17"/>
    </row>
    <row r="23" spans="1:10" ht="21" customHeight="1">
      <c r="A23" s="278" t="s">
        <v>211</v>
      </c>
      <c r="B23" s="279">
        <v>2053981.6373800002</v>
      </c>
      <c r="C23" s="279">
        <v>557778.36849999998</v>
      </c>
      <c r="D23" s="279">
        <f t="shared" si="0"/>
        <v>2611760.0058800001</v>
      </c>
      <c r="E23" s="304"/>
      <c r="F23" s="17"/>
      <c r="G23" s="17"/>
      <c r="H23" s="17"/>
      <c r="I23" s="17"/>
      <c r="J23" s="17"/>
    </row>
    <row r="24" spans="1:10" ht="21" customHeight="1">
      <c r="A24" s="126" t="s">
        <v>816</v>
      </c>
      <c r="B24" s="127">
        <v>1070178.19594</v>
      </c>
      <c r="C24" s="127">
        <v>273322.04345999996</v>
      </c>
      <c r="D24" s="127">
        <f t="shared" si="0"/>
        <v>1343500.2393999998</v>
      </c>
      <c r="E24" s="304"/>
      <c r="F24" s="17"/>
      <c r="G24" s="17"/>
      <c r="H24" s="17"/>
      <c r="I24" s="17"/>
      <c r="J24" s="17"/>
    </row>
    <row r="25" spans="1:10" ht="21" customHeight="1">
      <c r="A25" s="126" t="s">
        <v>208</v>
      </c>
      <c r="B25" s="127">
        <v>1022081.83284</v>
      </c>
      <c r="C25" s="127">
        <v>200154.10666999998</v>
      </c>
      <c r="D25" s="127">
        <f t="shared" si="0"/>
        <v>1222235.9395099999</v>
      </c>
      <c r="E25" s="304"/>
      <c r="F25" s="17"/>
      <c r="G25" s="17"/>
      <c r="H25" s="17"/>
      <c r="I25" s="17"/>
      <c r="J25" s="17"/>
    </row>
    <row r="26" spans="1:10" ht="21" customHeight="1">
      <c r="A26" s="126" t="s">
        <v>209</v>
      </c>
      <c r="B26" s="127">
        <v>48096.363100000002</v>
      </c>
      <c r="C26" s="127">
        <v>73167.936790000007</v>
      </c>
      <c r="D26" s="127">
        <f t="shared" si="0"/>
        <v>121264.29989000001</v>
      </c>
      <c r="E26" s="304"/>
      <c r="F26" s="17"/>
      <c r="G26" s="17"/>
      <c r="H26" s="17"/>
      <c r="I26" s="17"/>
      <c r="J26" s="17"/>
    </row>
    <row r="27" spans="1:10" ht="21" customHeight="1">
      <c r="A27" s="126" t="s">
        <v>210</v>
      </c>
      <c r="B27" s="127">
        <v>983803.44144000008</v>
      </c>
      <c r="C27" s="127">
        <v>284456.32504000003</v>
      </c>
      <c r="D27" s="127">
        <f t="shared" si="0"/>
        <v>1268259.7664800002</v>
      </c>
      <c r="E27" s="304"/>
      <c r="F27" s="17"/>
      <c r="G27" s="17"/>
      <c r="H27" s="17"/>
      <c r="I27" s="17"/>
      <c r="J27" s="17"/>
    </row>
    <row r="28" spans="1:10" ht="21" customHeight="1">
      <c r="A28" s="126" t="s">
        <v>208</v>
      </c>
      <c r="B28" s="127">
        <v>876863.20055999991</v>
      </c>
      <c r="C28" s="127">
        <v>169200.76647</v>
      </c>
      <c r="D28" s="127">
        <f t="shared" si="0"/>
        <v>1046063.9670299999</v>
      </c>
      <c r="E28" s="304"/>
      <c r="F28" s="17"/>
      <c r="G28" s="17"/>
      <c r="H28" s="17"/>
      <c r="I28" s="17"/>
      <c r="J28" s="17"/>
    </row>
    <row r="29" spans="1:10" ht="21" customHeight="1">
      <c r="A29" s="126" t="s">
        <v>209</v>
      </c>
      <c r="B29" s="127">
        <v>106940.24088</v>
      </c>
      <c r="C29" s="127">
        <v>115255.55856999999</v>
      </c>
      <c r="D29" s="127">
        <f t="shared" si="0"/>
        <v>222195.79944999999</v>
      </c>
      <c r="E29" s="304"/>
      <c r="F29" s="17"/>
      <c r="G29" s="17"/>
      <c r="H29" s="17"/>
      <c r="I29" s="17"/>
      <c r="J29" s="17"/>
    </row>
    <row r="30" spans="1:10" ht="21" customHeight="1">
      <c r="A30" s="278" t="s">
        <v>212</v>
      </c>
      <c r="B30" s="279">
        <v>285493.62639999995</v>
      </c>
      <c r="C30" s="279">
        <v>100172.68906999999</v>
      </c>
      <c r="D30" s="279">
        <f t="shared" si="0"/>
        <v>385666.31546999991</v>
      </c>
      <c r="E30" s="304"/>
      <c r="F30" s="17"/>
      <c r="G30" s="17"/>
      <c r="H30" s="17"/>
      <c r="I30" s="17"/>
      <c r="J30" s="17"/>
    </row>
    <row r="31" spans="1:10" ht="21" customHeight="1">
      <c r="A31" s="126" t="s">
        <v>213</v>
      </c>
      <c r="B31" s="127">
        <v>254412.69393000001</v>
      </c>
      <c r="C31" s="127">
        <v>91297.763340000005</v>
      </c>
      <c r="D31" s="127">
        <f t="shared" si="0"/>
        <v>345710.45727000001</v>
      </c>
      <c r="E31" s="304"/>
      <c r="F31" s="17"/>
      <c r="G31" s="17"/>
      <c r="H31" s="17"/>
      <c r="I31" s="17"/>
      <c r="J31" s="17"/>
    </row>
    <row r="32" spans="1:10" ht="21" customHeight="1">
      <c r="A32" s="126" t="s">
        <v>214</v>
      </c>
      <c r="B32" s="127">
        <v>6508.1044000000002</v>
      </c>
      <c r="C32" s="127">
        <v>10251.98148</v>
      </c>
      <c r="D32" s="127">
        <f t="shared" si="0"/>
        <v>16760.085879999999</v>
      </c>
      <c r="E32" s="304"/>
      <c r="F32" s="17"/>
      <c r="G32" s="17"/>
      <c r="H32" s="17"/>
      <c r="I32" s="17"/>
      <c r="J32" s="17"/>
    </row>
    <row r="33" spans="1:10" ht="21" customHeight="1">
      <c r="A33" s="126" t="s">
        <v>215</v>
      </c>
      <c r="B33" s="127">
        <v>128489.20895999999</v>
      </c>
      <c r="C33" s="127">
        <v>21347.5975</v>
      </c>
      <c r="D33" s="127">
        <f t="shared" si="0"/>
        <v>149836.80645999999</v>
      </c>
      <c r="E33" s="304"/>
      <c r="F33" s="17"/>
      <c r="G33" s="17"/>
      <c r="H33" s="17"/>
      <c r="I33" s="17"/>
      <c r="J33" s="17"/>
    </row>
    <row r="34" spans="1:10" ht="21" customHeight="1">
      <c r="A34" s="126" t="s">
        <v>216</v>
      </c>
      <c r="B34" s="127">
        <v>40574.487639999999</v>
      </c>
      <c r="C34" s="127">
        <v>52582.28125</v>
      </c>
      <c r="D34" s="127">
        <f t="shared" si="0"/>
        <v>93156.768890000007</v>
      </c>
      <c r="E34" s="304"/>
      <c r="F34" s="17"/>
      <c r="G34" s="17"/>
      <c r="H34" s="17"/>
      <c r="I34" s="17"/>
      <c r="J34" s="17"/>
    </row>
    <row r="35" spans="1:10" ht="21" customHeight="1">
      <c r="A35" s="126" t="s">
        <v>217</v>
      </c>
      <c r="B35" s="127">
        <v>78840.892930000002</v>
      </c>
      <c r="C35" s="127">
        <v>7115.9031100000002</v>
      </c>
      <c r="D35" s="127">
        <f t="shared" si="0"/>
        <v>85956.796040000001</v>
      </c>
      <c r="E35" s="304"/>
      <c r="F35" s="17"/>
      <c r="G35" s="17"/>
      <c r="H35" s="17"/>
      <c r="I35" s="17"/>
      <c r="J35" s="17"/>
    </row>
    <row r="36" spans="1:10" ht="21" customHeight="1">
      <c r="A36" s="126" t="s">
        <v>18</v>
      </c>
      <c r="B36" s="127">
        <v>10914.138130000001</v>
      </c>
      <c r="C36" s="127">
        <v>419.40772999999996</v>
      </c>
      <c r="D36" s="127">
        <f t="shared" si="0"/>
        <v>11333.545860000002</v>
      </c>
      <c r="E36" s="304"/>
      <c r="F36" s="17"/>
      <c r="G36" s="17"/>
      <c r="H36" s="17"/>
      <c r="I36" s="17"/>
      <c r="J36" s="17"/>
    </row>
    <row r="37" spans="1:10" ht="21" customHeight="1">
      <c r="A37" s="126" t="s">
        <v>215</v>
      </c>
      <c r="B37" s="127">
        <v>2704.78431</v>
      </c>
      <c r="C37" s="127">
        <v>288.67099000000002</v>
      </c>
      <c r="D37" s="127">
        <f t="shared" si="0"/>
        <v>2993.4553000000001</v>
      </c>
      <c r="E37" s="304"/>
      <c r="F37" s="17"/>
      <c r="G37" s="17"/>
      <c r="H37" s="17"/>
      <c r="I37" s="17"/>
      <c r="J37" s="17"/>
    </row>
    <row r="38" spans="1:10" ht="21" customHeight="1">
      <c r="A38" s="126" t="s">
        <v>217</v>
      </c>
      <c r="B38" s="127">
        <v>8035.1712699999998</v>
      </c>
      <c r="C38" s="127">
        <v>130.73674</v>
      </c>
      <c r="D38" s="127">
        <f t="shared" si="0"/>
        <v>8165.9080100000001</v>
      </c>
      <c r="E38" s="304"/>
      <c r="F38" s="17"/>
      <c r="G38" s="17"/>
      <c r="H38" s="17"/>
      <c r="I38" s="17"/>
      <c r="J38" s="17"/>
    </row>
    <row r="39" spans="1:10" ht="21" customHeight="1">
      <c r="A39" s="126" t="s">
        <v>218</v>
      </c>
      <c r="B39" s="127">
        <v>174.18254999999999</v>
      </c>
      <c r="C39" s="127">
        <v>0</v>
      </c>
      <c r="D39" s="127">
        <f t="shared" si="0"/>
        <v>174.18254999999999</v>
      </c>
      <c r="E39" s="304"/>
      <c r="F39" s="17"/>
      <c r="G39" s="17"/>
      <c r="H39" s="17"/>
      <c r="I39" s="17"/>
      <c r="J39" s="17"/>
    </row>
    <row r="40" spans="1:10" ht="21" customHeight="1">
      <c r="A40" s="126" t="s">
        <v>219</v>
      </c>
      <c r="B40" s="127">
        <v>0</v>
      </c>
      <c r="C40" s="127">
        <v>0</v>
      </c>
      <c r="D40" s="127">
        <f t="shared" si="0"/>
        <v>0</v>
      </c>
      <c r="E40" s="304"/>
      <c r="F40" s="17"/>
      <c r="G40" s="17"/>
      <c r="H40" s="17"/>
      <c r="I40" s="17"/>
      <c r="J40" s="17"/>
    </row>
    <row r="41" spans="1:10" ht="21" customHeight="1">
      <c r="A41" s="126" t="s">
        <v>215</v>
      </c>
      <c r="B41" s="127">
        <v>0</v>
      </c>
      <c r="C41" s="127">
        <v>0</v>
      </c>
      <c r="D41" s="127">
        <f t="shared" si="0"/>
        <v>0</v>
      </c>
      <c r="E41" s="304"/>
      <c r="F41" s="17"/>
      <c r="G41" s="17"/>
      <c r="H41" s="17"/>
      <c r="I41" s="17"/>
      <c r="J41" s="17"/>
    </row>
    <row r="42" spans="1:10" ht="21" customHeight="1">
      <c r="A42" s="126" t="s">
        <v>217</v>
      </c>
      <c r="B42" s="127">
        <v>0</v>
      </c>
      <c r="C42" s="127">
        <v>0</v>
      </c>
      <c r="D42" s="127">
        <f t="shared" si="0"/>
        <v>0</v>
      </c>
      <c r="E42" s="304"/>
      <c r="F42" s="17"/>
      <c r="G42" s="17"/>
      <c r="H42" s="17"/>
      <c r="I42" s="17"/>
      <c r="J42" s="17"/>
    </row>
    <row r="43" spans="1:10" ht="21" customHeight="1">
      <c r="A43" s="126" t="s">
        <v>191</v>
      </c>
      <c r="B43" s="127">
        <v>20031.129260000002</v>
      </c>
      <c r="C43" s="127">
        <v>8455.518</v>
      </c>
      <c r="D43" s="127">
        <f t="shared" si="0"/>
        <v>28486.647260000002</v>
      </c>
      <c r="E43" s="304"/>
      <c r="F43" s="17"/>
      <c r="G43" s="17"/>
      <c r="H43" s="17"/>
      <c r="I43" s="17"/>
      <c r="J43" s="17"/>
    </row>
    <row r="44" spans="1:10" ht="21" customHeight="1">
      <c r="A44" s="126" t="s">
        <v>214</v>
      </c>
      <c r="B44" s="127">
        <v>1897.8865900000001</v>
      </c>
      <c r="C44" s="127">
        <v>833.69280000000003</v>
      </c>
      <c r="D44" s="127">
        <f t="shared" si="0"/>
        <v>2731.5793899999999</v>
      </c>
      <c r="E44" s="304"/>
      <c r="F44" s="17"/>
      <c r="G44" s="17"/>
      <c r="H44" s="17"/>
      <c r="I44" s="17"/>
      <c r="J44" s="17"/>
    </row>
    <row r="45" spans="1:10" ht="21" customHeight="1">
      <c r="A45" s="126" t="s">
        <v>215</v>
      </c>
      <c r="B45" s="127">
        <v>7870.2852999999996</v>
      </c>
      <c r="C45" s="127">
        <v>1533.8249499999999</v>
      </c>
      <c r="D45" s="127">
        <f t="shared" si="0"/>
        <v>9404.1102499999997</v>
      </c>
      <c r="E45" s="304"/>
      <c r="F45" s="17"/>
      <c r="G45" s="17"/>
      <c r="H45" s="17"/>
      <c r="I45" s="17"/>
      <c r="J45" s="17"/>
    </row>
    <row r="46" spans="1:10" ht="21" customHeight="1">
      <c r="A46" s="126" t="s">
        <v>216</v>
      </c>
      <c r="B46" s="127">
        <v>6689.2013799999995</v>
      </c>
      <c r="C46" s="127">
        <v>5795.4207800000004</v>
      </c>
      <c r="D46" s="127">
        <f t="shared" si="0"/>
        <v>12484.622159999999</v>
      </c>
      <c r="E46" s="304"/>
      <c r="F46" s="17"/>
      <c r="G46" s="17"/>
      <c r="H46" s="17"/>
      <c r="I46" s="17"/>
      <c r="J46" s="17"/>
    </row>
    <row r="47" spans="1:10" ht="21" customHeight="1">
      <c r="A47" s="126" t="s">
        <v>217</v>
      </c>
      <c r="B47" s="127">
        <v>3573.7559900000001</v>
      </c>
      <c r="C47" s="127">
        <v>292.57946999999996</v>
      </c>
      <c r="D47" s="127">
        <f t="shared" si="0"/>
        <v>3866.3354600000002</v>
      </c>
      <c r="E47" s="304"/>
      <c r="F47" s="17"/>
      <c r="G47" s="17"/>
      <c r="H47" s="17"/>
      <c r="I47" s="17"/>
      <c r="J47" s="17"/>
    </row>
    <row r="48" spans="1:10" ht="21" customHeight="1">
      <c r="A48" s="280" t="s">
        <v>20</v>
      </c>
      <c r="B48" s="127">
        <v>135.66507999999999</v>
      </c>
      <c r="C48" s="127">
        <v>0</v>
      </c>
      <c r="D48" s="127">
        <f t="shared" si="0"/>
        <v>135.66507999999999</v>
      </c>
      <c r="E48" s="304"/>
      <c r="F48" s="17"/>
      <c r="G48" s="17"/>
      <c r="H48" s="17"/>
      <c r="I48" s="17"/>
      <c r="J48" s="17"/>
    </row>
    <row r="49" spans="1:10" ht="21" customHeight="1">
      <c r="A49" s="126" t="s">
        <v>215</v>
      </c>
      <c r="B49" s="127">
        <v>40.845219999999998</v>
      </c>
      <c r="C49" s="127">
        <v>0</v>
      </c>
      <c r="D49" s="127">
        <f t="shared" si="0"/>
        <v>40.845219999999998</v>
      </c>
      <c r="E49" s="304"/>
      <c r="F49" s="17"/>
      <c r="G49" s="17"/>
      <c r="H49" s="17"/>
      <c r="I49" s="17"/>
      <c r="J49" s="17"/>
    </row>
    <row r="50" spans="1:10" ht="21" customHeight="1">
      <c r="A50" s="126" t="s">
        <v>217</v>
      </c>
      <c r="B50" s="127">
        <v>80.564750000000004</v>
      </c>
      <c r="C50" s="127">
        <v>0</v>
      </c>
      <c r="D50" s="127">
        <f t="shared" si="0"/>
        <v>80.564750000000004</v>
      </c>
      <c r="E50" s="304"/>
      <c r="F50" s="17"/>
      <c r="G50" s="17"/>
      <c r="H50" s="17"/>
      <c r="I50" s="17"/>
      <c r="J50" s="17"/>
    </row>
    <row r="51" spans="1:10" ht="21" customHeight="1">
      <c r="A51" s="126" t="s">
        <v>218</v>
      </c>
      <c r="B51" s="127">
        <v>14.25511</v>
      </c>
      <c r="C51" s="127">
        <v>0</v>
      </c>
      <c r="D51" s="127">
        <f t="shared" si="0"/>
        <v>14.25511</v>
      </c>
      <c r="E51" s="304"/>
      <c r="F51" s="17"/>
      <c r="G51" s="17"/>
      <c r="H51" s="17"/>
      <c r="I51" s="17"/>
      <c r="J51" s="17"/>
    </row>
    <row r="52" spans="1:10" ht="21" customHeight="1">
      <c r="A52" s="278" t="s">
        <v>220</v>
      </c>
      <c r="B52" s="279">
        <v>345474.83847000002</v>
      </c>
      <c r="C52" s="279">
        <v>35156.665810000006</v>
      </c>
      <c r="D52" s="279">
        <f t="shared" si="0"/>
        <v>380631.50427999999</v>
      </c>
      <c r="E52" s="304"/>
      <c r="F52" s="17"/>
      <c r="G52" s="17"/>
      <c r="H52" s="17"/>
      <c r="I52" s="17"/>
      <c r="J52" s="17"/>
    </row>
    <row r="53" spans="1:10" ht="21" customHeight="1">
      <c r="A53" s="126" t="s">
        <v>221</v>
      </c>
      <c r="B53" s="127">
        <v>26923.098239999999</v>
      </c>
      <c r="C53" s="127">
        <v>0</v>
      </c>
      <c r="D53" s="127">
        <f t="shared" si="0"/>
        <v>26923.098239999999</v>
      </c>
      <c r="E53" s="304"/>
      <c r="F53" s="17"/>
      <c r="G53" s="17"/>
      <c r="H53" s="17"/>
      <c r="I53" s="17"/>
      <c r="J53" s="17"/>
    </row>
    <row r="54" spans="1:10" ht="21" customHeight="1">
      <c r="A54" s="126" t="s">
        <v>222</v>
      </c>
      <c r="B54" s="127">
        <v>6508.9637899999998</v>
      </c>
      <c r="C54" s="127">
        <v>2856.6103499999999</v>
      </c>
      <c r="D54" s="127">
        <f t="shared" si="0"/>
        <v>9365.5741400000006</v>
      </c>
      <c r="E54" s="304"/>
      <c r="F54" s="17"/>
      <c r="G54" s="17"/>
      <c r="H54" s="17"/>
      <c r="I54" s="17"/>
      <c r="J54" s="17"/>
    </row>
    <row r="55" spans="1:10" ht="21" customHeight="1">
      <c r="A55" s="126" t="s">
        <v>223</v>
      </c>
      <c r="B55" s="127">
        <v>312042.77643999999</v>
      </c>
      <c r="C55" s="127">
        <v>32300.05546</v>
      </c>
      <c r="D55" s="127">
        <f t="shared" si="0"/>
        <v>344342.83189999999</v>
      </c>
      <c r="E55" s="304"/>
      <c r="F55" s="17"/>
      <c r="G55" s="17"/>
      <c r="H55" s="17"/>
      <c r="I55" s="17"/>
      <c r="J55" s="17"/>
    </row>
    <row r="56" spans="1:10" s="153" customFormat="1" ht="21" customHeight="1">
      <c r="A56" s="132" t="s">
        <v>224</v>
      </c>
      <c r="B56" s="152">
        <v>0</v>
      </c>
      <c r="C56" s="152">
        <v>0</v>
      </c>
      <c r="D56" s="152">
        <f t="shared" si="0"/>
        <v>0</v>
      </c>
      <c r="E56" s="305"/>
      <c r="F56" s="261"/>
      <c r="G56" s="261"/>
      <c r="H56" s="261"/>
      <c r="I56" s="261"/>
      <c r="J56" s="261"/>
    </row>
    <row r="57" spans="1:10" s="153" customFormat="1" ht="24" customHeight="1">
      <c r="A57" s="306" t="s">
        <v>168</v>
      </c>
      <c r="B57" s="524">
        <v>2803938.9221899998</v>
      </c>
      <c r="C57" s="524">
        <v>1021340.44268</v>
      </c>
      <c r="D57" s="524">
        <f t="shared" si="0"/>
        <v>3825279.3648699997</v>
      </c>
      <c r="E57" s="305"/>
      <c r="F57" s="261"/>
      <c r="G57" s="261"/>
      <c r="H57" s="261"/>
      <c r="I57" s="261"/>
      <c r="J57" s="261"/>
    </row>
    <row r="58" spans="1:10" ht="16.5" customHeight="1">
      <c r="A58" s="155"/>
      <c r="B58" s="128"/>
      <c r="C58" s="128"/>
      <c r="D58" s="128"/>
      <c r="E58" s="304"/>
      <c r="F58" s="17"/>
      <c r="G58" s="17"/>
      <c r="H58" s="17"/>
      <c r="I58" s="17"/>
      <c r="J58" s="17"/>
    </row>
    <row r="59" spans="1:10" ht="9" customHeight="1" thickBot="1">
      <c r="A59" s="313"/>
      <c r="B59" s="570"/>
      <c r="C59" s="314"/>
      <c r="D59" s="571"/>
      <c r="E59" s="287"/>
      <c r="F59" s="17"/>
      <c r="G59" s="17"/>
      <c r="H59" s="17"/>
      <c r="I59" s="17"/>
      <c r="J59" s="17"/>
    </row>
    <row r="60" spans="1:10" ht="15" customHeight="1">
      <c r="A60" s="34" t="s">
        <v>765</v>
      </c>
      <c r="B60" s="503"/>
      <c r="C60" s="161"/>
      <c r="D60" s="161"/>
      <c r="E60" s="307"/>
      <c r="F60" s="162"/>
      <c r="G60" s="17"/>
      <c r="H60" s="17"/>
      <c r="I60" s="17"/>
      <c r="J60" s="17"/>
    </row>
    <row r="61" spans="1:10">
      <c r="A61" s="34" t="s">
        <v>818</v>
      </c>
      <c r="C61" s="18"/>
      <c r="D61" s="492"/>
      <c r="E61" s="287"/>
      <c r="F61" s="17"/>
      <c r="G61" s="17"/>
      <c r="H61" s="17"/>
      <c r="I61" s="17"/>
      <c r="J61" s="17"/>
    </row>
    <row r="62" spans="1:10" ht="9" customHeight="1">
      <c r="A62" s="16"/>
      <c r="C62" s="18"/>
      <c r="D62" s="492"/>
      <c r="E62" s="287"/>
      <c r="F62" s="17"/>
      <c r="G62" s="17"/>
      <c r="H62" s="17"/>
      <c r="I62" s="17"/>
      <c r="J62" s="17"/>
    </row>
    <row r="63" spans="1:10" ht="9" customHeight="1">
      <c r="A63" s="142"/>
      <c r="C63" s="18"/>
      <c r="D63" s="492"/>
      <c r="E63" s="287"/>
      <c r="F63" s="17"/>
      <c r="G63" s="17"/>
      <c r="H63" s="17"/>
      <c r="I63" s="17"/>
      <c r="J63" s="17"/>
    </row>
    <row r="64" spans="1:10" ht="9" customHeight="1">
      <c r="A64" s="16"/>
      <c r="C64" s="18"/>
      <c r="D64" s="492"/>
      <c r="E64" s="287"/>
      <c r="F64" s="17"/>
      <c r="G64" s="17"/>
      <c r="H64" s="17"/>
      <c r="I64" s="17"/>
      <c r="J64" s="17"/>
    </row>
    <row r="65" spans="1:10" ht="9" customHeight="1">
      <c r="A65" s="16"/>
      <c r="C65" s="18"/>
      <c r="D65" s="492"/>
      <c r="E65" s="287"/>
      <c r="F65" s="17"/>
      <c r="G65" s="17"/>
      <c r="H65" s="17"/>
      <c r="I65" s="17"/>
      <c r="J65" s="17"/>
    </row>
    <row r="66" spans="1:10" ht="9" customHeight="1">
      <c r="A66" s="16"/>
      <c r="B66" s="504"/>
      <c r="C66" s="18"/>
      <c r="D66" s="492"/>
      <c r="E66" s="287"/>
      <c r="F66" s="17"/>
      <c r="G66" s="17"/>
      <c r="H66" s="17"/>
      <c r="I66" s="17"/>
      <c r="J66" s="17"/>
    </row>
    <row r="67" spans="1:10" ht="9" customHeight="1">
      <c r="A67" s="16"/>
      <c r="B67" s="504"/>
      <c r="C67" s="18"/>
      <c r="D67" s="492"/>
      <c r="E67" s="287"/>
      <c r="F67" s="17"/>
      <c r="G67" s="17"/>
      <c r="H67" s="17"/>
      <c r="I67" s="17"/>
      <c r="J67" s="17"/>
    </row>
    <row r="68" spans="1:10" ht="9" customHeight="1">
      <c r="A68" s="16"/>
      <c r="B68" s="504"/>
      <c r="C68" s="18"/>
      <c r="D68" s="492"/>
      <c r="E68" s="287"/>
      <c r="F68" s="17"/>
      <c r="G68" s="17"/>
      <c r="H68" s="17"/>
      <c r="I68" s="17"/>
      <c r="J68" s="17"/>
    </row>
    <row r="69" spans="1:10" ht="9" customHeight="1">
      <c r="A69" s="139"/>
      <c r="B69" s="504"/>
      <c r="C69" s="18"/>
      <c r="D69" s="492"/>
      <c r="E69" s="287"/>
      <c r="F69" s="17"/>
      <c r="G69" s="17"/>
      <c r="H69" s="17"/>
      <c r="I69" s="17"/>
      <c r="J69" s="17"/>
    </row>
    <row r="70" spans="1:10" ht="9" customHeight="1">
      <c r="A70" s="16"/>
      <c r="B70" s="504"/>
      <c r="C70" s="18"/>
      <c r="D70" s="492"/>
      <c r="E70" s="287"/>
      <c r="F70" s="17"/>
      <c r="G70" s="17"/>
      <c r="H70" s="17"/>
      <c r="I70" s="17"/>
      <c r="J70" s="17"/>
    </row>
    <row r="71" spans="1:10" ht="9" customHeight="1">
      <c r="A71" s="16"/>
      <c r="B71" s="504"/>
      <c r="C71" s="18"/>
      <c r="D71" s="492"/>
      <c r="E71" s="287"/>
      <c r="F71" s="17"/>
      <c r="G71" s="17"/>
      <c r="H71" s="17"/>
      <c r="I71" s="17"/>
      <c r="J71" s="17"/>
    </row>
    <row r="72" spans="1:10" ht="9" customHeight="1">
      <c r="A72" s="16"/>
      <c r="B72" s="504"/>
      <c r="C72" s="18"/>
      <c r="D72" s="492"/>
      <c r="E72" s="287"/>
      <c r="F72" s="17"/>
      <c r="G72" s="17"/>
      <c r="H72" s="17"/>
      <c r="I72" s="17"/>
      <c r="J72" s="17"/>
    </row>
    <row r="73" spans="1:10" ht="9" customHeight="1">
      <c r="A73" s="16"/>
      <c r="C73" s="18"/>
      <c r="D73" s="492"/>
      <c r="E73" s="287"/>
      <c r="F73" s="17"/>
      <c r="G73" s="17"/>
      <c r="H73" s="17"/>
      <c r="I73" s="17"/>
      <c r="J73" s="17"/>
    </row>
    <row r="74" spans="1:10" ht="9" customHeight="1">
      <c r="A74" s="16"/>
      <c r="C74" s="18"/>
      <c r="D74" s="492"/>
      <c r="E74" s="287"/>
      <c r="F74" s="17"/>
      <c r="G74" s="17"/>
      <c r="H74" s="17"/>
      <c r="I74" s="17"/>
      <c r="J74" s="17"/>
    </row>
    <row r="75" spans="1:10" ht="9" customHeight="1">
      <c r="A75" s="139"/>
      <c r="C75" s="18"/>
      <c r="D75" s="492"/>
      <c r="E75" s="287"/>
      <c r="F75" s="17"/>
      <c r="G75" s="17"/>
      <c r="H75" s="17"/>
      <c r="I75" s="17"/>
      <c r="J75" s="17"/>
    </row>
    <row r="76" spans="1:10" ht="9" customHeight="1">
      <c r="A76" s="16"/>
      <c r="C76" s="18"/>
      <c r="D76" s="492"/>
      <c r="E76" s="287"/>
      <c r="F76" s="17"/>
      <c r="G76" s="17"/>
      <c r="H76" s="17"/>
      <c r="I76" s="17"/>
      <c r="J76" s="17"/>
    </row>
    <row r="77" spans="1:10" ht="9" customHeight="1">
      <c r="A77" s="16"/>
      <c r="C77" s="18"/>
      <c r="D77" s="492"/>
      <c r="E77" s="287"/>
      <c r="F77" s="17"/>
      <c r="G77" s="17"/>
      <c r="H77" s="17"/>
      <c r="I77" s="17"/>
      <c r="J77" s="17"/>
    </row>
    <row r="78" spans="1:10" ht="9" customHeight="1">
      <c r="A78" s="16"/>
      <c r="C78" s="18"/>
      <c r="D78" s="492"/>
      <c r="E78" s="287"/>
      <c r="F78" s="17"/>
      <c r="G78" s="17"/>
      <c r="H78" s="17"/>
      <c r="I78" s="17"/>
      <c r="J78" s="17"/>
    </row>
    <row r="79" spans="1:10" ht="9" customHeight="1">
      <c r="A79" s="16"/>
      <c r="C79" s="18"/>
      <c r="D79" s="492"/>
      <c r="E79" s="287"/>
      <c r="F79" s="17"/>
      <c r="G79" s="17"/>
      <c r="H79" s="17"/>
      <c r="I79" s="17"/>
      <c r="J79" s="17"/>
    </row>
    <row r="80" spans="1:10" ht="9" customHeight="1">
      <c r="A80" s="16"/>
      <c r="C80" s="18"/>
      <c r="D80" s="492"/>
      <c r="E80" s="287"/>
      <c r="F80" s="17"/>
      <c r="G80" s="17"/>
      <c r="H80" s="17"/>
      <c r="I80" s="17"/>
      <c r="J80" s="17"/>
    </row>
    <row r="81" spans="1:10" ht="9" customHeight="1">
      <c r="A81" s="139"/>
      <c r="C81" s="18"/>
      <c r="D81" s="492"/>
      <c r="E81" s="287"/>
      <c r="F81" s="17"/>
      <c r="G81" s="17"/>
      <c r="H81" s="17"/>
      <c r="I81" s="17"/>
      <c r="J81" s="17"/>
    </row>
    <row r="82" spans="1:10" ht="9" customHeight="1">
      <c r="A82" s="16"/>
      <c r="C82" s="18"/>
      <c r="D82" s="492"/>
      <c r="E82" s="287"/>
      <c r="F82" s="17"/>
      <c r="G82" s="17"/>
      <c r="H82" s="17"/>
      <c r="I82" s="17"/>
      <c r="J82" s="17"/>
    </row>
    <row r="83" spans="1:10" ht="9" customHeight="1">
      <c r="A83" s="16"/>
      <c r="C83" s="18"/>
      <c r="D83" s="492"/>
      <c r="E83" s="287"/>
      <c r="F83" s="17"/>
      <c r="G83" s="17"/>
      <c r="H83" s="17"/>
      <c r="I83" s="17"/>
      <c r="J83" s="17"/>
    </row>
    <row r="84" spans="1:10" ht="9" customHeight="1">
      <c r="A84" s="16"/>
      <c r="C84" s="18"/>
      <c r="D84" s="492"/>
      <c r="E84" s="287"/>
      <c r="F84" s="17"/>
      <c r="G84" s="17"/>
      <c r="H84" s="17"/>
      <c r="I84" s="17"/>
      <c r="J84" s="17"/>
    </row>
    <row r="85" spans="1:10" ht="9" customHeight="1">
      <c r="A85" s="16"/>
      <c r="C85" s="18"/>
      <c r="D85" s="492"/>
      <c r="E85" s="287"/>
      <c r="F85" s="17"/>
      <c r="G85" s="17"/>
      <c r="H85" s="17"/>
      <c r="I85" s="17"/>
      <c r="J85" s="17"/>
    </row>
    <row r="86" spans="1:10" ht="9" customHeight="1">
      <c r="A86" s="139"/>
      <c r="C86" s="18"/>
      <c r="D86" s="492"/>
      <c r="E86" s="287"/>
      <c r="F86" s="17"/>
      <c r="G86" s="17"/>
      <c r="H86" s="17"/>
      <c r="I86" s="17"/>
      <c r="J86" s="17"/>
    </row>
    <row r="87" spans="1:10" ht="9" customHeight="1">
      <c r="A87" s="140"/>
      <c r="C87" s="18"/>
      <c r="D87" s="492"/>
      <c r="E87" s="287"/>
      <c r="F87" s="17"/>
      <c r="G87" s="17"/>
      <c r="H87" s="17"/>
      <c r="I87" s="17"/>
      <c r="J87" s="17"/>
    </row>
    <row r="88" spans="1:10" ht="9" customHeight="1">
      <c r="A88" s="140"/>
      <c r="C88" s="18"/>
      <c r="D88" s="492"/>
      <c r="E88" s="287"/>
      <c r="F88" s="17"/>
      <c r="G88" s="17"/>
      <c r="H88" s="17"/>
      <c r="I88" s="17"/>
      <c r="J88" s="17"/>
    </row>
    <row r="89" spans="1:10" ht="9" customHeight="1">
      <c r="A89" s="140"/>
      <c r="C89" s="18"/>
      <c r="D89" s="492"/>
      <c r="E89" s="287"/>
      <c r="F89" s="17"/>
      <c r="G89" s="17"/>
      <c r="H89" s="17"/>
      <c r="I89" s="17"/>
      <c r="J89" s="17"/>
    </row>
    <row r="90" spans="1:10" ht="9" customHeight="1">
      <c r="A90" s="140"/>
      <c r="C90" s="18"/>
      <c r="D90" s="492"/>
      <c r="E90" s="287"/>
      <c r="F90" s="17"/>
      <c r="G90" s="17"/>
      <c r="H90" s="17"/>
      <c r="I90" s="17"/>
      <c r="J90" s="17"/>
    </row>
    <row r="91" spans="1:10" ht="9" customHeight="1">
      <c r="A91" s="141"/>
      <c r="C91" s="18"/>
      <c r="D91" s="492"/>
      <c r="E91" s="287"/>
      <c r="F91" s="17"/>
      <c r="G91" s="17"/>
      <c r="H91" s="17"/>
      <c r="I91" s="17"/>
      <c r="J91" s="17"/>
    </row>
    <row r="92" spans="1:10" ht="9" customHeight="1">
      <c r="A92" s="141"/>
      <c r="C92" s="18"/>
      <c r="D92" s="492"/>
      <c r="E92" s="287"/>
      <c r="F92" s="17"/>
      <c r="G92" s="17"/>
      <c r="H92" s="17"/>
      <c r="I92" s="17"/>
      <c r="J92" s="17"/>
    </row>
    <row r="93" spans="1:10" ht="9" customHeight="1">
      <c r="A93" s="142"/>
      <c r="C93" s="18"/>
      <c r="D93" s="492"/>
      <c r="E93" s="287"/>
      <c r="F93" s="17"/>
      <c r="G93" s="17"/>
      <c r="H93" s="17"/>
      <c r="I93" s="17"/>
      <c r="J93" s="17"/>
    </row>
    <row r="94" spans="1:10" ht="9" customHeight="1">
      <c r="A94" s="16"/>
      <c r="C94" s="18"/>
      <c r="D94" s="492"/>
      <c r="E94" s="287"/>
      <c r="F94" s="17"/>
      <c r="G94" s="17"/>
      <c r="H94" s="17"/>
      <c r="I94" s="17"/>
      <c r="J94" s="17"/>
    </row>
    <row r="95" spans="1:10" ht="9" customHeight="1">
      <c r="A95" s="16"/>
      <c r="C95" s="18"/>
      <c r="D95" s="492"/>
      <c r="E95" s="287"/>
      <c r="F95" s="17"/>
      <c r="G95" s="17"/>
      <c r="H95" s="17"/>
      <c r="I95" s="17"/>
      <c r="J95" s="17"/>
    </row>
    <row r="96" spans="1:10" ht="9" customHeight="1">
      <c r="A96" s="16"/>
      <c r="C96" s="18"/>
      <c r="D96" s="492"/>
      <c r="E96" s="287"/>
      <c r="F96" s="17"/>
      <c r="G96" s="17"/>
      <c r="H96" s="17"/>
      <c r="I96" s="17"/>
      <c r="J96" s="17"/>
    </row>
    <row r="97" spans="1:10" ht="9" customHeight="1">
      <c r="A97" s="16"/>
      <c r="C97" s="18"/>
      <c r="D97" s="492"/>
      <c r="E97" s="287"/>
      <c r="F97" s="17"/>
      <c r="G97" s="17"/>
      <c r="H97" s="17"/>
      <c r="I97" s="17"/>
      <c r="J97" s="17"/>
    </row>
    <row r="98" spans="1:10" ht="9" customHeight="1">
      <c r="A98" s="140"/>
      <c r="C98" s="18"/>
      <c r="D98" s="492"/>
      <c r="E98" s="287"/>
      <c r="F98" s="17"/>
      <c r="G98" s="17"/>
      <c r="H98" s="17"/>
      <c r="I98" s="17"/>
      <c r="J98" s="17"/>
    </row>
    <row r="99" spans="1:10" ht="9" customHeight="1">
      <c r="A99" s="142"/>
      <c r="C99" s="18"/>
      <c r="D99" s="492"/>
      <c r="E99" s="287"/>
      <c r="F99" s="17"/>
      <c r="G99" s="17"/>
      <c r="H99" s="17"/>
      <c r="I99" s="17"/>
      <c r="J99" s="17"/>
    </row>
    <row r="100" spans="1:10" ht="9" customHeight="1">
      <c r="A100" s="16"/>
      <c r="C100" s="18"/>
      <c r="D100" s="492"/>
      <c r="E100" s="287"/>
      <c r="F100" s="17"/>
      <c r="G100" s="17"/>
      <c r="H100" s="17"/>
      <c r="I100" s="17"/>
      <c r="J100" s="17"/>
    </row>
    <row r="101" spans="1:10" ht="9" customHeight="1">
      <c r="A101" s="16"/>
      <c r="C101" s="18"/>
      <c r="D101" s="492"/>
      <c r="E101" s="287"/>
      <c r="F101" s="17"/>
      <c r="G101" s="17"/>
      <c r="H101" s="17"/>
      <c r="I101" s="17"/>
      <c r="J101" s="17"/>
    </row>
    <row r="102" spans="1:10" ht="9" customHeight="1">
      <c r="A102" s="16"/>
      <c r="C102" s="18"/>
      <c r="D102" s="492"/>
      <c r="E102" s="287"/>
      <c r="F102" s="17"/>
      <c r="G102" s="17"/>
      <c r="H102" s="17"/>
      <c r="I102" s="17"/>
      <c r="J102" s="17"/>
    </row>
    <row r="103" spans="1:10" ht="9" customHeight="1">
      <c r="A103" s="16"/>
      <c r="C103" s="18"/>
      <c r="D103" s="492"/>
      <c r="E103" s="287"/>
      <c r="F103" s="17"/>
      <c r="G103" s="17"/>
      <c r="H103" s="17"/>
      <c r="I103" s="17"/>
      <c r="J103" s="17"/>
    </row>
    <row r="104" spans="1:10" ht="9" customHeight="1">
      <c r="A104" s="140"/>
      <c r="C104" s="18"/>
      <c r="D104" s="492"/>
      <c r="E104" s="287"/>
      <c r="F104" s="17"/>
      <c r="G104" s="17"/>
      <c r="H104" s="17"/>
      <c r="I104" s="17"/>
      <c r="J104" s="17"/>
    </row>
    <row r="105" spans="1:10" ht="9" customHeight="1">
      <c r="A105" s="142"/>
      <c r="C105" s="18"/>
      <c r="D105" s="492"/>
      <c r="E105" s="287"/>
      <c r="F105" s="17"/>
      <c r="G105" s="17"/>
      <c r="H105" s="17"/>
      <c r="I105" s="17"/>
      <c r="J105" s="17"/>
    </row>
    <row r="106" spans="1:10" ht="9" customHeight="1">
      <c r="A106" s="16"/>
      <c r="C106" s="18"/>
      <c r="D106" s="492"/>
      <c r="E106" s="287"/>
      <c r="F106" s="17"/>
      <c r="G106" s="17"/>
      <c r="H106" s="17"/>
      <c r="I106" s="17"/>
      <c r="J106" s="17"/>
    </row>
    <row r="107" spans="1:10" ht="9" customHeight="1">
      <c r="A107" s="16"/>
      <c r="C107" s="18"/>
      <c r="D107" s="492"/>
      <c r="E107" s="287"/>
      <c r="F107" s="17"/>
      <c r="G107" s="17"/>
      <c r="H107" s="17"/>
      <c r="I107" s="17"/>
      <c r="J107" s="17"/>
    </row>
    <row r="108" spans="1:10" ht="9" customHeight="1">
      <c r="A108" s="16"/>
      <c r="C108" s="493"/>
    </row>
    <row r="109" spans="1:10" ht="9" customHeight="1">
      <c r="A109" s="16"/>
      <c r="C109" s="493"/>
    </row>
    <row r="110" spans="1:10" ht="9" customHeight="1">
      <c r="A110" s="16"/>
      <c r="C110" s="493"/>
    </row>
    <row r="111" spans="1:10" ht="9" customHeight="1">
      <c r="A111" s="16"/>
      <c r="C111" s="493"/>
    </row>
    <row r="112" spans="1:10" ht="9" customHeight="1">
      <c r="A112" s="16"/>
      <c r="C112" s="493"/>
    </row>
    <row r="113" spans="1:3" ht="9" customHeight="1">
      <c r="A113" s="16"/>
      <c r="C113" s="493"/>
    </row>
    <row r="114" spans="1:3" ht="9" customHeight="1">
      <c r="A114" s="140"/>
      <c r="C114" s="493"/>
    </row>
    <row r="115" spans="1:3" ht="9" customHeight="1">
      <c r="A115" s="142"/>
      <c r="C115" s="493"/>
    </row>
    <row r="116" spans="1:3" ht="9" customHeight="1">
      <c r="A116" s="16"/>
      <c r="C116" s="493"/>
    </row>
    <row r="117" spans="1:3" ht="9" customHeight="1">
      <c r="A117" s="16"/>
      <c r="C117" s="493"/>
    </row>
    <row r="118" spans="1:3" ht="9" customHeight="1">
      <c r="A118" s="16"/>
      <c r="C118" s="493"/>
    </row>
    <row r="119" spans="1:3" ht="9" customHeight="1">
      <c r="A119" s="16"/>
      <c r="C119" s="493"/>
    </row>
    <row r="120" spans="1:3" ht="9" customHeight="1">
      <c r="A120" s="16"/>
      <c r="C120" s="493"/>
    </row>
    <row r="121" spans="1:3" ht="9" customHeight="1">
      <c r="A121" s="16"/>
      <c r="C121" s="493"/>
    </row>
    <row r="122" spans="1:3" ht="9" customHeight="1">
      <c r="A122" s="16"/>
      <c r="C122" s="493"/>
    </row>
    <row r="123" spans="1:3" ht="9" customHeight="1">
      <c r="A123" s="16"/>
      <c r="C123" s="493"/>
    </row>
    <row r="124" spans="1:3" ht="9" customHeight="1">
      <c r="A124" s="16"/>
      <c r="C124" s="493"/>
    </row>
    <row r="125" spans="1:3" ht="9" customHeight="1">
      <c r="A125" s="142"/>
      <c r="C125" s="493"/>
    </row>
    <row r="126" spans="1:3" ht="9" customHeight="1">
      <c r="A126" s="16"/>
      <c r="C126" s="493"/>
    </row>
    <row r="127" spans="1:3" ht="9" customHeight="1">
      <c r="A127" s="16"/>
      <c r="C127" s="493"/>
    </row>
    <row r="128" spans="1:3" ht="9" customHeight="1">
      <c r="A128" s="16"/>
      <c r="C128" s="493"/>
    </row>
    <row r="129" spans="1:3">
      <c r="A129" s="143"/>
      <c r="C129" s="493"/>
    </row>
    <row r="130" spans="1:3">
      <c r="A130" s="143"/>
      <c r="C130" s="493"/>
    </row>
    <row r="131" spans="1:3">
      <c r="A131" s="143"/>
      <c r="C131" s="493"/>
    </row>
    <row r="132" spans="1:3">
      <c r="A132" s="143"/>
      <c r="C132" s="493"/>
    </row>
    <row r="133" spans="1:3">
      <c r="A133" s="143"/>
      <c r="C133" s="493"/>
    </row>
    <row r="134" spans="1:3">
      <c r="A134" s="143"/>
      <c r="C134" s="493"/>
    </row>
    <row r="135" spans="1:3">
      <c r="A135" s="143"/>
      <c r="C135" s="493"/>
    </row>
    <row r="136" spans="1:3" ht="15.75">
      <c r="A136" s="144"/>
      <c r="C136" s="493"/>
    </row>
    <row r="137" spans="1:3" ht="15.75">
      <c r="A137" s="144"/>
      <c r="C137" s="493"/>
    </row>
    <row r="138" spans="1:3" ht="15.75">
      <c r="A138" s="144"/>
      <c r="C138" s="493"/>
    </row>
    <row r="139" spans="1:3" ht="15.75">
      <c r="A139" s="144"/>
      <c r="C139" s="493"/>
    </row>
    <row r="140" spans="1:3" ht="15.75">
      <c r="A140" s="144"/>
      <c r="C140" s="493"/>
    </row>
    <row r="141" spans="1:3" ht="15.75">
      <c r="A141" s="144"/>
      <c r="C141" s="493"/>
    </row>
    <row r="142" spans="1:3" ht="15.75">
      <c r="A142" s="144"/>
      <c r="C142" s="493"/>
    </row>
    <row r="143" spans="1:3" ht="15.75">
      <c r="A143" s="144"/>
      <c r="C143" s="493"/>
    </row>
    <row r="144" spans="1:3" ht="15.75">
      <c r="A144" s="144"/>
      <c r="C144" s="493"/>
    </row>
    <row r="145" spans="1:3" ht="15.75">
      <c r="A145" s="144"/>
      <c r="C145" s="493"/>
    </row>
    <row r="146" spans="1:3" ht="15.75">
      <c r="A146" s="144"/>
      <c r="C146" s="493"/>
    </row>
    <row r="147" spans="1:3" ht="15.75">
      <c r="A147" s="144"/>
      <c r="C147" s="493"/>
    </row>
    <row r="148" spans="1:3" ht="15.75">
      <c r="A148" s="144"/>
      <c r="C148" s="493"/>
    </row>
    <row r="149" spans="1:3" ht="15.75">
      <c r="A149" s="144"/>
      <c r="C149" s="493"/>
    </row>
    <row r="150" spans="1:3" ht="15.75">
      <c r="A150" s="144"/>
      <c r="C150" s="493"/>
    </row>
    <row r="151" spans="1:3" ht="15.75">
      <c r="A151" s="144"/>
      <c r="C151" s="493"/>
    </row>
    <row r="152" spans="1:3" ht="15.75">
      <c r="A152" s="144"/>
      <c r="C152" s="493"/>
    </row>
    <row r="153" spans="1:3" ht="15.75">
      <c r="A153" s="144"/>
      <c r="C153" s="493"/>
    </row>
    <row r="154" spans="1:3" ht="15.75">
      <c r="A154" s="144"/>
      <c r="C154" s="493"/>
    </row>
    <row r="155" spans="1:3" ht="15.75">
      <c r="A155" s="144"/>
      <c r="C155" s="493"/>
    </row>
    <row r="156" spans="1:3" ht="15.75">
      <c r="A156" s="144"/>
      <c r="C156" s="493"/>
    </row>
    <row r="157" spans="1:3" ht="15.75">
      <c r="A157" s="144"/>
      <c r="C157" s="493"/>
    </row>
    <row r="158" spans="1:3" ht="15.75">
      <c r="A158" s="144"/>
      <c r="C158" s="493"/>
    </row>
    <row r="159" spans="1:3" ht="15.75">
      <c r="A159" s="144"/>
      <c r="C159" s="493"/>
    </row>
    <row r="160" spans="1:3" ht="15.75">
      <c r="A160" s="144"/>
      <c r="C160" s="493"/>
    </row>
    <row r="161" spans="1:3" ht="15.75">
      <c r="A161" s="144"/>
      <c r="C161" s="493"/>
    </row>
    <row r="162" spans="1:3" ht="15.75">
      <c r="A162" s="144"/>
      <c r="C162" s="493"/>
    </row>
    <row r="163" spans="1:3" ht="15.75">
      <c r="A163" s="144"/>
      <c r="C163" s="493"/>
    </row>
    <row r="164" spans="1:3" ht="15.75">
      <c r="A164" s="144"/>
      <c r="C164" s="493"/>
    </row>
    <row r="165" spans="1:3" ht="15.75">
      <c r="A165" s="144"/>
      <c r="C165" s="493"/>
    </row>
    <row r="166" spans="1:3" ht="15.75">
      <c r="A166" s="144"/>
      <c r="C166" s="493"/>
    </row>
    <row r="167" spans="1:3" ht="15.75">
      <c r="A167" s="144"/>
      <c r="C167" s="493"/>
    </row>
    <row r="168" spans="1:3" ht="15.75">
      <c r="A168" s="144"/>
      <c r="C168" s="493"/>
    </row>
    <row r="169" spans="1:3" ht="15.75">
      <c r="A169" s="144"/>
      <c r="C169" s="493"/>
    </row>
    <row r="170" spans="1:3" ht="15.75">
      <c r="A170" s="144"/>
      <c r="C170" s="493"/>
    </row>
    <row r="171" spans="1:3" ht="15.75">
      <c r="A171" s="144"/>
      <c r="C171" s="493"/>
    </row>
    <row r="172" spans="1:3" ht="15.75">
      <c r="A172" s="144"/>
      <c r="C172" s="493"/>
    </row>
    <row r="173" spans="1:3" ht="15.75">
      <c r="A173" s="144"/>
      <c r="C173" s="493"/>
    </row>
    <row r="174" spans="1:3" ht="15.75">
      <c r="A174" s="144"/>
      <c r="C174" s="493"/>
    </row>
    <row r="175" spans="1:3" ht="15.75">
      <c r="A175" s="144"/>
      <c r="C175" s="493"/>
    </row>
    <row r="176" spans="1:3" ht="15.75">
      <c r="A176" s="144"/>
      <c r="C176" s="493"/>
    </row>
    <row r="177" spans="1:3" ht="15.75">
      <c r="A177" s="144"/>
      <c r="C177" s="493"/>
    </row>
    <row r="178" spans="1:3" ht="15.75">
      <c r="A178" s="144"/>
      <c r="C178" s="493"/>
    </row>
    <row r="179" spans="1:3" ht="15.75">
      <c r="A179" s="144"/>
      <c r="C179" s="493"/>
    </row>
    <row r="180" spans="1:3" ht="15.75">
      <c r="A180" s="144"/>
      <c r="C180" s="493"/>
    </row>
    <row r="181" spans="1:3" ht="15.75">
      <c r="A181" s="144"/>
      <c r="C181" s="493"/>
    </row>
    <row r="182" spans="1:3" ht="15.75">
      <c r="A182" s="144"/>
      <c r="C182" s="493"/>
    </row>
    <row r="183" spans="1:3" ht="15.75">
      <c r="A183" s="144"/>
      <c r="C183" s="493"/>
    </row>
    <row r="184" spans="1:3" ht="15.75">
      <c r="A184" s="144"/>
      <c r="C184" s="493"/>
    </row>
    <row r="185" spans="1:3" ht="15.75">
      <c r="A185" s="144"/>
      <c r="C185" s="493"/>
    </row>
    <row r="186" spans="1:3" ht="15.75">
      <c r="A186" s="144"/>
      <c r="C186" s="493"/>
    </row>
    <row r="187" spans="1:3" ht="15.75">
      <c r="A187" s="144"/>
      <c r="C187" s="493"/>
    </row>
    <row r="188" spans="1:3" ht="15.75">
      <c r="A188" s="144"/>
      <c r="C188" s="493"/>
    </row>
    <row r="189" spans="1:3" ht="15.75">
      <c r="A189" s="144"/>
      <c r="C189" s="493"/>
    </row>
    <row r="190" spans="1:3" ht="15.75">
      <c r="A190" s="144"/>
      <c r="C190" s="493"/>
    </row>
    <row r="191" spans="1:3" ht="15.75">
      <c r="A191" s="144"/>
      <c r="C191" s="493"/>
    </row>
    <row r="192" spans="1:3" ht="15.75">
      <c r="A192" s="144"/>
      <c r="C192" s="493"/>
    </row>
    <row r="193" spans="1:3" ht="15.75">
      <c r="A193" s="144"/>
      <c r="C193" s="493"/>
    </row>
    <row r="194" spans="1:3" ht="15.75">
      <c r="A194" s="144"/>
      <c r="C194" s="493"/>
    </row>
    <row r="195" spans="1:3" ht="15.75">
      <c r="A195" s="144"/>
      <c r="C195" s="493"/>
    </row>
    <row r="196" spans="1:3" ht="15.75">
      <c r="A196" s="144"/>
      <c r="C196" s="493"/>
    </row>
    <row r="197" spans="1:3" ht="15.75">
      <c r="A197" s="144"/>
      <c r="C197" s="493"/>
    </row>
    <row r="198" spans="1:3" ht="15.75">
      <c r="A198" s="144"/>
      <c r="C198" s="493"/>
    </row>
    <row r="199" spans="1:3" ht="15.75">
      <c r="A199" s="144"/>
      <c r="C199" s="493"/>
    </row>
    <row r="200" spans="1:3" ht="15.75">
      <c r="A200" s="144"/>
      <c r="C200" s="493"/>
    </row>
    <row r="201" spans="1:3" ht="15.75">
      <c r="A201" s="144"/>
      <c r="C201" s="493"/>
    </row>
    <row r="202" spans="1:3" ht="15.75">
      <c r="A202" s="144"/>
      <c r="C202" s="493"/>
    </row>
    <row r="203" spans="1:3" ht="15.75">
      <c r="A203" s="144"/>
      <c r="C203" s="493"/>
    </row>
    <row r="204" spans="1:3" ht="15.75">
      <c r="A204" s="144"/>
      <c r="C204" s="493"/>
    </row>
    <row r="205" spans="1:3" ht="15.75">
      <c r="A205" s="144"/>
      <c r="C205" s="493"/>
    </row>
    <row r="206" spans="1:3" ht="15.75">
      <c r="A206" s="144"/>
      <c r="C206" s="493"/>
    </row>
    <row r="207" spans="1:3" ht="15.75">
      <c r="A207" s="144"/>
      <c r="C207" s="493"/>
    </row>
    <row r="208" spans="1:3" ht="15.75">
      <c r="A208" s="144"/>
      <c r="C208" s="493"/>
    </row>
    <row r="209" spans="1:3" ht="15.75">
      <c r="A209" s="144"/>
      <c r="C209" s="493"/>
    </row>
    <row r="210" spans="1:3" ht="15.75">
      <c r="A210" s="144"/>
      <c r="C210" s="493"/>
    </row>
    <row r="211" spans="1:3" ht="15.75">
      <c r="A211" s="144"/>
      <c r="C211" s="493"/>
    </row>
    <row r="212" spans="1:3" ht="15.75">
      <c r="A212" s="144"/>
      <c r="C212" s="493"/>
    </row>
    <row r="213" spans="1:3" ht="15.75">
      <c r="A213" s="144"/>
      <c r="C213" s="493"/>
    </row>
    <row r="214" spans="1:3" ht="15.75">
      <c r="A214" s="144"/>
      <c r="C214" s="493"/>
    </row>
    <row r="215" spans="1:3" ht="15.75">
      <c r="A215" s="144"/>
      <c r="C215" s="493"/>
    </row>
    <row r="216" spans="1:3" ht="15.75">
      <c r="A216" s="144"/>
      <c r="C216" s="493"/>
    </row>
    <row r="217" spans="1:3" ht="15.75">
      <c r="A217" s="144"/>
      <c r="C217" s="493"/>
    </row>
    <row r="218" spans="1:3" ht="15.75">
      <c r="A218" s="144"/>
      <c r="C218" s="493"/>
    </row>
    <row r="219" spans="1:3" ht="15.75">
      <c r="A219" s="144"/>
      <c r="C219" s="493"/>
    </row>
    <row r="220" spans="1:3" ht="15.75">
      <c r="A220" s="144"/>
      <c r="C220" s="493"/>
    </row>
    <row r="221" spans="1:3" ht="15.75">
      <c r="A221" s="144"/>
      <c r="C221" s="493"/>
    </row>
    <row r="222" spans="1:3" ht="15.75">
      <c r="A222" s="144"/>
      <c r="C222" s="493"/>
    </row>
    <row r="223" spans="1:3" ht="15.75">
      <c r="A223" s="144"/>
      <c r="C223" s="493"/>
    </row>
    <row r="224" spans="1:3" ht="15.75">
      <c r="A224" s="144"/>
      <c r="C224" s="493"/>
    </row>
    <row r="225" spans="1:3" ht="15.75">
      <c r="A225" s="144"/>
      <c r="C225" s="493"/>
    </row>
    <row r="226" spans="1:3" ht="15.75">
      <c r="A226" s="144"/>
      <c r="C226" s="493"/>
    </row>
    <row r="227" spans="1:3" ht="15.75">
      <c r="A227" s="19"/>
      <c r="C227" s="493"/>
    </row>
    <row r="228" spans="1:3" ht="15.75">
      <c r="A228" s="19"/>
      <c r="C228" s="493"/>
    </row>
    <row r="229" spans="1:3" ht="15.75">
      <c r="A229" s="19"/>
      <c r="C229" s="493"/>
    </row>
    <row r="230" spans="1:3" ht="15.75">
      <c r="A230" s="19"/>
      <c r="C230" s="493"/>
    </row>
    <row r="231" spans="1:3" ht="15.75">
      <c r="A231" s="19"/>
      <c r="C231" s="493"/>
    </row>
    <row r="232" spans="1:3" ht="15.75">
      <c r="A232" s="19"/>
      <c r="C232" s="493"/>
    </row>
    <row r="233" spans="1:3" ht="15.75">
      <c r="A233" s="19"/>
      <c r="C233" s="493"/>
    </row>
    <row r="234" spans="1:3" ht="15.75">
      <c r="A234" s="19"/>
      <c r="C234" s="493"/>
    </row>
    <row r="235" spans="1:3" ht="15.75">
      <c r="A235" s="19"/>
      <c r="C235" s="493"/>
    </row>
    <row r="236" spans="1:3" ht="15.75">
      <c r="A236" s="19"/>
      <c r="C236" s="493"/>
    </row>
    <row r="237" spans="1:3" ht="15.75">
      <c r="A237" s="19"/>
      <c r="C237" s="493"/>
    </row>
    <row r="238" spans="1:3" ht="15.75">
      <c r="A238" s="19"/>
      <c r="C238" s="493"/>
    </row>
    <row r="239" spans="1:3" ht="15.75">
      <c r="A239" s="19"/>
      <c r="C239" s="493"/>
    </row>
    <row r="240" spans="1:3" ht="15.75">
      <c r="A240" s="19"/>
      <c r="C240" s="493"/>
    </row>
    <row r="241" spans="1:3" ht="15.75">
      <c r="A241" s="19"/>
      <c r="C241" s="493"/>
    </row>
    <row r="242" spans="1:3" ht="15.75">
      <c r="A242" s="19"/>
      <c r="C242" s="493"/>
    </row>
    <row r="243" spans="1:3" ht="15.75">
      <c r="A243" s="19"/>
      <c r="C243" s="493"/>
    </row>
    <row r="244" spans="1:3" ht="15.75">
      <c r="A244" s="19"/>
      <c r="C244" s="493"/>
    </row>
    <row r="245" spans="1:3" ht="15.75">
      <c r="A245" s="19"/>
      <c r="C245" s="493"/>
    </row>
    <row r="246" spans="1:3" ht="15.75">
      <c r="A246" s="19"/>
      <c r="C246" s="493"/>
    </row>
    <row r="247" spans="1:3" ht="15.75">
      <c r="A247" s="19"/>
      <c r="C247" s="493"/>
    </row>
    <row r="248" spans="1:3" ht="15.75">
      <c r="A248" s="19"/>
      <c r="C248" s="493"/>
    </row>
    <row r="249" spans="1:3" ht="15.75">
      <c r="A249" s="19"/>
      <c r="C249" s="493"/>
    </row>
    <row r="250" spans="1:3" ht="15.75">
      <c r="A250" s="19"/>
      <c r="C250" s="493"/>
    </row>
    <row r="251" spans="1:3" ht="15.75">
      <c r="A251" s="19"/>
      <c r="C251" s="493"/>
    </row>
    <row r="252" spans="1:3" ht="15.75">
      <c r="A252" s="19"/>
      <c r="C252" s="493"/>
    </row>
    <row r="253" spans="1:3" ht="15.75">
      <c r="A253" s="19"/>
      <c r="C253" s="493"/>
    </row>
    <row r="254" spans="1:3" ht="15.75">
      <c r="A254" s="19"/>
      <c r="C254" s="493"/>
    </row>
    <row r="255" spans="1:3" ht="15.75">
      <c r="A255" s="19"/>
      <c r="C255" s="493"/>
    </row>
    <row r="256" spans="1:3" ht="15.75">
      <c r="A256" s="19"/>
      <c r="C256" s="493"/>
    </row>
    <row r="257" spans="1:3" ht="15.75">
      <c r="A257" s="19"/>
      <c r="C257" s="493"/>
    </row>
    <row r="258" spans="1:3" ht="15.75">
      <c r="A258" s="19"/>
      <c r="C258" s="493"/>
    </row>
    <row r="259" spans="1:3" ht="15.75">
      <c r="A259" s="19"/>
      <c r="C259" s="493"/>
    </row>
    <row r="260" spans="1:3" ht="15.75">
      <c r="A260" s="19"/>
      <c r="C260" s="493"/>
    </row>
    <row r="261" spans="1:3" ht="15.75">
      <c r="A261" s="19"/>
      <c r="C261" s="493"/>
    </row>
    <row r="262" spans="1:3" ht="15.75">
      <c r="A262" s="19"/>
      <c r="C262" s="493"/>
    </row>
    <row r="263" spans="1:3" ht="15.75">
      <c r="A263" s="19"/>
      <c r="C263" s="493"/>
    </row>
    <row r="264" spans="1:3" ht="15.75">
      <c r="A264" s="19"/>
      <c r="C264" s="493"/>
    </row>
    <row r="265" spans="1:3" ht="15.75">
      <c r="A265" s="19"/>
      <c r="C265" s="493"/>
    </row>
    <row r="266" spans="1:3" ht="15.75">
      <c r="A266" s="19"/>
      <c r="C266" s="493"/>
    </row>
    <row r="267" spans="1:3" ht="15.75">
      <c r="A267" s="19"/>
      <c r="C267" s="493"/>
    </row>
    <row r="268" spans="1:3" ht="15.75">
      <c r="A268" s="19"/>
      <c r="C268" s="493"/>
    </row>
    <row r="269" spans="1:3" ht="15.75">
      <c r="A269" s="19"/>
      <c r="C269" s="493"/>
    </row>
    <row r="270" spans="1:3" ht="15.75">
      <c r="A270" s="19"/>
      <c r="C270" s="493"/>
    </row>
    <row r="271" spans="1:3" ht="15.75">
      <c r="A271" s="19"/>
      <c r="C271" s="493"/>
    </row>
    <row r="272" spans="1:3" ht="15.75">
      <c r="A272" s="19"/>
      <c r="C272" s="493"/>
    </row>
    <row r="273" spans="1:3" ht="15.75">
      <c r="A273" s="19"/>
      <c r="C273" s="493"/>
    </row>
    <row r="274" spans="1:3" ht="15.75">
      <c r="A274" s="19"/>
      <c r="C274" s="493"/>
    </row>
    <row r="275" spans="1:3" ht="15.75">
      <c r="A275" s="19"/>
      <c r="C275" s="493"/>
    </row>
    <row r="276" spans="1:3" ht="15.75">
      <c r="A276" s="19"/>
      <c r="C276" s="493"/>
    </row>
    <row r="277" spans="1:3" ht="15.75">
      <c r="A277" s="19"/>
      <c r="C277" s="493"/>
    </row>
    <row r="278" spans="1:3" ht="15.75">
      <c r="A278" s="19"/>
      <c r="C278" s="493"/>
    </row>
    <row r="279" spans="1:3" ht="15.75">
      <c r="A279" s="19"/>
      <c r="C279" s="493"/>
    </row>
    <row r="280" spans="1:3" ht="15.75">
      <c r="A280" s="19"/>
      <c r="C280" s="493"/>
    </row>
    <row r="281" spans="1:3" ht="15.75">
      <c r="A281" s="19"/>
      <c r="C281" s="493"/>
    </row>
    <row r="282" spans="1:3" ht="15.75">
      <c r="A282" s="19"/>
      <c r="C282" s="493"/>
    </row>
    <row r="283" spans="1:3" ht="15.75">
      <c r="A283" s="19"/>
      <c r="C283" s="493"/>
    </row>
    <row r="284" spans="1:3" ht="15.75">
      <c r="A284" s="19"/>
      <c r="C284" s="493"/>
    </row>
    <row r="285" spans="1:3" ht="15.75">
      <c r="A285" s="19"/>
      <c r="C285" s="493"/>
    </row>
    <row r="286" spans="1:3" ht="15.75">
      <c r="A286" s="19"/>
      <c r="C286" s="493"/>
    </row>
    <row r="287" spans="1:3" ht="15.75">
      <c r="A287" s="19"/>
      <c r="C287" s="493"/>
    </row>
    <row r="288" spans="1:3" ht="15.75">
      <c r="A288" s="19"/>
      <c r="C288" s="493"/>
    </row>
    <row r="289" spans="1:3" ht="15.75">
      <c r="A289" s="19"/>
      <c r="C289" s="493"/>
    </row>
    <row r="290" spans="1:3" ht="15.75">
      <c r="A290" s="19"/>
      <c r="C290" s="493"/>
    </row>
    <row r="291" spans="1:3" ht="15.75">
      <c r="A291" s="19"/>
      <c r="C291" s="493"/>
    </row>
    <row r="292" spans="1:3" ht="15.75">
      <c r="A292" s="19"/>
      <c r="C292" s="493"/>
    </row>
    <row r="293" spans="1:3" ht="15.75">
      <c r="A293" s="19"/>
      <c r="C293" s="493"/>
    </row>
    <row r="294" spans="1:3" ht="15.75">
      <c r="A294" s="19"/>
      <c r="C294" s="493"/>
    </row>
    <row r="295" spans="1:3" ht="15.75">
      <c r="A295" s="19"/>
      <c r="C295" s="493"/>
    </row>
    <row r="296" spans="1:3" ht="15.75">
      <c r="A296" s="19"/>
      <c r="C296" s="493"/>
    </row>
    <row r="297" spans="1:3" ht="15.75">
      <c r="A297" s="19"/>
      <c r="C297" s="493"/>
    </row>
    <row r="298" spans="1:3" ht="15.75">
      <c r="A298" s="19"/>
      <c r="C298" s="493"/>
    </row>
    <row r="299" spans="1:3" ht="15.75">
      <c r="A299" s="19"/>
    </row>
    <row r="300" spans="1:3" ht="15.75">
      <c r="A300" s="19"/>
    </row>
    <row r="301" spans="1:3" ht="15.75">
      <c r="A301" s="19"/>
    </row>
    <row r="302" spans="1:3" ht="15.75">
      <c r="A302" s="19"/>
    </row>
    <row r="303" spans="1:3" ht="15.75">
      <c r="A303" s="19"/>
    </row>
    <row r="304" spans="1:3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  <row r="675" spans="1:1" ht="15.75">
      <c r="A675" s="19"/>
    </row>
    <row r="676" spans="1:1" ht="15.75">
      <c r="A676" s="19"/>
    </row>
    <row r="677" spans="1:1" ht="15.75">
      <c r="A677" s="19"/>
    </row>
    <row r="678" spans="1:1" ht="15.75">
      <c r="A678" s="19"/>
    </row>
    <row r="679" spans="1:1" ht="15.75">
      <c r="A679" s="19"/>
    </row>
    <row r="680" spans="1:1" ht="15.75">
      <c r="A680" s="19"/>
    </row>
    <row r="681" spans="1:1" ht="15.75">
      <c r="A681" s="19"/>
    </row>
    <row r="682" spans="1:1" ht="15.75">
      <c r="A682" s="19"/>
    </row>
  </sheetData>
  <mergeCells count="4">
    <mergeCell ref="A2:D2"/>
    <mergeCell ref="A3:D3"/>
    <mergeCell ref="A4:D4"/>
    <mergeCell ref="A5:D5"/>
  </mergeCells>
  <pageMargins left="0.7" right="0.7" top="0.75" bottom="0.75" header="0.3" footer="0.3"/>
  <pageSetup orientation="portrait"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665"/>
  <sheetViews>
    <sheetView showGridLines="0" zoomScale="55" zoomScaleNormal="55" workbookViewId="0">
      <selection activeCell="I21" sqref="I21"/>
    </sheetView>
  </sheetViews>
  <sheetFormatPr defaultColWidth="11.42578125" defaultRowHeight="15"/>
  <cols>
    <col min="1" max="1" width="83.28515625" style="20" customWidth="1"/>
    <col min="2" max="4" width="30" style="394" customWidth="1"/>
    <col min="5" max="5" width="16.42578125" style="394" customWidth="1"/>
    <col min="6" max="6" width="2.5703125" style="145" customWidth="1"/>
    <col min="7" max="256" width="11.42578125" style="394"/>
    <col min="257" max="257" width="83.28515625" style="394" customWidth="1"/>
    <col min="258" max="260" width="30" style="394" customWidth="1"/>
    <col min="261" max="261" width="11" style="394" bestFit="1" customWidth="1"/>
    <col min="262" max="262" width="2.5703125" style="394" customWidth="1"/>
    <col min="263" max="512" width="11.42578125" style="394"/>
    <col min="513" max="513" width="83.28515625" style="394" customWidth="1"/>
    <col min="514" max="516" width="30" style="394" customWidth="1"/>
    <col min="517" max="517" width="11" style="394" bestFit="1" customWidth="1"/>
    <col min="518" max="518" width="2.5703125" style="394" customWidth="1"/>
    <col min="519" max="768" width="11.42578125" style="394"/>
    <col min="769" max="769" width="83.28515625" style="394" customWidth="1"/>
    <col min="770" max="772" width="30" style="394" customWidth="1"/>
    <col min="773" max="773" width="11" style="394" bestFit="1" customWidth="1"/>
    <col min="774" max="774" width="2.5703125" style="394" customWidth="1"/>
    <col min="775" max="1024" width="11.42578125" style="394"/>
    <col min="1025" max="1025" width="83.28515625" style="394" customWidth="1"/>
    <col min="1026" max="1028" width="30" style="394" customWidth="1"/>
    <col min="1029" max="1029" width="11" style="394" bestFit="1" customWidth="1"/>
    <col min="1030" max="1030" width="2.5703125" style="394" customWidth="1"/>
    <col min="1031" max="1280" width="11.42578125" style="394"/>
    <col min="1281" max="1281" width="83.28515625" style="394" customWidth="1"/>
    <col min="1282" max="1284" width="30" style="394" customWidth="1"/>
    <col min="1285" max="1285" width="11" style="394" bestFit="1" customWidth="1"/>
    <col min="1286" max="1286" width="2.5703125" style="394" customWidth="1"/>
    <col min="1287" max="1536" width="11.42578125" style="394"/>
    <col min="1537" max="1537" width="83.28515625" style="394" customWidth="1"/>
    <col min="1538" max="1540" width="30" style="394" customWidth="1"/>
    <col min="1541" max="1541" width="11" style="394" bestFit="1" customWidth="1"/>
    <col min="1542" max="1542" width="2.5703125" style="394" customWidth="1"/>
    <col min="1543" max="1792" width="11.42578125" style="394"/>
    <col min="1793" max="1793" width="83.28515625" style="394" customWidth="1"/>
    <col min="1794" max="1796" width="30" style="394" customWidth="1"/>
    <col min="1797" max="1797" width="11" style="394" bestFit="1" customWidth="1"/>
    <col min="1798" max="1798" width="2.5703125" style="394" customWidth="1"/>
    <col min="1799" max="2048" width="11.42578125" style="394"/>
    <col min="2049" max="2049" width="83.28515625" style="394" customWidth="1"/>
    <col min="2050" max="2052" width="30" style="394" customWidth="1"/>
    <col min="2053" max="2053" width="11" style="394" bestFit="1" customWidth="1"/>
    <col min="2054" max="2054" width="2.5703125" style="394" customWidth="1"/>
    <col min="2055" max="2304" width="11.42578125" style="394"/>
    <col min="2305" max="2305" width="83.28515625" style="394" customWidth="1"/>
    <col min="2306" max="2308" width="30" style="394" customWidth="1"/>
    <col min="2309" max="2309" width="11" style="394" bestFit="1" customWidth="1"/>
    <col min="2310" max="2310" width="2.5703125" style="394" customWidth="1"/>
    <col min="2311" max="2560" width="11.42578125" style="394"/>
    <col min="2561" max="2561" width="83.28515625" style="394" customWidth="1"/>
    <col min="2562" max="2564" width="30" style="394" customWidth="1"/>
    <col min="2565" max="2565" width="11" style="394" bestFit="1" customWidth="1"/>
    <col min="2566" max="2566" width="2.5703125" style="394" customWidth="1"/>
    <col min="2567" max="2816" width="11.42578125" style="394"/>
    <col min="2817" max="2817" width="83.28515625" style="394" customWidth="1"/>
    <col min="2818" max="2820" width="30" style="394" customWidth="1"/>
    <col min="2821" max="2821" width="11" style="394" bestFit="1" customWidth="1"/>
    <col min="2822" max="2822" width="2.5703125" style="394" customWidth="1"/>
    <col min="2823" max="3072" width="11.42578125" style="394"/>
    <col min="3073" max="3073" width="83.28515625" style="394" customWidth="1"/>
    <col min="3074" max="3076" width="30" style="394" customWidth="1"/>
    <col min="3077" max="3077" width="11" style="394" bestFit="1" customWidth="1"/>
    <col min="3078" max="3078" width="2.5703125" style="394" customWidth="1"/>
    <col min="3079" max="3328" width="11.42578125" style="394"/>
    <col min="3329" max="3329" width="83.28515625" style="394" customWidth="1"/>
    <col min="3330" max="3332" width="30" style="394" customWidth="1"/>
    <col min="3333" max="3333" width="11" style="394" bestFit="1" customWidth="1"/>
    <col min="3334" max="3334" width="2.5703125" style="394" customWidth="1"/>
    <col min="3335" max="3584" width="11.42578125" style="394"/>
    <col min="3585" max="3585" width="83.28515625" style="394" customWidth="1"/>
    <col min="3586" max="3588" width="30" style="394" customWidth="1"/>
    <col min="3589" max="3589" width="11" style="394" bestFit="1" customWidth="1"/>
    <col min="3590" max="3590" width="2.5703125" style="394" customWidth="1"/>
    <col min="3591" max="3840" width="11.42578125" style="394"/>
    <col min="3841" max="3841" width="83.28515625" style="394" customWidth="1"/>
    <col min="3842" max="3844" width="30" style="394" customWidth="1"/>
    <col min="3845" max="3845" width="11" style="394" bestFit="1" customWidth="1"/>
    <col min="3846" max="3846" width="2.5703125" style="394" customWidth="1"/>
    <col min="3847" max="4096" width="11.42578125" style="394"/>
    <col min="4097" max="4097" width="83.28515625" style="394" customWidth="1"/>
    <col min="4098" max="4100" width="30" style="394" customWidth="1"/>
    <col min="4101" max="4101" width="11" style="394" bestFit="1" customWidth="1"/>
    <col min="4102" max="4102" width="2.5703125" style="394" customWidth="1"/>
    <col min="4103" max="4352" width="11.42578125" style="394"/>
    <col min="4353" max="4353" width="83.28515625" style="394" customWidth="1"/>
    <col min="4354" max="4356" width="30" style="394" customWidth="1"/>
    <col min="4357" max="4357" width="11" style="394" bestFit="1" customWidth="1"/>
    <col min="4358" max="4358" width="2.5703125" style="394" customWidth="1"/>
    <col min="4359" max="4608" width="11.42578125" style="394"/>
    <col min="4609" max="4609" width="83.28515625" style="394" customWidth="1"/>
    <col min="4610" max="4612" width="30" style="394" customWidth="1"/>
    <col min="4613" max="4613" width="11" style="394" bestFit="1" customWidth="1"/>
    <col min="4614" max="4614" width="2.5703125" style="394" customWidth="1"/>
    <col min="4615" max="4864" width="11.42578125" style="394"/>
    <col min="4865" max="4865" width="83.28515625" style="394" customWidth="1"/>
    <col min="4866" max="4868" width="30" style="394" customWidth="1"/>
    <col min="4869" max="4869" width="11" style="394" bestFit="1" customWidth="1"/>
    <col min="4870" max="4870" width="2.5703125" style="394" customWidth="1"/>
    <col min="4871" max="5120" width="11.42578125" style="394"/>
    <col min="5121" max="5121" width="83.28515625" style="394" customWidth="1"/>
    <col min="5122" max="5124" width="30" style="394" customWidth="1"/>
    <col min="5125" max="5125" width="11" style="394" bestFit="1" customWidth="1"/>
    <col min="5126" max="5126" width="2.5703125" style="394" customWidth="1"/>
    <col min="5127" max="5376" width="11.42578125" style="394"/>
    <col min="5377" max="5377" width="83.28515625" style="394" customWidth="1"/>
    <col min="5378" max="5380" width="30" style="394" customWidth="1"/>
    <col min="5381" max="5381" width="11" style="394" bestFit="1" customWidth="1"/>
    <col min="5382" max="5382" width="2.5703125" style="394" customWidth="1"/>
    <col min="5383" max="5632" width="11.42578125" style="394"/>
    <col min="5633" max="5633" width="83.28515625" style="394" customWidth="1"/>
    <col min="5634" max="5636" width="30" style="394" customWidth="1"/>
    <col min="5637" max="5637" width="11" style="394" bestFit="1" customWidth="1"/>
    <col min="5638" max="5638" width="2.5703125" style="394" customWidth="1"/>
    <col min="5639" max="5888" width="11.42578125" style="394"/>
    <col min="5889" max="5889" width="83.28515625" style="394" customWidth="1"/>
    <col min="5890" max="5892" width="30" style="394" customWidth="1"/>
    <col min="5893" max="5893" width="11" style="394" bestFit="1" customWidth="1"/>
    <col min="5894" max="5894" width="2.5703125" style="394" customWidth="1"/>
    <col min="5895" max="6144" width="11.42578125" style="394"/>
    <col min="6145" max="6145" width="83.28515625" style="394" customWidth="1"/>
    <col min="6146" max="6148" width="30" style="394" customWidth="1"/>
    <col min="6149" max="6149" width="11" style="394" bestFit="1" customWidth="1"/>
    <col min="6150" max="6150" width="2.5703125" style="394" customWidth="1"/>
    <col min="6151" max="6400" width="11.42578125" style="394"/>
    <col min="6401" max="6401" width="83.28515625" style="394" customWidth="1"/>
    <col min="6402" max="6404" width="30" style="394" customWidth="1"/>
    <col min="6405" max="6405" width="11" style="394" bestFit="1" customWidth="1"/>
    <col min="6406" max="6406" width="2.5703125" style="394" customWidth="1"/>
    <col min="6407" max="6656" width="11.42578125" style="394"/>
    <col min="6657" max="6657" width="83.28515625" style="394" customWidth="1"/>
    <col min="6658" max="6660" width="30" style="394" customWidth="1"/>
    <col min="6661" max="6661" width="11" style="394" bestFit="1" customWidth="1"/>
    <col min="6662" max="6662" width="2.5703125" style="394" customWidth="1"/>
    <col min="6663" max="6912" width="11.42578125" style="394"/>
    <col min="6913" max="6913" width="83.28515625" style="394" customWidth="1"/>
    <col min="6914" max="6916" width="30" style="394" customWidth="1"/>
    <col min="6917" max="6917" width="11" style="394" bestFit="1" customWidth="1"/>
    <col min="6918" max="6918" width="2.5703125" style="394" customWidth="1"/>
    <col min="6919" max="7168" width="11.42578125" style="394"/>
    <col min="7169" max="7169" width="83.28515625" style="394" customWidth="1"/>
    <col min="7170" max="7172" width="30" style="394" customWidth="1"/>
    <col min="7173" max="7173" width="11" style="394" bestFit="1" customWidth="1"/>
    <col min="7174" max="7174" width="2.5703125" style="394" customWidth="1"/>
    <col min="7175" max="7424" width="11.42578125" style="394"/>
    <col min="7425" max="7425" width="83.28515625" style="394" customWidth="1"/>
    <col min="7426" max="7428" width="30" style="394" customWidth="1"/>
    <col min="7429" max="7429" width="11" style="394" bestFit="1" customWidth="1"/>
    <col min="7430" max="7430" width="2.5703125" style="394" customWidth="1"/>
    <col min="7431" max="7680" width="11.42578125" style="394"/>
    <col min="7681" max="7681" width="83.28515625" style="394" customWidth="1"/>
    <col min="7682" max="7684" width="30" style="394" customWidth="1"/>
    <col min="7685" max="7685" width="11" style="394" bestFit="1" customWidth="1"/>
    <col min="7686" max="7686" width="2.5703125" style="394" customWidth="1"/>
    <col min="7687" max="7936" width="11.42578125" style="394"/>
    <col min="7937" max="7937" width="83.28515625" style="394" customWidth="1"/>
    <col min="7938" max="7940" width="30" style="394" customWidth="1"/>
    <col min="7941" max="7941" width="11" style="394" bestFit="1" customWidth="1"/>
    <col min="7942" max="7942" width="2.5703125" style="394" customWidth="1"/>
    <col min="7943" max="8192" width="11.42578125" style="394"/>
    <col min="8193" max="8193" width="83.28515625" style="394" customWidth="1"/>
    <col min="8194" max="8196" width="30" style="394" customWidth="1"/>
    <col min="8197" max="8197" width="11" style="394" bestFit="1" customWidth="1"/>
    <col min="8198" max="8198" width="2.5703125" style="394" customWidth="1"/>
    <col min="8199" max="8448" width="11.42578125" style="394"/>
    <col min="8449" max="8449" width="83.28515625" style="394" customWidth="1"/>
    <col min="8450" max="8452" width="30" style="394" customWidth="1"/>
    <col min="8453" max="8453" width="11" style="394" bestFit="1" customWidth="1"/>
    <col min="8454" max="8454" width="2.5703125" style="394" customWidth="1"/>
    <col min="8455" max="8704" width="11.42578125" style="394"/>
    <col min="8705" max="8705" width="83.28515625" style="394" customWidth="1"/>
    <col min="8706" max="8708" width="30" style="394" customWidth="1"/>
    <col min="8709" max="8709" width="11" style="394" bestFit="1" customWidth="1"/>
    <col min="8710" max="8710" width="2.5703125" style="394" customWidth="1"/>
    <col min="8711" max="8960" width="11.42578125" style="394"/>
    <col min="8961" max="8961" width="83.28515625" style="394" customWidth="1"/>
    <col min="8962" max="8964" width="30" style="394" customWidth="1"/>
    <col min="8965" max="8965" width="11" style="394" bestFit="1" customWidth="1"/>
    <col min="8966" max="8966" width="2.5703125" style="394" customWidth="1"/>
    <col min="8967" max="9216" width="11.42578125" style="394"/>
    <col min="9217" max="9217" width="83.28515625" style="394" customWidth="1"/>
    <col min="9218" max="9220" width="30" style="394" customWidth="1"/>
    <col min="9221" max="9221" width="11" style="394" bestFit="1" customWidth="1"/>
    <col min="9222" max="9222" width="2.5703125" style="394" customWidth="1"/>
    <col min="9223" max="9472" width="11.42578125" style="394"/>
    <col min="9473" max="9473" width="83.28515625" style="394" customWidth="1"/>
    <col min="9474" max="9476" width="30" style="394" customWidth="1"/>
    <col min="9477" max="9477" width="11" style="394" bestFit="1" customWidth="1"/>
    <col min="9478" max="9478" width="2.5703125" style="394" customWidth="1"/>
    <col min="9479" max="9728" width="11.42578125" style="394"/>
    <col min="9729" max="9729" width="83.28515625" style="394" customWidth="1"/>
    <col min="9730" max="9732" width="30" style="394" customWidth="1"/>
    <col min="9733" max="9733" width="11" style="394" bestFit="1" customWidth="1"/>
    <col min="9734" max="9734" width="2.5703125" style="394" customWidth="1"/>
    <col min="9735" max="9984" width="11.42578125" style="394"/>
    <col min="9985" max="9985" width="83.28515625" style="394" customWidth="1"/>
    <col min="9986" max="9988" width="30" style="394" customWidth="1"/>
    <col min="9989" max="9989" width="11" style="394" bestFit="1" customWidth="1"/>
    <col min="9990" max="9990" width="2.5703125" style="394" customWidth="1"/>
    <col min="9991" max="10240" width="11.42578125" style="394"/>
    <col min="10241" max="10241" width="83.28515625" style="394" customWidth="1"/>
    <col min="10242" max="10244" width="30" style="394" customWidth="1"/>
    <col min="10245" max="10245" width="11" style="394" bestFit="1" customWidth="1"/>
    <col min="10246" max="10246" width="2.5703125" style="394" customWidth="1"/>
    <col min="10247" max="10496" width="11.42578125" style="394"/>
    <col min="10497" max="10497" width="83.28515625" style="394" customWidth="1"/>
    <col min="10498" max="10500" width="30" style="394" customWidth="1"/>
    <col min="10501" max="10501" width="11" style="394" bestFit="1" customWidth="1"/>
    <col min="10502" max="10502" width="2.5703125" style="394" customWidth="1"/>
    <col min="10503" max="10752" width="11.42578125" style="394"/>
    <col min="10753" max="10753" width="83.28515625" style="394" customWidth="1"/>
    <col min="10754" max="10756" width="30" style="394" customWidth="1"/>
    <col min="10757" max="10757" width="11" style="394" bestFit="1" customWidth="1"/>
    <col min="10758" max="10758" width="2.5703125" style="394" customWidth="1"/>
    <col min="10759" max="11008" width="11.42578125" style="394"/>
    <col min="11009" max="11009" width="83.28515625" style="394" customWidth="1"/>
    <col min="11010" max="11012" width="30" style="394" customWidth="1"/>
    <col min="11013" max="11013" width="11" style="394" bestFit="1" customWidth="1"/>
    <col min="11014" max="11014" width="2.5703125" style="394" customWidth="1"/>
    <col min="11015" max="11264" width="11.42578125" style="394"/>
    <col min="11265" max="11265" width="83.28515625" style="394" customWidth="1"/>
    <col min="11266" max="11268" width="30" style="394" customWidth="1"/>
    <col min="11269" max="11269" width="11" style="394" bestFit="1" customWidth="1"/>
    <col min="11270" max="11270" width="2.5703125" style="394" customWidth="1"/>
    <col min="11271" max="11520" width="11.42578125" style="394"/>
    <col min="11521" max="11521" width="83.28515625" style="394" customWidth="1"/>
    <col min="11522" max="11524" width="30" style="394" customWidth="1"/>
    <col min="11525" max="11525" width="11" style="394" bestFit="1" customWidth="1"/>
    <col min="11526" max="11526" width="2.5703125" style="394" customWidth="1"/>
    <col min="11527" max="11776" width="11.42578125" style="394"/>
    <col min="11777" max="11777" width="83.28515625" style="394" customWidth="1"/>
    <col min="11778" max="11780" width="30" style="394" customWidth="1"/>
    <col min="11781" max="11781" width="11" style="394" bestFit="1" customWidth="1"/>
    <col min="11782" max="11782" width="2.5703125" style="394" customWidth="1"/>
    <col min="11783" max="12032" width="11.42578125" style="394"/>
    <col min="12033" max="12033" width="83.28515625" style="394" customWidth="1"/>
    <col min="12034" max="12036" width="30" style="394" customWidth="1"/>
    <col min="12037" max="12037" width="11" style="394" bestFit="1" customWidth="1"/>
    <col min="12038" max="12038" width="2.5703125" style="394" customWidth="1"/>
    <col min="12039" max="12288" width="11.42578125" style="394"/>
    <col min="12289" max="12289" width="83.28515625" style="394" customWidth="1"/>
    <col min="12290" max="12292" width="30" style="394" customWidth="1"/>
    <col min="12293" max="12293" width="11" style="394" bestFit="1" customWidth="1"/>
    <col min="12294" max="12294" width="2.5703125" style="394" customWidth="1"/>
    <col min="12295" max="12544" width="11.42578125" style="394"/>
    <col min="12545" max="12545" width="83.28515625" style="394" customWidth="1"/>
    <col min="12546" max="12548" width="30" style="394" customWidth="1"/>
    <col min="12549" max="12549" width="11" style="394" bestFit="1" customWidth="1"/>
    <col min="12550" max="12550" width="2.5703125" style="394" customWidth="1"/>
    <col min="12551" max="12800" width="11.42578125" style="394"/>
    <col min="12801" max="12801" width="83.28515625" style="394" customWidth="1"/>
    <col min="12802" max="12804" width="30" style="394" customWidth="1"/>
    <col min="12805" max="12805" width="11" style="394" bestFit="1" customWidth="1"/>
    <col min="12806" max="12806" width="2.5703125" style="394" customWidth="1"/>
    <col min="12807" max="13056" width="11.42578125" style="394"/>
    <col min="13057" max="13057" width="83.28515625" style="394" customWidth="1"/>
    <col min="13058" max="13060" width="30" style="394" customWidth="1"/>
    <col min="13061" max="13061" width="11" style="394" bestFit="1" customWidth="1"/>
    <col min="13062" max="13062" width="2.5703125" style="394" customWidth="1"/>
    <col min="13063" max="13312" width="11.42578125" style="394"/>
    <col min="13313" max="13313" width="83.28515625" style="394" customWidth="1"/>
    <col min="13314" max="13316" width="30" style="394" customWidth="1"/>
    <col min="13317" max="13317" width="11" style="394" bestFit="1" customWidth="1"/>
    <col min="13318" max="13318" width="2.5703125" style="394" customWidth="1"/>
    <col min="13319" max="13568" width="11.42578125" style="394"/>
    <col min="13569" max="13569" width="83.28515625" style="394" customWidth="1"/>
    <col min="13570" max="13572" width="30" style="394" customWidth="1"/>
    <col min="13573" max="13573" width="11" style="394" bestFit="1" customWidth="1"/>
    <col min="13574" max="13574" width="2.5703125" style="394" customWidth="1"/>
    <col min="13575" max="13824" width="11.42578125" style="394"/>
    <col min="13825" max="13825" width="83.28515625" style="394" customWidth="1"/>
    <col min="13826" max="13828" width="30" style="394" customWidth="1"/>
    <col min="13829" max="13829" width="11" style="394" bestFit="1" customWidth="1"/>
    <col min="13830" max="13830" width="2.5703125" style="394" customWidth="1"/>
    <col min="13831" max="14080" width="11.42578125" style="394"/>
    <col min="14081" max="14081" width="83.28515625" style="394" customWidth="1"/>
    <col min="14082" max="14084" width="30" style="394" customWidth="1"/>
    <col min="14085" max="14085" width="11" style="394" bestFit="1" customWidth="1"/>
    <col min="14086" max="14086" width="2.5703125" style="394" customWidth="1"/>
    <col min="14087" max="14336" width="11.42578125" style="394"/>
    <col min="14337" max="14337" width="83.28515625" style="394" customWidth="1"/>
    <col min="14338" max="14340" width="30" style="394" customWidth="1"/>
    <col min="14341" max="14341" width="11" style="394" bestFit="1" customWidth="1"/>
    <col min="14342" max="14342" width="2.5703125" style="394" customWidth="1"/>
    <col min="14343" max="14592" width="11.42578125" style="394"/>
    <col min="14593" max="14593" width="83.28515625" style="394" customWidth="1"/>
    <col min="14594" max="14596" width="30" style="394" customWidth="1"/>
    <col min="14597" max="14597" width="11" style="394" bestFit="1" customWidth="1"/>
    <col min="14598" max="14598" width="2.5703125" style="394" customWidth="1"/>
    <col min="14599" max="14848" width="11.42578125" style="394"/>
    <col min="14849" max="14849" width="83.28515625" style="394" customWidth="1"/>
    <col min="14850" max="14852" width="30" style="394" customWidth="1"/>
    <col min="14853" max="14853" width="11" style="394" bestFit="1" customWidth="1"/>
    <col min="14854" max="14854" width="2.5703125" style="394" customWidth="1"/>
    <col min="14855" max="15104" width="11.42578125" style="394"/>
    <col min="15105" max="15105" width="83.28515625" style="394" customWidth="1"/>
    <col min="15106" max="15108" width="30" style="394" customWidth="1"/>
    <col min="15109" max="15109" width="11" style="394" bestFit="1" customWidth="1"/>
    <col min="15110" max="15110" width="2.5703125" style="394" customWidth="1"/>
    <col min="15111" max="15360" width="11.42578125" style="394"/>
    <col min="15361" max="15361" width="83.28515625" style="394" customWidth="1"/>
    <col min="15362" max="15364" width="30" style="394" customWidth="1"/>
    <col min="15365" max="15365" width="11" style="394" bestFit="1" customWidth="1"/>
    <col min="15366" max="15366" width="2.5703125" style="394" customWidth="1"/>
    <col min="15367" max="15616" width="11.42578125" style="394"/>
    <col min="15617" max="15617" width="83.28515625" style="394" customWidth="1"/>
    <col min="15618" max="15620" width="30" style="394" customWidth="1"/>
    <col min="15621" max="15621" width="11" style="394" bestFit="1" customWidth="1"/>
    <col min="15622" max="15622" width="2.5703125" style="394" customWidth="1"/>
    <col min="15623" max="15872" width="11.42578125" style="394"/>
    <col min="15873" max="15873" width="83.28515625" style="394" customWidth="1"/>
    <col min="15874" max="15876" width="30" style="394" customWidth="1"/>
    <col min="15877" max="15877" width="11" style="394" bestFit="1" customWidth="1"/>
    <col min="15878" max="15878" width="2.5703125" style="394" customWidth="1"/>
    <col min="15879" max="16128" width="11.42578125" style="394"/>
    <col min="16129" max="16129" width="83.28515625" style="394" customWidth="1"/>
    <col min="16130" max="16132" width="30" style="394" customWidth="1"/>
    <col min="16133" max="16133" width="11" style="394" bestFit="1" customWidth="1"/>
    <col min="16134" max="16134" width="2.5703125" style="394" customWidth="1"/>
    <col min="16135" max="16384" width="11.42578125" style="394"/>
  </cols>
  <sheetData>
    <row r="1" spans="1:25" s="1" customFormat="1" ht="3.75" customHeight="1">
      <c r="A1" s="146"/>
      <c r="B1" s="147"/>
      <c r="C1" s="147"/>
      <c r="D1" s="147"/>
      <c r="E1" s="147"/>
      <c r="F1" s="165"/>
    </row>
    <row r="2" spans="1:25" s="1" customFormat="1" ht="49.5" customHeight="1">
      <c r="A2" s="858" t="s">
        <v>565</v>
      </c>
      <c r="B2" s="858"/>
      <c r="C2" s="858"/>
      <c r="D2" s="858"/>
      <c r="E2" s="858"/>
      <c r="F2" s="165"/>
    </row>
    <row r="3" spans="1:25" s="1" customFormat="1" ht="29.25" customHeight="1">
      <c r="A3" s="858" t="s">
        <v>225</v>
      </c>
      <c r="B3" s="858"/>
      <c r="C3" s="858"/>
      <c r="D3" s="858"/>
      <c r="E3" s="858"/>
      <c r="F3" s="165"/>
    </row>
    <row r="4" spans="1:25" s="1" customFormat="1" ht="28.5" customHeight="1">
      <c r="A4" s="858" t="s">
        <v>852</v>
      </c>
      <c r="B4" s="858"/>
      <c r="C4" s="858"/>
      <c r="D4" s="858"/>
      <c r="E4" s="858"/>
      <c r="F4" s="165"/>
    </row>
    <row r="5" spans="1:25" s="33" customFormat="1" ht="39" customHeight="1">
      <c r="A5" s="859" t="s">
        <v>764</v>
      </c>
      <c r="B5" s="859"/>
      <c r="C5" s="859"/>
      <c r="D5" s="859"/>
      <c r="E5" s="859"/>
      <c r="F5" s="107"/>
    </row>
    <row r="6" spans="1:25" ht="7.5" customHeight="1">
      <c r="A6" s="120"/>
    </row>
    <row r="7" spans="1:25" ht="10.5" customHeight="1">
      <c r="A7" s="121"/>
      <c r="B7" s="148"/>
      <c r="C7" s="122"/>
      <c r="D7" s="123"/>
      <c r="E7" s="124"/>
      <c r="F7" s="166"/>
      <c r="G7" s="17"/>
      <c r="H7" s="17"/>
      <c r="I7" s="17"/>
      <c r="J7" s="17"/>
      <c r="K7" s="17"/>
    </row>
    <row r="8" spans="1:25" ht="51" customHeight="1" thickBot="1">
      <c r="A8" s="439" t="s">
        <v>262</v>
      </c>
      <c r="B8" s="372" t="s">
        <v>568</v>
      </c>
      <c r="C8" s="372" t="s">
        <v>567</v>
      </c>
      <c r="D8" s="440" t="s">
        <v>263</v>
      </c>
      <c r="E8" s="441" t="s">
        <v>11</v>
      </c>
      <c r="F8" s="163">
        <v>1</v>
      </c>
      <c r="O8" s="394">
        <v>1</v>
      </c>
      <c r="P8" s="394">
        <v>1</v>
      </c>
      <c r="X8" s="394">
        <v>1</v>
      </c>
      <c r="Y8" s="394">
        <v>1</v>
      </c>
    </row>
    <row r="9" spans="1:25" s="153" customFormat="1" ht="31.5" customHeight="1" thickTop="1">
      <c r="A9" s="361" t="s">
        <v>226</v>
      </c>
      <c r="B9" s="361">
        <v>0</v>
      </c>
      <c r="C9" s="362">
        <v>0</v>
      </c>
      <c r="D9" s="361">
        <v>0</v>
      </c>
      <c r="E9" s="442">
        <v>0</v>
      </c>
      <c r="F9" s="260"/>
      <c r="G9" s="261"/>
      <c r="H9" s="261"/>
      <c r="I9" s="261"/>
      <c r="J9" s="261"/>
      <c r="K9" s="261"/>
    </row>
    <row r="10" spans="1:25" s="32" customFormat="1" ht="25.5" customHeight="1">
      <c r="A10" s="363" t="s">
        <v>227</v>
      </c>
      <c r="B10" s="363">
        <v>0</v>
      </c>
      <c r="C10" s="364">
        <v>24494.834620000001</v>
      </c>
      <c r="D10" s="363">
        <v>24494.834620000001</v>
      </c>
      <c r="E10" s="365">
        <v>6.4034106464994269E-3</v>
      </c>
      <c r="F10" s="374"/>
      <c r="G10" s="430"/>
      <c r="H10" s="430"/>
      <c r="I10" s="430"/>
      <c r="J10" s="430"/>
      <c r="K10" s="430"/>
    </row>
    <row r="11" spans="1:25" s="32" customFormat="1" ht="25.5" customHeight="1">
      <c r="A11" s="363" t="s">
        <v>228</v>
      </c>
      <c r="B11" s="363">
        <v>19440.831969999999</v>
      </c>
      <c r="C11" s="364">
        <v>100089.6461</v>
      </c>
      <c r="D11" s="363">
        <v>119530.47807</v>
      </c>
      <c r="E11" s="365">
        <v>3.1247515965249828E-2</v>
      </c>
      <c r="F11" s="374"/>
      <c r="G11" s="430"/>
      <c r="H11" s="430"/>
      <c r="I11" s="430"/>
      <c r="J11" s="430"/>
      <c r="K11" s="430"/>
    </row>
    <row r="12" spans="1:25" s="32" customFormat="1" ht="25.5" customHeight="1">
      <c r="A12" s="363" t="s">
        <v>229</v>
      </c>
      <c r="B12" s="363">
        <v>65593.972899999993</v>
      </c>
      <c r="C12" s="364">
        <v>246118.57162</v>
      </c>
      <c r="D12" s="363">
        <v>311712.54452</v>
      </c>
      <c r="E12" s="365">
        <v>8.1487524091999552E-2</v>
      </c>
      <c r="F12" s="374"/>
      <c r="G12" s="430"/>
      <c r="H12" s="430"/>
      <c r="I12" s="430"/>
      <c r="J12" s="430"/>
      <c r="K12" s="430"/>
    </row>
    <row r="13" spans="1:25" s="32" customFormat="1" ht="25.5" customHeight="1">
      <c r="A13" s="363" t="s">
        <v>230</v>
      </c>
      <c r="B13" s="363">
        <v>135785.45797999998</v>
      </c>
      <c r="C13" s="364">
        <v>180397.32497999998</v>
      </c>
      <c r="D13" s="363">
        <v>316182.78295999998</v>
      </c>
      <c r="E13" s="365">
        <v>8.2656128528941317E-2</v>
      </c>
      <c r="F13" s="374"/>
      <c r="G13" s="430"/>
      <c r="H13" s="430"/>
      <c r="I13" s="430"/>
      <c r="J13" s="430"/>
      <c r="K13" s="430"/>
    </row>
    <row r="14" spans="1:25" s="32" customFormat="1" ht="25.5" customHeight="1">
      <c r="A14" s="363" t="s">
        <v>231</v>
      </c>
      <c r="B14" s="363">
        <v>236320.32008</v>
      </c>
      <c r="C14" s="364">
        <v>181757.77932</v>
      </c>
      <c r="D14" s="363">
        <v>418078.09940000001</v>
      </c>
      <c r="E14" s="365">
        <v>0.10929348143385038</v>
      </c>
      <c r="F14" s="374"/>
      <c r="G14" s="430"/>
      <c r="H14" s="430"/>
      <c r="I14" s="430"/>
      <c r="J14" s="430"/>
      <c r="K14" s="430"/>
    </row>
    <row r="15" spans="1:25" s="32" customFormat="1" ht="25.5" customHeight="1">
      <c r="A15" s="363" t="s">
        <v>232</v>
      </c>
      <c r="B15" s="363">
        <v>492442.03399000003</v>
      </c>
      <c r="C15" s="364">
        <v>75192.899940000003</v>
      </c>
      <c r="D15" s="363">
        <v>567634.93393000006</v>
      </c>
      <c r="E15" s="365">
        <v>0.148390451931631</v>
      </c>
      <c r="F15" s="374"/>
      <c r="G15" s="430"/>
      <c r="H15" s="430"/>
      <c r="I15" s="430"/>
      <c r="J15" s="430"/>
      <c r="K15" s="430"/>
    </row>
    <row r="16" spans="1:25" s="32" customFormat="1" ht="25.5" customHeight="1">
      <c r="A16" s="363" t="s">
        <v>233</v>
      </c>
      <c r="B16" s="363">
        <v>302231.21982999996</v>
      </c>
      <c r="C16" s="364">
        <v>34219.907310000002</v>
      </c>
      <c r="D16" s="363">
        <v>336451.12713999994</v>
      </c>
      <c r="E16" s="365">
        <v>8.7954655051882435E-2</v>
      </c>
      <c r="F16" s="374"/>
      <c r="G16" s="430"/>
      <c r="H16" s="430"/>
      <c r="I16" s="430"/>
      <c r="J16" s="430"/>
      <c r="K16" s="430"/>
    </row>
    <row r="17" spans="1:11" s="32" customFormat="1" ht="25.5" customHeight="1">
      <c r="A17" s="363" t="s">
        <v>234</v>
      </c>
      <c r="B17" s="363">
        <v>230047.95365000001</v>
      </c>
      <c r="C17" s="364">
        <v>28722.196359999998</v>
      </c>
      <c r="D17" s="363">
        <v>258770.15001000001</v>
      </c>
      <c r="E17" s="365">
        <v>6.764738604184492E-2</v>
      </c>
      <c r="F17" s="374"/>
      <c r="G17" s="430"/>
      <c r="H17" s="430"/>
      <c r="I17" s="430"/>
      <c r="J17" s="430"/>
      <c r="K17" s="430"/>
    </row>
    <row r="18" spans="1:11" s="32" customFormat="1" ht="25.5" customHeight="1">
      <c r="A18" s="363" t="s">
        <v>235</v>
      </c>
      <c r="B18" s="363">
        <v>253199.54496999999</v>
      </c>
      <c r="C18" s="364">
        <v>44266.469090000006</v>
      </c>
      <c r="D18" s="363">
        <v>297466.01406000002</v>
      </c>
      <c r="E18" s="365">
        <v>7.7763212977493959E-2</v>
      </c>
      <c r="F18" s="374"/>
      <c r="G18" s="430"/>
      <c r="H18" s="430"/>
      <c r="I18" s="430"/>
      <c r="J18" s="430"/>
      <c r="K18" s="430"/>
    </row>
    <row r="19" spans="1:11" s="32" customFormat="1" ht="25.5" customHeight="1">
      <c r="A19" s="363" t="s">
        <v>236</v>
      </c>
      <c r="B19" s="363">
        <v>583202.37274999998</v>
      </c>
      <c r="C19" s="364">
        <v>46567.264649999997</v>
      </c>
      <c r="D19" s="363">
        <v>629769.63740000001</v>
      </c>
      <c r="E19" s="365">
        <v>0.16463363249966878</v>
      </c>
      <c r="F19" s="374"/>
      <c r="G19" s="430"/>
      <c r="H19" s="430"/>
      <c r="I19" s="430"/>
      <c r="J19" s="430"/>
      <c r="K19" s="430"/>
    </row>
    <row r="20" spans="1:11" s="32" customFormat="1" ht="25.5" customHeight="1">
      <c r="A20" s="363" t="s">
        <v>237</v>
      </c>
      <c r="B20" s="363">
        <v>456566.92836999998</v>
      </c>
      <c r="C20" s="364">
        <v>25857.051440000003</v>
      </c>
      <c r="D20" s="363">
        <v>482423.97980999999</v>
      </c>
      <c r="E20" s="365">
        <v>0.12611470525788668</v>
      </c>
      <c r="F20" s="374"/>
      <c r="G20" s="430"/>
      <c r="H20" s="430"/>
      <c r="I20" s="430"/>
      <c r="J20" s="430"/>
      <c r="K20" s="430"/>
    </row>
    <row r="21" spans="1:11" s="32" customFormat="1" ht="25.5" customHeight="1">
      <c r="A21" s="363" t="s">
        <v>238</v>
      </c>
      <c r="B21" s="363">
        <v>18974.512699999999</v>
      </c>
      <c r="C21" s="364">
        <v>802.74477999999999</v>
      </c>
      <c r="D21" s="363">
        <v>19777.25748</v>
      </c>
      <c r="E21" s="365">
        <v>5.1701472196341953E-3</v>
      </c>
      <c r="F21" s="374"/>
      <c r="G21" s="430"/>
      <c r="H21" s="430"/>
      <c r="I21" s="430"/>
      <c r="J21" s="430"/>
      <c r="K21" s="430"/>
    </row>
    <row r="22" spans="1:11" s="32" customFormat="1" ht="25.5" customHeight="1">
      <c r="A22" s="363" t="s">
        <v>239</v>
      </c>
      <c r="B22" s="363">
        <v>10133.77324</v>
      </c>
      <c r="C22" s="364">
        <v>32853.753660000002</v>
      </c>
      <c r="D22" s="363">
        <v>42987.526900000004</v>
      </c>
      <c r="E22" s="365">
        <v>1.1237748353417563E-2</v>
      </c>
      <c r="F22" s="374"/>
      <c r="G22" s="430"/>
      <c r="H22" s="430"/>
      <c r="I22" s="430"/>
      <c r="J22" s="430"/>
      <c r="K22" s="430"/>
    </row>
    <row r="23" spans="1:11" s="330" customFormat="1" ht="27" customHeight="1" thickBot="1">
      <c r="A23" s="443" t="s">
        <v>168</v>
      </c>
      <c r="B23" s="444">
        <v>2803938.9224299993</v>
      </c>
      <c r="C23" s="444">
        <v>1021340.44387</v>
      </c>
      <c r="D23" s="444">
        <v>3825279.3662999999</v>
      </c>
      <c r="E23" s="445">
        <v>1</v>
      </c>
      <c r="F23" s="328">
        <v>1</v>
      </c>
      <c r="G23" s="329"/>
      <c r="H23" s="329"/>
      <c r="I23" s="329"/>
      <c r="J23" s="329"/>
      <c r="K23" s="329"/>
    </row>
    <row r="24" spans="1:11" s="333" customFormat="1" ht="18.75" thickTop="1">
      <c r="A24" s="446" t="s">
        <v>205</v>
      </c>
      <c r="B24" s="447">
        <v>0.73300239118015276</v>
      </c>
      <c r="C24" s="447">
        <v>0.26699760881984708</v>
      </c>
      <c r="D24" s="447">
        <v>1</v>
      </c>
      <c r="E24" s="447"/>
      <c r="F24" s="331"/>
      <c r="G24" s="332"/>
      <c r="H24" s="332"/>
      <c r="I24" s="332"/>
      <c r="J24" s="332"/>
      <c r="K24" s="332"/>
    </row>
    <row r="25" spans="1:11" s="153" customFormat="1" ht="41.25" customHeight="1" thickBot="1">
      <c r="A25" s="448" t="s">
        <v>240</v>
      </c>
      <c r="B25" s="372" t="s">
        <v>568</v>
      </c>
      <c r="C25" s="372" t="s">
        <v>567</v>
      </c>
      <c r="D25" s="440" t="s">
        <v>264</v>
      </c>
      <c r="E25" s="441" t="s">
        <v>11</v>
      </c>
      <c r="F25" s="260">
        <v>1</v>
      </c>
      <c r="G25" s="261"/>
      <c r="H25" s="261"/>
      <c r="I25" s="261"/>
      <c r="J25" s="261"/>
      <c r="K25" s="261"/>
    </row>
    <row r="26" spans="1:11" s="153" customFormat="1" ht="28.5" customHeight="1" thickTop="1">
      <c r="A26" s="361" t="s">
        <v>226</v>
      </c>
      <c r="B26" s="361">
        <v>0</v>
      </c>
      <c r="C26" s="362">
        <v>0</v>
      </c>
      <c r="D26" s="361">
        <v>0</v>
      </c>
      <c r="E26" s="442">
        <v>0</v>
      </c>
      <c r="F26" s="260"/>
      <c r="G26" s="261"/>
      <c r="H26" s="261"/>
      <c r="I26" s="261"/>
      <c r="J26" s="261"/>
      <c r="K26" s="261"/>
    </row>
    <row r="27" spans="1:11" s="153" customFormat="1" ht="25.5" customHeight="1">
      <c r="A27" s="361" t="s">
        <v>227</v>
      </c>
      <c r="B27" s="361">
        <v>0</v>
      </c>
      <c r="C27" s="362">
        <v>3</v>
      </c>
      <c r="D27" s="361">
        <v>3</v>
      </c>
      <c r="E27" s="442">
        <v>5.175804837652255E-5</v>
      </c>
      <c r="F27" s="260"/>
      <c r="G27" s="261"/>
      <c r="H27" s="261"/>
      <c r="I27" s="261"/>
      <c r="J27" s="261"/>
      <c r="K27" s="261"/>
    </row>
    <row r="28" spans="1:11" s="153" customFormat="1" ht="25.5" customHeight="1">
      <c r="A28" s="361" t="s">
        <v>228</v>
      </c>
      <c r="B28" s="361">
        <v>4</v>
      </c>
      <c r="C28" s="362">
        <v>20</v>
      </c>
      <c r="D28" s="361">
        <v>24</v>
      </c>
      <c r="E28" s="442">
        <v>4.140643870121804E-4</v>
      </c>
      <c r="F28" s="260"/>
      <c r="G28" s="261"/>
      <c r="H28" s="261"/>
      <c r="I28" s="261"/>
      <c r="J28" s="261"/>
      <c r="K28" s="261"/>
    </row>
    <row r="29" spans="1:11" s="153" customFormat="1" ht="25.5" customHeight="1">
      <c r="A29" s="361" t="s">
        <v>229</v>
      </c>
      <c r="B29" s="361">
        <v>35</v>
      </c>
      <c r="C29" s="362">
        <v>124</v>
      </c>
      <c r="D29" s="361">
        <v>159</v>
      </c>
      <c r="E29" s="442">
        <v>2.743176563955695E-3</v>
      </c>
      <c r="F29" s="260"/>
      <c r="G29" s="261"/>
      <c r="H29" s="261"/>
      <c r="I29" s="261"/>
      <c r="J29" s="261"/>
      <c r="K29" s="261"/>
    </row>
    <row r="30" spans="1:11" s="153" customFormat="1" ht="25.5" customHeight="1">
      <c r="A30" s="361" t="s">
        <v>230</v>
      </c>
      <c r="B30" s="361">
        <v>151</v>
      </c>
      <c r="C30" s="362">
        <v>188</v>
      </c>
      <c r="D30" s="361">
        <v>339</v>
      </c>
      <c r="E30" s="442">
        <v>5.8486594665470484E-3</v>
      </c>
      <c r="F30" s="260"/>
      <c r="G30" s="261"/>
      <c r="H30" s="261"/>
      <c r="I30" s="261"/>
      <c r="J30" s="261"/>
      <c r="K30" s="261"/>
    </row>
    <row r="31" spans="1:11" s="153" customFormat="1" ht="25.5" customHeight="1">
      <c r="A31" s="361" t="s">
        <v>231</v>
      </c>
      <c r="B31" s="361">
        <v>497</v>
      </c>
      <c r="C31" s="362">
        <v>339</v>
      </c>
      <c r="D31" s="361">
        <v>836</v>
      </c>
      <c r="E31" s="442">
        <v>1.4423242814257617E-2</v>
      </c>
      <c r="F31" s="260"/>
      <c r="G31" s="261"/>
      <c r="H31" s="261"/>
      <c r="I31" s="261"/>
      <c r="J31" s="261"/>
      <c r="K31" s="261"/>
    </row>
    <row r="32" spans="1:11" s="153" customFormat="1" ht="25.5" customHeight="1">
      <c r="A32" s="361" t="s">
        <v>232</v>
      </c>
      <c r="B32" s="361">
        <v>1979</v>
      </c>
      <c r="C32" s="362">
        <v>260</v>
      </c>
      <c r="D32" s="361">
        <v>2239</v>
      </c>
      <c r="E32" s="442">
        <v>3.8628756771677993E-2</v>
      </c>
      <c r="F32" s="260"/>
      <c r="G32" s="261"/>
      <c r="H32" s="261"/>
      <c r="I32" s="261"/>
      <c r="J32" s="261"/>
      <c r="K32" s="261"/>
    </row>
    <row r="33" spans="1:11" s="153" customFormat="1" ht="25.5" customHeight="1">
      <c r="A33" s="361" t="s">
        <v>233</v>
      </c>
      <c r="B33" s="361">
        <v>1803</v>
      </c>
      <c r="C33" s="362">
        <v>188</v>
      </c>
      <c r="D33" s="361">
        <v>1991</v>
      </c>
      <c r="E33" s="442">
        <v>3.4350091439218799E-2</v>
      </c>
      <c r="F33" s="260"/>
      <c r="G33" s="261"/>
      <c r="H33" s="261"/>
      <c r="I33" s="261"/>
      <c r="J33" s="261"/>
      <c r="K33" s="261"/>
    </row>
    <row r="34" spans="1:11" s="153" customFormat="1" ht="25.5" customHeight="1">
      <c r="A34" s="361" t="s">
        <v>234</v>
      </c>
      <c r="B34" s="361">
        <v>1919</v>
      </c>
      <c r="C34" s="362">
        <v>216</v>
      </c>
      <c r="D34" s="361">
        <v>2135</v>
      </c>
      <c r="E34" s="442">
        <v>3.6834477761291881E-2</v>
      </c>
      <c r="F34" s="260"/>
      <c r="G34" s="261"/>
      <c r="H34" s="261"/>
      <c r="I34" s="261"/>
      <c r="J34" s="261"/>
      <c r="K34" s="261"/>
    </row>
    <row r="35" spans="1:11" s="153" customFormat="1" ht="25.5" customHeight="1">
      <c r="A35" s="361" t="s">
        <v>235</v>
      </c>
      <c r="B35" s="361">
        <v>3026</v>
      </c>
      <c r="C35" s="362">
        <v>497</v>
      </c>
      <c r="D35" s="361">
        <v>3523</v>
      </c>
      <c r="E35" s="442">
        <v>6.0781201476829645E-2</v>
      </c>
      <c r="F35" s="260"/>
      <c r="G35" s="261"/>
      <c r="H35" s="261"/>
      <c r="I35" s="261"/>
      <c r="J35" s="261"/>
      <c r="K35" s="261"/>
    </row>
    <row r="36" spans="1:11" s="153" customFormat="1" ht="25.5" customHeight="1">
      <c r="A36" s="361" t="s">
        <v>236</v>
      </c>
      <c r="B36" s="361">
        <v>12349</v>
      </c>
      <c r="C36" s="362">
        <v>898</v>
      </c>
      <c r="D36" s="361">
        <v>13247</v>
      </c>
      <c r="E36" s="442">
        <v>0.22854628894793141</v>
      </c>
      <c r="F36" s="260"/>
      <c r="G36" s="261"/>
      <c r="H36" s="261"/>
      <c r="I36" s="261"/>
      <c r="J36" s="261"/>
      <c r="K36" s="261"/>
    </row>
    <row r="37" spans="1:11" s="153" customFormat="1" ht="25.5" customHeight="1">
      <c r="A37" s="361" t="s">
        <v>237</v>
      </c>
      <c r="B37" s="361">
        <v>23640</v>
      </c>
      <c r="C37" s="362">
        <v>1237</v>
      </c>
      <c r="D37" s="361">
        <v>24877</v>
      </c>
      <c r="E37" s="442">
        <v>0.42919498982091714</v>
      </c>
      <c r="F37" s="260"/>
      <c r="G37" s="261"/>
      <c r="H37" s="261"/>
      <c r="I37" s="261"/>
      <c r="J37" s="261"/>
      <c r="K37" s="261"/>
    </row>
    <row r="38" spans="1:11" s="153" customFormat="1" ht="25.5" customHeight="1">
      <c r="A38" s="361" t="s">
        <v>238</v>
      </c>
      <c r="B38" s="361">
        <v>3653</v>
      </c>
      <c r="C38" s="362">
        <v>158</v>
      </c>
      <c r="D38" s="361">
        <v>3811</v>
      </c>
      <c r="E38" s="442">
        <v>6.5749974120975815E-2</v>
      </c>
      <c r="F38" s="260"/>
      <c r="G38" s="261"/>
      <c r="H38" s="261"/>
      <c r="I38" s="261"/>
      <c r="J38" s="261"/>
      <c r="K38" s="261"/>
    </row>
    <row r="39" spans="1:11" s="153" customFormat="1" ht="25.5" customHeight="1">
      <c r="A39" s="361" t="s">
        <v>239</v>
      </c>
      <c r="B39" s="361">
        <v>4411</v>
      </c>
      <c r="C39" s="362">
        <v>367</v>
      </c>
      <c r="D39" s="361">
        <v>4778</v>
      </c>
      <c r="E39" s="442">
        <v>8.2433318381008244E-2</v>
      </c>
      <c r="F39" s="260"/>
      <c r="G39" s="261"/>
      <c r="H39" s="261"/>
      <c r="I39" s="261"/>
      <c r="J39" s="261"/>
      <c r="K39" s="261"/>
    </row>
    <row r="40" spans="1:11" s="153" customFormat="1" ht="24" customHeight="1">
      <c r="A40" s="366" t="s">
        <v>255</v>
      </c>
      <c r="B40" s="449">
        <v>53467</v>
      </c>
      <c r="C40" s="449">
        <v>4495</v>
      </c>
      <c r="D40" s="449">
        <v>57962</v>
      </c>
      <c r="E40" s="450">
        <v>1</v>
      </c>
      <c r="F40" s="260">
        <v>1</v>
      </c>
      <c r="G40" s="261"/>
      <c r="H40" s="261"/>
      <c r="I40" s="261"/>
      <c r="J40" s="261"/>
      <c r="K40" s="261"/>
    </row>
    <row r="41" spans="1:11" ht="25.5" customHeight="1">
      <c r="A41" s="451" t="s">
        <v>205</v>
      </c>
      <c r="B41" s="369">
        <v>0.92244919084917709</v>
      </c>
      <c r="C41" s="369">
        <v>7.755080915082295E-2</v>
      </c>
      <c r="D41" s="369">
        <v>1</v>
      </c>
      <c r="E41" s="369"/>
      <c r="F41" s="163"/>
      <c r="G41" s="17"/>
      <c r="H41" s="17"/>
      <c r="I41" s="17"/>
      <c r="J41" s="17"/>
      <c r="K41" s="17"/>
    </row>
    <row r="42" spans="1:11" ht="14.25" customHeight="1" thickBot="1">
      <c r="A42" s="156"/>
      <c r="B42" s="157"/>
      <c r="C42" s="158"/>
      <c r="D42" s="159"/>
      <c r="E42" s="160"/>
      <c r="F42" s="163"/>
      <c r="G42" s="17"/>
      <c r="H42" s="17"/>
      <c r="I42" s="17"/>
      <c r="J42" s="17"/>
      <c r="K42" s="17"/>
    </row>
    <row r="43" spans="1:11" ht="15" customHeight="1" thickTop="1">
      <c r="A43" s="34" t="s">
        <v>765</v>
      </c>
      <c r="B43" s="136"/>
      <c r="C43" s="161"/>
      <c r="D43" s="162"/>
      <c r="E43" s="162"/>
      <c r="F43" s="163"/>
      <c r="G43" s="162"/>
      <c r="H43" s="17"/>
      <c r="I43" s="17"/>
      <c r="J43" s="17"/>
      <c r="K43" s="17"/>
    </row>
    <row r="44" spans="1:11" ht="9" customHeight="1">
      <c r="C44" s="18"/>
      <c r="D44" s="17"/>
      <c r="E44" s="162"/>
      <c r="F44" s="163"/>
      <c r="G44" s="17"/>
      <c r="H44" s="17"/>
      <c r="I44" s="17"/>
      <c r="J44" s="17"/>
      <c r="K44" s="17"/>
    </row>
    <row r="45" spans="1:11" ht="9" customHeight="1">
      <c r="A45" s="16"/>
      <c r="C45" s="18"/>
      <c r="D45" s="17"/>
      <c r="E45" s="162"/>
      <c r="F45" s="163"/>
      <c r="G45" s="17"/>
      <c r="H45" s="17"/>
      <c r="I45" s="17"/>
      <c r="J45" s="17"/>
      <c r="K45" s="17"/>
    </row>
    <row r="46" spans="1:11" ht="9" customHeight="1">
      <c r="A46" s="142"/>
      <c r="C46" s="18"/>
      <c r="D46" s="17"/>
      <c r="E46" s="162"/>
      <c r="F46" s="163"/>
      <c r="G46" s="17"/>
      <c r="H46" s="17"/>
      <c r="I46" s="17"/>
      <c r="J46" s="17"/>
      <c r="K46" s="17"/>
    </row>
    <row r="47" spans="1:11" ht="9" customHeight="1">
      <c r="A47" s="16"/>
      <c r="C47" s="18"/>
      <c r="D47" s="17"/>
      <c r="E47" s="162"/>
      <c r="F47" s="163"/>
      <c r="G47" s="17"/>
      <c r="H47" s="17"/>
      <c r="I47" s="17"/>
      <c r="J47" s="17"/>
      <c r="K47" s="17"/>
    </row>
    <row r="48" spans="1:11" ht="9" customHeight="1">
      <c r="A48" s="16"/>
      <c r="C48" s="18"/>
      <c r="D48" s="17"/>
      <c r="E48" s="162"/>
      <c r="F48" s="163"/>
      <c r="G48" s="17"/>
      <c r="H48" s="17"/>
      <c r="I48" s="17"/>
      <c r="J48" s="17"/>
      <c r="K48" s="17"/>
    </row>
    <row r="49" spans="1:11" ht="9" customHeight="1">
      <c r="A49" s="16"/>
      <c r="B49" s="164"/>
      <c r="C49" s="18"/>
      <c r="D49" s="17"/>
      <c r="E49" s="162"/>
      <c r="F49" s="163"/>
      <c r="G49" s="17"/>
      <c r="H49" s="17"/>
      <c r="I49" s="17"/>
      <c r="J49" s="17"/>
      <c r="K49" s="17"/>
    </row>
    <row r="50" spans="1:11" ht="9" customHeight="1">
      <c r="A50" s="16"/>
      <c r="B50" s="164"/>
      <c r="C50" s="18"/>
      <c r="D50" s="17"/>
      <c r="E50" s="162"/>
      <c r="F50" s="163"/>
      <c r="G50" s="17"/>
      <c r="H50" s="17"/>
      <c r="I50" s="17"/>
      <c r="J50" s="17"/>
      <c r="K50" s="17"/>
    </row>
    <row r="51" spans="1:11" ht="9" customHeight="1">
      <c r="A51" s="16"/>
      <c r="B51" s="164"/>
      <c r="C51" s="18"/>
      <c r="D51" s="17"/>
      <c r="E51" s="162"/>
      <c r="F51" s="163"/>
      <c r="G51" s="17"/>
      <c r="H51" s="17"/>
      <c r="I51" s="17"/>
      <c r="J51" s="17"/>
      <c r="K51" s="17"/>
    </row>
    <row r="52" spans="1:11" ht="9" customHeight="1">
      <c r="A52" s="139"/>
      <c r="B52" s="164"/>
      <c r="C52" s="18"/>
      <c r="D52" s="17"/>
      <c r="E52" s="162"/>
      <c r="F52" s="163"/>
      <c r="G52" s="17"/>
      <c r="H52" s="17"/>
      <c r="I52" s="17"/>
      <c r="J52" s="17"/>
      <c r="K52" s="17"/>
    </row>
    <row r="53" spans="1:11" ht="9" customHeight="1">
      <c r="A53" s="16"/>
      <c r="B53" s="164"/>
      <c r="C53" s="18"/>
      <c r="D53" s="17"/>
      <c r="E53" s="162"/>
      <c r="F53" s="163"/>
      <c r="G53" s="17"/>
      <c r="H53" s="17"/>
      <c r="I53" s="17"/>
      <c r="J53" s="17"/>
      <c r="K53" s="17"/>
    </row>
    <row r="54" spans="1:11" ht="9" customHeight="1">
      <c r="A54" s="16"/>
      <c r="B54" s="164"/>
      <c r="C54" s="18"/>
      <c r="D54" s="17"/>
      <c r="E54" s="162"/>
      <c r="F54" s="163"/>
      <c r="G54" s="17"/>
      <c r="H54" s="17"/>
      <c r="I54" s="17"/>
      <c r="J54" s="17"/>
      <c r="K54" s="17"/>
    </row>
    <row r="55" spans="1:11" ht="9" customHeight="1">
      <c r="A55" s="16"/>
      <c r="B55" s="164"/>
      <c r="C55" s="18"/>
      <c r="D55" s="17"/>
      <c r="E55" s="162"/>
      <c r="F55" s="163"/>
      <c r="G55" s="17"/>
      <c r="H55" s="17"/>
      <c r="I55" s="17"/>
      <c r="J55" s="17"/>
      <c r="K55" s="17"/>
    </row>
    <row r="56" spans="1:11" ht="9" customHeight="1">
      <c r="A56" s="16"/>
      <c r="C56" s="18"/>
      <c r="D56" s="17"/>
      <c r="E56" s="162"/>
      <c r="F56" s="163"/>
      <c r="G56" s="17"/>
      <c r="H56" s="17"/>
      <c r="I56" s="17"/>
      <c r="J56" s="17"/>
      <c r="K56" s="17"/>
    </row>
    <row r="57" spans="1:11" ht="9" customHeight="1">
      <c r="A57" s="16"/>
      <c r="C57" s="18"/>
      <c r="D57" s="17"/>
      <c r="E57" s="162"/>
      <c r="F57" s="163"/>
      <c r="G57" s="17"/>
      <c r="H57" s="17"/>
      <c r="I57" s="17"/>
      <c r="J57" s="17"/>
      <c r="K57" s="17"/>
    </row>
    <row r="58" spans="1:11" ht="9" customHeight="1">
      <c r="A58" s="139"/>
      <c r="C58" s="18"/>
      <c r="D58" s="17"/>
      <c r="E58" s="162"/>
      <c r="F58" s="163"/>
      <c r="G58" s="17"/>
      <c r="H58" s="17"/>
      <c r="I58" s="17"/>
      <c r="J58" s="17"/>
      <c r="K58" s="17"/>
    </row>
    <row r="59" spans="1:11" ht="9" customHeight="1">
      <c r="A59" s="16"/>
      <c r="C59" s="18"/>
      <c r="D59" s="17"/>
      <c r="E59" s="162"/>
      <c r="F59" s="163"/>
      <c r="G59" s="17"/>
      <c r="H59" s="17"/>
      <c r="I59" s="17"/>
      <c r="J59" s="17"/>
      <c r="K59" s="17"/>
    </row>
    <row r="60" spans="1:11" ht="9" customHeight="1">
      <c r="A60" s="16"/>
      <c r="C60" s="18"/>
      <c r="D60" s="17"/>
      <c r="E60" s="162"/>
      <c r="F60" s="163"/>
      <c r="G60" s="17"/>
      <c r="H60" s="17"/>
      <c r="I60" s="17"/>
      <c r="J60" s="17"/>
      <c r="K60" s="17"/>
    </row>
    <row r="61" spans="1:11" ht="9" customHeight="1">
      <c r="A61" s="16"/>
      <c r="C61" s="18"/>
      <c r="D61" s="17"/>
      <c r="E61" s="162"/>
      <c r="F61" s="163"/>
      <c r="G61" s="17"/>
      <c r="H61" s="17"/>
      <c r="I61" s="17"/>
      <c r="J61" s="17"/>
      <c r="K61" s="17"/>
    </row>
    <row r="62" spans="1:11" ht="9" customHeight="1">
      <c r="A62" s="16"/>
      <c r="C62" s="18"/>
      <c r="D62" s="17"/>
      <c r="E62" s="162"/>
      <c r="F62" s="163"/>
      <c r="G62" s="17"/>
      <c r="H62" s="17"/>
      <c r="I62" s="17"/>
      <c r="J62" s="17"/>
      <c r="K62" s="17"/>
    </row>
    <row r="63" spans="1:11" ht="9" customHeight="1">
      <c r="A63" s="16"/>
      <c r="C63" s="18"/>
      <c r="D63" s="17"/>
      <c r="E63" s="162"/>
      <c r="F63" s="163"/>
      <c r="G63" s="17"/>
      <c r="H63" s="17"/>
      <c r="I63" s="17"/>
      <c r="J63" s="17"/>
      <c r="K63" s="17"/>
    </row>
    <row r="64" spans="1:11" ht="9" customHeight="1">
      <c r="A64" s="139"/>
      <c r="C64" s="18"/>
      <c r="D64" s="17"/>
      <c r="E64" s="162"/>
      <c r="F64" s="163"/>
      <c r="G64" s="17"/>
      <c r="H64" s="17"/>
      <c r="I64" s="17"/>
      <c r="J64" s="17"/>
      <c r="K64" s="17"/>
    </row>
    <row r="65" spans="1:11" ht="9" customHeight="1">
      <c r="A65" s="16"/>
      <c r="C65" s="18"/>
      <c r="D65" s="17"/>
      <c r="E65" s="162"/>
      <c r="F65" s="163"/>
      <c r="G65" s="17"/>
      <c r="H65" s="17"/>
      <c r="I65" s="17"/>
      <c r="J65" s="17"/>
      <c r="K65" s="17"/>
    </row>
    <row r="66" spans="1:11" ht="9" customHeight="1">
      <c r="A66" s="16"/>
      <c r="C66" s="18"/>
      <c r="D66" s="17"/>
      <c r="E66" s="162"/>
      <c r="F66" s="163"/>
      <c r="G66" s="17"/>
      <c r="H66" s="17"/>
      <c r="I66" s="17"/>
      <c r="J66" s="17"/>
      <c r="K66" s="17"/>
    </row>
    <row r="67" spans="1:11" ht="9" customHeight="1">
      <c r="A67" s="16"/>
      <c r="C67" s="18"/>
      <c r="D67" s="17"/>
      <c r="E67" s="162"/>
      <c r="F67" s="163"/>
      <c r="G67" s="17"/>
      <c r="H67" s="17"/>
      <c r="I67" s="17"/>
      <c r="J67" s="17"/>
      <c r="K67" s="17"/>
    </row>
    <row r="68" spans="1:11" ht="9" customHeight="1">
      <c r="A68" s="16"/>
      <c r="C68" s="18"/>
      <c r="D68" s="17"/>
      <c r="E68" s="162"/>
      <c r="F68" s="163"/>
      <c r="G68" s="17"/>
      <c r="H68" s="17"/>
      <c r="I68" s="17"/>
      <c r="J68" s="17"/>
      <c r="K68" s="17"/>
    </row>
    <row r="69" spans="1:11" ht="9" customHeight="1">
      <c r="A69" s="139"/>
      <c r="C69" s="18"/>
      <c r="D69" s="17"/>
      <c r="E69" s="162"/>
      <c r="F69" s="163"/>
      <c r="G69" s="17"/>
      <c r="H69" s="17"/>
      <c r="I69" s="17"/>
      <c r="J69" s="17"/>
      <c r="K69" s="17"/>
    </row>
    <row r="70" spans="1:11" ht="9" customHeight="1">
      <c r="A70" s="140"/>
      <c r="C70" s="18"/>
      <c r="D70" s="17"/>
      <c r="E70" s="162"/>
      <c r="F70" s="163"/>
      <c r="G70" s="17"/>
      <c r="H70" s="17"/>
      <c r="I70" s="17"/>
      <c r="J70" s="17"/>
      <c r="K70" s="17"/>
    </row>
    <row r="71" spans="1:11" ht="9" customHeight="1">
      <c r="A71" s="140"/>
      <c r="C71" s="18"/>
      <c r="D71" s="17"/>
      <c r="E71" s="162"/>
      <c r="F71" s="163"/>
      <c r="G71" s="17"/>
      <c r="H71" s="17"/>
      <c r="I71" s="17"/>
      <c r="J71" s="17"/>
      <c r="K71" s="17"/>
    </row>
    <row r="72" spans="1:11" ht="9" customHeight="1">
      <c r="A72" s="140"/>
      <c r="C72" s="18"/>
      <c r="D72" s="17"/>
      <c r="E72" s="162"/>
      <c r="F72" s="163"/>
      <c r="G72" s="17"/>
      <c r="H72" s="17"/>
      <c r="I72" s="17"/>
      <c r="J72" s="17"/>
      <c r="K72" s="17"/>
    </row>
    <row r="73" spans="1:11" ht="9" customHeight="1">
      <c r="A73" s="140"/>
      <c r="C73" s="18"/>
      <c r="D73" s="17"/>
      <c r="E73" s="162"/>
      <c r="F73" s="163"/>
      <c r="G73" s="17"/>
      <c r="H73" s="17"/>
      <c r="I73" s="17"/>
      <c r="J73" s="17"/>
      <c r="K73" s="17"/>
    </row>
    <row r="74" spans="1:11" ht="9" customHeight="1">
      <c r="A74" s="141"/>
      <c r="C74" s="18"/>
      <c r="D74" s="17"/>
      <c r="E74" s="162"/>
      <c r="F74" s="163"/>
      <c r="G74" s="17"/>
      <c r="H74" s="17"/>
      <c r="I74" s="17"/>
      <c r="J74" s="17"/>
      <c r="K74" s="17"/>
    </row>
    <row r="75" spans="1:11" ht="9" customHeight="1">
      <c r="A75" s="141"/>
      <c r="C75" s="18"/>
      <c r="D75" s="17"/>
      <c r="E75" s="162"/>
      <c r="F75" s="163"/>
      <c r="G75" s="17"/>
      <c r="H75" s="17"/>
      <c r="I75" s="17"/>
      <c r="J75" s="17"/>
      <c r="K75" s="17"/>
    </row>
    <row r="76" spans="1:11" ht="9" customHeight="1">
      <c r="A76" s="142"/>
      <c r="C76" s="18"/>
      <c r="D76" s="17"/>
      <c r="E76" s="162"/>
      <c r="F76" s="163"/>
      <c r="G76" s="17"/>
      <c r="H76" s="17"/>
      <c r="I76" s="17"/>
      <c r="J76" s="17"/>
      <c r="K76" s="17"/>
    </row>
    <row r="77" spans="1:11" ht="9" customHeight="1">
      <c r="A77" s="16"/>
      <c r="C77" s="18"/>
      <c r="D77" s="17"/>
      <c r="E77" s="162"/>
      <c r="F77" s="163"/>
      <c r="G77" s="17"/>
      <c r="H77" s="17"/>
      <c r="I77" s="17"/>
      <c r="J77" s="17"/>
      <c r="K77" s="17"/>
    </row>
    <row r="78" spans="1:11" ht="9" customHeight="1">
      <c r="A78" s="16"/>
      <c r="C78" s="18"/>
      <c r="D78" s="17"/>
      <c r="E78" s="162"/>
      <c r="F78" s="163"/>
      <c r="G78" s="17"/>
      <c r="H78" s="17"/>
      <c r="I78" s="17"/>
      <c r="J78" s="17"/>
      <c r="K78" s="17"/>
    </row>
    <row r="79" spans="1:11" ht="9" customHeight="1">
      <c r="A79" s="16"/>
      <c r="C79" s="18"/>
      <c r="D79" s="17"/>
      <c r="E79" s="162"/>
      <c r="F79" s="163"/>
      <c r="G79" s="17"/>
      <c r="H79" s="17"/>
      <c r="I79" s="17"/>
      <c r="J79" s="17"/>
      <c r="K79" s="17"/>
    </row>
    <row r="80" spans="1:11" ht="9" customHeight="1">
      <c r="A80" s="16"/>
      <c r="C80" s="18"/>
      <c r="D80" s="17"/>
      <c r="E80" s="162"/>
      <c r="F80" s="163"/>
      <c r="G80" s="17"/>
      <c r="H80" s="17"/>
      <c r="I80" s="17"/>
      <c r="J80" s="17"/>
      <c r="K80" s="17"/>
    </row>
    <row r="81" spans="1:11" ht="9" customHeight="1">
      <c r="A81" s="140"/>
      <c r="C81" s="18"/>
      <c r="D81" s="17"/>
      <c r="E81" s="162"/>
      <c r="F81" s="163"/>
      <c r="G81" s="17"/>
      <c r="H81" s="17"/>
      <c r="I81" s="17"/>
      <c r="J81" s="17"/>
      <c r="K81" s="17"/>
    </row>
    <row r="82" spans="1:11" ht="9" customHeight="1">
      <c r="A82" s="142"/>
      <c r="C82" s="18"/>
      <c r="D82" s="17"/>
      <c r="E82" s="162"/>
      <c r="F82" s="163"/>
      <c r="G82" s="17"/>
      <c r="H82" s="17"/>
      <c r="I82" s="17"/>
      <c r="J82" s="17"/>
      <c r="K82" s="17"/>
    </row>
    <row r="83" spans="1:11" ht="9" customHeight="1">
      <c r="A83" s="16"/>
      <c r="C83" s="18"/>
      <c r="D83" s="17"/>
      <c r="E83" s="162"/>
      <c r="F83" s="163"/>
      <c r="G83" s="17"/>
      <c r="H83" s="17"/>
      <c r="I83" s="17"/>
      <c r="J83" s="17"/>
      <c r="K83" s="17"/>
    </row>
    <row r="84" spans="1:11" ht="9" customHeight="1">
      <c r="A84" s="16"/>
      <c r="C84" s="18"/>
      <c r="D84" s="17"/>
      <c r="E84" s="162"/>
      <c r="F84" s="163"/>
      <c r="G84" s="17"/>
      <c r="H84" s="17"/>
      <c r="I84" s="17"/>
      <c r="J84" s="17"/>
      <c r="K84" s="17"/>
    </row>
    <row r="85" spans="1:11" ht="9" customHeight="1">
      <c r="A85" s="16"/>
      <c r="C85" s="18"/>
      <c r="D85" s="17"/>
      <c r="E85" s="162"/>
      <c r="F85" s="163"/>
      <c r="G85" s="17"/>
      <c r="H85" s="17"/>
      <c r="I85" s="17"/>
      <c r="J85" s="17"/>
      <c r="K85" s="17"/>
    </row>
    <row r="86" spans="1:11" ht="9" customHeight="1">
      <c r="A86" s="16"/>
      <c r="C86" s="18"/>
      <c r="D86" s="17"/>
      <c r="E86" s="162"/>
      <c r="F86" s="163"/>
      <c r="G86" s="17"/>
      <c r="H86" s="17"/>
      <c r="I86" s="17"/>
      <c r="J86" s="17"/>
      <c r="K86" s="17"/>
    </row>
    <row r="87" spans="1:11" ht="9" customHeight="1">
      <c r="A87" s="140"/>
      <c r="C87" s="18"/>
      <c r="D87" s="17"/>
      <c r="E87" s="162"/>
      <c r="F87" s="163"/>
      <c r="G87" s="17"/>
      <c r="H87" s="17"/>
      <c r="I87" s="17"/>
      <c r="J87" s="17"/>
      <c r="K87" s="17"/>
    </row>
    <row r="88" spans="1:11" ht="9" customHeight="1">
      <c r="A88" s="142"/>
      <c r="C88" s="18"/>
      <c r="D88" s="17"/>
      <c r="E88" s="162"/>
      <c r="F88" s="163"/>
      <c r="G88" s="17"/>
      <c r="H88" s="17"/>
      <c r="I88" s="17"/>
      <c r="J88" s="17"/>
      <c r="K88" s="17"/>
    </row>
    <row r="89" spans="1:11" ht="9" customHeight="1">
      <c r="A89" s="16"/>
      <c r="C89" s="18"/>
      <c r="D89" s="17"/>
      <c r="E89" s="162"/>
      <c r="F89" s="163"/>
      <c r="G89" s="17"/>
      <c r="H89" s="17"/>
      <c r="I89" s="17"/>
      <c r="J89" s="17"/>
      <c r="K89" s="17"/>
    </row>
    <row r="90" spans="1:11" ht="9" customHeight="1">
      <c r="A90" s="16"/>
      <c r="C90" s="18"/>
      <c r="D90" s="17"/>
      <c r="E90" s="162"/>
      <c r="F90" s="163"/>
      <c r="G90" s="17"/>
      <c r="H90" s="17"/>
      <c r="I90" s="17"/>
      <c r="J90" s="17"/>
      <c r="K90" s="17"/>
    </row>
    <row r="91" spans="1:11" ht="9" customHeight="1">
      <c r="A91" s="16"/>
      <c r="C91" s="37"/>
      <c r="E91" s="136"/>
      <c r="F91" s="163"/>
    </row>
    <row r="92" spans="1:11" ht="9" customHeight="1">
      <c r="A92" s="16"/>
      <c r="C92" s="37"/>
      <c r="E92" s="136"/>
      <c r="F92" s="163"/>
    </row>
    <row r="93" spans="1:11" ht="9" customHeight="1">
      <c r="A93" s="16"/>
      <c r="C93" s="37"/>
      <c r="E93" s="136"/>
      <c r="F93" s="163"/>
    </row>
    <row r="94" spans="1:11" ht="9" customHeight="1">
      <c r="A94" s="16"/>
      <c r="C94" s="37"/>
      <c r="E94" s="136"/>
      <c r="F94" s="163"/>
    </row>
    <row r="95" spans="1:11" ht="9" customHeight="1">
      <c r="A95" s="16"/>
      <c r="C95" s="37"/>
      <c r="E95" s="136"/>
      <c r="F95" s="163"/>
    </row>
    <row r="96" spans="1:11" ht="9" customHeight="1">
      <c r="A96" s="16"/>
      <c r="C96" s="37"/>
      <c r="E96" s="136"/>
      <c r="F96" s="163"/>
    </row>
    <row r="97" spans="1:6" ht="9" customHeight="1">
      <c r="A97" s="140"/>
      <c r="C97" s="37"/>
      <c r="E97" s="136"/>
      <c r="F97" s="163"/>
    </row>
    <row r="98" spans="1:6" ht="9" customHeight="1">
      <c r="A98" s="142"/>
      <c r="C98" s="37"/>
      <c r="E98" s="136"/>
      <c r="F98" s="163"/>
    </row>
    <row r="99" spans="1:6" ht="9" customHeight="1">
      <c r="A99" s="16"/>
      <c r="C99" s="37"/>
      <c r="E99" s="136"/>
      <c r="F99" s="163"/>
    </row>
    <row r="100" spans="1:6" ht="9" customHeight="1">
      <c r="A100" s="16"/>
      <c r="C100" s="37"/>
      <c r="E100" s="136"/>
      <c r="F100" s="163"/>
    </row>
    <row r="101" spans="1:6" ht="9" customHeight="1">
      <c r="A101" s="16"/>
      <c r="C101" s="37"/>
      <c r="E101" s="136"/>
      <c r="F101" s="163"/>
    </row>
    <row r="102" spans="1:6" ht="9" customHeight="1">
      <c r="A102" s="16"/>
      <c r="C102" s="37"/>
      <c r="E102" s="136"/>
      <c r="F102" s="163"/>
    </row>
    <row r="103" spans="1:6" ht="9" customHeight="1">
      <c r="A103" s="16"/>
      <c r="C103" s="37"/>
      <c r="E103" s="136"/>
      <c r="F103" s="163"/>
    </row>
    <row r="104" spans="1:6" ht="9" customHeight="1">
      <c r="A104" s="16"/>
      <c r="C104" s="37"/>
      <c r="E104" s="136"/>
      <c r="F104" s="163"/>
    </row>
    <row r="105" spans="1:6" ht="9" customHeight="1">
      <c r="A105" s="16"/>
      <c r="C105" s="37"/>
      <c r="E105" s="136"/>
      <c r="F105" s="163"/>
    </row>
    <row r="106" spans="1:6" ht="9" customHeight="1">
      <c r="A106" s="16"/>
      <c r="C106" s="37"/>
      <c r="E106" s="136"/>
      <c r="F106" s="163"/>
    </row>
    <row r="107" spans="1:6" ht="9" customHeight="1">
      <c r="A107" s="16"/>
      <c r="C107" s="37"/>
      <c r="E107" s="136"/>
      <c r="F107" s="163"/>
    </row>
    <row r="108" spans="1:6" ht="9" customHeight="1">
      <c r="A108" s="142"/>
      <c r="C108" s="37"/>
      <c r="E108" s="136"/>
      <c r="F108" s="163"/>
    </row>
    <row r="109" spans="1:6" ht="9" customHeight="1">
      <c r="A109" s="16"/>
      <c r="C109" s="37"/>
      <c r="E109" s="136"/>
      <c r="F109" s="163"/>
    </row>
    <row r="110" spans="1:6" ht="9" customHeight="1">
      <c r="A110" s="16"/>
      <c r="C110" s="37"/>
      <c r="E110" s="136"/>
      <c r="F110" s="163"/>
    </row>
    <row r="111" spans="1:6" ht="9" customHeight="1">
      <c r="A111" s="16"/>
      <c r="C111" s="37"/>
      <c r="E111" s="136"/>
      <c r="F111" s="163"/>
    </row>
    <row r="112" spans="1:6">
      <c r="A112" s="143"/>
      <c r="C112" s="37"/>
      <c r="E112" s="136"/>
      <c r="F112" s="163"/>
    </row>
    <row r="113" spans="1:6">
      <c r="A113" s="143"/>
      <c r="C113" s="37"/>
      <c r="E113" s="136"/>
      <c r="F113" s="163"/>
    </row>
    <row r="114" spans="1:6">
      <c r="A114" s="143"/>
      <c r="C114" s="37"/>
      <c r="E114" s="136"/>
      <c r="F114" s="163"/>
    </row>
    <row r="115" spans="1:6">
      <c r="A115" s="143"/>
      <c r="C115" s="37"/>
      <c r="E115" s="136"/>
    </row>
    <row r="116" spans="1:6">
      <c r="A116" s="143"/>
      <c r="C116" s="37"/>
      <c r="E116" s="136"/>
    </row>
    <row r="117" spans="1:6">
      <c r="A117" s="143"/>
      <c r="C117" s="37"/>
      <c r="E117" s="136"/>
    </row>
    <row r="118" spans="1:6">
      <c r="A118" s="143"/>
      <c r="C118" s="37"/>
      <c r="E118" s="136"/>
    </row>
    <row r="119" spans="1:6" ht="15.75">
      <c r="A119" s="144"/>
      <c r="C119" s="37"/>
      <c r="E119" s="136"/>
    </row>
    <row r="120" spans="1:6" ht="15.75">
      <c r="A120" s="144"/>
      <c r="C120" s="37"/>
      <c r="E120" s="136"/>
    </row>
    <row r="121" spans="1:6" ht="15.75">
      <c r="A121" s="144"/>
      <c r="C121" s="37"/>
      <c r="E121" s="136"/>
    </row>
    <row r="122" spans="1:6" ht="15.75">
      <c r="A122" s="144"/>
      <c r="C122" s="37"/>
      <c r="E122" s="136"/>
    </row>
    <row r="123" spans="1:6" ht="15.75">
      <c r="A123" s="144"/>
      <c r="C123" s="37"/>
      <c r="E123" s="136"/>
    </row>
    <row r="124" spans="1:6" ht="15.75">
      <c r="A124" s="144"/>
      <c r="C124" s="37"/>
      <c r="E124" s="136"/>
    </row>
    <row r="125" spans="1:6" ht="15.75">
      <c r="A125" s="144"/>
      <c r="C125" s="37"/>
      <c r="E125" s="136"/>
    </row>
    <row r="126" spans="1:6" ht="15.75">
      <c r="A126" s="144"/>
      <c r="C126" s="37"/>
      <c r="E126" s="136"/>
    </row>
    <row r="127" spans="1:6" ht="15.75">
      <c r="A127" s="144"/>
      <c r="C127" s="37"/>
      <c r="E127" s="136"/>
    </row>
    <row r="128" spans="1:6" ht="15.75">
      <c r="A128" s="144"/>
      <c r="C128" s="37"/>
      <c r="E128" s="136"/>
    </row>
    <row r="129" spans="1:5" ht="15.75">
      <c r="A129" s="144"/>
      <c r="C129" s="37"/>
      <c r="E129" s="136"/>
    </row>
    <row r="130" spans="1:5" ht="15.75">
      <c r="A130" s="144"/>
      <c r="C130" s="37"/>
      <c r="E130" s="136"/>
    </row>
    <row r="131" spans="1:5" ht="15.75">
      <c r="A131" s="144"/>
      <c r="C131" s="37"/>
      <c r="E131" s="136"/>
    </row>
    <row r="132" spans="1:5" ht="15.75">
      <c r="A132" s="144"/>
      <c r="C132" s="37"/>
      <c r="E132" s="136"/>
    </row>
    <row r="133" spans="1:5" ht="15.75">
      <c r="A133" s="144"/>
      <c r="C133" s="37"/>
      <c r="E133" s="136"/>
    </row>
    <row r="134" spans="1:5" ht="15.75">
      <c r="A134" s="144"/>
      <c r="C134" s="37"/>
      <c r="E134" s="136"/>
    </row>
    <row r="135" spans="1:5" ht="15.75">
      <c r="A135" s="144"/>
      <c r="C135" s="37"/>
      <c r="E135" s="136"/>
    </row>
    <row r="136" spans="1:5" ht="15.75">
      <c r="A136" s="144"/>
      <c r="C136" s="37"/>
      <c r="E136" s="136"/>
    </row>
    <row r="137" spans="1:5" ht="15.75">
      <c r="A137" s="144"/>
      <c r="C137" s="37"/>
      <c r="E137" s="136"/>
    </row>
    <row r="138" spans="1:5" ht="15.75">
      <c r="A138" s="144"/>
      <c r="C138" s="37"/>
      <c r="E138" s="136"/>
    </row>
    <row r="139" spans="1:5" ht="15.75">
      <c r="A139" s="144"/>
      <c r="C139" s="37"/>
      <c r="E139" s="136"/>
    </row>
    <row r="140" spans="1:5" ht="15.75">
      <c r="A140" s="144"/>
      <c r="C140" s="37"/>
      <c r="E140" s="136"/>
    </row>
    <row r="141" spans="1:5" ht="15.75">
      <c r="A141" s="144"/>
      <c r="C141" s="37"/>
      <c r="E141" s="136"/>
    </row>
    <row r="142" spans="1:5" ht="15.75">
      <c r="A142" s="144"/>
      <c r="C142" s="37"/>
      <c r="E142" s="136"/>
    </row>
    <row r="143" spans="1:5" ht="15.75">
      <c r="A143" s="144"/>
      <c r="C143" s="37"/>
      <c r="E143" s="136"/>
    </row>
    <row r="144" spans="1:5" ht="15.75">
      <c r="A144" s="144"/>
      <c r="C144" s="37"/>
      <c r="E144" s="136"/>
    </row>
    <row r="145" spans="1:5" ht="15.75">
      <c r="A145" s="144"/>
      <c r="C145" s="37"/>
      <c r="E145" s="136"/>
    </row>
    <row r="146" spans="1:5" ht="15.75">
      <c r="A146" s="144"/>
      <c r="C146" s="37"/>
      <c r="E146" s="136"/>
    </row>
    <row r="147" spans="1:5" ht="15.75">
      <c r="A147" s="144"/>
      <c r="C147" s="37"/>
      <c r="E147" s="136"/>
    </row>
    <row r="148" spans="1:5" ht="15.75">
      <c r="A148" s="144"/>
      <c r="C148" s="37"/>
      <c r="E148" s="136"/>
    </row>
    <row r="149" spans="1:5" ht="15.75">
      <c r="A149" s="144"/>
      <c r="C149" s="37"/>
      <c r="E149" s="136"/>
    </row>
    <row r="150" spans="1:5" ht="15.75">
      <c r="A150" s="144"/>
      <c r="C150" s="37"/>
      <c r="E150" s="136"/>
    </row>
    <row r="151" spans="1:5" ht="15.75">
      <c r="A151" s="144"/>
      <c r="C151" s="37"/>
      <c r="E151" s="136"/>
    </row>
    <row r="152" spans="1:5" ht="15.75">
      <c r="A152" s="144"/>
      <c r="C152" s="37"/>
      <c r="E152" s="136"/>
    </row>
    <row r="153" spans="1:5" ht="15.75">
      <c r="A153" s="144"/>
      <c r="C153" s="37"/>
      <c r="E153" s="136"/>
    </row>
    <row r="154" spans="1:5" ht="15.75">
      <c r="A154" s="144"/>
      <c r="C154" s="37"/>
      <c r="E154" s="136"/>
    </row>
    <row r="155" spans="1:5" ht="15.75">
      <c r="A155" s="144"/>
      <c r="C155" s="37"/>
      <c r="E155" s="136"/>
    </row>
    <row r="156" spans="1:5" ht="15.75">
      <c r="A156" s="144"/>
      <c r="C156" s="37"/>
      <c r="E156" s="136"/>
    </row>
    <row r="157" spans="1:5" ht="15.75">
      <c r="A157" s="144"/>
      <c r="C157" s="37"/>
      <c r="E157" s="136"/>
    </row>
    <row r="158" spans="1:5" ht="15.75">
      <c r="A158" s="144"/>
      <c r="C158" s="37"/>
      <c r="E158" s="136"/>
    </row>
    <row r="159" spans="1:5" ht="15.75">
      <c r="A159" s="144"/>
      <c r="C159" s="37"/>
      <c r="E159" s="136"/>
    </row>
    <row r="160" spans="1:5" ht="15.75">
      <c r="A160" s="144"/>
      <c r="C160" s="37"/>
      <c r="E160" s="136"/>
    </row>
    <row r="161" spans="1:5" ht="15.75">
      <c r="A161" s="144"/>
      <c r="C161" s="37"/>
      <c r="E161" s="136"/>
    </row>
    <row r="162" spans="1:5" ht="15.75">
      <c r="A162" s="144"/>
      <c r="C162" s="37"/>
      <c r="E162" s="136"/>
    </row>
    <row r="163" spans="1:5" ht="15.75">
      <c r="A163" s="144"/>
      <c r="C163" s="37"/>
      <c r="E163" s="136"/>
    </row>
    <row r="164" spans="1:5" ht="15.75">
      <c r="A164" s="144"/>
      <c r="C164" s="37"/>
      <c r="E164" s="136"/>
    </row>
    <row r="165" spans="1:5" ht="15.75">
      <c r="A165" s="144"/>
      <c r="C165" s="37"/>
      <c r="E165" s="136"/>
    </row>
    <row r="166" spans="1:5" ht="15.75">
      <c r="A166" s="144"/>
      <c r="C166" s="37"/>
      <c r="E166" s="136"/>
    </row>
    <row r="167" spans="1:5" ht="15.75">
      <c r="A167" s="144"/>
      <c r="C167" s="37"/>
      <c r="E167" s="136"/>
    </row>
    <row r="168" spans="1:5" ht="15.75">
      <c r="A168" s="144"/>
      <c r="C168" s="37"/>
      <c r="E168" s="136"/>
    </row>
    <row r="169" spans="1:5" ht="15.75">
      <c r="A169" s="144"/>
      <c r="C169" s="37"/>
      <c r="E169" s="136"/>
    </row>
    <row r="170" spans="1:5" ht="15.75">
      <c r="A170" s="144"/>
      <c r="C170" s="37"/>
      <c r="E170" s="136"/>
    </row>
    <row r="171" spans="1:5" ht="15.75">
      <c r="A171" s="144"/>
      <c r="C171" s="37"/>
      <c r="E171" s="136"/>
    </row>
    <row r="172" spans="1:5" ht="15.75">
      <c r="A172" s="144"/>
      <c r="C172" s="37"/>
      <c r="E172" s="136"/>
    </row>
    <row r="173" spans="1:5" ht="15.75">
      <c r="A173" s="144"/>
      <c r="C173" s="37"/>
      <c r="E173" s="136"/>
    </row>
    <row r="174" spans="1:5" ht="15.75">
      <c r="A174" s="144"/>
      <c r="C174" s="37"/>
      <c r="E174" s="136"/>
    </row>
    <row r="175" spans="1:5" ht="15.75">
      <c r="A175" s="144"/>
      <c r="C175" s="37"/>
      <c r="E175" s="136"/>
    </row>
    <row r="176" spans="1:5" ht="15.75">
      <c r="A176" s="144"/>
      <c r="C176" s="37"/>
      <c r="E176" s="136"/>
    </row>
    <row r="177" spans="1:5" ht="15.75">
      <c r="A177" s="144"/>
      <c r="C177" s="37"/>
      <c r="E177" s="136"/>
    </row>
    <row r="178" spans="1:5" ht="15.75">
      <c r="A178" s="144"/>
      <c r="C178" s="37"/>
      <c r="E178" s="136"/>
    </row>
    <row r="179" spans="1:5" ht="15.75">
      <c r="A179" s="144"/>
      <c r="C179" s="37"/>
      <c r="E179" s="136"/>
    </row>
    <row r="180" spans="1:5" ht="15.75">
      <c r="A180" s="144"/>
      <c r="C180" s="37"/>
      <c r="E180" s="136"/>
    </row>
    <row r="181" spans="1:5" ht="15.75">
      <c r="A181" s="144"/>
      <c r="C181" s="37"/>
      <c r="E181" s="136"/>
    </row>
    <row r="182" spans="1:5" ht="15.75">
      <c r="A182" s="144"/>
      <c r="C182" s="37"/>
      <c r="E182" s="136"/>
    </row>
    <row r="183" spans="1:5" ht="15.75">
      <c r="A183" s="144"/>
      <c r="C183" s="37"/>
      <c r="E183" s="136"/>
    </row>
    <row r="184" spans="1:5" ht="15.75">
      <c r="A184" s="144"/>
      <c r="C184" s="37"/>
      <c r="E184" s="136"/>
    </row>
    <row r="185" spans="1:5" ht="15.75">
      <c r="A185" s="144"/>
      <c r="C185" s="37"/>
      <c r="E185" s="136"/>
    </row>
    <row r="186" spans="1:5" ht="15.75">
      <c r="A186" s="144"/>
      <c r="C186" s="37"/>
      <c r="E186" s="136"/>
    </row>
    <row r="187" spans="1:5" ht="15.75">
      <c r="A187" s="144"/>
      <c r="C187" s="37"/>
      <c r="E187" s="136"/>
    </row>
    <row r="188" spans="1:5" ht="15.75">
      <c r="A188" s="144"/>
      <c r="C188" s="37"/>
      <c r="E188" s="136"/>
    </row>
    <row r="189" spans="1:5" ht="15.75">
      <c r="A189" s="144"/>
      <c r="C189" s="37"/>
      <c r="E189" s="136"/>
    </row>
    <row r="190" spans="1:5" ht="15.75">
      <c r="A190" s="144"/>
      <c r="C190" s="37"/>
      <c r="E190" s="136"/>
    </row>
    <row r="191" spans="1:5" ht="15.75">
      <c r="A191" s="144"/>
      <c r="C191" s="37"/>
      <c r="E191" s="136"/>
    </row>
    <row r="192" spans="1:5" ht="15.75">
      <c r="A192" s="144"/>
      <c r="C192" s="37"/>
      <c r="E192" s="136"/>
    </row>
    <row r="193" spans="1:5" ht="15.75">
      <c r="A193" s="144"/>
      <c r="C193" s="37"/>
      <c r="E193" s="136"/>
    </row>
    <row r="194" spans="1:5" ht="15.75">
      <c r="A194" s="144"/>
      <c r="C194" s="37"/>
      <c r="E194" s="136"/>
    </row>
    <row r="195" spans="1:5" ht="15.75">
      <c r="A195" s="144"/>
      <c r="C195" s="37"/>
      <c r="E195" s="136"/>
    </row>
    <row r="196" spans="1:5" ht="15.75">
      <c r="A196" s="144"/>
      <c r="C196" s="37"/>
      <c r="E196" s="136"/>
    </row>
    <row r="197" spans="1:5" ht="15.75">
      <c r="A197" s="144"/>
      <c r="C197" s="37"/>
      <c r="E197" s="136"/>
    </row>
    <row r="198" spans="1:5" ht="15.75">
      <c r="A198" s="144"/>
      <c r="C198" s="37"/>
      <c r="E198" s="136"/>
    </row>
    <row r="199" spans="1:5" ht="15.75">
      <c r="A199" s="144"/>
      <c r="C199" s="37"/>
      <c r="E199" s="136"/>
    </row>
    <row r="200" spans="1:5" ht="15.75">
      <c r="A200" s="144"/>
      <c r="C200" s="37"/>
      <c r="E200" s="136"/>
    </row>
    <row r="201" spans="1:5" ht="15.75">
      <c r="A201" s="144"/>
      <c r="C201" s="37"/>
      <c r="E201" s="136"/>
    </row>
    <row r="202" spans="1:5" ht="15.75">
      <c r="A202" s="144"/>
      <c r="C202" s="37"/>
      <c r="E202" s="136"/>
    </row>
    <row r="203" spans="1:5" ht="15.75">
      <c r="A203" s="144"/>
      <c r="C203" s="37"/>
      <c r="E203" s="136"/>
    </row>
    <row r="204" spans="1:5" ht="15.75">
      <c r="A204" s="144"/>
      <c r="C204" s="37"/>
      <c r="E204" s="136"/>
    </row>
    <row r="205" spans="1:5" ht="15.75">
      <c r="A205" s="144"/>
      <c r="C205" s="37"/>
      <c r="E205" s="136"/>
    </row>
    <row r="206" spans="1:5" ht="15.75">
      <c r="A206" s="144"/>
      <c r="C206" s="37"/>
      <c r="E206" s="136"/>
    </row>
    <row r="207" spans="1:5" ht="15.75">
      <c r="A207" s="144"/>
      <c r="C207" s="37"/>
      <c r="E207" s="136"/>
    </row>
    <row r="208" spans="1:5" ht="15.75">
      <c r="A208" s="144"/>
      <c r="C208" s="37"/>
      <c r="E208" s="136"/>
    </row>
    <row r="209" spans="1:5" ht="15.75">
      <c r="A209" s="144"/>
      <c r="C209" s="37"/>
      <c r="E209" s="136"/>
    </row>
    <row r="210" spans="1:5" ht="15.75">
      <c r="A210" s="19"/>
      <c r="C210" s="37"/>
      <c r="E210" s="136"/>
    </row>
    <row r="211" spans="1:5" ht="15.75">
      <c r="A211" s="19"/>
      <c r="C211" s="37"/>
      <c r="E211" s="136"/>
    </row>
    <row r="212" spans="1:5" ht="15.75">
      <c r="A212" s="19"/>
      <c r="C212" s="37"/>
      <c r="E212" s="136"/>
    </row>
    <row r="213" spans="1:5" ht="15.75">
      <c r="A213" s="19"/>
      <c r="C213" s="37"/>
    </row>
    <row r="214" spans="1:5" ht="15.75">
      <c r="A214" s="19"/>
      <c r="C214" s="37"/>
    </row>
    <row r="215" spans="1:5" ht="15.75">
      <c r="A215" s="19"/>
      <c r="C215" s="37"/>
    </row>
    <row r="216" spans="1:5" ht="15.75">
      <c r="A216" s="19"/>
      <c r="C216" s="37"/>
    </row>
    <row r="217" spans="1:5" ht="15.75">
      <c r="A217" s="19"/>
      <c r="C217" s="37"/>
    </row>
    <row r="218" spans="1:5" ht="15.75">
      <c r="A218" s="19"/>
      <c r="C218" s="37"/>
    </row>
    <row r="219" spans="1:5" ht="15.75">
      <c r="A219" s="19"/>
      <c r="C219" s="37"/>
    </row>
    <row r="220" spans="1:5" ht="15.75">
      <c r="A220" s="19"/>
      <c r="C220" s="37"/>
    </row>
    <row r="221" spans="1:5" ht="15.75">
      <c r="A221" s="19"/>
      <c r="C221" s="37"/>
    </row>
    <row r="222" spans="1:5" ht="15.75">
      <c r="A222" s="19"/>
      <c r="C222" s="37"/>
    </row>
    <row r="223" spans="1:5" ht="15.75">
      <c r="A223" s="19"/>
      <c r="C223" s="37"/>
    </row>
    <row r="224" spans="1:5" ht="15.75">
      <c r="A224" s="19"/>
      <c r="C224" s="37"/>
    </row>
    <row r="225" spans="1:3" ht="15.75">
      <c r="A225" s="19"/>
      <c r="C225" s="37"/>
    </row>
    <row r="226" spans="1:3" ht="15.75">
      <c r="A226" s="19"/>
      <c r="C226" s="37"/>
    </row>
    <row r="227" spans="1:3" ht="15.75">
      <c r="A227" s="19"/>
      <c r="C227" s="37"/>
    </row>
    <row r="228" spans="1:3" ht="15.75">
      <c r="A228" s="19"/>
      <c r="C228" s="37"/>
    </row>
    <row r="229" spans="1:3" ht="15.75">
      <c r="A229" s="19"/>
      <c r="C229" s="37"/>
    </row>
    <row r="230" spans="1:3" ht="15.75">
      <c r="A230" s="19"/>
      <c r="C230" s="37"/>
    </row>
    <row r="231" spans="1:3" ht="15.75">
      <c r="A231" s="19"/>
      <c r="C231" s="37"/>
    </row>
    <row r="232" spans="1:3" ht="15.75">
      <c r="A232" s="19"/>
      <c r="C232" s="37"/>
    </row>
    <row r="233" spans="1:3" ht="15.75">
      <c r="A233" s="19"/>
      <c r="C233" s="37"/>
    </row>
    <row r="234" spans="1:3" ht="15.75">
      <c r="A234" s="19"/>
      <c r="C234" s="37"/>
    </row>
    <row r="235" spans="1:3" ht="15.75">
      <c r="A235" s="19"/>
      <c r="C235" s="37"/>
    </row>
    <row r="236" spans="1:3" ht="15.75">
      <c r="A236" s="19"/>
      <c r="C236" s="37"/>
    </row>
    <row r="237" spans="1:3" ht="15.75">
      <c r="A237" s="19"/>
      <c r="C237" s="37"/>
    </row>
    <row r="238" spans="1:3" ht="15.75">
      <c r="A238" s="19"/>
      <c r="C238" s="37"/>
    </row>
    <row r="239" spans="1:3" ht="15.75">
      <c r="A239" s="19"/>
      <c r="C239" s="37"/>
    </row>
    <row r="240" spans="1:3" ht="15.75">
      <c r="A240" s="19"/>
      <c r="C240" s="37"/>
    </row>
    <row r="241" spans="1:3" ht="15.75">
      <c r="A241" s="19"/>
      <c r="C241" s="37"/>
    </row>
    <row r="242" spans="1:3" ht="15.75">
      <c r="A242" s="19"/>
      <c r="C242" s="37"/>
    </row>
    <row r="243" spans="1:3" ht="15.75">
      <c r="A243" s="19"/>
      <c r="C243" s="37"/>
    </row>
    <row r="244" spans="1:3" ht="15.75">
      <c r="A244" s="19"/>
      <c r="C244" s="37"/>
    </row>
    <row r="245" spans="1:3" ht="15.75">
      <c r="A245" s="19"/>
      <c r="C245" s="37"/>
    </row>
    <row r="246" spans="1:3" ht="15.75">
      <c r="A246" s="19"/>
      <c r="C246" s="37"/>
    </row>
    <row r="247" spans="1:3" ht="15.75">
      <c r="A247" s="19"/>
      <c r="C247" s="37"/>
    </row>
    <row r="248" spans="1:3" ht="15.75">
      <c r="A248" s="19"/>
      <c r="C248" s="37"/>
    </row>
    <row r="249" spans="1:3" ht="15.75">
      <c r="A249" s="19"/>
      <c r="C249" s="37"/>
    </row>
    <row r="250" spans="1:3" ht="15.75">
      <c r="A250" s="19"/>
      <c r="C250" s="37"/>
    </row>
    <row r="251" spans="1:3" ht="15.75">
      <c r="A251" s="19"/>
      <c r="C251" s="37"/>
    </row>
    <row r="252" spans="1:3" ht="15.75">
      <c r="A252" s="19"/>
      <c r="C252" s="37"/>
    </row>
    <row r="253" spans="1:3" ht="15.75">
      <c r="A253" s="19"/>
      <c r="C253" s="37"/>
    </row>
    <row r="254" spans="1:3" ht="15.75">
      <c r="A254" s="19"/>
      <c r="C254" s="37"/>
    </row>
    <row r="255" spans="1:3" ht="15.75">
      <c r="A255" s="19"/>
      <c r="C255" s="37"/>
    </row>
    <row r="256" spans="1:3" ht="15.75">
      <c r="A256" s="19"/>
      <c r="C256" s="37"/>
    </row>
    <row r="257" spans="1:3" ht="15.75">
      <c r="A257" s="19"/>
      <c r="C257" s="37"/>
    </row>
    <row r="258" spans="1:3" ht="15.75">
      <c r="A258" s="19"/>
      <c r="C258" s="37"/>
    </row>
    <row r="259" spans="1:3" ht="15.75">
      <c r="A259" s="19"/>
      <c r="C259" s="37"/>
    </row>
    <row r="260" spans="1:3" ht="15.75">
      <c r="A260" s="19"/>
      <c r="C260" s="37"/>
    </row>
    <row r="261" spans="1:3" ht="15.75">
      <c r="A261" s="19"/>
      <c r="C261" s="37"/>
    </row>
    <row r="262" spans="1:3" ht="15.75">
      <c r="A262" s="19"/>
      <c r="C262" s="37"/>
    </row>
    <row r="263" spans="1:3" ht="15.75">
      <c r="A263" s="19"/>
      <c r="C263" s="37"/>
    </row>
    <row r="264" spans="1:3" ht="15.75">
      <c r="A264" s="19"/>
      <c r="C264" s="37"/>
    </row>
    <row r="265" spans="1:3" ht="15.75">
      <c r="A265" s="19"/>
      <c r="C265" s="37"/>
    </row>
    <row r="266" spans="1:3" ht="15.75">
      <c r="A266" s="19"/>
      <c r="C266" s="37"/>
    </row>
    <row r="267" spans="1:3" ht="15.75">
      <c r="A267" s="19"/>
      <c r="C267" s="37"/>
    </row>
    <row r="268" spans="1:3" ht="15.75">
      <c r="A268" s="19"/>
      <c r="C268" s="37"/>
    </row>
    <row r="269" spans="1:3" ht="15.75">
      <c r="A269" s="19"/>
      <c r="C269" s="37"/>
    </row>
    <row r="270" spans="1:3" ht="15.75">
      <c r="A270" s="19"/>
      <c r="C270" s="37"/>
    </row>
    <row r="271" spans="1:3" ht="15.75">
      <c r="A271" s="19"/>
      <c r="C271" s="37"/>
    </row>
    <row r="272" spans="1:3" ht="15.75">
      <c r="A272" s="19"/>
      <c r="C272" s="37"/>
    </row>
    <row r="273" spans="1:3" ht="15.75">
      <c r="A273" s="19"/>
      <c r="C273" s="37"/>
    </row>
    <row r="274" spans="1:3" ht="15.75">
      <c r="A274" s="19"/>
      <c r="C274" s="37"/>
    </row>
    <row r="275" spans="1:3" ht="15.75">
      <c r="A275" s="19"/>
      <c r="C275" s="37"/>
    </row>
    <row r="276" spans="1:3" ht="15.75">
      <c r="A276" s="19"/>
      <c r="C276" s="37"/>
    </row>
    <row r="277" spans="1:3" ht="15.75">
      <c r="A277" s="19"/>
      <c r="C277" s="37"/>
    </row>
    <row r="278" spans="1:3" ht="15.75">
      <c r="A278" s="19"/>
      <c r="C278" s="37"/>
    </row>
    <row r="279" spans="1:3" ht="15.75">
      <c r="A279" s="19"/>
      <c r="C279" s="37"/>
    </row>
    <row r="280" spans="1:3" ht="15.75">
      <c r="A280" s="19"/>
      <c r="C280" s="37"/>
    </row>
    <row r="281" spans="1:3" ht="15.75">
      <c r="A281" s="19"/>
      <c r="C281" s="37"/>
    </row>
    <row r="282" spans="1:3" ht="15.75">
      <c r="A282" s="19"/>
    </row>
    <row r="283" spans="1:3" ht="15.75">
      <c r="A283" s="19"/>
    </row>
    <row r="284" spans="1:3" ht="15.75">
      <c r="A284" s="19"/>
    </row>
    <row r="285" spans="1:3" ht="15.75">
      <c r="A285" s="19"/>
    </row>
    <row r="286" spans="1:3" ht="15.75">
      <c r="A286" s="19"/>
    </row>
    <row r="287" spans="1:3" ht="15.75">
      <c r="A287" s="19"/>
    </row>
    <row r="288" spans="1:3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E2"/>
    <mergeCell ref="A3:E3"/>
    <mergeCell ref="A4:E4"/>
    <mergeCell ref="A5:E5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49"/>
  <sheetViews>
    <sheetView showGridLines="0" topLeftCell="D2" zoomScale="25" zoomScaleNormal="25" workbookViewId="0">
      <selection activeCell="M9" sqref="M9"/>
    </sheetView>
  </sheetViews>
  <sheetFormatPr defaultColWidth="11.42578125" defaultRowHeight="44.25"/>
  <cols>
    <col min="1" max="1" width="174.7109375" style="20" customWidth="1"/>
    <col min="2" max="2" width="39.42578125" style="394" customWidth="1"/>
    <col min="3" max="3" width="48.7109375" style="635" customWidth="1"/>
    <col min="4" max="4" width="41.140625" style="394" customWidth="1"/>
    <col min="5" max="5" width="48.7109375" style="394" customWidth="1"/>
    <col min="6" max="6" width="51.140625" style="394" customWidth="1"/>
    <col min="7" max="7" width="48.7109375" style="394" customWidth="1"/>
    <col min="8" max="8" width="64" style="394" customWidth="1"/>
    <col min="9" max="9" width="42.42578125" style="394" customWidth="1"/>
    <col min="10" max="10" width="39.42578125" style="394" customWidth="1"/>
    <col min="11" max="11" width="48.7109375" style="394" customWidth="1"/>
    <col min="12" max="12" width="41.140625" style="394" customWidth="1"/>
    <col min="13" max="13" width="48.7109375" style="394" customWidth="1"/>
    <col min="14" max="14" width="51.140625" style="394" customWidth="1"/>
    <col min="15" max="15" width="48.7109375" style="394" customWidth="1"/>
    <col min="16" max="16" width="58.28515625" style="394" customWidth="1"/>
    <col min="17" max="17" width="42.42578125" style="394" customWidth="1"/>
    <col min="18" max="18" width="39.42578125" style="394" customWidth="1"/>
    <col min="19" max="19" width="48.7109375" style="635" customWidth="1"/>
    <col min="20" max="20" width="41.140625" style="394" customWidth="1"/>
    <col min="21" max="21" width="48.7109375" style="394" customWidth="1"/>
    <col min="22" max="22" width="51.140625" style="394" customWidth="1"/>
    <col min="23" max="23" width="48.7109375" style="394" customWidth="1"/>
    <col min="24" max="24" width="64" style="394" customWidth="1"/>
    <col min="25" max="25" width="42.42578125" style="394" customWidth="1"/>
    <col min="26" max="26" width="10.140625" style="394" bestFit="1" customWidth="1"/>
    <col min="27" max="28" width="9.140625" style="394" customWidth="1"/>
    <col min="29" max="29" width="10.140625" style="394" bestFit="1" customWidth="1"/>
    <col min="30" max="256" width="11.42578125" style="394"/>
    <col min="257" max="257" width="174.7109375" style="394" customWidth="1"/>
    <col min="258" max="258" width="39.42578125" style="394" customWidth="1"/>
    <col min="259" max="259" width="48.7109375" style="394" customWidth="1"/>
    <col min="260" max="260" width="41.140625" style="394" customWidth="1"/>
    <col min="261" max="261" width="48.7109375" style="394" customWidth="1"/>
    <col min="262" max="262" width="51.140625" style="394" customWidth="1"/>
    <col min="263" max="263" width="48.7109375" style="394" customWidth="1"/>
    <col min="264" max="264" width="64" style="394" customWidth="1"/>
    <col min="265" max="265" width="42.42578125" style="394" customWidth="1"/>
    <col min="266" max="266" width="39.42578125" style="394" customWidth="1"/>
    <col min="267" max="267" width="48.7109375" style="394" customWidth="1"/>
    <col min="268" max="268" width="41.140625" style="394" customWidth="1"/>
    <col min="269" max="269" width="48.7109375" style="394" customWidth="1"/>
    <col min="270" max="270" width="51.140625" style="394" customWidth="1"/>
    <col min="271" max="271" width="48.7109375" style="394" customWidth="1"/>
    <col min="272" max="272" width="58.28515625" style="394" customWidth="1"/>
    <col min="273" max="273" width="42.42578125" style="394" customWidth="1"/>
    <col min="274" max="274" width="39.42578125" style="394" customWidth="1"/>
    <col min="275" max="275" width="48.7109375" style="394" customWidth="1"/>
    <col min="276" max="276" width="41.140625" style="394" customWidth="1"/>
    <col min="277" max="277" width="48.7109375" style="394" customWidth="1"/>
    <col min="278" max="278" width="51.140625" style="394" customWidth="1"/>
    <col min="279" max="279" width="48.7109375" style="394" customWidth="1"/>
    <col min="280" max="280" width="64" style="394" customWidth="1"/>
    <col min="281" max="281" width="42.42578125" style="394" customWidth="1"/>
    <col min="282" max="282" width="10.140625" style="394" bestFit="1" customWidth="1"/>
    <col min="283" max="284" width="9.140625" style="394" customWidth="1"/>
    <col min="285" max="285" width="10.140625" style="394" bestFit="1" customWidth="1"/>
    <col min="286" max="512" width="11.42578125" style="394"/>
    <col min="513" max="513" width="174.7109375" style="394" customWidth="1"/>
    <col min="514" max="514" width="39.42578125" style="394" customWidth="1"/>
    <col min="515" max="515" width="48.7109375" style="394" customWidth="1"/>
    <col min="516" max="516" width="41.140625" style="394" customWidth="1"/>
    <col min="517" max="517" width="48.7109375" style="394" customWidth="1"/>
    <col min="518" max="518" width="51.140625" style="394" customWidth="1"/>
    <col min="519" max="519" width="48.7109375" style="394" customWidth="1"/>
    <col min="520" max="520" width="64" style="394" customWidth="1"/>
    <col min="521" max="521" width="42.42578125" style="394" customWidth="1"/>
    <col min="522" max="522" width="39.42578125" style="394" customWidth="1"/>
    <col min="523" max="523" width="48.7109375" style="394" customWidth="1"/>
    <col min="524" max="524" width="41.140625" style="394" customWidth="1"/>
    <col min="525" max="525" width="48.7109375" style="394" customWidth="1"/>
    <col min="526" max="526" width="51.140625" style="394" customWidth="1"/>
    <col min="527" max="527" width="48.7109375" style="394" customWidth="1"/>
    <col min="528" max="528" width="58.28515625" style="394" customWidth="1"/>
    <col min="529" max="529" width="42.42578125" style="394" customWidth="1"/>
    <col min="530" max="530" width="39.42578125" style="394" customWidth="1"/>
    <col min="531" max="531" width="48.7109375" style="394" customWidth="1"/>
    <col min="532" max="532" width="41.140625" style="394" customWidth="1"/>
    <col min="533" max="533" width="48.7109375" style="394" customWidth="1"/>
    <col min="534" max="534" width="51.140625" style="394" customWidth="1"/>
    <col min="535" max="535" width="48.7109375" style="394" customWidth="1"/>
    <col min="536" max="536" width="64" style="394" customWidth="1"/>
    <col min="537" max="537" width="42.42578125" style="394" customWidth="1"/>
    <col min="538" max="538" width="10.140625" style="394" bestFit="1" customWidth="1"/>
    <col min="539" max="540" width="9.140625" style="394" customWidth="1"/>
    <col min="541" max="541" width="10.140625" style="394" bestFit="1" customWidth="1"/>
    <col min="542" max="768" width="11.42578125" style="394"/>
    <col min="769" max="769" width="174.7109375" style="394" customWidth="1"/>
    <col min="770" max="770" width="39.42578125" style="394" customWidth="1"/>
    <col min="771" max="771" width="48.7109375" style="394" customWidth="1"/>
    <col min="772" max="772" width="41.140625" style="394" customWidth="1"/>
    <col min="773" max="773" width="48.7109375" style="394" customWidth="1"/>
    <col min="774" max="774" width="51.140625" style="394" customWidth="1"/>
    <col min="775" max="775" width="48.7109375" style="394" customWidth="1"/>
    <col min="776" max="776" width="64" style="394" customWidth="1"/>
    <col min="777" max="777" width="42.42578125" style="394" customWidth="1"/>
    <col min="778" max="778" width="39.42578125" style="394" customWidth="1"/>
    <col min="779" max="779" width="48.7109375" style="394" customWidth="1"/>
    <col min="780" max="780" width="41.140625" style="394" customWidth="1"/>
    <col min="781" max="781" width="48.7109375" style="394" customWidth="1"/>
    <col min="782" max="782" width="51.140625" style="394" customWidth="1"/>
    <col min="783" max="783" width="48.7109375" style="394" customWidth="1"/>
    <col min="784" max="784" width="58.28515625" style="394" customWidth="1"/>
    <col min="785" max="785" width="42.42578125" style="394" customWidth="1"/>
    <col min="786" max="786" width="39.42578125" style="394" customWidth="1"/>
    <col min="787" max="787" width="48.7109375" style="394" customWidth="1"/>
    <col min="788" max="788" width="41.140625" style="394" customWidth="1"/>
    <col min="789" max="789" width="48.7109375" style="394" customWidth="1"/>
    <col min="790" max="790" width="51.140625" style="394" customWidth="1"/>
    <col min="791" max="791" width="48.7109375" style="394" customWidth="1"/>
    <col min="792" max="792" width="64" style="394" customWidth="1"/>
    <col min="793" max="793" width="42.42578125" style="394" customWidth="1"/>
    <col min="794" max="794" width="10.140625" style="394" bestFit="1" customWidth="1"/>
    <col min="795" max="796" width="9.140625" style="394" customWidth="1"/>
    <col min="797" max="797" width="10.140625" style="394" bestFit="1" customWidth="1"/>
    <col min="798" max="1024" width="11.42578125" style="394"/>
    <col min="1025" max="1025" width="174.7109375" style="394" customWidth="1"/>
    <col min="1026" max="1026" width="39.42578125" style="394" customWidth="1"/>
    <col min="1027" max="1027" width="48.7109375" style="394" customWidth="1"/>
    <col min="1028" max="1028" width="41.140625" style="394" customWidth="1"/>
    <col min="1029" max="1029" width="48.7109375" style="394" customWidth="1"/>
    <col min="1030" max="1030" width="51.140625" style="394" customWidth="1"/>
    <col min="1031" max="1031" width="48.7109375" style="394" customWidth="1"/>
    <col min="1032" max="1032" width="64" style="394" customWidth="1"/>
    <col min="1033" max="1033" width="42.42578125" style="394" customWidth="1"/>
    <col min="1034" max="1034" width="39.42578125" style="394" customWidth="1"/>
    <col min="1035" max="1035" width="48.7109375" style="394" customWidth="1"/>
    <col min="1036" max="1036" width="41.140625" style="394" customWidth="1"/>
    <col min="1037" max="1037" width="48.7109375" style="394" customWidth="1"/>
    <col min="1038" max="1038" width="51.140625" style="394" customWidth="1"/>
    <col min="1039" max="1039" width="48.7109375" style="394" customWidth="1"/>
    <col min="1040" max="1040" width="58.28515625" style="394" customWidth="1"/>
    <col min="1041" max="1041" width="42.42578125" style="394" customWidth="1"/>
    <col min="1042" max="1042" width="39.42578125" style="394" customWidth="1"/>
    <col min="1043" max="1043" width="48.7109375" style="394" customWidth="1"/>
    <col min="1044" max="1044" width="41.140625" style="394" customWidth="1"/>
    <col min="1045" max="1045" width="48.7109375" style="394" customWidth="1"/>
    <col min="1046" max="1046" width="51.140625" style="394" customWidth="1"/>
    <col min="1047" max="1047" width="48.7109375" style="394" customWidth="1"/>
    <col min="1048" max="1048" width="64" style="394" customWidth="1"/>
    <col min="1049" max="1049" width="42.42578125" style="394" customWidth="1"/>
    <col min="1050" max="1050" width="10.140625" style="394" bestFit="1" customWidth="1"/>
    <col min="1051" max="1052" width="9.140625" style="394" customWidth="1"/>
    <col min="1053" max="1053" width="10.140625" style="394" bestFit="1" customWidth="1"/>
    <col min="1054" max="1280" width="11.42578125" style="394"/>
    <col min="1281" max="1281" width="174.7109375" style="394" customWidth="1"/>
    <col min="1282" max="1282" width="39.42578125" style="394" customWidth="1"/>
    <col min="1283" max="1283" width="48.7109375" style="394" customWidth="1"/>
    <col min="1284" max="1284" width="41.140625" style="394" customWidth="1"/>
    <col min="1285" max="1285" width="48.7109375" style="394" customWidth="1"/>
    <col min="1286" max="1286" width="51.140625" style="394" customWidth="1"/>
    <col min="1287" max="1287" width="48.7109375" style="394" customWidth="1"/>
    <col min="1288" max="1288" width="64" style="394" customWidth="1"/>
    <col min="1289" max="1289" width="42.42578125" style="394" customWidth="1"/>
    <col min="1290" max="1290" width="39.42578125" style="394" customWidth="1"/>
    <col min="1291" max="1291" width="48.7109375" style="394" customWidth="1"/>
    <col min="1292" max="1292" width="41.140625" style="394" customWidth="1"/>
    <col min="1293" max="1293" width="48.7109375" style="394" customWidth="1"/>
    <col min="1294" max="1294" width="51.140625" style="394" customWidth="1"/>
    <col min="1295" max="1295" width="48.7109375" style="394" customWidth="1"/>
    <col min="1296" max="1296" width="58.28515625" style="394" customWidth="1"/>
    <col min="1297" max="1297" width="42.42578125" style="394" customWidth="1"/>
    <col min="1298" max="1298" width="39.42578125" style="394" customWidth="1"/>
    <col min="1299" max="1299" width="48.7109375" style="394" customWidth="1"/>
    <col min="1300" max="1300" width="41.140625" style="394" customWidth="1"/>
    <col min="1301" max="1301" width="48.7109375" style="394" customWidth="1"/>
    <col min="1302" max="1302" width="51.140625" style="394" customWidth="1"/>
    <col min="1303" max="1303" width="48.7109375" style="394" customWidth="1"/>
    <col min="1304" max="1304" width="64" style="394" customWidth="1"/>
    <col min="1305" max="1305" width="42.42578125" style="394" customWidth="1"/>
    <col min="1306" max="1306" width="10.140625" style="394" bestFit="1" customWidth="1"/>
    <col min="1307" max="1308" width="9.140625" style="394" customWidth="1"/>
    <col min="1309" max="1309" width="10.140625" style="394" bestFit="1" customWidth="1"/>
    <col min="1310" max="1536" width="11.42578125" style="394"/>
    <col min="1537" max="1537" width="174.7109375" style="394" customWidth="1"/>
    <col min="1538" max="1538" width="39.42578125" style="394" customWidth="1"/>
    <col min="1539" max="1539" width="48.7109375" style="394" customWidth="1"/>
    <col min="1540" max="1540" width="41.140625" style="394" customWidth="1"/>
    <col min="1541" max="1541" width="48.7109375" style="394" customWidth="1"/>
    <col min="1542" max="1542" width="51.140625" style="394" customWidth="1"/>
    <col min="1543" max="1543" width="48.7109375" style="394" customWidth="1"/>
    <col min="1544" max="1544" width="64" style="394" customWidth="1"/>
    <col min="1545" max="1545" width="42.42578125" style="394" customWidth="1"/>
    <col min="1546" max="1546" width="39.42578125" style="394" customWidth="1"/>
    <col min="1547" max="1547" width="48.7109375" style="394" customWidth="1"/>
    <col min="1548" max="1548" width="41.140625" style="394" customWidth="1"/>
    <col min="1549" max="1549" width="48.7109375" style="394" customWidth="1"/>
    <col min="1550" max="1550" width="51.140625" style="394" customWidth="1"/>
    <col min="1551" max="1551" width="48.7109375" style="394" customWidth="1"/>
    <col min="1552" max="1552" width="58.28515625" style="394" customWidth="1"/>
    <col min="1553" max="1553" width="42.42578125" style="394" customWidth="1"/>
    <col min="1554" max="1554" width="39.42578125" style="394" customWidth="1"/>
    <col min="1555" max="1555" width="48.7109375" style="394" customWidth="1"/>
    <col min="1556" max="1556" width="41.140625" style="394" customWidth="1"/>
    <col min="1557" max="1557" width="48.7109375" style="394" customWidth="1"/>
    <col min="1558" max="1558" width="51.140625" style="394" customWidth="1"/>
    <col min="1559" max="1559" width="48.7109375" style="394" customWidth="1"/>
    <col min="1560" max="1560" width="64" style="394" customWidth="1"/>
    <col min="1561" max="1561" width="42.42578125" style="394" customWidth="1"/>
    <col min="1562" max="1562" width="10.140625" style="394" bestFit="1" customWidth="1"/>
    <col min="1563" max="1564" width="9.140625" style="394" customWidth="1"/>
    <col min="1565" max="1565" width="10.140625" style="394" bestFit="1" customWidth="1"/>
    <col min="1566" max="1792" width="11.42578125" style="394"/>
    <col min="1793" max="1793" width="174.7109375" style="394" customWidth="1"/>
    <col min="1794" max="1794" width="39.42578125" style="394" customWidth="1"/>
    <col min="1795" max="1795" width="48.7109375" style="394" customWidth="1"/>
    <col min="1796" max="1796" width="41.140625" style="394" customWidth="1"/>
    <col min="1797" max="1797" width="48.7109375" style="394" customWidth="1"/>
    <col min="1798" max="1798" width="51.140625" style="394" customWidth="1"/>
    <col min="1799" max="1799" width="48.7109375" style="394" customWidth="1"/>
    <col min="1800" max="1800" width="64" style="394" customWidth="1"/>
    <col min="1801" max="1801" width="42.42578125" style="394" customWidth="1"/>
    <col min="1802" max="1802" width="39.42578125" style="394" customWidth="1"/>
    <col min="1803" max="1803" width="48.7109375" style="394" customWidth="1"/>
    <col min="1804" max="1804" width="41.140625" style="394" customWidth="1"/>
    <col min="1805" max="1805" width="48.7109375" style="394" customWidth="1"/>
    <col min="1806" max="1806" width="51.140625" style="394" customWidth="1"/>
    <col min="1807" max="1807" width="48.7109375" style="394" customWidth="1"/>
    <col min="1808" max="1808" width="58.28515625" style="394" customWidth="1"/>
    <col min="1809" max="1809" width="42.42578125" style="394" customWidth="1"/>
    <col min="1810" max="1810" width="39.42578125" style="394" customWidth="1"/>
    <col min="1811" max="1811" width="48.7109375" style="394" customWidth="1"/>
    <col min="1812" max="1812" width="41.140625" style="394" customWidth="1"/>
    <col min="1813" max="1813" width="48.7109375" style="394" customWidth="1"/>
    <col min="1814" max="1814" width="51.140625" style="394" customWidth="1"/>
    <col min="1815" max="1815" width="48.7109375" style="394" customWidth="1"/>
    <col min="1816" max="1816" width="64" style="394" customWidth="1"/>
    <col min="1817" max="1817" width="42.42578125" style="394" customWidth="1"/>
    <col min="1818" max="1818" width="10.140625" style="394" bestFit="1" customWidth="1"/>
    <col min="1819" max="1820" width="9.140625" style="394" customWidth="1"/>
    <col min="1821" max="1821" width="10.140625" style="394" bestFit="1" customWidth="1"/>
    <col min="1822" max="2048" width="11.42578125" style="394"/>
    <col min="2049" max="2049" width="174.7109375" style="394" customWidth="1"/>
    <col min="2050" max="2050" width="39.42578125" style="394" customWidth="1"/>
    <col min="2051" max="2051" width="48.7109375" style="394" customWidth="1"/>
    <col min="2052" max="2052" width="41.140625" style="394" customWidth="1"/>
    <col min="2053" max="2053" width="48.7109375" style="394" customWidth="1"/>
    <col min="2054" max="2054" width="51.140625" style="394" customWidth="1"/>
    <col min="2055" max="2055" width="48.7109375" style="394" customWidth="1"/>
    <col min="2056" max="2056" width="64" style="394" customWidth="1"/>
    <col min="2057" max="2057" width="42.42578125" style="394" customWidth="1"/>
    <col min="2058" max="2058" width="39.42578125" style="394" customWidth="1"/>
    <col min="2059" max="2059" width="48.7109375" style="394" customWidth="1"/>
    <col min="2060" max="2060" width="41.140625" style="394" customWidth="1"/>
    <col min="2061" max="2061" width="48.7109375" style="394" customWidth="1"/>
    <col min="2062" max="2062" width="51.140625" style="394" customWidth="1"/>
    <col min="2063" max="2063" width="48.7109375" style="394" customWidth="1"/>
    <col min="2064" max="2064" width="58.28515625" style="394" customWidth="1"/>
    <col min="2065" max="2065" width="42.42578125" style="394" customWidth="1"/>
    <col min="2066" max="2066" width="39.42578125" style="394" customWidth="1"/>
    <col min="2067" max="2067" width="48.7109375" style="394" customWidth="1"/>
    <col min="2068" max="2068" width="41.140625" style="394" customWidth="1"/>
    <col min="2069" max="2069" width="48.7109375" style="394" customWidth="1"/>
    <col min="2070" max="2070" width="51.140625" style="394" customWidth="1"/>
    <col min="2071" max="2071" width="48.7109375" style="394" customWidth="1"/>
    <col min="2072" max="2072" width="64" style="394" customWidth="1"/>
    <col min="2073" max="2073" width="42.42578125" style="394" customWidth="1"/>
    <col min="2074" max="2074" width="10.140625" style="394" bestFit="1" customWidth="1"/>
    <col min="2075" max="2076" width="9.140625" style="394" customWidth="1"/>
    <col min="2077" max="2077" width="10.140625" style="394" bestFit="1" customWidth="1"/>
    <col min="2078" max="2304" width="11.42578125" style="394"/>
    <col min="2305" max="2305" width="174.7109375" style="394" customWidth="1"/>
    <col min="2306" max="2306" width="39.42578125" style="394" customWidth="1"/>
    <col min="2307" max="2307" width="48.7109375" style="394" customWidth="1"/>
    <col min="2308" max="2308" width="41.140625" style="394" customWidth="1"/>
    <col min="2309" max="2309" width="48.7109375" style="394" customWidth="1"/>
    <col min="2310" max="2310" width="51.140625" style="394" customWidth="1"/>
    <col min="2311" max="2311" width="48.7109375" style="394" customWidth="1"/>
    <col min="2312" max="2312" width="64" style="394" customWidth="1"/>
    <col min="2313" max="2313" width="42.42578125" style="394" customWidth="1"/>
    <col min="2314" max="2314" width="39.42578125" style="394" customWidth="1"/>
    <col min="2315" max="2315" width="48.7109375" style="394" customWidth="1"/>
    <col min="2316" max="2316" width="41.140625" style="394" customWidth="1"/>
    <col min="2317" max="2317" width="48.7109375" style="394" customWidth="1"/>
    <col min="2318" max="2318" width="51.140625" style="394" customWidth="1"/>
    <col min="2319" max="2319" width="48.7109375" style="394" customWidth="1"/>
    <col min="2320" max="2320" width="58.28515625" style="394" customWidth="1"/>
    <col min="2321" max="2321" width="42.42578125" style="394" customWidth="1"/>
    <col min="2322" max="2322" width="39.42578125" style="394" customWidth="1"/>
    <col min="2323" max="2323" width="48.7109375" style="394" customWidth="1"/>
    <col min="2324" max="2324" width="41.140625" style="394" customWidth="1"/>
    <col min="2325" max="2325" width="48.7109375" style="394" customWidth="1"/>
    <col min="2326" max="2326" width="51.140625" style="394" customWidth="1"/>
    <col min="2327" max="2327" width="48.7109375" style="394" customWidth="1"/>
    <col min="2328" max="2328" width="64" style="394" customWidth="1"/>
    <col min="2329" max="2329" width="42.42578125" style="394" customWidth="1"/>
    <col min="2330" max="2330" width="10.140625" style="394" bestFit="1" customWidth="1"/>
    <col min="2331" max="2332" width="9.140625" style="394" customWidth="1"/>
    <col min="2333" max="2333" width="10.140625" style="394" bestFit="1" customWidth="1"/>
    <col min="2334" max="2560" width="11.42578125" style="394"/>
    <col min="2561" max="2561" width="174.7109375" style="394" customWidth="1"/>
    <col min="2562" max="2562" width="39.42578125" style="394" customWidth="1"/>
    <col min="2563" max="2563" width="48.7109375" style="394" customWidth="1"/>
    <col min="2564" max="2564" width="41.140625" style="394" customWidth="1"/>
    <col min="2565" max="2565" width="48.7109375" style="394" customWidth="1"/>
    <col min="2566" max="2566" width="51.140625" style="394" customWidth="1"/>
    <col min="2567" max="2567" width="48.7109375" style="394" customWidth="1"/>
    <col min="2568" max="2568" width="64" style="394" customWidth="1"/>
    <col min="2569" max="2569" width="42.42578125" style="394" customWidth="1"/>
    <col min="2570" max="2570" width="39.42578125" style="394" customWidth="1"/>
    <col min="2571" max="2571" width="48.7109375" style="394" customWidth="1"/>
    <col min="2572" max="2572" width="41.140625" style="394" customWidth="1"/>
    <col min="2573" max="2573" width="48.7109375" style="394" customWidth="1"/>
    <col min="2574" max="2574" width="51.140625" style="394" customWidth="1"/>
    <col min="2575" max="2575" width="48.7109375" style="394" customWidth="1"/>
    <col min="2576" max="2576" width="58.28515625" style="394" customWidth="1"/>
    <col min="2577" max="2577" width="42.42578125" style="394" customWidth="1"/>
    <col min="2578" max="2578" width="39.42578125" style="394" customWidth="1"/>
    <col min="2579" max="2579" width="48.7109375" style="394" customWidth="1"/>
    <col min="2580" max="2580" width="41.140625" style="394" customWidth="1"/>
    <col min="2581" max="2581" width="48.7109375" style="394" customWidth="1"/>
    <col min="2582" max="2582" width="51.140625" style="394" customWidth="1"/>
    <col min="2583" max="2583" width="48.7109375" style="394" customWidth="1"/>
    <col min="2584" max="2584" width="64" style="394" customWidth="1"/>
    <col min="2585" max="2585" width="42.42578125" style="394" customWidth="1"/>
    <col min="2586" max="2586" width="10.140625" style="394" bestFit="1" customWidth="1"/>
    <col min="2587" max="2588" width="9.140625" style="394" customWidth="1"/>
    <col min="2589" max="2589" width="10.140625" style="394" bestFit="1" customWidth="1"/>
    <col min="2590" max="2816" width="11.42578125" style="394"/>
    <col min="2817" max="2817" width="174.7109375" style="394" customWidth="1"/>
    <col min="2818" max="2818" width="39.42578125" style="394" customWidth="1"/>
    <col min="2819" max="2819" width="48.7109375" style="394" customWidth="1"/>
    <col min="2820" max="2820" width="41.140625" style="394" customWidth="1"/>
    <col min="2821" max="2821" width="48.7109375" style="394" customWidth="1"/>
    <col min="2822" max="2822" width="51.140625" style="394" customWidth="1"/>
    <col min="2823" max="2823" width="48.7109375" style="394" customWidth="1"/>
    <col min="2824" max="2824" width="64" style="394" customWidth="1"/>
    <col min="2825" max="2825" width="42.42578125" style="394" customWidth="1"/>
    <col min="2826" max="2826" width="39.42578125" style="394" customWidth="1"/>
    <col min="2827" max="2827" width="48.7109375" style="394" customWidth="1"/>
    <col min="2828" max="2828" width="41.140625" style="394" customWidth="1"/>
    <col min="2829" max="2829" width="48.7109375" style="394" customWidth="1"/>
    <col min="2830" max="2830" width="51.140625" style="394" customWidth="1"/>
    <col min="2831" max="2831" width="48.7109375" style="394" customWidth="1"/>
    <col min="2832" max="2832" width="58.28515625" style="394" customWidth="1"/>
    <col min="2833" max="2833" width="42.42578125" style="394" customWidth="1"/>
    <col min="2834" max="2834" width="39.42578125" style="394" customWidth="1"/>
    <col min="2835" max="2835" width="48.7109375" style="394" customWidth="1"/>
    <col min="2836" max="2836" width="41.140625" style="394" customWidth="1"/>
    <col min="2837" max="2837" width="48.7109375" style="394" customWidth="1"/>
    <col min="2838" max="2838" width="51.140625" style="394" customWidth="1"/>
    <col min="2839" max="2839" width="48.7109375" style="394" customWidth="1"/>
    <col min="2840" max="2840" width="64" style="394" customWidth="1"/>
    <col min="2841" max="2841" width="42.42578125" style="394" customWidth="1"/>
    <col min="2842" max="2842" width="10.140625" style="394" bestFit="1" customWidth="1"/>
    <col min="2843" max="2844" width="9.140625" style="394" customWidth="1"/>
    <col min="2845" max="2845" width="10.140625" style="394" bestFit="1" customWidth="1"/>
    <col min="2846" max="3072" width="11.42578125" style="394"/>
    <col min="3073" max="3073" width="174.7109375" style="394" customWidth="1"/>
    <col min="3074" max="3074" width="39.42578125" style="394" customWidth="1"/>
    <col min="3075" max="3075" width="48.7109375" style="394" customWidth="1"/>
    <col min="3076" max="3076" width="41.140625" style="394" customWidth="1"/>
    <col min="3077" max="3077" width="48.7109375" style="394" customWidth="1"/>
    <col min="3078" max="3078" width="51.140625" style="394" customWidth="1"/>
    <col min="3079" max="3079" width="48.7109375" style="394" customWidth="1"/>
    <col min="3080" max="3080" width="64" style="394" customWidth="1"/>
    <col min="3081" max="3081" width="42.42578125" style="394" customWidth="1"/>
    <col min="3082" max="3082" width="39.42578125" style="394" customWidth="1"/>
    <col min="3083" max="3083" width="48.7109375" style="394" customWidth="1"/>
    <col min="3084" max="3084" width="41.140625" style="394" customWidth="1"/>
    <col min="3085" max="3085" width="48.7109375" style="394" customWidth="1"/>
    <col min="3086" max="3086" width="51.140625" style="394" customWidth="1"/>
    <col min="3087" max="3087" width="48.7109375" style="394" customWidth="1"/>
    <col min="3088" max="3088" width="58.28515625" style="394" customWidth="1"/>
    <col min="3089" max="3089" width="42.42578125" style="394" customWidth="1"/>
    <col min="3090" max="3090" width="39.42578125" style="394" customWidth="1"/>
    <col min="3091" max="3091" width="48.7109375" style="394" customWidth="1"/>
    <col min="3092" max="3092" width="41.140625" style="394" customWidth="1"/>
    <col min="3093" max="3093" width="48.7109375" style="394" customWidth="1"/>
    <col min="3094" max="3094" width="51.140625" style="394" customWidth="1"/>
    <col min="3095" max="3095" width="48.7109375" style="394" customWidth="1"/>
    <col min="3096" max="3096" width="64" style="394" customWidth="1"/>
    <col min="3097" max="3097" width="42.42578125" style="394" customWidth="1"/>
    <col min="3098" max="3098" width="10.140625" style="394" bestFit="1" customWidth="1"/>
    <col min="3099" max="3100" width="9.140625" style="394" customWidth="1"/>
    <col min="3101" max="3101" width="10.140625" style="394" bestFit="1" customWidth="1"/>
    <col min="3102" max="3328" width="11.42578125" style="394"/>
    <col min="3329" max="3329" width="174.7109375" style="394" customWidth="1"/>
    <col min="3330" max="3330" width="39.42578125" style="394" customWidth="1"/>
    <col min="3331" max="3331" width="48.7109375" style="394" customWidth="1"/>
    <col min="3332" max="3332" width="41.140625" style="394" customWidth="1"/>
    <col min="3333" max="3333" width="48.7109375" style="394" customWidth="1"/>
    <col min="3334" max="3334" width="51.140625" style="394" customWidth="1"/>
    <col min="3335" max="3335" width="48.7109375" style="394" customWidth="1"/>
    <col min="3336" max="3336" width="64" style="394" customWidth="1"/>
    <col min="3337" max="3337" width="42.42578125" style="394" customWidth="1"/>
    <col min="3338" max="3338" width="39.42578125" style="394" customWidth="1"/>
    <col min="3339" max="3339" width="48.7109375" style="394" customWidth="1"/>
    <col min="3340" max="3340" width="41.140625" style="394" customWidth="1"/>
    <col min="3341" max="3341" width="48.7109375" style="394" customWidth="1"/>
    <col min="3342" max="3342" width="51.140625" style="394" customWidth="1"/>
    <col min="3343" max="3343" width="48.7109375" style="394" customWidth="1"/>
    <col min="3344" max="3344" width="58.28515625" style="394" customWidth="1"/>
    <col min="3345" max="3345" width="42.42578125" style="394" customWidth="1"/>
    <col min="3346" max="3346" width="39.42578125" style="394" customWidth="1"/>
    <col min="3347" max="3347" width="48.7109375" style="394" customWidth="1"/>
    <col min="3348" max="3348" width="41.140625" style="394" customWidth="1"/>
    <col min="3349" max="3349" width="48.7109375" style="394" customWidth="1"/>
    <col min="3350" max="3350" width="51.140625" style="394" customWidth="1"/>
    <col min="3351" max="3351" width="48.7109375" style="394" customWidth="1"/>
    <col min="3352" max="3352" width="64" style="394" customWidth="1"/>
    <col min="3353" max="3353" width="42.42578125" style="394" customWidth="1"/>
    <col min="3354" max="3354" width="10.140625" style="394" bestFit="1" customWidth="1"/>
    <col min="3355" max="3356" width="9.140625" style="394" customWidth="1"/>
    <col min="3357" max="3357" width="10.140625" style="394" bestFit="1" customWidth="1"/>
    <col min="3358" max="3584" width="11.42578125" style="394"/>
    <col min="3585" max="3585" width="174.7109375" style="394" customWidth="1"/>
    <col min="3586" max="3586" width="39.42578125" style="394" customWidth="1"/>
    <col min="3587" max="3587" width="48.7109375" style="394" customWidth="1"/>
    <col min="3588" max="3588" width="41.140625" style="394" customWidth="1"/>
    <col min="3589" max="3589" width="48.7109375" style="394" customWidth="1"/>
    <col min="3590" max="3590" width="51.140625" style="394" customWidth="1"/>
    <col min="3591" max="3591" width="48.7109375" style="394" customWidth="1"/>
    <col min="3592" max="3592" width="64" style="394" customWidth="1"/>
    <col min="3593" max="3593" width="42.42578125" style="394" customWidth="1"/>
    <col min="3594" max="3594" width="39.42578125" style="394" customWidth="1"/>
    <col min="3595" max="3595" width="48.7109375" style="394" customWidth="1"/>
    <col min="3596" max="3596" width="41.140625" style="394" customWidth="1"/>
    <col min="3597" max="3597" width="48.7109375" style="394" customWidth="1"/>
    <col min="3598" max="3598" width="51.140625" style="394" customWidth="1"/>
    <col min="3599" max="3599" width="48.7109375" style="394" customWidth="1"/>
    <col min="3600" max="3600" width="58.28515625" style="394" customWidth="1"/>
    <col min="3601" max="3601" width="42.42578125" style="394" customWidth="1"/>
    <col min="3602" max="3602" width="39.42578125" style="394" customWidth="1"/>
    <col min="3603" max="3603" width="48.7109375" style="394" customWidth="1"/>
    <col min="3604" max="3604" width="41.140625" style="394" customWidth="1"/>
    <col min="3605" max="3605" width="48.7109375" style="394" customWidth="1"/>
    <col min="3606" max="3606" width="51.140625" style="394" customWidth="1"/>
    <col min="3607" max="3607" width="48.7109375" style="394" customWidth="1"/>
    <col min="3608" max="3608" width="64" style="394" customWidth="1"/>
    <col min="3609" max="3609" width="42.42578125" style="394" customWidth="1"/>
    <col min="3610" max="3610" width="10.140625" style="394" bestFit="1" customWidth="1"/>
    <col min="3611" max="3612" width="9.140625" style="394" customWidth="1"/>
    <col min="3613" max="3613" width="10.140625" style="394" bestFit="1" customWidth="1"/>
    <col min="3614" max="3840" width="11.42578125" style="394"/>
    <col min="3841" max="3841" width="174.7109375" style="394" customWidth="1"/>
    <col min="3842" max="3842" width="39.42578125" style="394" customWidth="1"/>
    <col min="3843" max="3843" width="48.7109375" style="394" customWidth="1"/>
    <col min="3844" max="3844" width="41.140625" style="394" customWidth="1"/>
    <col min="3845" max="3845" width="48.7109375" style="394" customWidth="1"/>
    <col min="3846" max="3846" width="51.140625" style="394" customWidth="1"/>
    <col min="3847" max="3847" width="48.7109375" style="394" customWidth="1"/>
    <col min="3848" max="3848" width="64" style="394" customWidth="1"/>
    <col min="3849" max="3849" width="42.42578125" style="394" customWidth="1"/>
    <col min="3850" max="3850" width="39.42578125" style="394" customWidth="1"/>
    <col min="3851" max="3851" width="48.7109375" style="394" customWidth="1"/>
    <col min="3852" max="3852" width="41.140625" style="394" customWidth="1"/>
    <col min="3853" max="3853" width="48.7109375" style="394" customWidth="1"/>
    <col min="3854" max="3854" width="51.140625" style="394" customWidth="1"/>
    <col min="3855" max="3855" width="48.7109375" style="394" customWidth="1"/>
    <col min="3856" max="3856" width="58.28515625" style="394" customWidth="1"/>
    <col min="3857" max="3857" width="42.42578125" style="394" customWidth="1"/>
    <col min="3858" max="3858" width="39.42578125" style="394" customWidth="1"/>
    <col min="3859" max="3859" width="48.7109375" style="394" customWidth="1"/>
    <col min="3860" max="3860" width="41.140625" style="394" customWidth="1"/>
    <col min="3861" max="3861" width="48.7109375" style="394" customWidth="1"/>
    <col min="3862" max="3862" width="51.140625" style="394" customWidth="1"/>
    <col min="3863" max="3863" width="48.7109375" style="394" customWidth="1"/>
    <col min="3864" max="3864" width="64" style="394" customWidth="1"/>
    <col min="3865" max="3865" width="42.42578125" style="394" customWidth="1"/>
    <col min="3866" max="3866" width="10.140625" style="394" bestFit="1" customWidth="1"/>
    <col min="3867" max="3868" width="9.140625" style="394" customWidth="1"/>
    <col min="3869" max="3869" width="10.140625" style="394" bestFit="1" customWidth="1"/>
    <col min="3870" max="4096" width="11.42578125" style="394"/>
    <col min="4097" max="4097" width="174.7109375" style="394" customWidth="1"/>
    <col min="4098" max="4098" width="39.42578125" style="394" customWidth="1"/>
    <col min="4099" max="4099" width="48.7109375" style="394" customWidth="1"/>
    <col min="4100" max="4100" width="41.140625" style="394" customWidth="1"/>
    <col min="4101" max="4101" width="48.7109375" style="394" customWidth="1"/>
    <col min="4102" max="4102" width="51.140625" style="394" customWidth="1"/>
    <col min="4103" max="4103" width="48.7109375" style="394" customWidth="1"/>
    <col min="4104" max="4104" width="64" style="394" customWidth="1"/>
    <col min="4105" max="4105" width="42.42578125" style="394" customWidth="1"/>
    <col min="4106" max="4106" width="39.42578125" style="394" customWidth="1"/>
    <col min="4107" max="4107" width="48.7109375" style="394" customWidth="1"/>
    <col min="4108" max="4108" width="41.140625" style="394" customWidth="1"/>
    <col min="4109" max="4109" width="48.7109375" style="394" customWidth="1"/>
    <col min="4110" max="4110" width="51.140625" style="394" customWidth="1"/>
    <col min="4111" max="4111" width="48.7109375" style="394" customWidth="1"/>
    <col min="4112" max="4112" width="58.28515625" style="394" customWidth="1"/>
    <col min="4113" max="4113" width="42.42578125" style="394" customWidth="1"/>
    <col min="4114" max="4114" width="39.42578125" style="394" customWidth="1"/>
    <col min="4115" max="4115" width="48.7109375" style="394" customWidth="1"/>
    <col min="4116" max="4116" width="41.140625" style="394" customWidth="1"/>
    <col min="4117" max="4117" width="48.7109375" style="394" customWidth="1"/>
    <col min="4118" max="4118" width="51.140625" style="394" customWidth="1"/>
    <col min="4119" max="4119" width="48.7109375" style="394" customWidth="1"/>
    <col min="4120" max="4120" width="64" style="394" customWidth="1"/>
    <col min="4121" max="4121" width="42.42578125" style="394" customWidth="1"/>
    <col min="4122" max="4122" width="10.140625" style="394" bestFit="1" customWidth="1"/>
    <col min="4123" max="4124" width="9.140625" style="394" customWidth="1"/>
    <col min="4125" max="4125" width="10.140625" style="394" bestFit="1" customWidth="1"/>
    <col min="4126" max="4352" width="11.42578125" style="394"/>
    <col min="4353" max="4353" width="174.7109375" style="394" customWidth="1"/>
    <col min="4354" max="4354" width="39.42578125" style="394" customWidth="1"/>
    <col min="4355" max="4355" width="48.7109375" style="394" customWidth="1"/>
    <col min="4356" max="4356" width="41.140625" style="394" customWidth="1"/>
    <col min="4357" max="4357" width="48.7109375" style="394" customWidth="1"/>
    <col min="4358" max="4358" width="51.140625" style="394" customWidth="1"/>
    <col min="4359" max="4359" width="48.7109375" style="394" customWidth="1"/>
    <col min="4360" max="4360" width="64" style="394" customWidth="1"/>
    <col min="4361" max="4361" width="42.42578125" style="394" customWidth="1"/>
    <col min="4362" max="4362" width="39.42578125" style="394" customWidth="1"/>
    <col min="4363" max="4363" width="48.7109375" style="394" customWidth="1"/>
    <col min="4364" max="4364" width="41.140625" style="394" customWidth="1"/>
    <col min="4365" max="4365" width="48.7109375" style="394" customWidth="1"/>
    <col min="4366" max="4366" width="51.140625" style="394" customWidth="1"/>
    <col min="4367" max="4367" width="48.7109375" style="394" customWidth="1"/>
    <col min="4368" max="4368" width="58.28515625" style="394" customWidth="1"/>
    <col min="4369" max="4369" width="42.42578125" style="394" customWidth="1"/>
    <col min="4370" max="4370" width="39.42578125" style="394" customWidth="1"/>
    <col min="4371" max="4371" width="48.7109375" style="394" customWidth="1"/>
    <col min="4372" max="4372" width="41.140625" style="394" customWidth="1"/>
    <col min="4373" max="4373" width="48.7109375" style="394" customWidth="1"/>
    <col min="4374" max="4374" width="51.140625" style="394" customWidth="1"/>
    <col min="4375" max="4375" width="48.7109375" style="394" customWidth="1"/>
    <col min="4376" max="4376" width="64" style="394" customWidth="1"/>
    <col min="4377" max="4377" width="42.42578125" style="394" customWidth="1"/>
    <col min="4378" max="4378" width="10.140625" style="394" bestFit="1" customWidth="1"/>
    <col min="4379" max="4380" width="9.140625" style="394" customWidth="1"/>
    <col min="4381" max="4381" width="10.140625" style="394" bestFit="1" customWidth="1"/>
    <col min="4382" max="4608" width="11.42578125" style="394"/>
    <col min="4609" max="4609" width="174.7109375" style="394" customWidth="1"/>
    <col min="4610" max="4610" width="39.42578125" style="394" customWidth="1"/>
    <col min="4611" max="4611" width="48.7109375" style="394" customWidth="1"/>
    <col min="4612" max="4612" width="41.140625" style="394" customWidth="1"/>
    <col min="4613" max="4613" width="48.7109375" style="394" customWidth="1"/>
    <col min="4614" max="4614" width="51.140625" style="394" customWidth="1"/>
    <col min="4615" max="4615" width="48.7109375" style="394" customWidth="1"/>
    <col min="4616" max="4616" width="64" style="394" customWidth="1"/>
    <col min="4617" max="4617" width="42.42578125" style="394" customWidth="1"/>
    <col min="4618" max="4618" width="39.42578125" style="394" customWidth="1"/>
    <col min="4619" max="4619" width="48.7109375" style="394" customWidth="1"/>
    <col min="4620" max="4620" width="41.140625" style="394" customWidth="1"/>
    <col min="4621" max="4621" width="48.7109375" style="394" customWidth="1"/>
    <col min="4622" max="4622" width="51.140625" style="394" customWidth="1"/>
    <col min="4623" max="4623" width="48.7109375" style="394" customWidth="1"/>
    <col min="4624" max="4624" width="58.28515625" style="394" customWidth="1"/>
    <col min="4625" max="4625" width="42.42578125" style="394" customWidth="1"/>
    <col min="4626" max="4626" width="39.42578125" style="394" customWidth="1"/>
    <col min="4627" max="4627" width="48.7109375" style="394" customWidth="1"/>
    <col min="4628" max="4628" width="41.140625" style="394" customWidth="1"/>
    <col min="4629" max="4629" width="48.7109375" style="394" customWidth="1"/>
    <col min="4630" max="4630" width="51.140625" style="394" customWidth="1"/>
    <col min="4631" max="4631" width="48.7109375" style="394" customWidth="1"/>
    <col min="4632" max="4632" width="64" style="394" customWidth="1"/>
    <col min="4633" max="4633" width="42.42578125" style="394" customWidth="1"/>
    <col min="4634" max="4634" width="10.140625" style="394" bestFit="1" customWidth="1"/>
    <col min="4635" max="4636" width="9.140625" style="394" customWidth="1"/>
    <col min="4637" max="4637" width="10.140625" style="394" bestFit="1" customWidth="1"/>
    <col min="4638" max="4864" width="11.42578125" style="394"/>
    <col min="4865" max="4865" width="174.7109375" style="394" customWidth="1"/>
    <col min="4866" max="4866" width="39.42578125" style="394" customWidth="1"/>
    <col min="4867" max="4867" width="48.7109375" style="394" customWidth="1"/>
    <col min="4868" max="4868" width="41.140625" style="394" customWidth="1"/>
    <col min="4869" max="4869" width="48.7109375" style="394" customWidth="1"/>
    <col min="4870" max="4870" width="51.140625" style="394" customWidth="1"/>
    <col min="4871" max="4871" width="48.7109375" style="394" customWidth="1"/>
    <col min="4872" max="4872" width="64" style="394" customWidth="1"/>
    <col min="4873" max="4873" width="42.42578125" style="394" customWidth="1"/>
    <col min="4874" max="4874" width="39.42578125" style="394" customWidth="1"/>
    <col min="4875" max="4875" width="48.7109375" style="394" customWidth="1"/>
    <col min="4876" max="4876" width="41.140625" style="394" customWidth="1"/>
    <col min="4877" max="4877" width="48.7109375" style="394" customWidth="1"/>
    <col min="4878" max="4878" width="51.140625" style="394" customWidth="1"/>
    <col min="4879" max="4879" width="48.7109375" style="394" customWidth="1"/>
    <col min="4880" max="4880" width="58.28515625" style="394" customWidth="1"/>
    <col min="4881" max="4881" width="42.42578125" style="394" customWidth="1"/>
    <col min="4882" max="4882" width="39.42578125" style="394" customWidth="1"/>
    <col min="4883" max="4883" width="48.7109375" style="394" customWidth="1"/>
    <col min="4884" max="4884" width="41.140625" style="394" customWidth="1"/>
    <col min="4885" max="4885" width="48.7109375" style="394" customWidth="1"/>
    <col min="4886" max="4886" width="51.140625" style="394" customWidth="1"/>
    <col min="4887" max="4887" width="48.7109375" style="394" customWidth="1"/>
    <col min="4888" max="4888" width="64" style="394" customWidth="1"/>
    <col min="4889" max="4889" width="42.42578125" style="394" customWidth="1"/>
    <col min="4890" max="4890" width="10.140625" style="394" bestFit="1" customWidth="1"/>
    <col min="4891" max="4892" width="9.140625" style="394" customWidth="1"/>
    <col min="4893" max="4893" width="10.140625" style="394" bestFit="1" customWidth="1"/>
    <col min="4894" max="5120" width="11.42578125" style="394"/>
    <col min="5121" max="5121" width="174.7109375" style="394" customWidth="1"/>
    <col min="5122" max="5122" width="39.42578125" style="394" customWidth="1"/>
    <col min="5123" max="5123" width="48.7109375" style="394" customWidth="1"/>
    <col min="5124" max="5124" width="41.140625" style="394" customWidth="1"/>
    <col min="5125" max="5125" width="48.7109375" style="394" customWidth="1"/>
    <col min="5126" max="5126" width="51.140625" style="394" customWidth="1"/>
    <col min="5127" max="5127" width="48.7109375" style="394" customWidth="1"/>
    <col min="5128" max="5128" width="64" style="394" customWidth="1"/>
    <col min="5129" max="5129" width="42.42578125" style="394" customWidth="1"/>
    <col min="5130" max="5130" width="39.42578125" style="394" customWidth="1"/>
    <col min="5131" max="5131" width="48.7109375" style="394" customWidth="1"/>
    <col min="5132" max="5132" width="41.140625" style="394" customWidth="1"/>
    <col min="5133" max="5133" width="48.7109375" style="394" customWidth="1"/>
    <col min="5134" max="5134" width="51.140625" style="394" customWidth="1"/>
    <col min="5135" max="5135" width="48.7109375" style="394" customWidth="1"/>
    <col min="5136" max="5136" width="58.28515625" style="394" customWidth="1"/>
    <col min="5137" max="5137" width="42.42578125" style="394" customWidth="1"/>
    <col min="5138" max="5138" width="39.42578125" style="394" customWidth="1"/>
    <col min="5139" max="5139" width="48.7109375" style="394" customWidth="1"/>
    <col min="5140" max="5140" width="41.140625" style="394" customWidth="1"/>
    <col min="5141" max="5141" width="48.7109375" style="394" customWidth="1"/>
    <col min="5142" max="5142" width="51.140625" style="394" customWidth="1"/>
    <col min="5143" max="5143" width="48.7109375" style="394" customWidth="1"/>
    <col min="5144" max="5144" width="64" style="394" customWidth="1"/>
    <col min="5145" max="5145" width="42.42578125" style="394" customWidth="1"/>
    <col min="5146" max="5146" width="10.140625" style="394" bestFit="1" customWidth="1"/>
    <col min="5147" max="5148" width="9.140625" style="394" customWidth="1"/>
    <col min="5149" max="5149" width="10.140625" style="394" bestFit="1" customWidth="1"/>
    <col min="5150" max="5376" width="11.42578125" style="394"/>
    <col min="5377" max="5377" width="174.7109375" style="394" customWidth="1"/>
    <col min="5378" max="5378" width="39.42578125" style="394" customWidth="1"/>
    <col min="5379" max="5379" width="48.7109375" style="394" customWidth="1"/>
    <col min="5380" max="5380" width="41.140625" style="394" customWidth="1"/>
    <col min="5381" max="5381" width="48.7109375" style="394" customWidth="1"/>
    <col min="5382" max="5382" width="51.140625" style="394" customWidth="1"/>
    <col min="5383" max="5383" width="48.7109375" style="394" customWidth="1"/>
    <col min="5384" max="5384" width="64" style="394" customWidth="1"/>
    <col min="5385" max="5385" width="42.42578125" style="394" customWidth="1"/>
    <col min="5386" max="5386" width="39.42578125" style="394" customWidth="1"/>
    <col min="5387" max="5387" width="48.7109375" style="394" customWidth="1"/>
    <col min="5388" max="5388" width="41.140625" style="394" customWidth="1"/>
    <col min="5389" max="5389" width="48.7109375" style="394" customWidth="1"/>
    <col min="5390" max="5390" width="51.140625" style="394" customWidth="1"/>
    <col min="5391" max="5391" width="48.7109375" style="394" customWidth="1"/>
    <col min="5392" max="5392" width="58.28515625" style="394" customWidth="1"/>
    <col min="5393" max="5393" width="42.42578125" style="394" customWidth="1"/>
    <col min="5394" max="5394" width="39.42578125" style="394" customWidth="1"/>
    <col min="5395" max="5395" width="48.7109375" style="394" customWidth="1"/>
    <col min="5396" max="5396" width="41.140625" style="394" customWidth="1"/>
    <col min="5397" max="5397" width="48.7109375" style="394" customWidth="1"/>
    <col min="5398" max="5398" width="51.140625" style="394" customWidth="1"/>
    <col min="5399" max="5399" width="48.7109375" style="394" customWidth="1"/>
    <col min="5400" max="5400" width="64" style="394" customWidth="1"/>
    <col min="5401" max="5401" width="42.42578125" style="394" customWidth="1"/>
    <col min="5402" max="5402" width="10.140625" style="394" bestFit="1" customWidth="1"/>
    <col min="5403" max="5404" width="9.140625" style="394" customWidth="1"/>
    <col min="5405" max="5405" width="10.140625" style="394" bestFit="1" customWidth="1"/>
    <col min="5406" max="5632" width="11.42578125" style="394"/>
    <col min="5633" max="5633" width="174.7109375" style="394" customWidth="1"/>
    <col min="5634" max="5634" width="39.42578125" style="394" customWidth="1"/>
    <col min="5635" max="5635" width="48.7109375" style="394" customWidth="1"/>
    <col min="5636" max="5636" width="41.140625" style="394" customWidth="1"/>
    <col min="5637" max="5637" width="48.7109375" style="394" customWidth="1"/>
    <col min="5638" max="5638" width="51.140625" style="394" customWidth="1"/>
    <col min="5639" max="5639" width="48.7109375" style="394" customWidth="1"/>
    <col min="5640" max="5640" width="64" style="394" customWidth="1"/>
    <col min="5641" max="5641" width="42.42578125" style="394" customWidth="1"/>
    <col min="5642" max="5642" width="39.42578125" style="394" customWidth="1"/>
    <col min="5643" max="5643" width="48.7109375" style="394" customWidth="1"/>
    <col min="5644" max="5644" width="41.140625" style="394" customWidth="1"/>
    <col min="5645" max="5645" width="48.7109375" style="394" customWidth="1"/>
    <col min="5646" max="5646" width="51.140625" style="394" customWidth="1"/>
    <col min="5647" max="5647" width="48.7109375" style="394" customWidth="1"/>
    <col min="5648" max="5648" width="58.28515625" style="394" customWidth="1"/>
    <col min="5649" max="5649" width="42.42578125" style="394" customWidth="1"/>
    <col min="5650" max="5650" width="39.42578125" style="394" customWidth="1"/>
    <col min="5651" max="5651" width="48.7109375" style="394" customWidth="1"/>
    <col min="5652" max="5652" width="41.140625" style="394" customWidth="1"/>
    <col min="5653" max="5653" width="48.7109375" style="394" customWidth="1"/>
    <col min="5654" max="5654" width="51.140625" style="394" customWidth="1"/>
    <col min="5655" max="5655" width="48.7109375" style="394" customWidth="1"/>
    <col min="5656" max="5656" width="64" style="394" customWidth="1"/>
    <col min="5657" max="5657" width="42.42578125" style="394" customWidth="1"/>
    <col min="5658" max="5658" width="10.140625" style="394" bestFit="1" customWidth="1"/>
    <col min="5659" max="5660" width="9.140625" style="394" customWidth="1"/>
    <col min="5661" max="5661" width="10.140625" style="394" bestFit="1" customWidth="1"/>
    <col min="5662" max="5888" width="11.42578125" style="394"/>
    <col min="5889" max="5889" width="174.7109375" style="394" customWidth="1"/>
    <col min="5890" max="5890" width="39.42578125" style="394" customWidth="1"/>
    <col min="5891" max="5891" width="48.7109375" style="394" customWidth="1"/>
    <col min="5892" max="5892" width="41.140625" style="394" customWidth="1"/>
    <col min="5893" max="5893" width="48.7109375" style="394" customWidth="1"/>
    <col min="5894" max="5894" width="51.140625" style="394" customWidth="1"/>
    <col min="5895" max="5895" width="48.7109375" style="394" customWidth="1"/>
    <col min="5896" max="5896" width="64" style="394" customWidth="1"/>
    <col min="5897" max="5897" width="42.42578125" style="394" customWidth="1"/>
    <col min="5898" max="5898" width="39.42578125" style="394" customWidth="1"/>
    <col min="5899" max="5899" width="48.7109375" style="394" customWidth="1"/>
    <col min="5900" max="5900" width="41.140625" style="394" customWidth="1"/>
    <col min="5901" max="5901" width="48.7109375" style="394" customWidth="1"/>
    <col min="5902" max="5902" width="51.140625" style="394" customWidth="1"/>
    <col min="5903" max="5903" width="48.7109375" style="394" customWidth="1"/>
    <col min="5904" max="5904" width="58.28515625" style="394" customWidth="1"/>
    <col min="5905" max="5905" width="42.42578125" style="394" customWidth="1"/>
    <col min="5906" max="5906" width="39.42578125" style="394" customWidth="1"/>
    <col min="5907" max="5907" width="48.7109375" style="394" customWidth="1"/>
    <col min="5908" max="5908" width="41.140625" style="394" customWidth="1"/>
    <col min="5909" max="5909" width="48.7109375" style="394" customWidth="1"/>
    <col min="5910" max="5910" width="51.140625" style="394" customWidth="1"/>
    <col min="5911" max="5911" width="48.7109375" style="394" customWidth="1"/>
    <col min="5912" max="5912" width="64" style="394" customWidth="1"/>
    <col min="5913" max="5913" width="42.42578125" style="394" customWidth="1"/>
    <col min="5914" max="5914" width="10.140625" style="394" bestFit="1" customWidth="1"/>
    <col min="5915" max="5916" width="9.140625" style="394" customWidth="1"/>
    <col min="5917" max="5917" width="10.140625" style="394" bestFit="1" customWidth="1"/>
    <col min="5918" max="6144" width="11.42578125" style="394"/>
    <col min="6145" max="6145" width="174.7109375" style="394" customWidth="1"/>
    <col min="6146" max="6146" width="39.42578125" style="394" customWidth="1"/>
    <col min="6147" max="6147" width="48.7109375" style="394" customWidth="1"/>
    <col min="6148" max="6148" width="41.140625" style="394" customWidth="1"/>
    <col min="6149" max="6149" width="48.7109375" style="394" customWidth="1"/>
    <col min="6150" max="6150" width="51.140625" style="394" customWidth="1"/>
    <col min="6151" max="6151" width="48.7109375" style="394" customWidth="1"/>
    <col min="6152" max="6152" width="64" style="394" customWidth="1"/>
    <col min="6153" max="6153" width="42.42578125" style="394" customWidth="1"/>
    <col min="6154" max="6154" width="39.42578125" style="394" customWidth="1"/>
    <col min="6155" max="6155" width="48.7109375" style="394" customWidth="1"/>
    <col min="6156" max="6156" width="41.140625" style="394" customWidth="1"/>
    <col min="6157" max="6157" width="48.7109375" style="394" customWidth="1"/>
    <col min="6158" max="6158" width="51.140625" style="394" customWidth="1"/>
    <col min="6159" max="6159" width="48.7109375" style="394" customWidth="1"/>
    <col min="6160" max="6160" width="58.28515625" style="394" customWidth="1"/>
    <col min="6161" max="6161" width="42.42578125" style="394" customWidth="1"/>
    <col min="6162" max="6162" width="39.42578125" style="394" customWidth="1"/>
    <col min="6163" max="6163" width="48.7109375" style="394" customWidth="1"/>
    <col min="6164" max="6164" width="41.140625" style="394" customWidth="1"/>
    <col min="6165" max="6165" width="48.7109375" style="394" customWidth="1"/>
    <col min="6166" max="6166" width="51.140625" style="394" customWidth="1"/>
    <col min="6167" max="6167" width="48.7109375" style="394" customWidth="1"/>
    <col min="6168" max="6168" width="64" style="394" customWidth="1"/>
    <col min="6169" max="6169" width="42.42578125" style="394" customWidth="1"/>
    <col min="6170" max="6170" width="10.140625" style="394" bestFit="1" customWidth="1"/>
    <col min="6171" max="6172" width="9.140625" style="394" customWidth="1"/>
    <col min="6173" max="6173" width="10.140625" style="394" bestFit="1" customWidth="1"/>
    <col min="6174" max="6400" width="11.42578125" style="394"/>
    <col min="6401" max="6401" width="174.7109375" style="394" customWidth="1"/>
    <col min="6402" max="6402" width="39.42578125" style="394" customWidth="1"/>
    <col min="6403" max="6403" width="48.7109375" style="394" customWidth="1"/>
    <col min="6404" max="6404" width="41.140625" style="394" customWidth="1"/>
    <col min="6405" max="6405" width="48.7109375" style="394" customWidth="1"/>
    <col min="6406" max="6406" width="51.140625" style="394" customWidth="1"/>
    <col min="6407" max="6407" width="48.7109375" style="394" customWidth="1"/>
    <col min="6408" max="6408" width="64" style="394" customWidth="1"/>
    <col min="6409" max="6409" width="42.42578125" style="394" customWidth="1"/>
    <col min="6410" max="6410" width="39.42578125" style="394" customWidth="1"/>
    <col min="6411" max="6411" width="48.7109375" style="394" customWidth="1"/>
    <col min="6412" max="6412" width="41.140625" style="394" customWidth="1"/>
    <col min="6413" max="6413" width="48.7109375" style="394" customWidth="1"/>
    <col min="6414" max="6414" width="51.140625" style="394" customWidth="1"/>
    <col min="6415" max="6415" width="48.7109375" style="394" customWidth="1"/>
    <col min="6416" max="6416" width="58.28515625" style="394" customWidth="1"/>
    <col min="6417" max="6417" width="42.42578125" style="394" customWidth="1"/>
    <col min="6418" max="6418" width="39.42578125" style="394" customWidth="1"/>
    <col min="6419" max="6419" width="48.7109375" style="394" customWidth="1"/>
    <col min="6420" max="6420" width="41.140625" style="394" customWidth="1"/>
    <col min="6421" max="6421" width="48.7109375" style="394" customWidth="1"/>
    <col min="6422" max="6422" width="51.140625" style="394" customWidth="1"/>
    <col min="6423" max="6423" width="48.7109375" style="394" customWidth="1"/>
    <col min="6424" max="6424" width="64" style="394" customWidth="1"/>
    <col min="6425" max="6425" width="42.42578125" style="394" customWidth="1"/>
    <col min="6426" max="6426" width="10.140625" style="394" bestFit="1" customWidth="1"/>
    <col min="6427" max="6428" width="9.140625" style="394" customWidth="1"/>
    <col min="6429" max="6429" width="10.140625" style="394" bestFit="1" customWidth="1"/>
    <col min="6430" max="6656" width="11.42578125" style="394"/>
    <col min="6657" max="6657" width="174.7109375" style="394" customWidth="1"/>
    <col min="6658" max="6658" width="39.42578125" style="394" customWidth="1"/>
    <col min="6659" max="6659" width="48.7109375" style="394" customWidth="1"/>
    <col min="6660" max="6660" width="41.140625" style="394" customWidth="1"/>
    <col min="6661" max="6661" width="48.7109375" style="394" customWidth="1"/>
    <col min="6662" max="6662" width="51.140625" style="394" customWidth="1"/>
    <col min="6663" max="6663" width="48.7109375" style="394" customWidth="1"/>
    <col min="6664" max="6664" width="64" style="394" customWidth="1"/>
    <col min="6665" max="6665" width="42.42578125" style="394" customWidth="1"/>
    <col min="6666" max="6666" width="39.42578125" style="394" customWidth="1"/>
    <col min="6667" max="6667" width="48.7109375" style="394" customWidth="1"/>
    <col min="6668" max="6668" width="41.140625" style="394" customWidth="1"/>
    <col min="6669" max="6669" width="48.7109375" style="394" customWidth="1"/>
    <col min="6670" max="6670" width="51.140625" style="394" customWidth="1"/>
    <col min="6671" max="6671" width="48.7109375" style="394" customWidth="1"/>
    <col min="6672" max="6672" width="58.28515625" style="394" customWidth="1"/>
    <col min="6673" max="6673" width="42.42578125" style="394" customWidth="1"/>
    <col min="6674" max="6674" width="39.42578125" style="394" customWidth="1"/>
    <col min="6675" max="6675" width="48.7109375" style="394" customWidth="1"/>
    <col min="6676" max="6676" width="41.140625" style="394" customWidth="1"/>
    <col min="6677" max="6677" width="48.7109375" style="394" customWidth="1"/>
    <col min="6678" max="6678" width="51.140625" style="394" customWidth="1"/>
    <col min="6679" max="6679" width="48.7109375" style="394" customWidth="1"/>
    <col min="6680" max="6680" width="64" style="394" customWidth="1"/>
    <col min="6681" max="6681" width="42.42578125" style="394" customWidth="1"/>
    <col min="6682" max="6682" width="10.140625" style="394" bestFit="1" customWidth="1"/>
    <col min="6683" max="6684" width="9.140625" style="394" customWidth="1"/>
    <col min="6685" max="6685" width="10.140625" style="394" bestFit="1" customWidth="1"/>
    <col min="6686" max="6912" width="11.42578125" style="394"/>
    <col min="6913" max="6913" width="174.7109375" style="394" customWidth="1"/>
    <col min="6914" max="6914" width="39.42578125" style="394" customWidth="1"/>
    <col min="6915" max="6915" width="48.7109375" style="394" customWidth="1"/>
    <col min="6916" max="6916" width="41.140625" style="394" customWidth="1"/>
    <col min="6917" max="6917" width="48.7109375" style="394" customWidth="1"/>
    <col min="6918" max="6918" width="51.140625" style="394" customWidth="1"/>
    <col min="6919" max="6919" width="48.7109375" style="394" customWidth="1"/>
    <col min="6920" max="6920" width="64" style="394" customWidth="1"/>
    <col min="6921" max="6921" width="42.42578125" style="394" customWidth="1"/>
    <col min="6922" max="6922" width="39.42578125" style="394" customWidth="1"/>
    <col min="6923" max="6923" width="48.7109375" style="394" customWidth="1"/>
    <col min="6924" max="6924" width="41.140625" style="394" customWidth="1"/>
    <col min="6925" max="6925" width="48.7109375" style="394" customWidth="1"/>
    <col min="6926" max="6926" width="51.140625" style="394" customWidth="1"/>
    <col min="6927" max="6927" width="48.7109375" style="394" customWidth="1"/>
    <col min="6928" max="6928" width="58.28515625" style="394" customWidth="1"/>
    <col min="6929" max="6929" width="42.42578125" style="394" customWidth="1"/>
    <col min="6930" max="6930" width="39.42578125" style="394" customWidth="1"/>
    <col min="6931" max="6931" width="48.7109375" style="394" customWidth="1"/>
    <col min="6932" max="6932" width="41.140625" style="394" customWidth="1"/>
    <col min="6933" max="6933" width="48.7109375" style="394" customWidth="1"/>
    <col min="6934" max="6934" width="51.140625" style="394" customWidth="1"/>
    <col min="6935" max="6935" width="48.7109375" style="394" customWidth="1"/>
    <col min="6936" max="6936" width="64" style="394" customWidth="1"/>
    <col min="6937" max="6937" width="42.42578125" style="394" customWidth="1"/>
    <col min="6938" max="6938" width="10.140625" style="394" bestFit="1" customWidth="1"/>
    <col min="6939" max="6940" width="9.140625" style="394" customWidth="1"/>
    <col min="6941" max="6941" width="10.140625" style="394" bestFit="1" customWidth="1"/>
    <col min="6942" max="7168" width="11.42578125" style="394"/>
    <col min="7169" max="7169" width="174.7109375" style="394" customWidth="1"/>
    <col min="7170" max="7170" width="39.42578125" style="394" customWidth="1"/>
    <col min="7171" max="7171" width="48.7109375" style="394" customWidth="1"/>
    <col min="7172" max="7172" width="41.140625" style="394" customWidth="1"/>
    <col min="7173" max="7173" width="48.7109375" style="394" customWidth="1"/>
    <col min="7174" max="7174" width="51.140625" style="394" customWidth="1"/>
    <col min="7175" max="7175" width="48.7109375" style="394" customWidth="1"/>
    <col min="7176" max="7176" width="64" style="394" customWidth="1"/>
    <col min="7177" max="7177" width="42.42578125" style="394" customWidth="1"/>
    <col min="7178" max="7178" width="39.42578125" style="394" customWidth="1"/>
    <col min="7179" max="7179" width="48.7109375" style="394" customWidth="1"/>
    <col min="7180" max="7180" width="41.140625" style="394" customWidth="1"/>
    <col min="7181" max="7181" width="48.7109375" style="394" customWidth="1"/>
    <col min="7182" max="7182" width="51.140625" style="394" customWidth="1"/>
    <col min="7183" max="7183" width="48.7109375" style="394" customWidth="1"/>
    <col min="7184" max="7184" width="58.28515625" style="394" customWidth="1"/>
    <col min="7185" max="7185" width="42.42578125" style="394" customWidth="1"/>
    <col min="7186" max="7186" width="39.42578125" style="394" customWidth="1"/>
    <col min="7187" max="7187" width="48.7109375" style="394" customWidth="1"/>
    <col min="7188" max="7188" width="41.140625" style="394" customWidth="1"/>
    <col min="7189" max="7189" width="48.7109375" style="394" customWidth="1"/>
    <col min="7190" max="7190" width="51.140625" style="394" customWidth="1"/>
    <col min="7191" max="7191" width="48.7109375" style="394" customWidth="1"/>
    <col min="7192" max="7192" width="64" style="394" customWidth="1"/>
    <col min="7193" max="7193" width="42.42578125" style="394" customWidth="1"/>
    <col min="7194" max="7194" width="10.140625" style="394" bestFit="1" customWidth="1"/>
    <col min="7195" max="7196" width="9.140625" style="394" customWidth="1"/>
    <col min="7197" max="7197" width="10.140625" style="394" bestFit="1" customWidth="1"/>
    <col min="7198" max="7424" width="11.42578125" style="394"/>
    <col min="7425" max="7425" width="174.7109375" style="394" customWidth="1"/>
    <col min="7426" max="7426" width="39.42578125" style="394" customWidth="1"/>
    <col min="7427" max="7427" width="48.7109375" style="394" customWidth="1"/>
    <col min="7428" max="7428" width="41.140625" style="394" customWidth="1"/>
    <col min="7429" max="7429" width="48.7109375" style="394" customWidth="1"/>
    <col min="7430" max="7430" width="51.140625" style="394" customWidth="1"/>
    <col min="7431" max="7431" width="48.7109375" style="394" customWidth="1"/>
    <col min="7432" max="7432" width="64" style="394" customWidth="1"/>
    <col min="7433" max="7433" width="42.42578125" style="394" customWidth="1"/>
    <col min="7434" max="7434" width="39.42578125" style="394" customWidth="1"/>
    <col min="7435" max="7435" width="48.7109375" style="394" customWidth="1"/>
    <col min="7436" max="7436" width="41.140625" style="394" customWidth="1"/>
    <col min="7437" max="7437" width="48.7109375" style="394" customWidth="1"/>
    <col min="7438" max="7438" width="51.140625" style="394" customWidth="1"/>
    <col min="7439" max="7439" width="48.7109375" style="394" customWidth="1"/>
    <col min="7440" max="7440" width="58.28515625" style="394" customWidth="1"/>
    <col min="7441" max="7441" width="42.42578125" style="394" customWidth="1"/>
    <col min="7442" max="7442" width="39.42578125" style="394" customWidth="1"/>
    <col min="7443" max="7443" width="48.7109375" style="394" customWidth="1"/>
    <col min="7444" max="7444" width="41.140625" style="394" customWidth="1"/>
    <col min="7445" max="7445" width="48.7109375" style="394" customWidth="1"/>
    <col min="7446" max="7446" width="51.140625" style="394" customWidth="1"/>
    <col min="7447" max="7447" width="48.7109375" style="394" customWidth="1"/>
    <col min="7448" max="7448" width="64" style="394" customWidth="1"/>
    <col min="7449" max="7449" width="42.42578125" style="394" customWidth="1"/>
    <col min="7450" max="7450" width="10.140625" style="394" bestFit="1" customWidth="1"/>
    <col min="7451" max="7452" width="9.140625" style="394" customWidth="1"/>
    <col min="7453" max="7453" width="10.140625" style="394" bestFit="1" customWidth="1"/>
    <col min="7454" max="7680" width="11.42578125" style="394"/>
    <col min="7681" max="7681" width="174.7109375" style="394" customWidth="1"/>
    <col min="7682" max="7682" width="39.42578125" style="394" customWidth="1"/>
    <col min="7683" max="7683" width="48.7109375" style="394" customWidth="1"/>
    <col min="7684" max="7684" width="41.140625" style="394" customWidth="1"/>
    <col min="7685" max="7685" width="48.7109375" style="394" customWidth="1"/>
    <col min="7686" max="7686" width="51.140625" style="394" customWidth="1"/>
    <col min="7687" max="7687" width="48.7109375" style="394" customWidth="1"/>
    <col min="7688" max="7688" width="64" style="394" customWidth="1"/>
    <col min="7689" max="7689" width="42.42578125" style="394" customWidth="1"/>
    <col min="7690" max="7690" width="39.42578125" style="394" customWidth="1"/>
    <col min="7691" max="7691" width="48.7109375" style="394" customWidth="1"/>
    <col min="7692" max="7692" width="41.140625" style="394" customWidth="1"/>
    <col min="7693" max="7693" width="48.7109375" style="394" customWidth="1"/>
    <col min="7694" max="7694" width="51.140625" style="394" customWidth="1"/>
    <col min="7695" max="7695" width="48.7109375" style="394" customWidth="1"/>
    <col min="7696" max="7696" width="58.28515625" style="394" customWidth="1"/>
    <col min="7697" max="7697" width="42.42578125" style="394" customWidth="1"/>
    <col min="7698" max="7698" width="39.42578125" style="394" customWidth="1"/>
    <col min="7699" max="7699" width="48.7109375" style="394" customWidth="1"/>
    <col min="7700" max="7700" width="41.140625" style="394" customWidth="1"/>
    <col min="7701" max="7701" width="48.7109375" style="394" customWidth="1"/>
    <col min="7702" max="7702" width="51.140625" style="394" customWidth="1"/>
    <col min="7703" max="7703" width="48.7109375" style="394" customWidth="1"/>
    <col min="7704" max="7704" width="64" style="394" customWidth="1"/>
    <col min="7705" max="7705" width="42.42578125" style="394" customWidth="1"/>
    <col min="7706" max="7706" width="10.140625" style="394" bestFit="1" customWidth="1"/>
    <col min="7707" max="7708" width="9.140625" style="394" customWidth="1"/>
    <col min="7709" max="7709" width="10.140625" style="394" bestFit="1" customWidth="1"/>
    <col min="7710" max="7936" width="11.42578125" style="394"/>
    <col min="7937" max="7937" width="174.7109375" style="394" customWidth="1"/>
    <col min="7938" max="7938" width="39.42578125" style="394" customWidth="1"/>
    <col min="7939" max="7939" width="48.7109375" style="394" customWidth="1"/>
    <col min="7940" max="7940" width="41.140625" style="394" customWidth="1"/>
    <col min="7941" max="7941" width="48.7109375" style="394" customWidth="1"/>
    <col min="7942" max="7942" width="51.140625" style="394" customWidth="1"/>
    <col min="7943" max="7943" width="48.7109375" style="394" customWidth="1"/>
    <col min="7944" max="7944" width="64" style="394" customWidth="1"/>
    <col min="7945" max="7945" width="42.42578125" style="394" customWidth="1"/>
    <col min="7946" max="7946" width="39.42578125" style="394" customWidth="1"/>
    <col min="7947" max="7947" width="48.7109375" style="394" customWidth="1"/>
    <col min="7948" max="7948" width="41.140625" style="394" customWidth="1"/>
    <col min="7949" max="7949" width="48.7109375" style="394" customWidth="1"/>
    <col min="7950" max="7950" width="51.140625" style="394" customWidth="1"/>
    <col min="7951" max="7951" width="48.7109375" style="394" customWidth="1"/>
    <col min="7952" max="7952" width="58.28515625" style="394" customWidth="1"/>
    <col min="7953" max="7953" width="42.42578125" style="394" customWidth="1"/>
    <col min="7954" max="7954" width="39.42578125" style="394" customWidth="1"/>
    <col min="7955" max="7955" width="48.7109375" style="394" customWidth="1"/>
    <col min="7956" max="7956" width="41.140625" style="394" customWidth="1"/>
    <col min="7957" max="7957" width="48.7109375" style="394" customWidth="1"/>
    <col min="7958" max="7958" width="51.140625" style="394" customWidth="1"/>
    <col min="7959" max="7959" width="48.7109375" style="394" customWidth="1"/>
    <col min="7960" max="7960" width="64" style="394" customWidth="1"/>
    <col min="7961" max="7961" width="42.42578125" style="394" customWidth="1"/>
    <col min="7962" max="7962" width="10.140625" style="394" bestFit="1" customWidth="1"/>
    <col min="7963" max="7964" width="9.140625" style="394" customWidth="1"/>
    <col min="7965" max="7965" width="10.140625" style="394" bestFit="1" customWidth="1"/>
    <col min="7966" max="8192" width="11.42578125" style="394"/>
    <col min="8193" max="8193" width="174.7109375" style="394" customWidth="1"/>
    <col min="8194" max="8194" width="39.42578125" style="394" customWidth="1"/>
    <col min="8195" max="8195" width="48.7109375" style="394" customWidth="1"/>
    <col min="8196" max="8196" width="41.140625" style="394" customWidth="1"/>
    <col min="8197" max="8197" width="48.7109375" style="394" customWidth="1"/>
    <col min="8198" max="8198" width="51.140625" style="394" customWidth="1"/>
    <col min="8199" max="8199" width="48.7109375" style="394" customWidth="1"/>
    <col min="8200" max="8200" width="64" style="394" customWidth="1"/>
    <col min="8201" max="8201" width="42.42578125" style="394" customWidth="1"/>
    <col min="8202" max="8202" width="39.42578125" style="394" customWidth="1"/>
    <col min="8203" max="8203" width="48.7109375" style="394" customWidth="1"/>
    <col min="8204" max="8204" width="41.140625" style="394" customWidth="1"/>
    <col min="8205" max="8205" width="48.7109375" style="394" customWidth="1"/>
    <col min="8206" max="8206" width="51.140625" style="394" customWidth="1"/>
    <col min="8207" max="8207" width="48.7109375" style="394" customWidth="1"/>
    <col min="8208" max="8208" width="58.28515625" style="394" customWidth="1"/>
    <col min="8209" max="8209" width="42.42578125" style="394" customWidth="1"/>
    <col min="8210" max="8210" width="39.42578125" style="394" customWidth="1"/>
    <col min="8211" max="8211" width="48.7109375" style="394" customWidth="1"/>
    <col min="8212" max="8212" width="41.140625" style="394" customWidth="1"/>
    <col min="8213" max="8213" width="48.7109375" style="394" customWidth="1"/>
    <col min="8214" max="8214" width="51.140625" style="394" customWidth="1"/>
    <col min="8215" max="8215" width="48.7109375" style="394" customWidth="1"/>
    <col min="8216" max="8216" width="64" style="394" customWidth="1"/>
    <col min="8217" max="8217" width="42.42578125" style="394" customWidth="1"/>
    <col min="8218" max="8218" width="10.140625" style="394" bestFit="1" customWidth="1"/>
    <col min="8219" max="8220" width="9.140625" style="394" customWidth="1"/>
    <col min="8221" max="8221" width="10.140625" style="394" bestFit="1" customWidth="1"/>
    <col min="8222" max="8448" width="11.42578125" style="394"/>
    <col min="8449" max="8449" width="174.7109375" style="394" customWidth="1"/>
    <col min="8450" max="8450" width="39.42578125" style="394" customWidth="1"/>
    <col min="8451" max="8451" width="48.7109375" style="394" customWidth="1"/>
    <col min="8452" max="8452" width="41.140625" style="394" customWidth="1"/>
    <col min="8453" max="8453" width="48.7109375" style="394" customWidth="1"/>
    <col min="8454" max="8454" width="51.140625" style="394" customWidth="1"/>
    <col min="8455" max="8455" width="48.7109375" style="394" customWidth="1"/>
    <col min="8456" max="8456" width="64" style="394" customWidth="1"/>
    <col min="8457" max="8457" width="42.42578125" style="394" customWidth="1"/>
    <col min="8458" max="8458" width="39.42578125" style="394" customWidth="1"/>
    <col min="8459" max="8459" width="48.7109375" style="394" customWidth="1"/>
    <col min="8460" max="8460" width="41.140625" style="394" customWidth="1"/>
    <col min="8461" max="8461" width="48.7109375" style="394" customWidth="1"/>
    <col min="8462" max="8462" width="51.140625" style="394" customWidth="1"/>
    <col min="8463" max="8463" width="48.7109375" style="394" customWidth="1"/>
    <col min="8464" max="8464" width="58.28515625" style="394" customWidth="1"/>
    <col min="8465" max="8465" width="42.42578125" style="394" customWidth="1"/>
    <col min="8466" max="8466" width="39.42578125" style="394" customWidth="1"/>
    <col min="8467" max="8467" width="48.7109375" style="394" customWidth="1"/>
    <col min="8468" max="8468" width="41.140625" style="394" customWidth="1"/>
    <col min="8469" max="8469" width="48.7109375" style="394" customWidth="1"/>
    <col min="8470" max="8470" width="51.140625" style="394" customWidth="1"/>
    <col min="8471" max="8471" width="48.7109375" style="394" customWidth="1"/>
    <col min="8472" max="8472" width="64" style="394" customWidth="1"/>
    <col min="8473" max="8473" width="42.42578125" style="394" customWidth="1"/>
    <col min="8474" max="8474" width="10.140625" style="394" bestFit="1" customWidth="1"/>
    <col min="8475" max="8476" width="9.140625" style="394" customWidth="1"/>
    <col min="8477" max="8477" width="10.140625" style="394" bestFit="1" customWidth="1"/>
    <col min="8478" max="8704" width="11.42578125" style="394"/>
    <col min="8705" max="8705" width="174.7109375" style="394" customWidth="1"/>
    <col min="8706" max="8706" width="39.42578125" style="394" customWidth="1"/>
    <col min="8707" max="8707" width="48.7109375" style="394" customWidth="1"/>
    <col min="8708" max="8708" width="41.140625" style="394" customWidth="1"/>
    <col min="8709" max="8709" width="48.7109375" style="394" customWidth="1"/>
    <col min="8710" max="8710" width="51.140625" style="394" customWidth="1"/>
    <col min="8711" max="8711" width="48.7109375" style="394" customWidth="1"/>
    <col min="8712" max="8712" width="64" style="394" customWidth="1"/>
    <col min="8713" max="8713" width="42.42578125" style="394" customWidth="1"/>
    <col min="8714" max="8714" width="39.42578125" style="394" customWidth="1"/>
    <col min="8715" max="8715" width="48.7109375" style="394" customWidth="1"/>
    <col min="8716" max="8716" width="41.140625" style="394" customWidth="1"/>
    <col min="8717" max="8717" width="48.7109375" style="394" customWidth="1"/>
    <col min="8718" max="8718" width="51.140625" style="394" customWidth="1"/>
    <col min="8719" max="8719" width="48.7109375" style="394" customWidth="1"/>
    <col min="8720" max="8720" width="58.28515625" style="394" customWidth="1"/>
    <col min="8721" max="8721" width="42.42578125" style="394" customWidth="1"/>
    <col min="8722" max="8722" width="39.42578125" style="394" customWidth="1"/>
    <col min="8723" max="8723" width="48.7109375" style="394" customWidth="1"/>
    <col min="8724" max="8724" width="41.140625" style="394" customWidth="1"/>
    <col min="8725" max="8725" width="48.7109375" style="394" customWidth="1"/>
    <col min="8726" max="8726" width="51.140625" style="394" customWidth="1"/>
    <col min="8727" max="8727" width="48.7109375" style="394" customWidth="1"/>
    <col min="8728" max="8728" width="64" style="394" customWidth="1"/>
    <col min="8729" max="8729" width="42.42578125" style="394" customWidth="1"/>
    <col min="8730" max="8730" width="10.140625" style="394" bestFit="1" customWidth="1"/>
    <col min="8731" max="8732" width="9.140625" style="394" customWidth="1"/>
    <col min="8733" max="8733" width="10.140625" style="394" bestFit="1" customWidth="1"/>
    <col min="8734" max="8960" width="11.42578125" style="394"/>
    <col min="8961" max="8961" width="174.7109375" style="394" customWidth="1"/>
    <col min="8962" max="8962" width="39.42578125" style="394" customWidth="1"/>
    <col min="8963" max="8963" width="48.7109375" style="394" customWidth="1"/>
    <col min="8964" max="8964" width="41.140625" style="394" customWidth="1"/>
    <col min="8965" max="8965" width="48.7109375" style="394" customWidth="1"/>
    <col min="8966" max="8966" width="51.140625" style="394" customWidth="1"/>
    <col min="8967" max="8967" width="48.7109375" style="394" customWidth="1"/>
    <col min="8968" max="8968" width="64" style="394" customWidth="1"/>
    <col min="8969" max="8969" width="42.42578125" style="394" customWidth="1"/>
    <col min="8970" max="8970" width="39.42578125" style="394" customWidth="1"/>
    <col min="8971" max="8971" width="48.7109375" style="394" customWidth="1"/>
    <col min="8972" max="8972" width="41.140625" style="394" customWidth="1"/>
    <col min="8973" max="8973" width="48.7109375" style="394" customWidth="1"/>
    <col min="8974" max="8974" width="51.140625" style="394" customWidth="1"/>
    <col min="8975" max="8975" width="48.7109375" style="394" customWidth="1"/>
    <col min="8976" max="8976" width="58.28515625" style="394" customWidth="1"/>
    <col min="8977" max="8977" width="42.42578125" style="394" customWidth="1"/>
    <col min="8978" max="8978" width="39.42578125" style="394" customWidth="1"/>
    <col min="8979" max="8979" width="48.7109375" style="394" customWidth="1"/>
    <col min="8980" max="8980" width="41.140625" style="394" customWidth="1"/>
    <col min="8981" max="8981" width="48.7109375" style="394" customWidth="1"/>
    <col min="8982" max="8982" width="51.140625" style="394" customWidth="1"/>
    <col min="8983" max="8983" width="48.7109375" style="394" customWidth="1"/>
    <col min="8984" max="8984" width="64" style="394" customWidth="1"/>
    <col min="8985" max="8985" width="42.42578125" style="394" customWidth="1"/>
    <col min="8986" max="8986" width="10.140625" style="394" bestFit="1" customWidth="1"/>
    <col min="8987" max="8988" width="9.140625" style="394" customWidth="1"/>
    <col min="8989" max="8989" width="10.140625" style="394" bestFit="1" customWidth="1"/>
    <col min="8990" max="9216" width="11.42578125" style="394"/>
    <col min="9217" max="9217" width="174.7109375" style="394" customWidth="1"/>
    <col min="9218" max="9218" width="39.42578125" style="394" customWidth="1"/>
    <col min="9219" max="9219" width="48.7109375" style="394" customWidth="1"/>
    <col min="9220" max="9220" width="41.140625" style="394" customWidth="1"/>
    <col min="9221" max="9221" width="48.7109375" style="394" customWidth="1"/>
    <col min="9222" max="9222" width="51.140625" style="394" customWidth="1"/>
    <col min="9223" max="9223" width="48.7109375" style="394" customWidth="1"/>
    <col min="9224" max="9224" width="64" style="394" customWidth="1"/>
    <col min="9225" max="9225" width="42.42578125" style="394" customWidth="1"/>
    <col min="9226" max="9226" width="39.42578125" style="394" customWidth="1"/>
    <col min="9227" max="9227" width="48.7109375" style="394" customWidth="1"/>
    <col min="9228" max="9228" width="41.140625" style="394" customWidth="1"/>
    <col min="9229" max="9229" width="48.7109375" style="394" customWidth="1"/>
    <col min="9230" max="9230" width="51.140625" style="394" customWidth="1"/>
    <col min="9231" max="9231" width="48.7109375" style="394" customWidth="1"/>
    <col min="9232" max="9232" width="58.28515625" style="394" customWidth="1"/>
    <col min="9233" max="9233" width="42.42578125" style="394" customWidth="1"/>
    <col min="9234" max="9234" width="39.42578125" style="394" customWidth="1"/>
    <col min="9235" max="9235" width="48.7109375" style="394" customWidth="1"/>
    <col min="9236" max="9236" width="41.140625" style="394" customWidth="1"/>
    <col min="9237" max="9237" width="48.7109375" style="394" customWidth="1"/>
    <col min="9238" max="9238" width="51.140625" style="394" customWidth="1"/>
    <col min="9239" max="9239" width="48.7109375" style="394" customWidth="1"/>
    <col min="9240" max="9240" width="64" style="394" customWidth="1"/>
    <col min="9241" max="9241" width="42.42578125" style="394" customWidth="1"/>
    <col min="9242" max="9242" width="10.140625" style="394" bestFit="1" customWidth="1"/>
    <col min="9243" max="9244" width="9.140625" style="394" customWidth="1"/>
    <col min="9245" max="9245" width="10.140625" style="394" bestFit="1" customWidth="1"/>
    <col min="9246" max="9472" width="11.42578125" style="394"/>
    <col min="9473" max="9473" width="174.7109375" style="394" customWidth="1"/>
    <col min="9474" max="9474" width="39.42578125" style="394" customWidth="1"/>
    <col min="9475" max="9475" width="48.7109375" style="394" customWidth="1"/>
    <col min="9476" max="9476" width="41.140625" style="394" customWidth="1"/>
    <col min="9477" max="9477" width="48.7109375" style="394" customWidth="1"/>
    <col min="9478" max="9478" width="51.140625" style="394" customWidth="1"/>
    <col min="9479" max="9479" width="48.7109375" style="394" customWidth="1"/>
    <col min="9480" max="9480" width="64" style="394" customWidth="1"/>
    <col min="9481" max="9481" width="42.42578125" style="394" customWidth="1"/>
    <col min="9482" max="9482" width="39.42578125" style="394" customWidth="1"/>
    <col min="9483" max="9483" width="48.7109375" style="394" customWidth="1"/>
    <col min="9484" max="9484" width="41.140625" style="394" customWidth="1"/>
    <col min="9485" max="9485" width="48.7109375" style="394" customWidth="1"/>
    <col min="9486" max="9486" width="51.140625" style="394" customWidth="1"/>
    <col min="9487" max="9487" width="48.7109375" style="394" customWidth="1"/>
    <col min="9488" max="9488" width="58.28515625" style="394" customWidth="1"/>
    <col min="9489" max="9489" width="42.42578125" style="394" customWidth="1"/>
    <col min="9490" max="9490" width="39.42578125" style="394" customWidth="1"/>
    <col min="9491" max="9491" width="48.7109375" style="394" customWidth="1"/>
    <col min="9492" max="9492" width="41.140625" style="394" customWidth="1"/>
    <col min="9493" max="9493" width="48.7109375" style="394" customWidth="1"/>
    <col min="9494" max="9494" width="51.140625" style="394" customWidth="1"/>
    <col min="9495" max="9495" width="48.7109375" style="394" customWidth="1"/>
    <col min="9496" max="9496" width="64" style="394" customWidth="1"/>
    <col min="9497" max="9497" width="42.42578125" style="394" customWidth="1"/>
    <col min="9498" max="9498" width="10.140625" style="394" bestFit="1" customWidth="1"/>
    <col min="9499" max="9500" width="9.140625" style="394" customWidth="1"/>
    <col min="9501" max="9501" width="10.140625" style="394" bestFit="1" customWidth="1"/>
    <col min="9502" max="9728" width="11.42578125" style="394"/>
    <col min="9729" max="9729" width="174.7109375" style="394" customWidth="1"/>
    <col min="9730" max="9730" width="39.42578125" style="394" customWidth="1"/>
    <col min="9731" max="9731" width="48.7109375" style="394" customWidth="1"/>
    <col min="9732" max="9732" width="41.140625" style="394" customWidth="1"/>
    <col min="9733" max="9733" width="48.7109375" style="394" customWidth="1"/>
    <col min="9734" max="9734" width="51.140625" style="394" customWidth="1"/>
    <col min="9735" max="9735" width="48.7109375" style="394" customWidth="1"/>
    <col min="9736" max="9736" width="64" style="394" customWidth="1"/>
    <col min="9737" max="9737" width="42.42578125" style="394" customWidth="1"/>
    <col min="9738" max="9738" width="39.42578125" style="394" customWidth="1"/>
    <col min="9739" max="9739" width="48.7109375" style="394" customWidth="1"/>
    <col min="9740" max="9740" width="41.140625" style="394" customWidth="1"/>
    <col min="9741" max="9741" width="48.7109375" style="394" customWidth="1"/>
    <col min="9742" max="9742" width="51.140625" style="394" customWidth="1"/>
    <col min="9743" max="9743" width="48.7109375" style="394" customWidth="1"/>
    <col min="9744" max="9744" width="58.28515625" style="394" customWidth="1"/>
    <col min="9745" max="9745" width="42.42578125" style="394" customWidth="1"/>
    <col min="9746" max="9746" width="39.42578125" style="394" customWidth="1"/>
    <col min="9747" max="9747" width="48.7109375" style="394" customWidth="1"/>
    <col min="9748" max="9748" width="41.140625" style="394" customWidth="1"/>
    <col min="9749" max="9749" width="48.7109375" style="394" customWidth="1"/>
    <col min="9750" max="9750" width="51.140625" style="394" customWidth="1"/>
    <col min="9751" max="9751" width="48.7109375" style="394" customWidth="1"/>
    <col min="9752" max="9752" width="64" style="394" customWidth="1"/>
    <col min="9753" max="9753" width="42.42578125" style="394" customWidth="1"/>
    <col min="9754" max="9754" width="10.140625" style="394" bestFit="1" customWidth="1"/>
    <col min="9755" max="9756" width="9.140625" style="394" customWidth="1"/>
    <col min="9757" max="9757" width="10.140625" style="394" bestFit="1" customWidth="1"/>
    <col min="9758" max="9984" width="11.42578125" style="394"/>
    <col min="9985" max="9985" width="174.7109375" style="394" customWidth="1"/>
    <col min="9986" max="9986" width="39.42578125" style="394" customWidth="1"/>
    <col min="9987" max="9987" width="48.7109375" style="394" customWidth="1"/>
    <col min="9988" max="9988" width="41.140625" style="394" customWidth="1"/>
    <col min="9989" max="9989" width="48.7109375" style="394" customWidth="1"/>
    <col min="9990" max="9990" width="51.140625" style="394" customWidth="1"/>
    <col min="9991" max="9991" width="48.7109375" style="394" customWidth="1"/>
    <col min="9992" max="9992" width="64" style="394" customWidth="1"/>
    <col min="9993" max="9993" width="42.42578125" style="394" customWidth="1"/>
    <col min="9994" max="9994" width="39.42578125" style="394" customWidth="1"/>
    <col min="9995" max="9995" width="48.7109375" style="394" customWidth="1"/>
    <col min="9996" max="9996" width="41.140625" style="394" customWidth="1"/>
    <col min="9997" max="9997" width="48.7109375" style="394" customWidth="1"/>
    <col min="9998" max="9998" width="51.140625" style="394" customWidth="1"/>
    <col min="9999" max="9999" width="48.7109375" style="394" customWidth="1"/>
    <col min="10000" max="10000" width="58.28515625" style="394" customWidth="1"/>
    <col min="10001" max="10001" width="42.42578125" style="394" customWidth="1"/>
    <col min="10002" max="10002" width="39.42578125" style="394" customWidth="1"/>
    <col min="10003" max="10003" width="48.7109375" style="394" customWidth="1"/>
    <col min="10004" max="10004" width="41.140625" style="394" customWidth="1"/>
    <col min="10005" max="10005" width="48.7109375" style="394" customWidth="1"/>
    <col min="10006" max="10006" width="51.140625" style="394" customWidth="1"/>
    <col min="10007" max="10007" width="48.7109375" style="394" customWidth="1"/>
    <col min="10008" max="10008" width="64" style="394" customWidth="1"/>
    <col min="10009" max="10009" width="42.42578125" style="394" customWidth="1"/>
    <col min="10010" max="10010" width="10.140625" style="394" bestFit="1" customWidth="1"/>
    <col min="10011" max="10012" width="9.140625" style="394" customWidth="1"/>
    <col min="10013" max="10013" width="10.140625" style="394" bestFit="1" customWidth="1"/>
    <col min="10014" max="10240" width="11.42578125" style="394"/>
    <col min="10241" max="10241" width="174.7109375" style="394" customWidth="1"/>
    <col min="10242" max="10242" width="39.42578125" style="394" customWidth="1"/>
    <col min="10243" max="10243" width="48.7109375" style="394" customWidth="1"/>
    <col min="10244" max="10244" width="41.140625" style="394" customWidth="1"/>
    <col min="10245" max="10245" width="48.7109375" style="394" customWidth="1"/>
    <col min="10246" max="10246" width="51.140625" style="394" customWidth="1"/>
    <col min="10247" max="10247" width="48.7109375" style="394" customWidth="1"/>
    <col min="10248" max="10248" width="64" style="394" customWidth="1"/>
    <col min="10249" max="10249" width="42.42578125" style="394" customWidth="1"/>
    <col min="10250" max="10250" width="39.42578125" style="394" customWidth="1"/>
    <col min="10251" max="10251" width="48.7109375" style="394" customWidth="1"/>
    <col min="10252" max="10252" width="41.140625" style="394" customWidth="1"/>
    <col min="10253" max="10253" width="48.7109375" style="394" customWidth="1"/>
    <col min="10254" max="10254" width="51.140625" style="394" customWidth="1"/>
    <col min="10255" max="10255" width="48.7109375" style="394" customWidth="1"/>
    <col min="10256" max="10256" width="58.28515625" style="394" customWidth="1"/>
    <col min="10257" max="10257" width="42.42578125" style="394" customWidth="1"/>
    <col min="10258" max="10258" width="39.42578125" style="394" customWidth="1"/>
    <col min="10259" max="10259" width="48.7109375" style="394" customWidth="1"/>
    <col min="10260" max="10260" width="41.140625" style="394" customWidth="1"/>
    <col min="10261" max="10261" width="48.7109375" style="394" customWidth="1"/>
    <col min="10262" max="10262" width="51.140625" style="394" customWidth="1"/>
    <col min="10263" max="10263" width="48.7109375" style="394" customWidth="1"/>
    <col min="10264" max="10264" width="64" style="394" customWidth="1"/>
    <col min="10265" max="10265" width="42.42578125" style="394" customWidth="1"/>
    <col min="10266" max="10266" width="10.140625" style="394" bestFit="1" customWidth="1"/>
    <col min="10267" max="10268" width="9.140625" style="394" customWidth="1"/>
    <col min="10269" max="10269" width="10.140625" style="394" bestFit="1" customWidth="1"/>
    <col min="10270" max="10496" width="11.42578125" style="394"/>
    <col min="10497" max="10497" width="174.7109375" style="394" customWidth="1"/>
    <col min="10498" max="10498" width="39.42578125" style="394" customWidth="1"/>
    <col min="10499" max="10499" width="48.7109375" style="394" customWidth="1"/>
    <col min="10500" max="10500" width="41.140625" style="394" customWidth="1"/>
    <col min="10501" max="10501" width="48.7109375" style="394" customWidth="1"/>
    <col min="10502" max="10502" width="51.140625" style="394" customWidth="1"/>
    <col min="10503" max="10503" width="48.7109375" style="394" customWidth="1"/>
    <col min="10504" max="10504" width="64" style="394" customWidth="1"/>
    <col min="10505" max="10505" width="42.42578125" style="394" customWidth="1"/>
    <col min="10506" max="10506" width="39.42578125" style="394" customWidth="1"/>
    <col min="10507" max="10507" width="48.7109375" style="394" customWidth="1"/>
    <col min="10508" max="10508" width="41.140625" style="394" customWidth="1"/>
    <col min="10509" max="10509" width="48.7109375" style="394" customWidth="1"/>
    <col min="10510" max="10510" width="51.140625" style="394" customWidth="1"/>
    <col min="10511" max="10511" width="48.7109375" style="394" customWidth="1"/>
    <col min="10512" max="10512" width="58.28515625" style="394" customWidth="1"/>
    <col min="10513" max="10513" width="42.42578125" style="394" customWidth="1"/>
    <col min="10514" max="10514" width="39.42578125" style="394" customWidth="1"/>
    <col min="10515" max="10515" width="48.7109375" style="394" customWidth="1"/>
    <col min="10516" max="10516" width="41.140625" style="394" customWidth="1"/>
    <col min="10517" max="10517" width="48.7109375" style="394" customWidth="1"/>
    <col min="10518" max="10518" width="51.140625" style="394" customWidth="1"/>
    <col min="10519" max="10519" width="48.7109375" style="394" customWidth="1"/>
    <col min="10520" max="10520" width="64" style="394" customWidth="1"/>
    <col min="10521" max="10521" width="42.42578125" style="394" customWidth="1"/>
    <col min="10522" max="10522" width="10.140625" style="394" bestFit="1" customWidth="1"/>
    <col min="10523" max="10524" width="9.140625" style="394" customWidth="1"/>
    <col min="10525" max="10525" width="10.140625" style="394" bestFit="1" customWidth="1"/>
    <col min="10526" max="10752" width="11.42578125" style="394"/>
    <col min="10753" max="10753" width="174.7109375" style="394" customWidth="1"/>
    <col min="10754" max="10754" width="39.42578125" style="394" customWidth="1"/>
    <col min="10755" max="10755" width="48.7109375" style="394" customWidth="1"/>
    <col min="10756" max="10756" width="41.140625" style="394" customWidth="1"/>
    <col min="10757" max="10757" width="48.7109375" style="394" customWidth="1"/>
    <col min="10758" max="10758" width="51.140625" style="394" customWidth="1"/>
    <col min="10759" max="10759" width="48.7109375" style="394" customWidth="1"/>
    <col min="10760" max="10760" width="64" style="394" customWidth="1"/>
    <col min="10761" max="10761" width="42.42578125" style="394" customWidth="1"/>
    <col min="10762" max="10762" width="39.42578125" style="394" customWidth="1"/>
    <col min="10763" max="10763" width="48.7109375" style="394" customWidth="1"/>
    <col min="10764" max="10764" width="41.140625" style="394" customWidth="1"/>
    <col min="10765" max="10765" width="48.7109375" style="394" customWidth="1"/>
    <col min="10766" max="10766" width="51.140625" style="394" customWidth="1"/>
    <col min="10767" max="10767" width="48.7109375" style="394" customWidth="1"/>
    <col min="10768" max="10768" width="58.28515625" style="394" customWidth="1"/>
    <col min="10769" max="10769" width="42.42578125" style="394" customWidth="1"/>
    <col min="10770" max="10770" width="39.42578125" style="394" customWidth="1"/>
    <col min="10771" max="10771" width="48.7109375" style="394" customWidth="1"/>
    <col min="10772" max="10772" width="41.140625" style="394" customWidth="1"/>
    <col min="10773" max="10773" width="48.7109375" style="394" customWidth="1"/>
    <col min="10774" max="10774" width="51.140625" style="394" customWidth="1"/>
    <col min="10775" max="10775" width="48.7109375" style="394" customWidth="1"/>
    <col min="10776" max="10776" width="64" style="394" customWidth="1"/>
    <col min="10777" max="10777" width="42.42578125" style="394" customWidth="1"/>
    <col min="10778" max="10778" width="10.140625" style="394" bestFit="1" customWidth="1"/>
    <col min="10779" max="10780" width="9.140625" style="394" customWidth="1"/>
    <col min="10781" max="10781" width="10.140625" style="394" bestFit="1" customWidth="1"/>
    <col min="10782" max="11008" width="11.42578125" style="394"/>
    <col min="11009" max="11009" width="174.7109375" style="394" customWidth="1"/>
    <col min="11010" max="11010" width="39.42578125" style="394" customWidth="1"/>
    <col min="11011" max="11011" width="48.7109375" style="394" customWidth="1"/>
    <col min="11012" max="11012" width="41.140625" style="394" customWidth="1"/>
    <col min="11013" max="11013" width="48.7109375" style="394" customWidth="1"/>
    <col min="11014" max="11014" width="51.140625" style="394" customWidth="1"/>
    <col min="11015" max="11015" width="48.7109375" style="394" customWidth="1"/>
    <col min="11016" max="11016" width="64" style="394" customWidth="1"/>
    <col min="11017" max="11017" width="42.42578125" style="394" customWidth="1"/>
    <col min="11018" max="11018" width="39.42578125" style="394" customWidth="1"/>
    <col min="11019" max="11019" width="48.7109375" style="394" customWidth="1"/>
    <col min="11020" max="11020" width="41.140625" style="394" customWidth="1"/>
    <col min="11021" max="11021" width="48.7109375" style="394" customWidth="1"/>
    <col min="11022" max="11022" width="51.140625" style="394" customWidth="1"/>
    <col min="11023" max="11023" width="48.7109375" style="394" customWidth="1"/>
    <col min="11024" max="11024" width="58.28515625" style="394" customWidth="1"/>
    <col min="11025" max="11025" width="42.42578125" style="394" customWidth="1"/>
    <col min="11026" max="11026" width="39.42578125" style="394" customWidth="1"/>
    <col min="11027" max="11027" width="48.7109375" style="394" customWidth="1"/>
    <col min="11028" max="11028" width="41.140625" style="394" customWidth="1"/>
    <col min="11029" max="11029" width="48.7109375" style="394" customWidth="1"/>
    <col min="11030" max="11030" width="51.140625" style="394" customWidth="1"/>
    <col min="11031" max="11031" width="48.7109375" style="394" customWidth="1"/>
    <col min="11032" max="11032" width="64" style="394" customWidth="1"/>
    <col min="11033" max="11033" width="42.42578125" style="394" customWidth="1"/>
    <col min="11034" max="11034" width="10.140625" style="394" bestFit="1" customWidth="1"/>
    <col min="11035" max="11036" width="9.140625" style="394" customWidth="1"/>
    <col min="11037" max="11037" width="10.140625" style="394" bestFit="1" customWidth="1"/>
    <col min="11038" max="11264" width="11.42578125" style="394"/>
    <col min="11265" max="11265" width="174.7109375" style="394" customWidth="1"/>
    <col min="11266" max="11266" width="39.42578125" style="394" customWidth="1"/>
    <col min="11267" max="11267" width="48.7109375" style="394" customWidth="1"/>
    <col min="11268" max="11268" width="41.140625" style="394" customWidth="1"/>
    <col min="11269" max="11269" width="48.7109375" style="394" customWidth="1"/>
    <col min="11270" max="11270" width="51.140625" style="394" customWidth="1"/>
    <col min="11271" max="11271" width="48.7109375" style="394" customWidth="1"/>
    <col min="11272" max="11272" width="64" style="394" customWidth="1"/>
    <col min="11273" max="11273" width="42.42578125" style="394" customWidth="1"/>
    <col min="11274" max="11274" width="39.42578125" style="394" customWidth="1"/>
    <col min="11275" max="11275" width="48.7109375" style="394" customWidth="1"/>
    <col min="11276" max="11276" width="41.140625" style="394" customWidth="1"/>
    <col min="11277" max="11277" width="48.7109375" style="394" customWidth="1"/>
    <col min="11278" max="11278" width="51.140625" style="394" customWidth="1"/>
    <col min="11279" max="11279" width="48.7109375" style="394" customWidth="1"/>
    <col min="11280" max="11280" width="58.28515625" style="394" customWidth="1"/>
    <col min="11281" max="11281" width="42.42578125" style="394" customWidth="1"/>
    <col min="11282" max="11282" width="39.42578125" style="394" customWidth="1"/>
    <col min="11283" max="11283" width="48.7109375" style="394" customWidth="1"/>
    <col min="11284" max="11284" width="41.140625" style="394" customWidth="1"/>
    <col min="11285" max="11285" width="48.7109375" style="394" customWidth="1"/>
    <col min="11286" max="11286" width="51.140625" style="394" customWidth="1"/>
    <col min="11287" max="11287" width="48.7109375" style="394" customWidth="1"/>
    <col min="11288" max="11288" width="64" style="394" customWidth="1"/>
    <col min="11289" max="11289" width="42.42578125" style="394" customWidth="1"/>
    <col min="11290" max="11290" width="10.140625" style="394" bestFit="1" customWidth="1"/>
    <col min="11291" max="11292" width="9.140625" style="394" customWidth="1"/>
    <col min="11293" max="11293" width="10.140625" style="394" bestFit="1" customWidth="1"/>
    <col min="11294" max="11520" width="11.42578125" style="394"/>
    <col min="11521" max="11521" width="174.7109375" style="394" customWidth="1"/>
    <col min="11522" max="11522" width="39.42578125" style="394" customWidth="1"/>
    <col min="11523" max="11523" width="48.7109375" style="394" customWidth="1"/>
    <col min="11524" max="11524" width="41.140625" style="394" customWidth="1"/>
    <col min="11525" max="11525" width="48.7109375" style="394" customWidth="1"/>
    <col min="11526" max="11526" width="51.140625" style="394" customWidth="1"/>
    <col min="11527" max="11527" width="48.7109375" style="394" customWidth="1"/>
    <col min="11528" max="11528" width="64" style="394" customWidth="1"/>
    <col min="11529" max="11529" width="42.42578125" style="394" customWidth="1"/>
    <col min="11530" max="11530" width="39.42578125" style="394" customWidth="1"/>
    <col min="11531" max="11531" width="48.7109375" style="394" customWidth="1"/>
    <col min="11532" max="11532" width="41.140625" style="394" customWidth="1"/>
    <col min="11533" max="11533" width="48.7109375" style="394" customWidth="1"/>
    <col min="11534" max="11534" width="51.140625" style="394" customWidth="1"/>
    <col min="11535" max="11535" width="48.7109375" style="394" customWidth="1"/>
    <col min="11536" max="11536" width="58.28515625" style="394" customWidth="1"/>
    <col min="11537" max="11537" width="42.42578125" style="394" customWidth="1"/>
    <col min="11538" max="11538" width="39.42578125" style="394" customWidth="1"/>
    <col min="11539" max="11539" width="48.7109375" style="394" customWidth="1"/>
    <col min="11540" max="11540" width="41.140625" style="394" customWidth="1"/>
    <col min="11541" max="11541" width="48.7109375" style="394" customWidth="1"/>
    <col min="11542" max="11542" width="51.140625" style="394" customWidth="1"/>
    <col min="11543" max="11543" width="48.7109375" style="394" customWidth="1"/>
    <col min="11544" max="11544" width="64" style="394" customWidth="1"/>
    <col min="11545" max="11545" width="42.42578125" style="394" customWidth="1"/>
    <col min="11546" max="11546" width="10.140625" style="394" bestFit="1" customWidth="1"/>
    <col min="11547" max="11548" width="9.140625" style="394" customWidth="1"/>
    <col min="11549" max="11549" width="10.140625" style="394" bestFit="1" customWidth="1"/>
    <col min="11550" max="11776" width="11.42578125" style="394"/>
    <col min="11777" max="11777" width="174.7109375" style="394" customWidth="1"/>
    <col min="11778" max="11778" width="39.42578125" style="394" customWidth="1"/>
    <col min="11779" max="11779" width="48.7109375" style="394" customWidth="1"/>
    <col min="11780" max="11780" width="41.140625" style="394" customWidth="1"/>
    <col min="11781" max="11781" width="48.7109375" style="394" customWidth="1"/>
    <col min="11782" max="11782" width="51.140625" style="394" customWidth="1"/>
    <col min="11783" max="11783" width="48.7109375" style="394" customWidth="1"/>
    <col min="11784" max="11784" width="64" style="394" customWidth="1"/>
    <col min="11785" max="11785" width="42.42578125" style="394" customWidth="1"/>
    <col min="11786" max="11786" width="39.42578125" style="394" customWidth="1"/>
    <col min="11787" max="11787" width="48.7109375" style="394" customWidth="1"/>
    <col min="11788" max="11788" width="41.140625" style="394" customWidth="1"/>
    <col min="11789" max="11789" width="48.7109375" style="394" customWidth="1"/>
    <col min="11790" max="11790" width="51.140625" style="394" customWidth="1"/>
    <col min="11791" max="11791" width="48.7109375" style="394" customWidth="1"/>
    <col min="11792" max="11792" width="58.28515625" style="394" customWidth="1"/>
    <col min="11793" max="11793" width="42.42578125" style="394" customWidth="1"/>
    <col min="11794" max="11794" width="39.42578125" style="394" customWidth="1"/>
    <col min="11795" max="11795" width="48.7109375" style="394" customWidth="1"/>
    <col min="11796" max="11796" width="41.140625" style="394" customWidth="1"/>
    <col min="11797" max="11797" width="48.7109375" style="394" customWidth="1"/>
    <col min="11798" max="11798" width="51.140625" style="394" customWidth="1"/>
    <col min="11799" max="11799" width="48.7109375" style="394" customWidth="1"/>
    <col min="11800" max="11800" width="64" style="394" customWidth="1"/>
    <col min="11801" max="11801" width="42.42578125" style="394" customWidth="1"/>
    <col min="11802" max="11802" width="10.140625" style="394" bestFit="1" customWidth="1"/>
    <col min="11803" max="11804" width="9.140625" style="394" customWidth="1"/>
    <col min="11805" max="11805" width="10.140625" style="394" bestFit="1" customWidth="1"/>
    <col min="11806" max="12032" width="11.42578125" style="394"/>
    <col min="12033" max="12033" width="174.7109375" style="394" customWidth="1"/>
    <col min="12034" max="12034" width="39.42578125" style="394" customWidth="1"/>
    <col min="12035" max="12035" width="48.7109375" style="394" customWidth="1"/>
    <col min="12036" max="12036" width="41.140625" style="394" customWidth="1"/>
    <col min="12037" max="12037" width="48.7109375" style="394" customWidth="1"/>
    <col min="12038" max="12038" width="51.140625" style="394" customWidth="1"/>
    <col min="12039" max="12039" width="48.7109375" style="394" customWidth="1"/>
    <col min="12040" max="12040" width="64" style="394" customWidth="1"/>
    <col min="12041" max="12041" width="42.42578125" style="394" customWidth="1"/>
    <col min="12042" max="12042" width="39.42578125" style="394" customWidth="1"/>
    <col min="12043" max="12043" width="48.7109375" style="394" customWidth="1"/>
    <col min="12044" max="12044" width="41.140625" style="394" customWidth="1"/>
    <col min="12045" max="12045" width="48.7109375" style="394" customWidth="1"/>
    <col min="12046" max="12046" width="51.140625" style="394" customWidth="1"/>
    <col min="12047" max="12047" width="48.7109375" style="394" customWidth="1"/>
    <col min="12048" max="12048" width="58.28515625" style="394" customWidth="1"/>
    <col min="12049" max="12049" width="42.42578125" style="394" customWidth="1"/>
    <col min="12050" max="12050" width="39.42578125" style="394" customWidth="1"/>
    <col min="12051" max="12051" width="48.7109375" style="394" customWidth="1"/>
    <col min="12052" max="12052" width="41.140625" style="394" customWidth="1"/>
    <col min="12053" max="12053" width="48.7109375" style="394" customWidth="1"/>
    <col min="12054" max="12054" width="51.140625" style="394" customWidth="1"/>
    <col min="12055" max="12055" width="48.7109375" style="394" customWidth="1"/>
    <col min="12056" max="12056" width="64" style="394" customWidth="1"/>
    <col min="12057" max="12057" width="42.42578125" style="394" customWidth="1"/>
    <col min="12058" max="12058" width="10.140625" style="394" bestFit="1" customWidth="1"/>
    <col min="12059" max="12060" width="9.140625" style="394" customWidth="1"/>
    <col min="12061" max="12061" width="10.140625" style="394" bestFit="1" customWidth="1"/>
    <col min="12062" max="12288" width="11.42578125" style="394"/>
    <col min="12289" max="12289" width="174.7109375" style="394" customWidth="1"/>
    <col min="12290" max="12290" width="39.42578125" style="394" customWidth="1"/>
    <col min="12291" max="12291" width="48.7109375" style="394" customWidth="1"/>
    <col min="12292" max="12292" width="41.140625" style="394" customWidth="1"/>
    <col min="12293" max="12293" width="48.7109375" style="394" customWidth="1"/>
    <col min="12294" max="12294" width="51.140625" style="394" customWidth="1"/>
    <col min="12295" max="12295" width="48.7109375" style="394" customWidth="1"/>
    <col min="12296" max="12296" width="64" style="394" customWidth="1"/>
    <col min="12297" max="12297" width="42.42578125" style="394" customWidth="1"/>
    <col min="12298" max="12298" width="39.42578125" style="394" customWidth="1"/>
    <col min="12299" max="12299" width="48.7109375" style="394" customWidth="1"/>
    <col min="12300" max="12300" width="41.140625" style="394" customWidth="1"/>
    <col min="12301" max="12301" width="48.7109375" style="394" customWidth="1"/>
    <col min="12302" max="12302" width="51.140625" style="394" customWidth="1"/>
    <col min="12303" max="12303" width="48.7109375" style="394" customWidth="1"/>
    <col min="12304" max="12304" width="58.28515625" style="394" customWidth="1"/>
    <col min="12305" max="12305" width="42.42578125" style="394" customWidth="1"/>
    <col min="12306" max="12306" width="39.42578125" style="394" customWidth="1"/>
    <col min="12307" max="12307" width="48.7109375" style="394" customWidth="1"/>
    <col min="12308" max="12308" width="41.140625" style="394" customWidth="1"/>
    <col min="12309" max="12309" width="48.7109375" style="394" customWidth="1"/>
    <col min="12310" max="12310" width="51.140625" style="394" customWidth="1"/>
    <col min="12311" max="12311" width="48.7109375" style="394" customWidth="1"/>
    <col min="12312" max="12312" width="64" style="394" customWidth="1"/>
    <col min="12313" max="12313" width="42.42578125" style="394" customWidth="1"/>
    <col min="12314" max="12314" width="10.140625" style="394" bestFit="1" customWidth="1"/>
    <col min="12315" max="12316" width="9.140625" style="394" customWidth="1"/>
    <col min="12317" max="12317" width="10.140625" style="394" bestFit="1" customWidth="1"/>
    <col min="12318" max="12544" width="11.42578125" style="394"/>
    <col min="12545" max="12545" width="174.7109375" style="394" customWidth="1"/>
    <col min="12546" max="12546" width="39.42578125" style="394" customWidth="1"/>
    <col min="12547" max="12547" width="48.7109375" style="394" customWidth="1"/>
    <col min="12548" max="12548" width="41.140625" style="394" customWidth="1"/>
    <col min="12549" max="12549" width="48.7109375" style="394" customWidth="1"/>
    <col min="12550" max="12550" width="51.140625" style="394" customWidth="1"/>
    <col min="12551" max="12551" width="48.7109375" style="394" customWidth="1"/>
    <col min="12552" max="12552" width="64" style="394" customWidth="1"/>
    <col min="12553" max="12553" width="42.42578125" style="394" customWidth="1"/>
    <col min="12554" max="12554" width="39.42578125" style="394" customWidth="1"/>
    <col min="12555" max="12555" width="48.7109375" style="394" customWidth="1"/>
    <col min="12556" max="12556" width="41.140625" style="394" customWidth="1"/>
    <col min="12557" max="12557" width="48.7109375" style="394" customWidth="1"/>
    <col min="12558" max="12558" width="51.140625" style="394" customWidth="1"/>
    <col min="12559" max="12559" width="48.7109375" style="394" customWidth="1"/>
    <col min="12560" max="12560" width="58.28515625" style="394" customWidth="1"/>
    <col min="12561" max="12561" width="42.42578125" style="394" customWidth="1"/>
    <col min="12562" max="12562" width="39.42578125" style="394" customWidth="1"/>
    <col min="12563" max="12563" width="48.7109375" style="394" customWidth="1"/>
    <col min="12564" max="12564" width="41.140625" style="394" customWidth="1"/>
    <col min="12565" max="12565" width="48.7109375" style="394" customWidth="1"/>
    <col min="12566" max="12566" width="51.140625" style="394" customWidth="1"/>
    <col min="12567" max="12567" width="48.7109375" style="394" customWidth="1"/>
    <col min="12568" max="12568" width="64" style="394" customWidth="1"/>
    <col min="12569" max="12569" width="42.42578125" style="394" customWidth="1"/>
    <col min="12570" max="12570" width="10.140625" style="394" bestFit="1" customWidth="1"/>
    <col min="12571" max="12572" width="9.140625" style="394" customWidth="1"/>
    <col min="12573" max="12573" width="10.140625" style="394" bestFit="1" customWidth="1"/>
    <col min="12574" max="12800" width="11.42578125" style="394"/>
    <col min="12801" max="12801" width="174.7109375" style="394" customWidth="1"/>
    <col min="12802" max="12802" width="39.42578125" style="394" customWidth="1"/>
    <col min="12803" max="12803" width="48.7109375" style="394" customWidth="1"/>
    <col min="12804" max="12804" width="41.140625" style="394" customWidth="1"/>
    <col min="12805" max="12805" width="48.7109375" style="394" customWidth="1"/>
    <col min="12806" max="12806" width="51.140625" style="394" customWidth="1"/>
    <col min="12807" max="12807" width="48.7109375" style="394" customWidth="1"/>
    <col min="12808" max="12808" width="64" style="394" customWidth="1"/>
    <col min="12809" max="12809" width="42.42578125" style="394" customWidth="1"/>
    <col min="12810" max="12810" width="39.42578125" style="394" customWidth="1"/>
    <col min="12811" max="12811" width="48.7109375" style="394" customWidth="1"/>
    <col min="12812" max="12812" width="41.140625" style="394" customWidth="1"/>
    <col min="12813" max="12813" width="48.7109375" style="394" customWidth="1"/>
    <col min="12814" max="12814" width="51.140625" style="394" customWidth="1"/>
    <col min="12815" max="12815" width="48.7109375" style="394" customWidth="1"/>
    <col min="12816" max="12816" width="58.28515625" style="394" customWidth="1"/>
    <col min="12817" max="12817" width="42.42578125" style="394" customWidth="1"/>
    <col min="12818" max="12818" width="39.42578125" style="394" customWidth="1"/>
    <col min="12819" max="12819" width="48.7109375" style="394" customWidth="1"/>
    <col min="12820" max="12820" width="41.140625" style="394" customWidth="1"/>
    <col min="12821" max="12821" width="48.7109375" style="394" customWidth="1"/>
    <col min="12822" max="12822" width="51.140625" style="394" customWidth="1"/>
    <col min="12823" max="12823" width="48.7109375" style="394" customWidth="1"/>
    <col min="12824" max="12824" width="64" style="394" customWidth="1"/>
    <col min="12825" max="12825" width="42.42578125" style="394" customWidth="1"/>
    <col min="12826" max="12826" width="10.140625" style="394" bestFit="1" customWidth="1"/>
    <col min="12827" max="12828" width="9.140625" style="394" customWidth="1"/>
    <col min="12829" max="12829" width="10.140625" style="394" bestFit="1" customWidth="1"/>
    <col min="12830" max="13056" width="11.42578125" style="394"/>
    <col min="13057" max="13057" width="174.7109375" style="394" customWidth="1"/>
    <col min="13058" max="13058" width="39.42578125" style="394" customWidth="1"/>
    <col min="13059" max="13059" width="48.7109375" style="394" customWidth="1"/>
    <col min="13060" max="13060" width="41.140625" style="394" customWidth="1"/>
    <col min="13061" max="13061" width="48.7109375" style="394" customWidth="1"/>
    <col min="13062" max="13062" width="51.140625" style="394" customWidth="1"/>
    <col min="13063" max="13063" width="48.7109375" style="394" customWidth="1"/>
    <col min="13064" max="13064" width="64" style="394" customWidth="1"/>
    <col min="13065" max="13065" width="42.42578125" style="394" customWidth="1"/>
    <col min="13066" max="13066" width="39.42578125" style="394" customWidth="1"/>
    <col min="13067" max="13067" width="48.7109375" style="394" customWidth="1"/>
    <col min="13068" max="13068" width="41.140625" style="394" customWidth="1"/>
    <col min="13069" max="13069" width="48.7109375" style="394" customWidth="1"/>
    <col min="13070" max="13070" width="51.140625" style="394" customWidth="1"/>
    <col min="13071" max="13071" width="48.7109375" style="394" customWidth="1"/>
    <col min="13072" max="13072" width="58.28515625" style="394" customWidth="1"/>
    <col min="13073" max="13073" width="42.42578125" style="394" customWidth="1"/>
    <col min="13074" max="13074" width="39.42578125" style="394" customWidth="1"/>
    <col min="13075" max="13075" width="48.7109375" style="394" customWidth="1"/>
    <col min="13076" max="13076" width="41.140625" style="394" customWidth="1"/>
    <col min="13077" max="13077" width="48.7109375" style="394" customWidth="1"/>
    <col min="13078" max="13078" width="51.140625" style="394" customWidth="1"/>
    <col min="13079" max="13079" width="48.7109375" style="394" customWidth="1"/>
    <col min="13080" max="13080" width="64" style="394" customWidth="1"/>
    <col min="13081" max="13081" width="42.42578125" style="394" customWidth="1"/>
    <col min="13082" max="13082" width="10.140625" style="394" bestFit="1" customWidth="1"/>
    <col min="13083" max="13084" width="9.140625" style="394" customWidth="1"/>
    <col min="13085" max="13085" width="10.140625" style="394" bestFit="1" customWidth="1"/>
    <col min="13086" max="13312" width="11.42578125" style="394"/>
    <col min="13313" max="13313" width="174.7109375" style="394" customWidth="1"/>
    <col min="13314" max="13314" width="39.42578125" style="394" customWidth="1"/>
    <col min="13315" max="13315" width="48.7109375" style="394" customWidth="1"/>
    <col min="13316" max="13316" width="41.140625" style="394" customWidth="1"/>
    <col min="13317" max="13317" width="48.7109375" style="394" customWidth="1"/>
    <col min="13318" max="13318" width="51.140625" style="394" customWidth="1"/>
    <col min="13319" max="13319" width="48.7109375" style="394" customWidth="1"/>
    <col min="13320" max="13320" width="64" style="394" customWidth="1"/>
    <col min="13321" max="13321" width="42.42578125" style="394" customWidth="1"/>
    <col min="13322" max="13322" width="39.42578125" style="394" customWidth="1"/>
    <col min="13323" max="13323" width="48.7109375" style="394" customWidth="1"/>
    <col min="13324" max="13324" width="41.140625" style="394" customWidth="1"/>
    <col min="13325" max="13325" width="48.7109375" style="394" customWidth="1"/>
    <col min="13326" max="13326" width="51.140625" style="394" customWidth="1"/>
    <col min="13327" max="13327" width="48.7109375" style="394" customWidth="1"/>
    <col min="13328" max="13328" width="58.28515625" style="394" customWidth="1"/>
    <col min="13329" max="13329" width="42.42578125" style="394" customWidth="1"/>
    <col min="13330" max="13330" width="39.42578125" style="394" customWidth="1"/>
    <col min="13331" max="13331" width="48.7109375" style="394" customWidth="1"/>
    <col min="13332" max="13332" width="41.140625" style="394" customWidth="1"/>
    <col min="13333" max="13333" width="48.7109375" style="394" customWidth="1"/>
    <col min="13334" max="13334" width="51.140625" style="394" customWidth="1"/>
    <col min="13335" max="13335" width="48.7109375" style="394" customWidth="1"/>
    <col min="13336" max="13336" width="64" style="394" customWidth="1"/>
    <col min="13337" max="13337" width="42.42578125" style="394" customWidth="1"/>
    <col min="13338" max="13338" width="10.140625" style="394" bestFit="1" customWidth="1"/>
    <col min="13339" max="13340" width="9.140625" style="394" customWidth="1"/>
    <col min="13341" max="13341" width="10.140625" style="394" bestFit="1" customWidth="1"/>
    <col min="13342" max="13568" width="11.42578125" style="394"/>
    <col min="13569" max="13569" width="174.7109375" style="394" customWidth="1"/>
    <col min="13570" max="13570" width="39.42578125" style="394" customWidth="1"/>
    <col min="13571" max="13571" width="48.7109375" style="394" customWidth="1"/>
    <col min="13572" max="13572" width="41.140625" style="394" customWidth="1"/>
    <col min="13573" max="13573" width="48.7109375" style="394" customWidth="1"/>
    <col min="13574" max="13574" width="51.140625" style="394" customWidth="1"/>
    <col min="13575" max="13575" width="48.7109375" style="394" customWidth="1"/>
    <col min="13576" max="13576" width="64" style="394" customWidth="1"/>
    <col min="13577" max="13577" width="42.42578125" style="394" customWidth="1"/>
    <col min="13578" max="13578" width="39.42578125" style="394" customWidth="1"/>
    <col min="13579" max="13579" width="48.7109375" style="394" customWidth="1"/>
    <col min="13580" max="13580" width="41.140625" style="394" customWidth="1"/>
    <col min="13581" max="13581" width="48.7109375" style="394" customWidth="1"/>
    <col min="13582" max="13582" width="51.140625" style="394" customWidth="1"/>
    <col min="13583" max="13583" width="48.7109375" style="394" customWidth="1"/>
    <col min="13584" max="13584" width="58.28515625" style="394" customWidth="1"/>
    <col min="13585" max="13585" width="42.42578125" style="394" customWidth="1"/>
    <col min="13586" max="13586" width="39.42578125" style="394" customWidth="1"/>
    <col min="13587" max="13587" width="48.7109375" style="394" customWidth="1"/>
    <col min="13588" max="13588" width="41.140625" style="394" customWidth="1"/>
    <col min="13589" max="13589" width="48.7109375" style="394" customWidth="1"/>
    <col min="13590" max="13590" width="51.140625" style="394" customWidth="1"/>
    <col min="13591" max="13591" width="48.7109375" style="394" customWidth="1"/>
    <col min="13592" max="13592" width="64" style="394" customWidth="1"/>
    <col min="13593" max="13593" width="42.42578125" style="394" customWidth="1"/>
    <col min="13594" max="13594" width="10.140625" style="394" bestFit="1" customWidth="1"/>
    <col min="13595" max="13596" width="9.140625" style="394" customWidth="1"/>
    <col min="13597" max="13597" width="10.140625" style="394" bestFit="1" customWidth="1"/>
    <col min="13598" max="13824" width="11.42578125" style="394"/>
    <col min="13825" max="13825" width="174.7109375" style="394" customWidth="1"/>
    <col min="13826" max="13826" width="39.42578125" style="394" customWidth="1"/>
    <col min="13827" max="13827" width="48.7109375" style="394" customWidth="1"/>
    <col min="13828" max="13828" width="41.140625" style="394" customWidth="1"/>
    <col min="13829" max="13829" width="48.7109375" style="394" customWidth="1"/>
    <col min="13830" max="13830" width="51.140625" style="394" customWidth="1"/>
    <col min="13831" max="13831" width="48.7109375" style="394" customWidth="1"/>
    <col min="13832" max="13832" width="64" style="394" customWidth="1"/>
    <col min="13833" max="13833" width="42.42578125" style="394" customWidth="1"/>
    <col min="13834" max="13834" width="39.42578125" style="394" customWidth="1"/>
    <col min="13835" max="13835" width="48.7109375" style="394" customWidth="1"/>
    <col min="13836" max="13836" width="41.140625" style="394" customWidth="1"/>
    <col min="13837" max="13837" width="48.7109375" style="394" customWidth="1"/>
    <col min="13838" max="13838" width="51.140625" style="394" customWidth="1"/>
    <col min="13839" max="13839" width="48.7109375" style="394" customWidth="1"/>
    <col min="13840" max="13840" width="58.28515625" style="394" customWidth="1"/>
    <col min="13841" max="13841" width="42.42578125" style="394" customWidth="1"/>
    <col min="13842" max="13842" width="39.42578125" style="394" customWidth="1"/>
    <col min="13843" max="13843" width="48.7109375" style="394" customWidth="1"/>
    <col min="13844" max="13844" width="41.140625" style="394" customWidth="1"/>
    <col min="13845" max="13845" width="48.7109375" style="394" customWidth="1"/>
    <col min="13846" max="13846" width="51.140625" style="394" customWidth="1"/>
    <col min="13847" max="13847" width="48.7109375" style="394" customWidth="1"/>
    <col min="13848" max="13848" width="64" style="394" customWidth="1"/>
    <col min="13849" max="13849" width="42.42578125" style="394" customWidth="1"/>
    <col min="13850" max="13850" width="10.140625" style="394" bestFit="1" customWidth="1"/>
    <col min="13851" max="13852" width="9.140625" style="394" customWidth="1"/>
    <col min="13853" max="13853" width="10.140625" style="394" bestFit="1" customWidth="1"/>
    <col min="13854" max="14080" width="11.42578125" style="394"/>
    <col min="14081" max="14081" width="174.7109375" style="394" customWidth="1"/>
    <col min="14082" max="14082" width="39.42578125" style="394" customWidth="1"/>
    <col min="14083" max="14083" width="48.7109375" style="394" customWidth="1"/>
    <col min="14084" max="14084" width="41.140625" style="394" customWidth="1"/>
    <col min="14085" max="14085" width="48.7109375" style="394" customWidth="1"/>
    <col min="14086" max="14086" width="51.140625" style="394" customWidth="1"/>
    <col min="14087" max="14087" width="48.7109375" style="394" customWidth="1"/>
    <col min="14088" max="14088" width="64" style="394" customWidth="1"/>
    <col min="14089" max="14089" width="42.42578125" style="394" customWidth="1"/>
    <col min="14090" max="14090" width="39.42578125" style="394" customWidth="1"/>
    <col min="14091" max="14091" width="48.7109375" style="394" customWidth="1"/>
    <col min="14092" max="14092" width="41.140625" style="394" customWidth="1"/>
    <col min="14093" max="14093" width="48.7109375" style="394" customWidth="1"/>
    <col min="14094" max="14094" width="51.140625" style="394" customWidth="1"/>
    <col min="14095" max="14095" width="48.7109375" style="394" customWidth="1"/>
    <col min="14096" max="14096" width="58.28515625" style="394" customWidth="1"/>
    <col min="14097" max="14097" width="42.42578125" style="394" customWidth="1"/>
    <col min="14098" max="14098" width="39.42578125" style="394" customWidth="1"/>
    <col min="14099" max="14099" width="48.7109375" style="394" customWidth="1"/>
    <col min="14100" max="14100" width="41.140625" style="394" customWidth="1"/>
    <col min="14101" max="14101" width="48.7109375" style="394" customWidth="1"/>
    <col min="14102" max="14102" width="51.140625" style="394" customWidth="1"/>
    <col min="14103" max="14103" width="48.7109375" style="394" customWidth="1"/>
    <col min="14104" max="14104" width="64" style="394" customWidth="1"/>
    <col min="14105" max="14105" width="42.42578125" style="394" customWidth="1"/>
    <col min="14106" max="14106" width="10.140625" style="394" bestFit="1" customWidth="1"/>
    <col min="14107" max="14108" width="9.140625" style="394" customWidth="1"/>
    <col min="14109" max="14109" width="10.140625" style="394" bestFit="1" customWidth="1"/>
    <col min="14110" max="14336" width="11.42578125" style="394"/>
    <col min="14337" max="14337" width="174.7109375" style="394" customWidth="1"/>
    <col min="14338" max="14338" width="39.42578125" style="394" customWidth="1"/>
    <col min="14339" max="14339" width="48.7109375" style="394" customWidth="1"/>
    <col min="14340" max="14340" width="41.140625" style="394" customWidth="1"/>
    <col min="14341" max="14341" width="48.7109375" style="394" customWidth="1"/>
    <col min="14342" max="14342" width="51.140625" style="394" customWidth="1"/>
    <col min="14343" max="14343" width="48.7109375" style="394" customWidth="1"/>
    <col min="14344" max="14344" width="64" style="394" customWidth="1"/>
    <col min="14345" max="14345" width="42.42578125" style="394" customWidth="1"/>
    <col min="14346" max="14346" width="39.42578125" style="394" customWidth="1"/>
    <col min="14347" max="14347" width="48.7109375" style="394" customWidth="1"/>
    <col min="14348" max="14348" width="41.140625" style="394" customWidth="1"/>
    <col min="14349" max="14349" width="48.7109375" style="394" customWidth="1"/>
    <col min="14350" max="14350" width="51.140625" style="394" customWidth="1"/>
    <col min="14351" max="14351" width="48.7109375" style="394" customWidth="1"/>
    <col min="14352" max="14352" width="58.28515625" style="394" customWidth="1"/>
    <col min="14353" max="14353" width="42.42578125" style="394" customWidth="1"/>
    <col min="14354" max="14354" width="39.42578125" style="394" customWidth="1"/>
    <col min="14355" max="14355" width="48.7109375" style="394" customWidth="1"/>
    <col min="14356" max="14356" width="41.140625" style="394" customWidth="1"/>
    <col min="14357" max="14357" width="48.7109375" style="394" customWidth="1"/>
    <col min="14358" max="14358" width="51.140625" style="394" customWidth="1"/>
    <col min="14359" max="14359" width="48.7109375" style="394" customWidth="1"/>
    <col min="14360" max="14360" width="64" style="394" customWidth="1"/>
    <col min="14361" max="14361" width="42.42578125" style="394" customWidth="1"/>
    <col min="14362" max="14362" width="10.140625" style="394" bestFit="1" customWidth="1"/>
    <col min="14363" max="14364" width="9.140625" style="394" customWidth="1"/>
    <col min="14365" max="14365" width="10.140625" style="394" bestFit="1" customWidth="1"/>
    <col min="14366" max="14592" width="11.42578125" style="394"/>
    <col min="14593" max="14593" width="174.7109375" style="394" customWidth="1"/>
    <col min="14594" max="14594" width="39.42578125" style="394" customWidth="1"/>
    <col min="14595" max="14595" width="48.7109375" style="394" customWidth="1"/>
    <col min="14596" max="14596" width="41.140625" style="394" customWidth="1"/>
    <col min="14597" max="14597" width="48.7109375" style="394" customWidth="1"/>
    <col min="14598" max="14598" width="51.140625" style="394" customWidth="1"/>
    <col min="14599" max="14599" width="48.7109375" style="394" customWidth="1"/>
    <col min="14600" max="14600" width="64" style="394" customWidth="1"/>
    <col min="14601" max="14601" width="42.42578125" style="394" customWidth="1"/>
    <col min="14602" max="14602" width="39.42578125" style="394" customWidth="1"/>
    <col min="14603" max="14603" width="48.7109375" style="394" customWidth="1"/>
    <col min="14604" max="14604" width="41.140625" style="394" customWidth="1"/>
    <col min="14605" max="14605" width="48.7109375" style="394" customWidth="1"/>
    <col min="14606" max="14606" width="51.140625" style="394" customWidth="1"/>
    <col min="14607" max="14607" width="48.7109375" style="394" customWidth="1"/>
    <col min="14608" max="14608" width="58.28515625" style="394" customWidth="1"/>
    <col min="14609" max="14609" width="42.42578125" style="394" customWidth="1"/>
    <col min="14610" max="14610" width="39.42578125" style="394" customWidth="1"/>
    <col min="14611" max="14611" width="48.7109375" style="394" customWidth="1"/>
    <col min="14612" max="14612" width="41.140625" style="394" customWidth="1"/>
    <col min="14613" max="14613" width="48.7109375" style="394" customWidth="1"/>
    <col min="14614" max="14614" width="51.140625" style="394" customWidth="1"/>
    <col min="14615" max="14615" width="48.7109375" style="394" customWidth="1"/>
    <col min="14616" max="14616" width="64" style="394" customWidth="1"/>
    <col min="14617" max="14617" width="42.42578125" style="394" customWidth="1"/>
    <col min="14618" max="14618" width="10.140625" style="394" bestFit="1" customWidth="1"/>
    <col min="14619" max="14620" width="9.140625" style="394" customWidth="1"/>
    <col min="14621" max="14621" width="10.140625" style="394" bestFit="1" customWidth="1"/>
    <col min="14622" max="14848" width="11.42578125" style="394"/>
    <col min="14849" max="14849" width="174.7109375" style="394" customWidth="1"/>
    <col min="14850" max="14850" width="39.42578125" style="394" customWidth="1"/>
    <col min="14851" max="14851" width="48.7109375" style="394" customWidth="1"/>
    <col min="14852" max="14852" width="41.140625" style="394" customWidth="1"/>
    <col min="14853" max="14853" width="48.7109375" style="394" customWidth="1"/>
    <col min="14854" max="14854" width="51.140625" style="394" customWidth="1"/>
    <col min="14855" max="14855" width="48.7109375" style="394" customWidth="1"/>
    <col min="14856" max="14856" width="64" style="394" customWidth="1"/>
    <col min="14857" max="14857" width="42.42578125" style="394" customWidth="1"/>
    <col min="14858" max="14858" width="39.42578125" style="394" customWidth="1"/>
    <col min="14859" max="14859" width="48.7109375" style="394" customWidth="1"/>
    <col min="14860" max="14860" width="41.140625" style="394" customWidth="1"/>
    <col min="14861" max="14861" width="48.7109375" style="394" customWidth="1"/>
    <col min="14862" max="14862" width="51.140625" style="394" customWidth="1"/>
    <col min="14863" max="14863" width="48.7109375" style="394" customWidth="1"/>
    <col min="14864" max="14864" width="58.28515625" style="394" customWidth="1"/>
    <col min="14865" max="14865" width="42.42578125" style="394" customWidth="1"/>
    <col min="14866" max="14866" width="39.42578125" style="394" customWidth="1"/>
    <col min="14867" max="14867" width="48.7109375" style="394" customWidth="1"/>
    <col min="14868" max="14868" width="41.140625" style="394" customWidth="1"/>
    <col min="14869" max="14869" width="48.7109375" style="394" customWidth="1"/>
    <col min="14870" max="14870" width="51.140625" style="394" customWidth="1"/>
    <col min="14871" max="14871" width="48.7109375" style="394" customWidth="1"/>
    <col min="14872" max="14872" width="64" style="394" customWidth="1"/>
    <col min="14873" max="14873" width="42.42578125" style="394" customWidth="1"/>
    <col min="14874" max="14874" width="10.140625" style="394" bestFit="1" customWidth="1"/>
    <col min="14875" max="14876" width="9.140625" style="394" customWidth="1"/>
    <col min="14877" max="14877" width="10.140625" style="394" bestFit="1" customWidth="1"/>
    <col min="14878" max="15104" width="11.42578125" style="394"/>
    <col min="15105" max="15105" width="174.7109375" style="394" customWidth="1"/>
    <col min="15106" max="15106" width="39.42578125" style="394" customWidth="1"/>
    <col min="15107" max="15107" width="48.7109375" style="394" customWidth="1"/>
    <col min="15108" max="15108" width="41.140625" style="394" customWidth="1"/>
    <col min="15109" max="15109" width="48.7109375" style="394" customWidth="1"/>
    <col min="15110" max="15110" width="51.140625" style="394" customWidth="1"/>
    <col min="15111" max="15111" width="48.7109375" style="394" customWidth="1"/>
    <col min="15112" max="15112" width="64" style="394" customWidth="1"/>
    <col min="15113" max="15113" width="42.42578125" style="394" customWidth="1"/>
    <col min="15114" max="15114" width="39.42578125" style="394" customWidth="1"/>
    <col min="15115" max="15115" width="48.7109375" style="394" customWidth="1"/>
    <col min="15116" max="15116" width="41.140625" style="394" customWidth="1"/>
    <col min="15117" max="15117" width="48.7109375" style="394" customWidth="1"/>
    <col min="15118" max="15118" width="51.140625" style="394" customWidth="1"/>
    <col min="15119" max="15119" width="48.7109375" style="394" customWidth="1"/>
    <col min="15120" max="15120" width="58.28515625" style="394" customWidth="1"/>
    <col min="15121" max="15121" width="42.42578125" style="394" customWidth="1"/>
    <col min="15122" max="15122" width="39.42578125" style="394" customWidth="1"/>
    <col min="15123" max="15123" width="48.7109375" style="394" customWidth="1"/>
    <col min="15124" max="15124" width="41.140625" style="394" customWidth="1"/>
    <col min="15125" max="15125" width="48.7109375" style="394" customWidth="1"/>
    <col min="15126" max="15126" width="51.140625" style="394" customWidth="1"/>
    <col min="15127" max="15127" width="48.7109375" style="394" customWidth="1"/>
    <col min="15128" max="15128" width="64" style="394" customWidth="1"/>
    <col min="15129" max="15129" width="42.42578125" style="394" customWidth="1"/>
    <col min="15130" max="15130" width="10.140625" style="394" bestFit="1" customWidth="1"/>
    <col min="15131" max="15132" width="9.140625" style="394" customWidth="1"/>
    <col min="15133" max="15133" width="10.140625" style="394" bestFit="1" customWidth="1"/>
    <col min="15134" max="15360" width="11.42578125" style="394"/>
    <col min="15361" max="15361" width="174.7109375" style="394" customWidth="1"/>
    <col min="15362" max="15362" width="39.42578125" style="394" customWidth="1"/>
    <col min="15363" max="15363" width="48.7109375" style="394" customWidth="1"/>
    <col min="15364" max="15364" width="41.140625" style="394" customWidth="1"/>
    <col min="15365" max="15365" width="48.7109375" style="394" customWidth="1"/>
    <col min="15366" max="15366" width="51.140625" style="394" customWidth="1"/>
    <col min="15367" max="15367" width="48.7109375" style="394" customWidth="1"/>
    <col min="15368" max="15368" width="64" style="394" customWidth="1"/>
    <col min="15369" max="15369" width="42.42578125" style="394" customWidth="1"/>
    <col min="15370" max="15370" width="39.42578125" style="394" customWidth="1"/>
    <col min="15371" max="15371" width="48.7109375" style="394" customWidth="1"/>
    <col min="15372" max="15372" width="41.140625" style="394" customWidth="1"/>
    <col min="15373" max="15373" width="48.7109375" style="394" customWidth="1"/>
    <col min="15374" max="15374" width="51.140625" style="394" customWidth="1"/>
    <col min="15375" max="15375" width="48.7109375" style="394" customWidth="1"/>
    <col min="15376" max="15376" width="58.28515625" style="394" customWidth="1"/>
    <col min="15377" max="15377" width="42.42578125" style="394" customWidth="1"/>
    <col min="15378" max="15378" width="39.42578125" style="394" customWidth="1"/>
    <col min="15379" max="15379" width="48.7109375" style="394" customWidth="1"/>
    <col min="15380" max="15380" width="41.140625" style="394" customWidth="1"/>
    <col min="15381" max="15381" width="48.7109375" style="394" customWidth="1"/>
    <col min="15382" max="15382" width="51.140625" style="394" customWidth="1"/>
    <col min="15383" max="15383" width="48.7109375" style="394" customWidth="1"/>
    <col min="15384" max="15384" width="64" style="394" customWidth="1"/>
    <col min="15385" max="15385" width="42.42578125" style="394" customWidth="1"/>
    <col min="15386" max="15386" width="10.140625" style="394" bestFit="1" customWidth="1"/>
    <col min="15387" max="15388" width="9.140625" style="394" customWidth="1"/>
    <col min="15389" max="15389" width="10.140625" style="394" bestFit="1" customWidth="1"/>
    <col min="15390" max="15616" width="11.42578125" style="394"/>
    <col min="15617" max="15617" width="174.7109375" style="394" customWidth="1"/>
    <col min="15618" max="15618" width="39.42578125" style="394" customWidth="1"/>
    <col min="15619" max="15619" width="48.7109375" style="394" customWidth="1"/>
    <col min="15620" max="15620" width="41.140625" style="394" customWidth="1"/>
    <col min="15621" max="15621" width="48.7109375" style="394" customWidth="1"/>
    <col min="15622" max="15622" width="51.140625" style="394" customWidth="1"/>
    <col min="15623" max="15623" width="48.7109375" style="394" customWidth="1"/>
    <col min="15624" max="15624" width="64" style="394" customWidth="1"/>
    <col min="15625" max="15625" width="42.42578125" style="394" customWidth="1"/>
    <col min="15626" max="15626" width="39.42578125" style="394" customWidth="1"/>
    <col min="15627" max="15627" width="48.7109375" style="394" customWidth="1"/>
    <col min="15628" max="15628" width="41.140625" style="394" customWidth="1"/>
    <col min="15629" max="15629" width="48.7109375" style="394" customWidth="1"/>
    <col min="15630" max="15630" width="51.140625" style="394" customWidth="1"/>
    <col min="15631" max="15631" width="48.7109375" style="394" customWidth="1"/>
    <col min="15632" max="15632" width="58.28515625" style="394" customWidth="1"/>
    <col min="15633" max="15633" width="42.42578125" style="394" customWidth="1"/>
    <col min="15634" max="15634" width="39.42578125" style="394" customWidth="1"/>
    <col min="15635" max="15635" width="48.7109375" style="394" customWidth="1"/>
    <col min="15636" max="15636" width="41.140625" style="394" customWidth="1"/>
    <col min="15637" max="15637" width="48.7109375" style="394" customWidth="1"/>
    <col min="15638" max="15638" width="51.140625" style="394" customWidth="1"/>
    <col min="15639" max="15639" width="48.7109375" style="394" customWidth="1"/>
    <col min="15640" max="15640" width="64" style="394" customWidth="1"/>
    <col min="15641" max="15641" width="42.42578125" style="394" customWidth="1"/>
    <col min="15642" max="15642" width="10.140625" style="394" bestFit="1" customWidth="1"/>
    <col min="15643" max="15644" width="9.140625" style="394" customWidth="1"/>
    <col min="15645" max="15645" width="10.140625" style="394" bestFit="1" customWidth="1"/>
    <col min="15646" max="15872" width="11.42578125" style="394"/>
    <col min="15873" max="15873" width="174.7109375" style="394" customWidth="1"/>
    <col min="15874" max="15874" width="39.42578125" style="394" customWidth="1"/>
    <col min="15875" max="15875" width="48.7109375" style="394" customWidth="1"/>
    <col min="15876" max="15876" width="41.140625" style="394" customWidth="1"/>
    <col min="15877" max="15877" width="48.7109375" style="394" customWidth="1"/>
    <col min="15878" max="15878" width="51.140625" style="394" customWidth="1"/>
    <col min="15879" max="15879" width="48.7109375" style="394" customWidth="1"/>
    <col min="15880" max="15880" width="64" style="394" customWidth="1"/>
    <col min="15881" max="15881" width="42.42578125" style="394" customWidth="1"/>
    <col min="15882" max="15882" width="39.42578125" style="394" customWidth="1"/>
    <col min="15883" max="15883" width="48.7109375" style="394" customWidth="1"/>
    <col min="15884" max="15884" width="41.140625" style="394" customWidth="1"/>
    <col min="15885" max="15885" width="48.7109375" style="394" customWidth="1"/>
    <col min="15886" max="15886" width="51.140625" style="394" customWidth="1"/>
    <col min="15887" max="15887" width="48.7109375" style="394" customWidth="1"/>
    <col min="15888" max="15888" width="58.28515625" style="394" customWidth="1"/>
    <col min="15889" max="15889" width="42.42578125" style="394" customWidth="1"/>
    <col min="15890" max="15890" width="39.42578125" style="394" customWidth="1"/>
    <col min="15891" max="15891" width="48.7109375" style="394" customWidth="1"/>
    <col min="15892" max="15892" width="41.140625" style="394" customWidth="1"/>
    <col min="15893" max="15893" width="48.7109375" style="394" customWidth="1"/>
    <col min="15894" max="15894" width="51.140625" style="394" customWidth="1"/>
    <col min="15895" max="15895" width="48.7109375" style="394" customWidth="1"/>
    <col min="15896" max="15896" width="64" style="394" customWidth="1"/>
    <col min="15897" max="15897" width="42.42578125" style="394" customWidth="1"/>
    <col min="15898" max="15898" width="10.140625" style="394" bestFit="1" customWidth="1"/>
    <col min="15899" max="15900" width="9.140625" style="394" customWidth="1"/>
    <col min="15901" max="15901" width="10.140625" style="394" bestFit="1" customWidth="1"/>
    <col min="15902" max="16128" width="11.42578125" style="394"/>
    <col min="16129" max="16129" width="174.7109375" style="394" customWidth="1"/>
    <col min="16130" max="16130" width="39.42578125" style="394" customWidth="1"/>
    <col min="16131" max="16131" width="48.7109375" style="394" customWidth="1"/>
    <col min="16132" max="16132" width="41.140625" style="394" customWidth="1"/>
    <col min="16133" max="16133" width="48.7109375" style="394" customWidth="1"/>
    <col min="16134" max="16134" width="51.140625" style="394" customWidth="1"/>
    <col min="16135" max="16135" width="48.7109375" style="394" customWidth="1"/>
    <col min="16136" max="16136" width="64" style="394" customWidth="1"/>
    <col min="16137" max="16137" width="42.42578125" style="394" customWidth="1"/>
    <col min="16138" max="16138" width="39.42578125" style="394" customWidth="1"/>
    <col min="16139" max="16139" width="48.7109375" style="394" customWidth="1"/>
    <col min="16140" max="16140" width="41.140625" style="394" customWidth="1"/>
    <col min="16141" max="16141" width="48.7109375" style="394" customWidth="1"/>
    <col min="16142" max="16142" width="51.140625" style="394" customWidth="1"/>
    <col min="16143" max="16143" width="48.7109375" style="394" customWidth="1"/>
    <col min="16144" max="16144" width="58.28515625" style="394" customWidth="1"/>
    <col min="16145" max="16145" width="42.42578125" style="394" customWidth="1"/>
    <col min="16146" max="16146" width="39.42578125" style="394" customWidth="1"/>
    <col min="16147" max="16147" width="48.7109375" style="394" customWidth="1"/>
    <col min="16148" max="16148" width="41.140625" style="394" customWidth="1"/>
    <col min="16149" max="16149" width="48.7109375" style="394" customWidth="1"/>
    <col min="16150" max="16150" width="51.140625" style="394" customWidth="1"/>
    <col min="16151" max="16151" width="48.7109375" style="394" customWidth="1"/>
    <col min="16152" max="16152" width="64" style="394" customWidth="1"/>
    <col min="16153" max="16153" width="42.42578125" style="394" customWidth="1"/>
    <col min="16154" max="16154" width="10.140625" style="394" bestFit="1" customWidth="1"/>
    <col min="16155" max="16156" width="9.140625" style="394" customWidth="1"/>
    <col min="16157" max="16157" width="10.140625" style="394" bestFit="1" customWidth="1"/>
    <col min="16158" max="16384" width="11.42578125" style="394"/>
  </cols>
  <sheetData>
    <row r="1" spans="1:26" s="1" customFormat="1" ht="5.25" hidden="1" customHeight="1">
      <c r="A1" s="104"/>
      <c r="B1" s="105"/>
      <c r="C1" s="201"/>
      <c r="D1" s="105"/>
      <c r="E1" s="105"/>
      <c r="F1" s="105"/>
      <c r="G1" s="105"/>
      <c r="H1" s="105"/>
      <c r="I1" s="105"/>
      <c r="J1" s="105"/>
      <c r="K1" s="105"/>
      <c r="L1" s="105"/>
      <c r="M1" s="105"/>
      <c r="N1" s="105"/>
      <c r="O1" s="105"/>
      <c r="P1" s="105"/>
      <c r="Q1" s="105"/>
      <c r="R1" s="105"/>
      <c r="S1" s="201"/>
      <c r="T1" s="105"/>
      <c r="U1" s="105"/>
      <c r="V1" s="105"/>
      <c r="W1" s="105"/>
      <c r="X1" s="105"/>
      <c r="Y1" s="105"/>
    </row>
    <row r="2" spans="1:26" s="2" customFormat="1" ht="116.25" customHeight="1">
      <c r="A2" s="851" t="s">
        <v>565</v>
      </c>
      <c r="B2" s="851"/>
      <c r="C2" s="851"/>
      <c r="D2" s="851"/>
      <c r="E2" s="851"/>
      <c r="F2" s="851"/>
      <c r="G2" s="851"/>
      <c r="H2" s="851"/>
      <c r="I2" s="851"/>
      <c r="J2" s="851"/>
      <c r="K2" s="851"/>
      <c r="L2" s="851"/>
      <c r="M2" s="851"/>
      <c r="N2" s="851"/>
      <c r="O2" s="851"/>
      <c r="P2" s="851"/>
      <c r="Q2" s="851"/>
      <c r="R2" s="851"/>
      <c r="S2" s="851"/>
      <c r="T2" s="851"/>
      <c r="U2" s="851"/>
      <c r="V2" s="851"/>
      <c r="W2" s="851"/>
      <c r="X2" s="851"/>
      <c r="Y2" s="851"/>
    </row>
    <row r="3" spans="1:26" s="2" customFormat="1" ht="116.25" customHeight="1">
      <c r="A3" s="851" t="s">
        <v>241</v>
      </c>
      <c r="B3" s="851"/>
      <c r="C3" s="851"/>
      <c r="D3" s="851"/>
      <c r="E3" s="851"/>
      <c r="F3" s="851"/>
      <c r="G3" s="851"/>
      <c r="H3" s="851"/>
      <c r="I3" s="851"/>
      <c r="J3" s="851"/>
      <c r="K3" s="851"/>
      <c r="L3" s="851"/>
      <c r="M3" s="851"/>
      <c r="N3" s="851"/>
      <c r="O3" s="851"/>
      <c r="P3" s="851"/>
      <c r="Q3" s="851"/>
      <c r="R3" s="851"/>
      <c r="S3" s="851"/>
      <c r="T3" s="851"/>
      <c r="U3" s="851"/>
      <c r="V3" s="851"/>
      <c r="W3" s="851"/>
      <c r="X3" s="851"/>
      <c r="Y3" s="851"/>
    </row>
    <row r="4" spans="1:26" s="2" customFormat="1" ht="116.25" customHeight="1">
      <c r="A4" s="851" t="s">
        <v>852</v>
      </c>
      <c r="B4" s="851"/>
      <c r="C4" s="851"/>
      <c r="D4" s="851"/>
      <c r="E4" s="851"/>
      <c r="F4" s="851"/>
      <c r="G4" s="851"/>
      <c r="H4" s="851"/>
      <c r="I4" s="851"/>
      <c r="J4" s="851"/>
      <c r="K4" s="851"/>
      <c r="L4" s="851"/>
      <c r="M4" s="851"/>
      <c r="N4" s="851"/>
      <c r="O4" s="851"/>
      <c r="P4" s="851"/>
      <c r="Q4" s="851"/>
      <c r="R4" s="851"/>
      <c r="S4" s="851"/>
      <c r="T4" s="851"/>
      <c r="U4" s="851"/>
      <c r="V4" s="851"/>
      <c r="W4" s="851"/>
      <c r="X4" s="851"/>
      <c r="Y4" s="851"/>
    </row>
    <row r="5" spans="1:26" s="3" customFormat="1" ht="116.25" customHeight="1">
      <c r="A5" s="852" t="s">
        <v>764</v>
      </c>
      <c r="B5" s="852"/>
      <c r="C5" s="852"/>
      <c r="D5" s="852"/>
      <c r="E5" s="852"/>
      <c r="F5" s="852"/>
      <c r="G5" s="852"/>
      <c r="H5" s="852"/>
      <c r="I5" s="852"/>
      <c r="J5" s="852"/>
      <c r="K5" s="852"/>
      <c r="L5" s="852"/>
      <c r="M5" s="852"/>
      <c r="N5" s="852"/>
      <c r="O5" s="852"/>
      <c r="P5" s="852"/>
      <c r="Q5" s="852"/>
      <c r="R5" s="852"/>
      <c r="S5" s="852"/>
      <c r="T5" s="852"/>
      <c r="U5" s="852"/>
      <c r="V5" s="852"/>
      <c r="W5" s="852"/>
      <c r="X5" s="852"/>
      <c r="Y5" s="852"/>
    </row>
    <row r="6" spans="1:26" ht="6" customHeight="1"/>
    <row r="7" spans="1:26" ht="78.75" customHeight="1">
      <c r="A7" s="171"/>
      <c r="B7" s="172"/>
      <c r="C7" s="205"/>
      <c r="D7" s="173"/>
      <c r="E7" s="173"/>
      <c r="F7" s="172"/>
      <c r="G7" s="172"/>
      <c r="H7" s="172"/>
      <c r="I7" s="172"/>
      <c r="J7" s="172"/>
      <c r="K7" s="173"/>
      <c r="L7" s="172"/>
      <c r="M7" s="172"/>
      <c r="N7" s="173"/>
      <c r="O7" s="173"/>
      <c r="P7" s="172"/>
      <c r="Q7" s="173"/>
      <c r="R7" s="172"/>
      <c r="S7" s="205"/>
      <c r="T7" s="173"/>
      <c r="U7" s="173"/>
      <c r="V7" s="172"/>
      <c r="W7" s="172"/>
      <c r="X7" s="172"/>
      <c r="Y7" s="172"/>
    </row>
    <row r="8" spans="1:26" s="291" customFormat="1" ht="97.5" customHeight="1">
      <c r="A8" s="289"/>
      <c r="B8" s="857" t="s">
        <v>568</v>
      </c>
      <c r="C8" s="857"/>
      <c r="D8" s="857"/>
      <c r="E8" s="857"/>
      <c r="F8" s="857"/>
      <c r="G8" s="857"/>
      <c r="H8" s="857"/>
      <c r="I8" s="857"/>
      <c r="J8" s="857" t="s">
        <v>567</v>
      </c>
      <c r="K8" s="857"/>
      <c r="L8" s="857"/>
      <c r="M8" s="857"/>
      <c r="N8" s="857"/>
      <c r="O8" s="857"/>
      <c r="P8" s="857"/>
      <c r="Q8" s="857"/>
      <c r="R8" s="857" t="s">
        <v>117</v>
      </c>
      <c r="S8" s="857"/>
      <c r="T8" s="857"/>
      <c r="U8" s="857"/>
      <c r="V8" s="857"/>
      <c r="W8" s="857"/>
      <c r="X8" s="857"/>
      <c r="Y8" s="857"/>
      <c r="Z8" s="291">
        <v>1</v>
      </c>
    </row>
    <row r="9" spans="1:26" s="215" customFormat="1" ht="262.5" customHeight="1">
      <c r="A9" s="209"/>
      <c r="B9" s="209" t="s">
        <v>41</v>
      </c>
      <c r="C9" s="210" t="s">
        <v>170</v>
      </c>
      <c r="D9" s="209" t="s">
        <v>171</v>
      </c>
      <c r="E9" s="211" t="s">
        <v>172</v>
      </c>
      <c r="F9" s="212" t="s">
        <v>173</v>
      </c>
      <c r="G9" s="211" t="s">
        <v>174</v>
      </c>
      <c r="H9" s="209" t="s">
        <v>175</v>
      </c>
      <c r="I9" s="212" t="s">
        <v>43</v>
      </c>
      <c r="J9" s="209" t="s">
        <v>41</v>
      </c>
      <c r="K9" s="211" t="s">
        <v>170</v>
      </c>
      <c r="L9" s="212" t="s">
        <v>171</v>
      </c>
      <c r="M9" s="211" t="s">
        <v>172</v>
      </c>
      <c r="N9" s="209" t="s">
        <v>173</v>
      </c>
      <c r="O9" s="211" t="s">
        <v>174</v>
      </c>
      <c r="P9" s="209" t="s">
        <v>175</v>
      </c>
      <c r="Q9" s="209" t="s">
        <v>43</v>
      </c>
      <c r="R9" s="209" t="s">
        <v>41</v>
      </c>
      <c r="S9" s="210" t="s">
        <v>170</v>
      </c>
      <c r="T9" s="209" t="s">
        <v>171</v>
      </c>
      <c r="U9" s="211" t="s">
        <v>172</v>
      </c>
      <c r="V9" s="212" t="s">
        <v>173</v>
      </c>
      <c r="W9" s="211" t="s">
        <v>174</v>
      </c>
      <c r="X9" s="209" t="s">
        <v>175</v>
      </c>
      <c r="Y9" s="212" t="s">
        <v>43</v>
      </c>
      <c r="Z9" s="215">
        <v>1</v>
      </c>
    </row>
    <row r="10" spans="1:26" ht="183" customHeight="1">
      <c r="A10" s="216" t="s">
        <v>226</v>
      </c>
      <c r="B10" s="217">
        <v>0</v>
      </c>
      <c r="C10" s="217">
        <v>0</v>
      </c>
      <c r="D10" s="217">
        <v>0</v>
      </c>
      <c r="E10" s="217">
        <v>0</v>
      </c>
      <c r="F10" s="217">
        <v>0</v>
      </c>
      <c r="G10" s="217">
        <v>0</v>
      </c>
      <c r="H10" s="217">
        <v>0</v>
      </c>
      <c r="I10" s="217">
        <v>0</v>
      </c>
      <c r="J10" s="217">
        <v>0</v>
      </c>
      <c r="K10" s="217">
        <v>0</v>
      </c>
      <c r="L10" s="217">
        <v>0</v>
      </c>
      <c r="M10" s="217">
        <v>0</v>
      </c>
      <c r="N10" s="217">
        <v>0</v>
      </c>
      <c r="O10" s="217">
        <v>0</v>
      </c>
      <c r="P10" s="217">
        <v>0</v>
      </c>
      <c r="Q10" s="217">
        <v>0</v>
      </c>
      <c r="R10" s="217">
        <v>0</v>
      </c>
      <c r="S10" s="217">
        <v>0</v>
      </c>
      <c r="T10" s="217">
        <v>0</v>
      </c>
      <c r="U10" s="217">
        <v>0</v>
      </c>
      <c r="V10" s="217">
        <v>0</v>
      </c>
      <c r="W10" s="217">
        <v>0</v>
      </c>
      <c r="X10" s="217">
        <v>0</v>
      </c>
      <c r="Y10" s="217">
        <v>0</v>
      </c>
    </row>
    <row r="11" spans="1:26" ht="183" customHeight="1">
      <c r="A11" s="216" t="s">
        <v>227</v>
      </c>
      <c r="B11" s="218">
        <v>0</v>
      </c>
      <c r="C11" s="218">
        <v>0</v>
      </c>
      <c r="D11" s="218">
        <v>0</v>
      </c>
      <c r="E11" s="218">
        <v>0</v>
      </c>
      <c r="F11" s="218">
        <v>0</v>
      </c>
      <c r="G11" s="218">
        <v>0</v>
      </c>
      <c r="H11" s="218">
        <v>0</v>
      </c>
      <c r="I11" s="218">
        <v>0</v>
      </c>
      <c r="J11" s="218">
        <v>24494.834620000001</v>
      </c>
      <c r="K11" s="218">
        <v>0</v>
      </c>
      <c r="L11" s="217">
        <v>0</v>
      </c>
      <c r="M11" s="217">
        <v>0</v>
      </c>
      <c r="N11" s="217">
        <v>0</v>
      </c>
      <c r="O11" s="217">
        <v>0</v>
      </c>
      <c r="P11" s="217">
        <v>0</v>
      </c>
      <c r="Q11" s="217">
        <v>24494.834620000001</v>
      </c>
      <c r="R11" s="218">
        <v>24494.834620000001</v>
      </c>
      <c r="S11" s="218">
        <v>0</v>
      </c>
      <c r="T11" s="218">
        <v>0</v>
      </c>
      <c r="U11" s="218">
        <v>0</v>
      </c>
      <c r="V11" s="218">
        <v>0</v>
      </c>
      <c r="W11" s="218">
        <v>0</v>
      </c>
      <c r="X11" s="218">
        <v>0</v>
      </c>
      <c r="Y11" s="218">
        <v>24494.834620000001</v>
      </c>
    </row>
    <row r="12" spans="1:26" ht="183" customHeight="1">
      <c r="A12" s="216" t="s">
        <v>228</v>
      </c>
      <c r="B12" s="218">
        <v>19440.831969999999</v>
      </c>
      <c r="C12" s="218">
        <v>0</v>
      </c>
      <c r="D12" s="218">
        <v>0</v>
      </c>
      <c r="E12" s="218">
        <v>0</v>
      </c>
      <c r="F12" s="218">
        <v>0</v>
      </c>
      <c r="G12" s="218">
        <v>0</v>
      </c>
      <c r="H12" s="218">
        <v>0</v>
      </c>
      <c r="I12" s="218">
        <v>19440.831969999999</v>
      </c>
      <c r="J12" s="218">
        <v>82504.203010000012</v>
      </c>
      <c r="K12" s="218">
        <v>12184.444220000001</v>
      </c>
      <c r="L12" s="217">
        <v>0</v>
      </c>
      <c r="M12" s="217">
        <v>0</v>
      </c>
      <c r="N12" s="217">
        <v>0</v>
      </c>
      <c r="O12" s="217">
        <v>0</v>
      </c>
      <c r="P12" s="217">
        <v>5400.9988700000004</v>
      </c>
      <c r="Q12" s="217">
        <v>100089.6461</v>
      </c>
      <c r="R12" s="218">
        <v>101945.03498000001</v>
      </c>
      <c r="S12" s="218">
        <v>12184.444220000001</v>
      </c>
      <c r="T12" s="218">
        <v>0</v>
      </c>
      <c r="U12" s="218">
        <v>0</v>
      </c>
      <c r="V12" s="218">
        <v>0</v>
      </c>
      <c r="W12" s="218">
        <v>0</v>
      </c>
      <c r="X12" s="218">
        <v>5400.9988700000004</v>
      </c>
      <c r="Y12" s="218">
        <v>119530.47807</v>
      </c>
    </row>
    <row r="13" spans="1:26" ht="183" customHeight="1">
      <c r="A13" s="216" t="s">
        <v>229</v>
      </c>
      <c r="B13" s="217">
        <v>56652.413670000002</v>
      </c>
      <c r="C13" s="217">
        <v>3104.2882999999997</v>
      </c>
      <c r="D13" s="217">
        <v>0</v>
      </c>
      <c r="E13" s="217">
        <v>0</v>
      </c>
      <c r="F13" s="217">
        <v>5837.2709299999997</v>
      </c>
      <c r="G13" s="217">
        <v>0</v>
      </c>
      <c r="H13" s="217">
        <v>0</v>
      </c>
      <c r="I13" s="217">
        <v>65593.972899999993</v>
      </c>
      <c r="J13" s="217">
        <v>208621.88199000002</v>
      </c>
      <c r="K13" s="217">
        <v>21007.09345</v>
      </c>
      <c r="L13" s="217">
        <v>775.5814499999999</v>
      </c>
      <c r="M13" s="217">
        <v>2176.83304</v>
      </c>
      <c r="N13" s="217">
        <v>5626.0672400000003</v>
      </c>
      <c r="O13" s="217">
        <v>2550.8449700000001</v>
      </c>
      <c r="P13" s="217">
        <v>5360.2694800000008</v>
      </c>
      <c r="Q13" s="217">
        <v>246118.57162</v>
      </c>
      <c r="R13" s="217">
        <v>265274.29566</v>
      </c>
      <c r="S13" s="217">
        <v>24111.38175</v>
      </c>
      <c r="T13" s="217">
        <v>775.5814499999999</v>
      </c>
      <c r="U13" s="217">
        <v>2176.83304</v>
      </c>
      <c r="V13" s="217">
        <v>11463.338169999999</v>
      </c>
      <c r="W13" s="217">
        <v>2550.8449700000001</v>
      </c>
      <c r="X13" s="217">
        <v>5360.2694800000008</v>
      </c>
      <c r="Y13" s="217">
        <v>311712.54452</v>
      </c>
    </row>
    <row r="14" spans="1:26" ht="183" customHeight="1">
      <c r="A14" s="216" t="s">
        <v>230</v>
      </c>
      <c r="B14" s="217">
        <v>123885.40240000001</v>
      </c>
      <c r="C14" s="217">
        <v>7972.6612000000005</v>
      </c>
      <c r="D14" s="217">
        <v>36.711769999999994</v>
      </c>
      <c r="E14" s="217">
        <v>1189.3317099999999</v>
      </c>
      <c r="F14" s="217">
        <v>1859.0409299999999</v>
      </c>
      <c r="G14" s="217">
        <v>842.30997000000002</v>
      </c>
      <c r="H14" s="217">
        <v>0</v>
      </c>
      <c r="I14" s="217">
        <v>135785.45797999998</v>
      </c>
      <c r="J14" s="217">
        <v>155511.68386000002</v>
      </c>
      <c r="K14" s="217">
        <v>7818.5108200000004</v>
      </c>
      <c r="L14" s="217">
        <v>5429.2154900000005</v>
      </c>
      <c r="M14" s="217">
        <v>0</v>
      </c>
      <c r="N14" s="217">
        <v>6956.8365100000001</v>
      </c>
      <c r="O14" s="217">
        <v>566.50731000000007</v>
      </c>
      <c r="P14" s="217">
        <v>4114.5709900000002</v>
      </c>
      <c r="Q14" s="217">
        <v>180397.32497999998</v>
      </c>
      <c r="R14" s="217">
        <v>279397.08626000001</v>
      </c>
      <c r="S14" s="217">
        <v>15791.17202</v>
      </c>
      <c r="T14" s="217">
        <v>5465.9272599999995</v>
      </c>
      <c r="U14" s="217">
        <v>1189.3317099999999</v>
      </c>
      <c r="V14" s="217">
        <v>8815.8774400000002</v>
      </c>
      <c r="W14" s="217">
        <v>1408.81728</v>
      </c>
      <c r="X14" s="217">
        <v>4114.5709900000002</v>
      </c>
      <c r="Y14" s="217">
        <v>316182.78295999998</v>
      </c>
    </row>
    <row r="15" spans="1:26" ht="183" customHeight="1">
      <c r="A15" s="216" t="s">
        <v>231</v>
      </c>
      <c r="B15" s="217">
        <v>221137.42631000001</v>
      </c>
      <c r="C15" s="217">
        <v>6767.1136799999995</v>
      </c>
      <c r="D15" s="217">
        <v>3.0028299999999999</v>
      </c>
      <c r="E15" s="217">
        <v>0</v>
      </c>
      <c r="F15" s="217">
        <v>7584.0172300000004</v>
      </c>
      <c r="G15" s="217">
        <v>828.76003000000003</v>
      </c>
      <c r="H15" s="217">
        <v>0</v>
      </c>
      <c r="I15" s="217">
        <v>236320.32008</v>
      </c>
      <c r="J15" s="217">
        <v>157088.77549</v>
      </c>
      <c r="K15" s="217">
        <v>7604.5411100000001</v>
      </c>
      <c r="L15" s="217">
        <v>1144.88968</v>
      </c>
      <c r="M15" s="217">
        <v>1056.6796200000001</v>
      </c>
      <c r="N15" s="217">
        <v>2236.56628</v>
      </c>
      <c r="O15" s="217">
        <v>824.62831999999992</v>
      </c>
      <c r="P15" s="217">
        <v>11801.69882</v>
      </c>
      <c r="Q15" s="217">
        <v>181757.77932</v>
      </c>
      <c r="R15" s="217">
        <v>378226.20180000004</v>
      </c>
      <c r="S15" s="217">
        <v>14371.654789999999</v>
      </c>
      <c r="T15" s="217">
        <v>1147.8925099999999</v>
      </c>
      <c r="U15" s="217">
        <v>1056.6796200000001</v>
      </c>
      <c r="V15" s="217">
        <v>9820.5835100000004</v>
      </c>
      <c r="W15" s="217">
        <v>1653.3883500000002</v>
      </c>
      <c r="X15" s="217">
        <v>11801.69882</v>
      </c>
      <c r="Y15" s="217">
        <v>418078.09939999995</v>
      </c>
    </row>
    <row r="16" spans="1:26" ht="183" customHeight="1">
      <c r="A16" s="216" t="s">
        <v>232</v>
      </c>
      <c r="B16" s="217">
        <v>478005.45993000001</v>
      </c>
      <c r="C16" s="217">
        <v>2444.83986</v>
      </c>
      <c r="D16" s="217">
        <v>1720.2197699999999</v>
      </c>
      <c r="E16" s="217">
        <v>0</v>
      </c>
      <c r="F16" s="217">
        <v>9407.9749499999998</v>
      </c>
      <c r="G16" s="217">
        <v>863.53948000000003</v>
      </c>
      <c r="H16" s="217">
        <v>0</v>
      </c>
      <c r="I16" s="217">
        <v>492442.03399000003</v>
      </c>
      <c r="J16" s="217">
        <v>67755.802639999994</v>
      </c>
      <c r="K16" s="217">
        <v>2655.6492400000002</v>
      </c>
      <c r="L16" s="217">
        <v>0</v>
      </c>
      <c r="M16" s="217">
        <v>0</v>
      </c>
      <c r="N16" s="217">
        <v>876.59672999999998</v>
      </c>
      <c r="O16" s="217">
        <v>0</v>
      </c>
      <c r="P16" s="217">
        <v>3904.85133</v>
      </c>
      <c r="Q16" s="217">
        <v>75192.899940000003</v>
      </c>
      <c r="R16" s="217">
        <v>545761.26257000002</v>
      </c>
      <c r="S16" s="217">
        <v>5100.4890999999998</v>
      </c>
      <c r="T16" s="217">
        <v>1720.2197699999999</v>
      </c>
      <c r="U16" s="217">
        <v>0</v>
      </c>
      <c r="V16" s="217">
        <v>10284.571679999999</v>
      </c>
      <c r="W16" s="217">
        <v>863.53948000000003</v>
      </c>
      <c r="X16" s="217">
        <v>3904.85133</v>
      </c>
      <c r="Y16" s="217">
        <v>567634.93392999994</v>
      </c>
    </row>
    <row r="17" spans="1:25" ht="183" customHeight="1">
      <c r="A17" s="216" t="s">
        <v>233</v>
      </c>
      <c r="B17" s="217">
        <v>290954.84732</v>
      </c>
      <c r="C17" s="217">
        <v>2414.7239799999998</v>
      </c>
      <c r="D17" s="217">
        <v>1749.9539600000001</v>
      </c>
      <c r="E17" s="217">
        <v>0</v>
      </c>
      <c r="F17" s="217">
        <v>6647.1130700000003</v>
      </c>
      <c r="G17" s="217">
        <v>464.58150000000001</v>
      </c>
      <c r="H17" s="217">
        <v>0</v>
      </c>
      <c r="I17" s="217">
        <v>302231.21982999996</v>
      </c>
      <c r="J17" s="217">
        <v>28862.630300000001</v>
      </c>
      <c r="K17" s="217">
        <v>814.25970999999993</v>
      </c>
      <c r="L17" s="217">
        <v>484.88428000000005</v>
      </c>
      <c r="M17" s="217">
        <v>150.43898000000002</v>
      </c>
      <c r="N17" s="217">
        <v>505.35192000000001</v>
      </c>
      <c r="O17" s="217">
        <v>198.93985999999998</v>
      </c>
      <c r="P17" s="217">
        <v>3203.4022599999998</v>
      </c>
      <c r="Q17" s="217">
        <v>34219.907310000002</v>
      </c>
      <c r="R17" s="217">
        <v>319817.47762000002</v>
      </c>
      <c r="S17" s="217">
        <v>3228.98369</v>
      </c>
      <c r="T17" s="217">
        <v>2234.83824</v>
      </c>
      <c r="U17" s="217">
        <v>150.43898000000002</v>
      </c>
      <c r="V17" s="217">
        <v>7152.4649900000004</v>
      </c>
      <c r="W17" s="217">
        <v>663.52135999999996</v>
      </c>
      <c r="X17" s="217">
        <v>3203.4022599999998</v>
      </c>
      <c r="Y17" s="217">
        <v>336451.12714</v>
      </c>
    </row>
    <row r="18" spans="1:25" ht="183" customHeight="1">
      <c r="A18" s="216" t="s">
        <v>234</v>
      </c>
      <c r="B18" s="217">
        <v>224118.51436</v>
      </c>
      <c r="C18" s="217">
        <v>1627.6781699999999</v>
      </c>
      <c r="D18" s="217">
        <v>370.70465999999999</v>
      </c>
      <c r="E18" s="217">
        <v>0</v>
      </c>
      <c r="F18" s="217">
        <v>3696.57528</v>
      </c>
      <c r="G18" s="217">
        <v>234.48117999999999</v>
      </c>
      <c r="H18" s="217">
        <v>0</v>
      </c>
      <c r="I18" s="217">
        <v>230047.95365000001</v>
      </c>
      <c r="J18" s="217">
        <v>25211.66634</v>
      </c>
      <c r="K18" s="217">
        <v>252.48820000000001</v>
      </c>
      <c r="L18" s="217">
        <v>0</v>
      </c>
      <c r="M18" s="217">
        <v>0</v>
      </c>
      <c r="N18" s="217">
        <v>598.57759999999996</v>
      </c>
      <c r="O18" s="217">
        <v>0</v>
      </c>
      <c r="P18" s="217">
        <v>2659.4642200000003</v>
      </c>
      <c r="Q18" s="217">
        <v>28722.196359999998</v>
      </c>
      <c r="R18" s="217">
        <v>249330.1807</v>
      </c>
      <c r="S18" s="217">
        <v>1880.1663700000001</v>
      </c>
      <c r="T18" s="217">
        <v>370.70465999999999</v>
      </c>
      <c r="U18" s="217">
        <v>0</v>
      </c>
      <c r="V18" s="217">
        <v>4295.1528799999996</v>
      </c>
      <c r="W18" s="217">
        <v>234.48117999999999</v>
      </c>
      <c r="X18" s="217">
        <v>2659.4642200000003</v>
      </c>
      <c r="Y18" s="217">
        <v>258770.15000999998</v>
      </c>
    </row>
    <row r="19" spans="1:25" ht="183" customHeight="1">
      <c r="A19" s="216" t="s">
        <v>235</v>
      </c>
      <c r="B19" s="217">
        <v>246572.75539999999</v>
      </c>
      <c r="C19" s="217">
        <v>1643.31801</v>
      </c>
      <c r="D19" s="217">
        <v>873.00990999999999</v>
      </c>
      <c r="E19" s="217">
        <v>0</v>
      </c>
      <c r="F19" s="217">
        <v>3948.3944900000001</v>
      </c>
      <c r="G19" s="217">
        <v>162.06716</v>
      </c>
      <c r="H19" s="217">
        <v>0</v>
      </c>
      <c r="I19" s="217">
        <v>253199.54496999999</v>
      </c>
      <c r="J19" s="217">
        <v>40192.988950000006</v>
      </c>
      <c r="K19" s="217">
        <v>627.27846999999997</v>
      </c>
      <c r="L19" s="217">
        <v>336.38819000000001</v>
      </c>
      <c r="M19" s="217">
        <v>153.16747000000001</v>
      </c>
      <c r="N19" s="217">
        <v>1081.3143600000001</v>
      </c>
      <c r="O19" s="217">
        <v>233.53608</v>
      </c>
      <c r="P19" s="217">
        <v>1641.79557</v>
      </c>
      <c r="Q19" s="217">
        <v>44266.469090000006</v>
      </c>
      <c r="R19" s="217">
        <v>286765.74435000005</v>
      </c>
      <c r="S19" s="217">
        <v>2270.5964800000002</v>
      </c>
      <c r="T19" s="217">
        <v>1209.3981000000001</v>
      </c>
      <c r="U19" s="217">
        <v>153.16747000000001</v>
      </c>
      <c r="V19" s="217">
        <v>5029.70885</v>
      </c>
      <c r="W19" s="217">
        <v>395.60323999999997</v>
      </c>
      <c r="X19" s="217">
        <v>1641.79557</v>
      </c>
      <c r="Y19" s="217">
        <v>297466.01406000002</v>
      </c>
    </row>
    <row r="20" spans="1:25" ht="183" customHeight="1">
      <c r="A20" s="216" t="s">
        <v>236</v>
      </c>
      <c r="B20" s="217">
        <v>564573.57695000002</v>
      </c>
      <c r="C20" s="217">
        <v>4029.3992200000002</v>
      </c>
      <c r="D20" s="217">
        <v>3162.9672999999998</v>
      </c>
      <c r="E20" s="217">
        <v>76.776710000000008</v>
      </c>
      <c r="F20" s="217">
        <v>10816.05176</v>
      </c>
      <c r="G20" s="217">
        <v>529.88081000000011</v>
      </c>
      <c r="H20" s="217">
        <v>13.72</v>
      </c>
      <c r="I20" s="217">
        <v>583202.37274999998</v>
      </c>
      <c r="J20" s="217">
        <v>42843.510340000001</v>
      </c>
      <c r="K20" s="217">
        <v>624.69587999999999</v>
      </c>
      <c r="L20" s="217">
        <v>180.84997000000001</v>
      </c>
      <c r="M20" s="217">
        <v>0</v>
      </c>
      <c r="N20" s="217">
        <v>2486.50414</v>
      </c>
      <c r="O20" s="217">
        <v>250.42999</v>
      </c>
      <c r="P20" s="217">
        <v>181.27432999999999</v>
      </c>
      <c r="Q20" s="217">
        <v>46567.264649999997</v>
      </c>
      <c r="R20" s="217">
        <v>607417.08728999994</v>
      </c>
      <c r="S20" s="217">
        <v>4654.0950999999995</v>
      </c>
      <c r="T20" s="217">
        <v>3343.81727</v>
      </c>
      <c r="U20" s="217">
        <v>76.776710000000008</v>
      </c>
      <c r="V20" s="217">
        <v>13302.555900000001</v>
      </c>
      <c r="W20" s="217">
        <v>780.31080000000009</v>
      </c>
      <c r="X20" s="217">
        <v>194.99432999999999</v>
      </c>
      <c r="Y20" s="217">
        <v>629769.63740000001</v>
      </c>
    </row>
    <row r="21" spans="1:25" ht="183" customHeight="1">
      <c r="A21" s="216" t="s">
        <v>237</v>
      </c>
      <c r="B21" s="217">
        <v>435897.79787999997</v>
      </c>
      <c r="C21" s="217">
        <v>4345.1180300000005</v>
      </c>
      <c r="D21" s="217">
        <v>5656.6170999999995</v>
      </c>
      <c r="E21" s="217">
        <v>226.73391000000001</v>
      </c>
      <c r="F21" s="217">
        <v>9896.0692400000007</v>
      </c>
      <c r="G21" s="217">
        <v>544.59220999999991</v>
      </c>
      <c r="H21" s="217">
        <v>0</v>
      </c>
      <c r="I21" s="217">
        <v>456566.92836999998</v>
      </c>
      <c r="J21" s="217">
        <v>22038.373030000002</v>
      </c>
      <c r="K21" s="217">
        <v>783.89625000000001</v>
      </c>
      <c r="L21" s="217">
        <v>170.06467999999998</v>
      </c>
      <c r="M21" s="217">
        <v>52.929290000000002</v>
      </c>
      <c r="N21" s="217">
        <v>1479.3120800000002</v>
      </c>
      <c r="O21" s="217">
        <v>107.64657000000001</v>
      </c>
      <c r="P21" s="217">
        <v>1224.82954</v>
      </c>
      <c r="Q21" s="217">
        <v>25857.051440000003</v>
      </c>
      <c r="R21" s="217">
        <v>457936.17091000004</v>
      </c>
      <c r="S21" s="217">
        <v>5129.0142800000003</v>
      </c>
      <c r="T21" s="217">
        <v>5826.6817799999999</v>
      </c>
      <c r="U21" s="217">
        <v>279.66320000000002</v>
      </c>
      <c r="V21" s="217">
        <v>11375.38132</v>
      </c>
      <c r="W21" s="217">
        <v>652.23878000000002</v>
      </c>
      <c r="X21" s="217">
        <v>1224.82954</v>
      </c>
      <c r="Y21" s="217">
        <v>482423.97980999999</v>
      </c>
    </row>
    <row r="22" spans="1:25" ht="183" customHeight="1">
      <c r="A22" s="216" t="s">
        <v>238</v>
      </c>
      <c r="B22" s="217">
        <v>18362.39085</v>
      </c>
      <c r="C22" s="217">
        <v>142.02587</v>
      </c>
      <c r="D22" s="217">
        <v>452.60881000000001</v>
      </c>
      <c r="E22" s="217">
        <v>11.694790000000001</v>
      </c>
      <c r="F22" s="217">
        <v>5.7923800000000005</v>
      </c>
      <c r="G22" s="217">
        <v>0</v>
      </c>
      <c r="H22" s="217">
        <v>0</v>
      </c>
      <c r="I22" s="217">
        <v>18974.512699999999</v>
      </c>
      <c r="J22" s="217">
        <v>728.3759399999999</v>
      </c>
      <c r="K22" s="217">
        <v>10.704000000000001</v>
      </c>
      <c r="L22" s="217">
        <v>30.124659999999999</v>
      </c>
      <c r="M22" s="217">
        <v>3.8081199999999997</v>
      </c>
      <c r="N22" s="217">
        <v>8.0492500000000007</v>
      </c>
      <c r="O22" s="217">
        <v>0</v>
      </c>
      <c r="P22" s="217">
        <v>21.68281</v>
      </c>
      <c r="Q22" s="217">
        <v>802.74477999999999</v>
      </c>
      <c r="R22" s="217">
        <v>19090.766789999998</v>
      </c>
      <c r="S22" s="217">
        <v>152.72987000000001</v>
      </c>
      <c r="T22" s="217">
        <v>482.73346999999995</v>
      </c>
      <c r="U22" s="217">
        <v>15.50291</v>
      </c>
      <c r="V22" s="217">
        <v>13.841629999999999</v>
      </c>
      <c r="W22" s="217">
        <v>0</v>
      </c>
      <c r="X22" s="217">
        <v>21.68281</v>
      </c>
      <c r="Y22" s="217">
        <v>19777.25748</v>
      </c>
    </row>
    <row r="23" spans="1:25" s="153" customFormat="1" ht="303" customHeight="1" thickBot="1">
      <c r="A23" s="219" t="s">
        <v>239</v>
      </c>
      <c r="B23" s="220">
        <v>4834.5034999999998</v>
      </c>
      <c r="C23" s="220">
        <v>46.693959999999997</v>
      </c>
      <c r="D23" s="220">
        <v>187.55562</v>
      </c>
      <c r="E23" s="220">
        <v>4.7868399999999998</v>
      </c>
      <c r="F23" s="220">
        <v>2.9157100000000002</v>
      </c>
      <c r="G23" s="220">
        <v>0</v>
      </c>
      <c r="H23" s="220">
        <v>5057.3176100000001</v>
      </c>
      <c r="I23" s="220">
        <v>10133.77324</v>
      </c>
      <c r="J23" s="220">
        <v>174.73428000000001</v>
      </c>
      <c r="K23" s="220">
        <v>5.0291300000000003</v>
      </c>
      <c r="L23" s="220">
        <v>5.4270100000000001</v>
      </c>
      <c r="M23" s="220">
        <v>0</v>
      </c>
      <c r="N23" s="220">
        <v>0</v>
      </c>
      <c r="O23" s="220">
        <v>0</v>
      </c>
      <c r="P23" s="220">
        <v>32668.563239999999</v>
      </c>
      <c r="Q23" s="220">
        <v>32853.753660000002</v>
      </c>
      <c r="R23" s="220">
        <v>5009.2377800000004</v>
      </c>
      <c r="S23" s="220">
        <v>51.723089999999999</v>
      </c>
      <c r="T23" s="220">
        <v>192.98263</v>
      </c>
      <c r="U23" s="220">
        <v>4.7868399999999998</v>
      </c>
      <c r="V23" s="220">
        <v>2.9157100000000002</v>
      </c>
      <c r="W23" s="220">
        <v>0</v>
      </c>
      <c r="X23" s="220">
        <v>37725.880850000001</v>
      </c>
      <c r="Y23" s="220">
        <v>42987.526899999997</v>
      </c>
    </row>
    <row r="24" spans="1:25" s="153" customFormat="1" ht="106.5" customHeight="1" thickTop="1" thickBot="1">
      <c r="A24" s="222" t="s">
        <v>168</v>
      </c>
      <c r="B24" s="223">
        <f>SUM(B10:B23)</f>
        <v>2684435.9205399998</v>
      </c>
      <c r="C24" s="223">
        <f t="shared" ref="C24:Q24" si="0">SUM(C10:C23)</f>
        <v>34537.860279999994</v>
      </c>
      <c r="D24" s="223">
        <f t="shared" si="0"/>
        <v>14213.351729999998</v>
      </c>
      <c r="E24" s="223">
        <f t="shared" si="0"/>
        <v>1509.3239599999999</v>
      </c>
      <c r="F24" s="223">
        <f t="shared" si="0"/>
        <v>59701.215970000005</v>
      </c>
      <c r="G24" s="223">
        <f t="shared" si="0"/>
        <v>4470.21234</v>
      </c>
      <c r="H24" s="223">
        <f t="shared" si="0"/>
        <v>5071.0376100000003</v>
      </c>
      <c r="I24" s="223">
        <f t="shared" si="0"/>
        <v>2803938.9224299993</v>
      </c>
      <c r="J24" s="223">
        <f t="shared" si="0"/>
        <v>856029.46079000016</v>
      </c>
      <c r="K24" s="223">
        <f t="shared" si="0"/>
        <v>54388.590479999999</v>
      </c>
      <c r="L24" s="223">
        <f t="shared" si="0"/>
        <v>8557.425409999998</v>
      </c>
      <c r="M24" s="223">
        <f t="shared" si="0"/>
        <v>3593.8565200000003</v>
      </c>
      <c r="N24" s="223">
        <f t="shared" si="0"/>
        <v>21855.17611</v>
      </c>
      <c r="O24" s="223">
        <f t="shared" si="0"/>
        <v>4732.5330999999996</v>
      </c>
      <c r="P24" s="223">
        <f t="shared" si="0"/>
        <v>72183.401460000008</v>
      </c>
      <c r="Q24" s="223">
        <f t="shared" si="0"/>
        <v>1021340.44387</v>
      </c>
      <c r="R24" s="223">
        <f>SUM(R10:R23)</f>
        <v>3540465.3813300002</v>
      </c>
      <c r="S24" s="223">
        <f t="shared" ref="S24:Y24" si="1">SUM(S10:S23)</f>
        <v>88926.450760000007</v>
      </c>
      <c r="T24" s="223">
        <f t="shared" si="1"/>
        <v>22770.777139999998</v>
      </c>
      <c r="U24" s="223">
        <f t="shared" si="1"/>
        <v>5103.18048</v>
      </c>
      <c r="V24" s="223">
        <f t="shared" si="1"/>
        <v>81556.392080000005</v>
      </c>
      <c r="W24" s="223">
        <f t="shared" si="1"/>
        <v>9202.7454400000006</v>
      </c>
      <c r="X24" s="223">
        <f t="shared" si="1"/>
        <v>77254.439070000008</v>
      </c>
      <c r="Y24" s="223">
        <f t="shared" si="1"/>
        <v>3825279.3662999999</v>
      </c>
    </row>
    <row r="25" spans="1:25" ht="27.75" customHeight="1" thickTop="1" thickBot="1">
      <c r="A25" s="192"/>
      <c r="B25" s="193"/>
      <c r="C25" s="275"/>
      <c r="D25" s="194"/>
      <c r="E25" s="194"/>
      <c r="F25" s="194"/>
      <c r="G25" s="194"/>
      <c r="H25" s="194"/>
      <c r="I25" s="194"/>
      <c r="J25" s="194"/>
      <c r="K25" s="194"/>
      <c r="L25" s="193"/>
      <c r="M25" s="193"/>
      <c r="N25" s="193"/>
      <c r="O25" s="193"/>
      <c r="P25" s="193"/>
      <c r="Q25" s="193"/>
      <c r="R25" s="193"/>
      <c r="S25" s="275"/>
      <c r="T25" s="194"/>
      <c r="U25" s="194"/>
      <c r="V25" s="194"/>
      <c r="W25" s="194"/>
      <c r="X25" s="194"/>
      <c r="Y25" s="194"/>
    </row>
    <row r="26" spans="1:25" ht="87" customHeight="1" thickTop="1">
      <c r="A26" s="635" t="s">
        <v>765</v>
      </c>
      <c r="B26" s="136"/>
      <c r="C26" s="228"/>
      <c r="D26" s="161"/>
      <c r="E26" s="161"/>
      <c r="F26" s="161"/>
      <c r="G26" s="161"/>
      <c r="H26" s="161"/>
      <c r="I26" s="161"/>
      <c r="J26" s="161"/>
      <c r="K26" s="161"/>
      <c r="L26" s="162"/>
      <c r="M26" s="162"/>
      <c r="N26" s="17"/>
      <c r="O26" s="17"/>
      <c r="P26" s="17"/>
      <c r="Q26" s="17"/>
      <c r="R26" s="136"/>
      <c r="S26" s="228"/>
      <c r="T26" s="161"/>
      <c r="U26" s="161"/>
      <c r="V26" s="161"/>
      <c r="W26" s="161"/>
      <c r="X26" s="161"/>
      <c r="Y26" s="161"/>
    </row>
    <row r="27" spans="1:25" ht="38.25" customHeight="1">
      <c r="A27" s="16"/>
      <c r="B27" s="37"/>
      <c r="C27" s="229"/>
      <c r="D27" s="18"/>
      <c r="E27" s="18"/>
      <c r="F27" s="18"/>
      <c r="G27" s="18"/>
      <c r="H27" s="18"/>
      <c r="I27" s="18"/>
      <c r="J27" s="18"/>
      <c r="K27" s="18"/>
      <c r="L27" s="18"/>
      <c r="M27" s="117"/>
      <c r="N27" s="17"/>
      <c r="O27" s="17"/>
      <c r="P27" s="17"/>
      <c r="Q27" s="17"/>
      <c r="R27" s="204"/>
      <c r="S27" s="394"/>
      <c r="T27" s="18"/>
      <c r="U27" s="18"/>
      <c r="V27" s="18"/>
      <c r="W27" s="18"/>
      <c r="X27" s="18"/>
      <c r="Y27" s="18"/>
    </row>
    <row r="28" spans="1:25" ht="38.25" customHeight="1">
      <c r="A28" s="16"/>
      <c r="B28" s="37"/>
      <c r="C28" s="229"/>
      <c r="D28" s="18"/>
      <c r="E28" s="18"/>
      <c r="F28" s="18"/>
      <c r="G28" s="18"/>
      <c r="H28" s="18"/>
      <c r="I28" s="18"/>
      <c r="J28" s="18"/>
      <c r="K28" s="18"/>
      <c r="L28" s="18"/>
      <c r="M28" s="117"/>
      <c r="N28" s="17"/>
      <c r="O28" s="17"/>
      <c r="P28" s="17"/>
      <c r="Q28" s="17"/>
      <c r="R28" s="37"/>
      <c r="S28" s="229"/>
      <c r="T28" s="18"/>
      <c r="U28" s="18"/>
      <c r="V28" s="18"/>
      <c r="W28" s="18"/>
      <c r="X28" s="18"/>
      <c r="Y28" s="18"/>
    </row>
    <row r="29" spans="1:25" ht="13.5" customHeight="1">
      <c r="A29" s="16"/>
      <c r="B29" s="37"/>
      <c r="C29" s="229"/>
      <c r="D29" s="18"/>
      <c r="E29" s="18"/>
      <c r="F29" s="18"/>
      <c r="G29" s="18"/>
      <c r="H29" s="18"/>
      <c r="I29" s="18"/>
      <c r="J29" s="18"/>
      <c r="K29" s="18"/>
      <c r="L29" s="18"/>
      <c r="M29" s="117"/>
      <c r="N29" s="17"/>
      <c r="O29" s="17"/>
      <c r="P29" s="17"/>
      <c r="Q29" s="17"/>
      <c r="R29" s="37"/>
      <c r="S29" s="229"/>
      <c r="T29" s="18"/>
      <c r="U29" s="18"/>
      <c r="V29" s="18"/>
      <c r="W29" s="18"/>
      <c r="X29" s="18"/>
      <c r="Y29" s="18"/>
    </row>
    <row r="30" spans="1:25" ht="13.5" customHeight="1">
      <c r="A30" s="16"/>
      <c r="B30" s="37"/>
      <c r="C30" s="229"/>
      <c r="D30" s="18"/>
      <c r="E30" s="18"/>
      <c r="F30" s="18"/>
      <c r="G30" s="18"/>
      <c r="H30" s="18"/>
      <c r="I30" s="18"/>
      <c r="J30" s="18"/>
      <c r="K30" s="18"/>
      <c r="L30" s="18"/>
      <c r="M30" s="117"/>
      <c r="N30" s="17"/>
      <c r="O30" s="17"/>
      <c r="P30" s="17"/>
      <c r="Q30" s="17"/>
      <c r="R30" s="37"/>
      <c r="S30" s="229"/>
      <c r="T30" s="18"/>
      <c r="U30" s="18"/>
      <c r="V30" s="18"/>
      <c r="W30" s="18"/>
      <c r="X30" s="18"/>
      <c r="Y30" s="18"/>
    </row>
    <row r="31" spans="1:25" ht="13.5" customHeight="1">
      <c r="A31" s="16"/>
      <c r="B31" s="37"/>
      <c r="C31" s="229"/>
      <c r="D31" s="18"/>
      <c r="E31" s="18"/>
      <c r="F31" s="18"/>
      <c r="G31" s="18"/>
      <c r="H31" s="18"/>
      <c r="I31" s="18"/>
      <c r="J31" s="18"/>
      <c r="K31" s="18"/>
      <c r="L31" s="18"/>
      <c r="M31" s="117"/>
      <c r="N31" s="17"/>
      <c r="O31" s="17"/>
      <c r="P31" s="17"/>
      <c r="Q31" s="17"/>
      <c r="R31" s="37"/>
      <c r="S31" s="229"/>
      <c r="T31" s="18"/>
      <c r="U31" s="18"/>
      <c r="V31" s="18"/>
      <c r="W31" s="18"/>
      <c r="X31" s="18"/>
      <c r="Y31" s="18"/>
    </row>
    <row r="32" spans="1:25" ht="13.5" customHeight="1">
      <c r="A32" s="16"/>
      <c r="B32" s="37"/>
      <c r="C32" s="229"/>
      <c r="D32" s="18"/>
      <c r="E32" s="18"/>
      <c r="F32" s="18"/>
      <c r="G32" s="18"/>
      <c r="H32" s="18"/>
      <c r="I32" s="18"/>
      <c r="J32" s="18"/>
      <c r="K32" s="18"/>
      <c r="L32" s="18"/>
      <c r="M32" s="117"/>
      <c r="N32" s="17"/>
      <c r="O32" s="17"/>
      <c r="P32" s="17"/>
      <c r="Q32" s="17"/>
      <c r="R32" s="37"/>
      <c r="S32" s="229"/>
      <c r="T32" s="18"/>
      <c r="U32" s="18"/>
      <c r="V32" s="18"/>
      <c r="W32" s="18"/>
      <c r="X32" s="18"/>
      <c r="Y32" s="18"/>
    </row>
    <row r="33" spans="1:25" ht="13.5" customHeight="1">
      <c r="A33" s="142"/>
      <c r="B33" s="200"/>
      <c r="C33" s="229"/>
      <c r="D33" s="18"/>
      <c r="E33" s="18"/>
      <c r="F33" s="18"/>
      <c r="G33" s="18"/>
      <c r="H33" s="18"/>
      <c r="I33" s="18"/>
      <c r="J33" s="18"/>
      <c r="K33" s="18"/>
      <c r="L33" s="18"/>
      <c r="M33" s="117"/>
      <c r="N33" s="17"/>
      <c r="O33" s="17"/>
      <c r="P33" s="17"/>
      <c r="Q33" s="17"/>
      <c r="R33" s="200"/>
      <c r="S33" s="229"/>
      <c r="T33" s="18"/>
      <c r="U33" s="18"/>
      <c r="V33" s="18"/>
      <c r="W33" s="18"/>
      <c r="X33" s="18"/>
      <c r="Y33" s="18"/>
    </row>
    <row r="34" spans="1:25" ht="13.5" customHeight="1">
      <c r="A34" s="16"/>
      <c r="B34" s="200"/>
      <c r="C34" s="229"/>
      <c r="D34" s="18"/>
      <c r="E34" s="18"/>
      <c r="F34" s="18"/>
      <c r="G34" s="18"/>
      <c r="H34" s="18"/>
      <c r="I34" s="18"/>
      <c r="J34" s="18"/>
      <c r="K34" s="18"/>
      <c r="L34" s="18"/>
      <c r="M34" s="117"/>
      <c r="N34" s="17"/>
      <c r="O34" s="17"/>
      <c r="P34" s="17"/>
      <c r="Q34" s="17"/>
      <c r="R34" s="200"/>
      <c r="S34" s="229"/>
      <c r="T34" s="18"/>
      <c r="U34" s="18"/>
      <c r="V34" s="18"/>
      <c r="W34" s="18"/>
      <c r="X34" s="18"/>
      <c r="Y34" s="18"/>
    </row>
    <row r="35" spans="1:25" ht="13.5" customHeight="1">
      <c r="A35" s="16"/>
      <c r="B35" s="200"/>
      <c r="C35" s="229"/>
      <c r="D35" s="18"/>
      <c r="E35" s="18"/>
      <c r="F35" s="18"/>
      <c r="G35" s="18"/>
      <c r="H35" s="18"/>
      <c r="I35" s="18"/>
      <c r="J35" s="18"/>
      <c r="K35" s="18"/>
      <c r="L35" s="18"/>
      <c r="M35" s="117"/>
      <c r="N35" s="17"/>
      <c r="O35" s="17"/>
      <c r="P35" s="17"/>
      <c r="Q35" s="17"/>
      <c r="R35" s="200"/>
      <c r="S35" s="229"/>
      <c r="T35" s="18"/>
      <c r="U35" s="18"/>
      <c r="V35" s="18"/>
      <c r="W35" s="18"/>
      <c r="X35" s="18"/>
      <c r="Y35" s="18"/>
    </row>
    <row r="36" spans="1:25" ht="13.5" customHeight="1">
      <c r="A36" s="16"/>
      <c r="B36" s="200"/>
      <c r="C36" s="229"/>
      <c r="D36" s="18"/>
      <c r="E36" s="18"/>
      <c r="F36" s="18"/>
      <c r="G36" s="18"/>
      <c r="H36" s="18"/>
      <c r="I36" s="18"/>
      <c r="J36" s="18"/>
      <c r="K36" s="18"/>
      <c r="L36" s="18"/>
      <c r="M36" s="117"/>
      <c r="N36" s="17"/>
      <c r="O36" s="17"/>
      <c r="P36" s="17"/>
      <c r="Q36" s="17"/>
      <c r="R36" s="200"/>
      <c r="S36" s="229"/>
      <c r="T36" s="18"/>
      <c r="U36" s="18"/>
      <c r="V36" s="18"/>
      <c r="W36" s="18"/>
      <c r="X36" s="18"/>
      <c r="Y36" s="18"/>
    </row>
    <row r="37" spans="1:25" ht="13.5" customHeight="1">
      <c r="A37" s="16"/>
      <c r="B37" s="200"/>
      <c r="C37" s="229"/>
      <c r="D37" s="18"/>
      <c r="E37" s="18"/>
      <c r="F37" s="18"/>
      <c r="G37" s="18"/>
      <c r="H37" s="18"/>
      <c r="I37" s="18"/>
      <c r="J37" s="18"/>
      <c r="K37" s="18"/>
      <c r="L37" s="18"/>
      <c r="M37" s="117"/>
      <c r="N37" s="17"/>
      <c r="O37" s="17"/>
      <c r="P37" s="17"/>
      <c r="Q37" s="17"/>
      <c r="R37" s="200"/>
      <c r="S37" s="229"/>
      <c r="T37" s="18"/>
      <c r="U37" s="18"/>
      <c r="V37" s="18"/>
      <c r="W37" s="18"/>
      <c r="X37" s="18"/>
      <c r="Y37" s="18"/>
    </row>
    <row r="38" spans="1:25" ht="13.5" customHeight="1">
      <c r="A38" s="16"/>
      <c r="B38" s="200"/>
      <c r="C38" s="229"/>
      <c r="D38" s="18"/>
      <c r="E38" s="18"/>
      <c r="F38" s="18"/>
      <c r="G38" s="18"/>
      <c r="H38" s="18"/>
      <c r="I38" s="18"/>
      <c r="J38" s="18"/>
      <c r="K38" s="18"/>
      <c r="L38" s="18"/>
      <c r="M38" s="117"/>
      <c r="N38" s="17"/>
      <c r="O38" s="17"/>
      <c r="P38" s="17"/>
      <c r="Q38" s="17"/>
      <c r="R38" s="200"/>
      <c r="S38" s="229"/>
      <c r="T38" s="18"/>
      <c r="U38" s="18"/>
      <c r="V38" s="18"/>
      <c r="W38" s="18"/>
      <c r="X38" s="18"/>
      <c r="Y38" s="18"/>
    </row>
    <row r="39" spans="1:25" ht="13.5" customHeight="1">
      <c r="A39" s="142"/>
      <c r="B39" s="200"/>
      <c r="C39" s="229"/>
      <c r="D39" s="18"/>
      <c r="E39" s="18"/>
      <c r="F39" s="18"/>
      <c r="G39" s="18"/>
      <c r="H39" s="18"/>
      <c r="I39" s="18"/>
      <c r="J39" s="18"/>
      <c r="K39" s="18"/>
      <c r="L39" s="18"/>
      <c r="M39" s="117"/>
      <c r="N39" s="17"/>
      <c r="O39" s="17"/>
      <c r="P39" s="17"/>
      <c r="Q39" s="17"/>
      <c r="R39" s="200"/>
      <c r="S39" s="229"/>
      <c r="T39" s="18"/>
      <c r="U39" s="18"/>
      <c r="V39" s="18"/>
      <c r="W39" s="18"/>
      <c r="X39" s="18"/>
      <c r="Y39" s="18"/>
    </row>
    <row r="40" spans="1:25" ht="13.5" customHeight="1">
      <c r="A40" s="16"/>
      <c r="B40" s="37"/>
      <c r="C40" s="229"/>
      <c r="D40" s="18"/>
      <c r="E40" s="18"/>
      <c r="F40" s="18"/>
      <c r="G40" s="18"/>
      <c r="H40" s="18"/>
      <c r="I40" s="18"/>
      <c r="J40" s="18"/>
      <c r="K40" s="18"/>
      <c r="L40" s="18"/>
      <c r="M40" s="117"/>
      <c r="N40" s="17"/>
      <c r="O40" s="17"/>
      <c r="P40" s="17"/>
      <c r="Q40" s="17"/>
      <c r="R40" s="37"/>
      <c r="S40" s="229"/>
      <c r="T40" s="18"/>
      <c r="U40" s="18"/>
      <c r="V40" s="18"/>
      <c r="W40" s="18"/>
      <c r="X40" s="18"/>
      <c r="Y40" s="18"/>
    </row>
    <row r="41" spans="1:25" ht="13.5" customHeight="1">
      <c r="A41" s="16"/>
      <c r="B41" s="37"/>
      <c r="C41" s="229"/>
      <c r="D41" s="18"/>
      <c r="E41" s="18"/>
      <c r="F41" s="18"/>
      <c r="G41" s="18"/>
      <c r="H41" s="18"/>
      <c r="I41" s="18"/>
      <c r="J41" s="18"/>
      <c r="K41" s="18"/>
      <c r="L41" s="18"/>
      <c r="M41" s="117"/>
      <c r="N41" s="17"/>
      <c r="O41" s="17"/>
      <c r="P41" s="17"/>
      <c r="Q41" s="17"/>
      <c r="R41" s="37"/>
      <c r="S41" s="229"/>
      <c r="T41" s="18"/>
      <c r="U41" s="18"/>
      <c r="V41" s="18"/>
      <c r="W41" s="18"/>
      <c r="X41" s="18"/>
      <c r="Y41" s="18"/>
    </row>
    <row r="42" spans="1:25" ht="13.5" customHeight="1">
      <c r="A42" s="16"/>
      <c r="B42" s="37"/>
      <c r="C42" s="229"/>
      <c r="D42" s="18"/>
      <c r="E42" s="18"/>
      <c r="F42" s="18"/>
      <c r="G42" s="18"/>
      <c r="H42" s="18"/>
      <c r="I42" s="18"/>
      <c r="J42" s="18"/>
      <c r="K42" s="18"/>
      <c r="L42" s="18"/>
      <c r="M42" s="117"/>
      <c r="N42" s="17"/>
      <c r="O42" s="17"/>
      <c r="P42" s="17"/>
      <c r="Q42" s="17"/>
      <c r="R42" s="37"/>
      <c r="S42" s="229"/>
      <c r="T42" s="18"/>
      <c r="U42" s="18"/>
      <c r="V42" s="18"/>
      <c r="W42" s="18"/>
      <c r="X42" s="18"/>
      <c r="Y42" s="18"/>
    </row>
    <row r="43" spans="1:25" ht="13.5" customHeight="1">
      <c r="A43" s="142"/>
      <c r="B43" s="37"/>
      <c r="C43" s="229"/>
      <c r="D43" s="18"/>
      <c r="E43" s="18"/>
      <c r="F43" s="18"/>
      <c r="G43" s="18"/>
      <c r="H43" s="18"/>
      <c r="I43" s="18"/>
      <c r="J43" s="18"/>
      <c r="K43" s="18"/>
      <c r="L43" s="18"/>
      <c r="M43" s="117"/>
      <c r="N43" s="17"/>
      <c r="O43" s="17"/>
      <c r="P43" s="17"/>
      <c r="Q43" s="17"/>
      <c r="R43" s="37"/>
      <c r="S43" s="229"/>
      <c r="T43" s="18"/>
      <c r="U43" s="18"/>
      <c r="V43" s="18"/>
      <c r="W43" s="18"/>
      <c r="X43" s="18"/>
      <c r="Y43" s="18"/>
    </row>
    <row r="44" spans="1:25" ht="13.5" customHeight="1">
      <c r="A44" s="16"/>
      <c r="B44" s="37"/>
      <c r="C44" s="229"/>
      <c r="D44" s="18"/>
      <c r="E44" s="18"/>
      <c r="F44" s="18"/>
      <c r="G44" s="18"/>
      <c r="H44" s="18"/>
      <c r="I44" s="18"/>
      <c r="J44" s="18"/>
      <c r="K44" s="18"/>
      <c r="L44" s="18"/>
      <c r="M44" s="117"/>
      <c r="N44" s="17"/>
      <c r="O44" s="17"/>
      <c r="P44" s="17"/>
      <c r="Q44" s="17"/>
      <c r="R44" s="37"/>
      <c r="S44" s="229"/>
      <c r="T44" s="18"/>
      <c r="U44" s="18"/>
      <c r="V44" s="18"/>
      <c r="W44" s="18"/>
      <c r="X44" s="18"/>
      <c r="Y44" s="18"/>
    </row>
    <row r="45" spans="1:25" ht="13.5" customHeight="1">
      <c r="A45" s="16"/>
      <c r="B45" s="37"/>
      <c r="C45" s="229"/>
      <c r="D45" s="18"/>
      <c r="E45" s="18"/>
      <c r="F45" s="18"/>
      <c r="G45" s="18"/>
      <c r="H45" s="18"/>
      <c r="I45" s="18"/>
      <c r="J45" s="18"/>
      <c r="K45" s="18"/>
      <c r="L45" s="18"/>
      <c r="M45" s="117"/>
      <c r="N45" s="17"/>
      <c r="O45" s="17"/>
      <c r="P45" s="17"/>
      <c r="Q45" s="17"/>
      <c r="R45" s="37"/>
      <c r="S45" s="229"/>
      <c r="T45" s="18"/>
      <c r="U45" s="18"/>
      <c r="V45" s="18"/>
      <c r="W45" s="18"/>
      <c r="X45" s="18"/>
      <c r="Y45" s="18"/>
    </row>
    <row r="46" spans="1:25" ht="13.5" customHeight="1">
      <c r="A46" s="16"/>
      <c r="B46" s="37"/>
      <c r="C46" s="229"/>
      <c r="D46" s="18"/>
      <c r="E46" s="18"/>
      <c r="F46" s="18"/>
      <c r="G46" s="18"/>
      <c r="H46" s="18"/>
      <c r="I46" s="18"/>
      <c r="J46" s="18"/>
      <c r="K46" s="18"/>
      <c r="L46" s="18"/>
      <c r="M46" s="117"/>
      <c r="N46" s="17"/>
      <c r="O46" s="17"/>
      <c r="P46" s="17"/>
      <c r="Q46" s="17"/>
      <c r="R46" s="37"/>
      <c r="S46" s="229"/>
      <c r="T46" s="18"/>
      <c r="U46" s="18"/>
      <c r="V46" s="18"/>
      <c r="W46" s="18"/>
      <c r="X46" s="18"/>
      <c r="Y46" s="18"/>
    </row>
    <row r="47" spans="1:25" ht="13.5" customHeight="1">
      <c r="A47" s="16"/>
      <c r="B47" s="37"/>
      <c r="C47" s="229"/>
      <c r="D47" s="18"/>
      <c r="E47" s="18"/>
      <c r="F47" s="18"/>
      <c r="G47" s="18"/>
      <c r="H47" s="18"/>
      <c r="I47" s="18"/>
      <c r="J47" s="18"/>
      <c r="K47" s="18"/>
      <c r="L47" s="18"/>
      <c r="M47" s="117"/>
      <c r="N47" s="17"/>
      <c r="O47" s="17"/>
      <c r="P47" s="17"/>
      <c r="Q47" s="17"/>
      <c r="R47" s="37"/>
      <c r="S47" s="229"/>
      <c r="T47" s="18"/>
      <c r="U47" s="18"/>
      <c r="V47" s="18"/>
      <c r="W47" s="18"/>
      <c r="X47" s="18"/>
      <c r="Y47" s="18"/>
    </row>
    <row r="48" spans="1:25" ht="13.5" customHeight="1">
      <c r="A48" s="142"/>
      <c r="B48" s="37"/>
      <c r="C48" s="229"/>
      <c r="D48" s="18"/>
      <c r="E48" s="18"/>
      <c r="F48" s="18"/>
      <c r="G48" s="18"/>
      <c r="H48" s="18"/>
      <c r="I48" s="18"/>
      <c r="J48" s="18"/>
      <c r="K48" s="18"/>
      <c r="L48" s="18"/>
      <c r="M48" s="117"/>
      <c r="N48" s="17"/>
      <c r="O48" s="17"/>
      <c r="P48" s="17"/>
      <c r="Q48" s="17"/>
      <c r="R48" s="37"/>
      <c r="S48" s="229"/>
      <c r="T48" s="18"/>
      <c r="U48" s="18"/>
      <c r="V48" s="18"/>
      <c r="W48" s="18"/>
      <c r="X48" s="18"/>
      <c r="Y48" s="18"/>
    </row>
    <row r="49" spans="1:25" ht="13.5" customHeight="1">
      <c r="A49" s="16"/>
      <c r="B49" s="37"/>
      <c r="C49" s="229"/>
      <c r="D49" s="18"/>
      <c r="E49" s="18"/>
      <c r="F49" s="18"/>
      <c r="G49" s="18"/>
      <c r="H49" s="18"/>
      <c r="I49" s="18"/>
      <c r="J49" s="18"/>
      <c r="K49" s="18"/>
      <c r="L49" s="18"/>
      <c r="M49" s="117"/>
      <c r="N49" s="17"/>
      <c r="O49" s="17"/>
      <c r="P49" s="17"/>
      <c r="Q49" s="17"/>
      <c r="R49" s="37"/>
      <c r="S49" s="229"/>
      <c r="T49" s="18"/>
      <c r="U49" s="18"/>
      <c r="V49" s="18"/>
      <c r="W49" s="18"/>
      <c r="X49" s="18"/>
      <c r="Y49" s="18"/>
    </row>
    <row r="50" spans="1:25" ht="13.5" customHeight="1">
      <c r="A50" s="16"/>
      <c r="B50" s="37"/>
      <c r="C50" s="229"/>
      <c r="D50" s="18"/>
      <c r="E50" s="18"/>
      <c r="F50" s="18"/>
      <c r="G50" s="18"/>
      <c r="H50" s="18"/>
      <c r="I50" s="18"/>
      <c r="J50" s="18"/>
      <c r="K50" s="18"/>
      <c r="L50" s="18"/>
      <c r="M50" s="117"/>
      <c r="N50" s="17"/>
      <c r="O50" s="17"/>
      <c r="P50" s="17"/>
      <c r="Q50" s="17"/>
      <c r="R50" s="37"/>
      <c r="S50" s="229"/>
      <c r="T50" s="18"/>
      <c r="U50" s="18"/>
      <c r="V50" s="18"/>
      <c r="W50" s="18"/>
      <c r="X50" s="18"/>
      <c r="Y50" s="18"/>
    </row>
    <row r="51" spans="1:25" ht="13.5" customHeight="1">
      <c r="A51" s="16"/>
      <c r="B51" s="37"/>
      <c r="C51" s="229"/>
      <c r="D51" s="18"/>
      <c r="E51" s="18"/>
      <c r="F51" s="18"/>
      <c r="G51" s="18"/>
      <c r="H51" s="18"/>
      <c r="I51" s="18"/>
      <c r="J51" s="18"/>
      <c r="K51" s="18"/>
      <c r="L51" s="18"/>
      <c r="M51" s="117"/>
      <c r="N51" s="17"/>
      <c r="O51" s="17"/>
      <c r="P51" s="17"/>
      <c r="Q51" s="17"/>
      <c r="R51" s="37"/>
      <c r="S51" s="229"/>
      <c r="T51" s="18"/>
      <c r="U51" s="18"/>
      <c r="V51" s="18"/>
      <c r="W51" s="18"/>
      <c r="X51" s="18"/>
      <c r="Y51" s="18"/>
    </row>
    <row r="52" spans="1:25" ht="9" customHeight="1">
      <c r="A52" s="140"/>
      <c r="B52" s="37"/>
      <c r="C52" s="229"/>
      <c r="D52" s="18"/>
      <c r="E52" s="18"/>
      <c r="F52" s="18"/>
      <c r="G52" s="18"/>
      <c r="H52" s="18"/>
      <c r="I52" s="18"/>
      <c r="J52" s="18"/>
      <c r="K52" s="18"/>
      <c r="L52" s="18"/>
      <c r="M52" s="117"/>
      <c r="N52" s="17"/>
      <c r="O52" s="17"/>
      <c r="P52" s="17"/>
      <c r="Q52" s="17"/>
      <c r="R52" s="37"/>
      <c r="S52" s="229"/>
      <c r="T52" s="18"/>
      <c r="U52" s="18"/>
      <c r="V52" s="18"/>
      <c r="W52" s="18"/>
      <c r="X52" s="18"/>
      <c r="Y52" s="18"/>
    </row>
    <row r="53" spans="1:25" ht="9" customHeight="1">
      <c r="A53" s="140"/>
      <c r="B53" s="37"/>
      <c r="C53" s="229"/>
      <c r="D53" s="18"/>
      <c r="E53" s="18"/>
      <c r="F53" s="18"/>
      <c r="G53" s="18"/>
      <c r="H53" s="18"/>
      <c r="I53" s="18"/>
      <c r="J53" s="18"/>
      <c r="K53" s="18"/>
      <c r="L53" s="18"/>
      <c r="M53" s="117"/>
      <c r="N53" s="17"/>
      <c r="O53" s="17"/>
      <c r="P53" s="17"/>
      <c r="Q53" s="17"/>
      <c r="R53" s="37"/>
      <c r="S53" s="229"/>
      <c r="T53" s="18"/>
      <c r="U53" s="18"/>
      <c r="V53" s="18"/>
      <c r="W53" s="18"/>
      <c r="X53" s="18"/>
      <c r="Y53" s="18"/>
    </row>
    <row r="54" spans="1:25" ht="9" customHeight="1">
      <c r="A54" s="140"/>
      <c r="B54" s="37"/>
      <c r="C54" s="229"/>
      <c r="D54" s="18"/>
      <c r="E54" s="18"/>
      <c r="F54" s="18"/>
      <c r="G54" s="18"/>
      <c r="H54" s="18"/>
      <c r="I54" s="18"/>
      <c r="J54" s="18"/>
      <c r="K54" s="18"/>
      <c r="L54" s="18"/>
      <c r="M54" s="117"/>
      <c r="N54" s="17"/>
      <c r="O54" s="17"/>
      <c r="P54" s="17"/>
      <c r="Q54" s="17"/>
      <c r="R54" s="37"/>
      <c r="S54" s="229"/>
      <c r="T54" s="18"/>
      <c r="U54" s="18"/>
      <c r="V54" s="18"/>
      <c r="W54" s="18"/>
      <c r="X54" s="18"/>
      <c r="Y54" s="18"/>
    </row>
    <row r="55" spans="1:25" ht="9" customHeight="1">
      <c r="A55" s="140"/>
      <c r="B55" s="37"/>
      <c r="C55" s="229"/>
      <c r="D55" s="18"/>
      <c r="E55" s="18"/>
      <c r="F55" s="18"/>
      <c r="G55" s="18"/>
      <c r="H55" s="18"/>
      <c r="I55" s="18"/>
      <c r="J55" s="18"/>
      <c r="K55" s="18"/>
      <c r="L55" s="18"/>
      <c r="M55" s="117"/>
      <c r="N55" s="17"/>
      <c r="O55" s="17"/>
      <c r="P55" s="17"/>
      <c r="Q55" s="17"/>
      <c r="R55" s="37"/>
      <c r="S55" s="229"/>
      <c r="T55" s="18"/>
      <c r="U55" s="18"/>
      <c r="V55" s="18"/>
      <c r="W55" s="18"/>
      <c r="X55" s="18"/>
      <c r="Y55" s="18"/>
    </row>
    <row r="56" spans="1:25" ht="9" customHeight="1">
      <c r="A56" s="141"/>
      <c r="B56" s="37"/>
      <c r="C56" s="229"/>
      <c r="D56" s="18"/>
      <c r="E56" s="18"/>
      <c r="F56" s="18"/>
      <c r="G56" s="18"/>
      <c r="H56" s="18"/>
      <c r="I56" s="18"/>
      <c r="J56" s="18"/>
      <c r="K56" s="18"/>
      <c r="L56" s="18"/>
      <c r="M56" s="117"/>
      <c r="N56" s="17"/>
      <c r="O56" s="17"/>
      <c r="P56" s="17"/>
      <c r="Q56" s="17"/>
      <c r="R56" s="37"/>
      <c r="S56" s="229"/>
      <c r="T56" s="18"/>
      <c r="U56" s="18"/>
      <c r="V56" s="18"/>
      <c r="W56" s="18"/>
      <c r="X56" s="18"/>
      <c r="Y56" s="18"/>
    </row>
    <row r="57" spans="1:25" ht="9" customHeight="1">
      <c r="A57" s="141"/>
      <c r="C57" s="229"/>
      <c r="D57" s="18"/>
      <c r="E57" s="18"/>
      <c r="F57" s="18"/>
      <c r="G57" s="18"/>
      <c r="H57" s="18"/>
      <c r="I57" s="18"/>
      <c r="J57" s="18"/>
      <c r="K57" s="18"/>
      <c r="L57" s="18"/>
      <c r="M57" s="17"/>
      <c r="N57" s="17"/>
      <c r="O57" s="17"/>
      <c r="P57" s="17"/>
      <c r="Q57" s="17"/>
      <c r="S57" s="229"/>
      <c r="T57" s="18"/>
      <c r="U57" s="18"/>
      <c r="V57" s="18"/>
      <c r="W57" s="18"/>
      <c r="X57" s="18"/>
      <c r="Y57" s="18"/>
    </row>
    <row r="58" spans="1:25" ht="9" customHeight="1">
      <c r="A58" s="142"/>
      <c r="C58" s="229"/>
      <c r="D58" s="18"/>
      <c r="E58" s="18"/>
      <c r="F58" s="18"/>
      <c r="G58" s="18"/>
      <c r="H58" s="18"/>
      <c r="I58" s="18"/>
      <c r="J58" s="18"/>
      <c r="K58" s="18"/>
      <c r="L58" s="18"/>
      <c r="M58" s="17"/>
      <c r="N58" s="17"/>
      <c r="O58" s="17"/>
      <c r="P58" s="17"/>
      <c r="Q58" s="17"/>
      <c r="S58" s="229"/>
      <c r="T58" s="18"/>
      <c r="U58" s="18"/>
      <c r="V58" s="18"/>
      <c r="W58" s="18"/>
      <c r="X58" s="18"/>
      <c r="Y58" s="18"/>
    </row>
    <row r="59" spans="1:25" ht="9" customHeight="1">
      <c r="A59" s="16"/>
      <c r="C59" s="229"/>
      <c r="D59" s="18"/>
      <c r="E59" s="18"/>
      <c r="F59" s="18"/>
      <c r="G59" s="18"/>
      <c r="H59" s="18"/>
      <c r="I59" s="18"/>
      <c r="J59" s="18"/>
      <c r="K59" s="18"/>
      <c r="L59" s="18"/>
      <c r="M59" s="17"/>
      <c r="N59" s="17"/>
      <c r="O59" s="17"/>
      <c r="P59" s="17"/>
      <c r="Q59" s="17"/>
      <c r="S59" s="229"/>
      <c r="T59" s="18"/>
      <c r="U59" s="18"/>
      <c r="V59" s="18"/>
      <c r="W59" s="18"/>
      <c r="X59" s="18"/>
      <c r="Y59" s="18"/>
    </row>
    <row r="60" spans="1:25" ht="9" customHeight="1">
      <c r="A60" s="16"/>
      <c r="C60" s="229"/>
      <c r="D60" s="18"/>
      <c r="E60" s="18"/>
      <c r="F60" s="18"/>
      <c r="G60" s="18"/>
      <c r="H60" s="18"/>
      <c r="I60" s="18"/>
      <c r="J60" s="18"/>
      <c r="K60" s="18"/>
      <c r="L60" s="18"/>
      <c r="M60" s="17"/>
      <c r="N60" s="17"/>
      <c r="O60" s="17"/>
      <c r="P60" s="17"/>
      <c r="Q60" s="17"/>
      <c r="S60" s="229"/>
      <c r="T60" s="18"/>
      <c r="U60" s="18"/>
      <c r="V60" s="18"/>
      <c r="W60" s="18"/>
      <c r="X60" s="18"/>
      <c r="Y60" s="18"/>
    </row>
    <row r="61" spans="1:25" ht="9" customHeight="1">
      <c r="A61" s="16"/>
      <c r="C61" s="229"/>
      <c r="D61" s="18"/>
      <c r="E61" s="18"/>
      <c r="F61" s="18"/>
      <c r="G61" s="18"/>
      <c r="H61" s="18"/>
      <c r="I61" s="18"/>
      <c r="J61" s="18"/>
      <c r="K61" s="18"/>
      <c r="L61" s="18"/>
      <c r="M61" s="17"/>
      <c r="N61" s="17"/>
      <c r="O61" s="17"/>
      <c r="P61" s="17"/>
      <c r="Q61" s="17"/>
      <c r="S61" s="229"/>
      <c r="T61" s="18"/>
      <c r="U61" s="18"/>
      <c r="V61" s="18"/>
      <c r="W61" s="18"/>
      <c r="X61" s="18"/>
      <c r="Y61" s="18"/>
    </row>
    <row r="62" spans="1:25" ht="9" customHeight="1">
      <c r="A62" s="16"/>
      <c r="C62" s="229"/>
      <c r="D62" s="18"/>
      <c r="E62" s="18"/>
      <c r="F62" s="18"/>
      <c r="G62" s="18"/>
      <c r="H62" s="18"/>
      <c r="I62" s="18"/>
      <c r="J62" s="18"/>
      <c r="K62" s="18"/>
      <c r="L62" s="18"/>
      <c r="M62" s="17"/>
      <c r="N62" s="17"/>
      <c r="O62" s="17"/>
      <c r="P62" s="17"/>
      <c r="Q62" s="17"/>
      <c r="S62" s="229"/>
      <c r="T62" s="18"/>
      <c r="U62" s="18"/>
      <c r="V62" s="18"/>
      <c r="W62" s="18"/>
      <c r="X62" s="18"/>
      <c r="Y62" s="18"/>
    </row>
    <row r="63" spans="1:25" ht="9" customHeight="1">
      <c r="A63" s="140"/>
      <c r="C63" s="229"/>
      <c r="D63" s="18"/>
      <c r="E63" s="18"/>
      <c r="F63" s="18"/>
      <c r="G63" s="18"/>
      <c r="H63" s="18"/>
      <c r="I63" s="18"/>
      <c r="J63" s="18"/>
      <c r="K63" s="18"/>
      <c r="L63" s="18"/>
      <c r="M63" s="17"/>
      <c r="N63" s="17"/>
      <c r="O63" s="17"/>
      <c r="P63" s="17"/>
      <c r="Q63" s="17"/>
      <c r="S63" s="229"/>
      <c r="T63" s="18"/>
      <c r="U63" s="18"/>
      <c r="V63" s="18"/>
      <c r="W63" s="18"/>
      <c r="X63" s="18"/>
      <c r="Y63" s="18"/>
    </row>
    <row r="64" spans="1:25" ht="9" customHeight="1">
      <c r="A64" s="142"/>
      <c r="C64" s="229"/>
      <c r="D64" s="18"/>
      <c r="E64" s="18"/>
      <c r="F64" s="18"/>
      <c r="G64" s="18"/>
      <c r="H64" s="18"/>
      <c r="I64" s="18"/>
      <c r="J64" s="18"/>
      <c r="K64" s="18"/>
      <c r="L64" s="18"/>
      <c r="M64" s="17"/>
      <c r="N64" s="17"/>
      <c r="O64" s="17"/>
      <c r="P64" s="17"/>
      <c r="Q64" s="17"/>
      <c r="S64" s="229"/>
      <c r="T64" s="18"/>
      <c r="U64" s="18"/>
      <c r="V64" s="18"/>
      <c r="W64" s="18"/>
      <c r="X64" s="18"/>
      <c r="Y64" s="18"/>
    </row>
    <row r="65" spans="1:25" ht="9" customHeight="1">
      <c r="A65" s="16"/>
      <c r="C65" s="229"/>
      <c r="D65" s="18"/>
      <c r="E65" s="18"/>
      <c r="F65" s="18"/>
      <c r="G65" s="18"/>
      <c r="H65" s="18"/>
      <c r="I65" s="18"/>
      <c r="J65" s="18"/>
      <c r="K65" s="18"/>
      <c r="L65" s="18"/>
      <c r="M65" s="17"/>
      <c r="N65" s="17"/>
      <c r="O65" s="17"/>
      <c r="P65" s="17"/>
      <c r="Q65" s="17"/>
      <c r="S65" s="229"/>
      <c r="T65" s="18"/>
      <c r="U65" s="18"/>
      <c r="V65" s="18"/>
      <c r="W65" s="18"/>
      <c r="X65" s="18"/>
      <c r="Y65" s="18"/>
    </row>
    <row r="66" spans="1:25" ht="9" customHeight="1">
      <c r="A66" s="16"/>
      <c r="C66" s="229"/>
      <c r="D66" s="18"/>
      <c r="E66" s="18"/>
      <c r="F66" s="18"/>
      <c r="G66" s="18"/>
      <c r="H66" s="18"/>
      <c r="I66" s="18"/>
      <c r="J66" s="18"/>
      <c r="K66" s="18"/>
      <c r="L66" s="18"/>
      <c r="M66" s="17"/>
      <c r="N66" s="17"/>
      <c r="O66" s="17"/>
      <c r="P66" s="17"/>
      <c r="Q66" s="17"/>
      <c r="S66" s="229"/>
      <c r="T66" s="18"/>
      <c r="U66" s="18"/>
      <c r="V66" s="18"/>
      <c r="W66" s="18"/>
      <c r="X66" s="18"/>
      <c r="Y66" s="18"/>
    </row>
    <row r="67" spans="1:25" ht="9" customHeight="1">
      <c r="A67" s="16"/>
      <c r="C67" s="229"/>
      <c r="D67" s="18"/>
      <c r="E67" s="18"/>
      <c r="F67" s="18"/>
      <c r="G67" s="18"/>
      <c r="H67" s="18"/>
      <c r="I67" s="18"/>
      <c r="J67" s="18"/>
      <c r="K67" s="18"/>
      <c r="L67" s="18"/>
      <c r="M67" s="17"/>
      <c r="N67" s="17"/>
      <c r="O67" s="17"/>
      <c r="P67" s="17"/>
      <c r="Q67" s="17"/>
      <c r="S67" s="229"/>
      <c r="T67" s="18"/>
      <c r="U67" s="18"/>
      <c r="V67" s="18"/>
      <c r="W67" s="18"/>
      <c r="X67" s="18"/>
      <c r="Y67" s="18"/>
    </row>
    <row r="68" spans="1:25" ht="9" customHeight="1">
      <c r="A68" s="16"/>
      <c r="C68" s="229"/>
      <c r="D68" s="18"/>
      <c r="E68" s="18"/>
      <c r="F68" s="18"/>
      <c r="G68" s="18"/>
      <c r="H68" s="18"/>
      <c r="I68" s="18"/>
      <c r="J68" s="18"/>
      <c r="K68" s="18"/>
      <c r="L68" s="18"/>
      <c r="M68" s="17"/>
      <c r="N68" s="17"/>
      <c r="O68" s="17"/>
      <c r="P68" s="17"/>
      <c r="Q68" s="17"/>
      <c r="S68" s="229"/>
      <c r="T68" s="18"/>
      <c r="U68" s="18"/>
      <c r="V68" s="18"/>
      <c r="W68" s="18"/>
      <c r="X68" s="18"/>
      <c r="Y68" s="18"/>
    </row>
    <row r="69" spans="1:25" ht="9" customHeight="1">
      <c r="A69" s="140"/>
      <c r="C69" s="229"/>
      <c r="D69" s="18"/>
      <c r="E69" s="18"/>
      <c r="F69" s="18"/>
      <c r="G69" s="18"/>
      <c r="H69" s="18"/>
      <c r="I69" s="18"/>
      <c r="J69" s="18"/>
      <c r="K69" s="18"/>
      <c r="L69" s="18"/>
      <c r="M69" s="17"/>
      <c r="N69" s="17"/>
      <c r="O69" s="17"/>
      <c r="P69" s="17"/>
      <c r="Q69" s="17"/>
      <c r="S69" s="229"/>
      <c r="T69" s="18"/>
      <c r="U69" s="18"/>
      <c r="V69" s="18"/>
      <c r="W69" s="18"/>
      <c r="X69" s="18"/>
      <c r="Y69" s="18"/>
    </row>
    <row r="70" spans="1:25" ht="9" customHeight="1">
      <c r="A70" s="142"/>
      <c r="C70" s="229"/>
      <c r="D70" s="18"/>
      <c r="E70" s="18"/>
      <c r="F70" s="18"/>
      <c r="G70" s="18"/>
      <c r="H70" s="18"/>
      <c r="I70" s="18"/>
      <c r="J70" s="18"/>
      <c r="K70" s="18"/>
      <c r="L70" s="18"/>
      <c r="M70" s="17"/>
      <c r="N70" s="17"/>
      <c r="O70" s="17"/>
      <c r="P70" s="17"/>
      <c r="Q70" s="17"/>
      <c r="S70" s="229"/>
      <c r="T70" s="18"/>
      <c r="U70" s="18"/>
      <c r="V70" s="18"/>
      <c r="W70" s="18"/>
      <c r="X70" s="18"/>
      <c r="Y70" s="18"/>
    </row>
    <row r="71" spans="1:25" ht="9" customHeight="1">
      <c r="A71" s="16"/>
      <c r="C71" s="229"/>
      <c r="D71" s="18"/>
      <c r="E71" s="18"/>
      <c r="F71" s="18"/>
      <c r="G71" s="18"/>
      <c r="H71" s="18"/>
      <c r="I71" s="18"/>
      <c r="J71" s="18"/>
      <c r="K71" s="18"/>
      <c r="L71" s="18"/>
      <c r="M71" s="17"/>
      <c r="N71" s="17"/>
      <c r="O71" s="17"/>
      <c r="P71" s="17"/>
      <c r="Q71" s="17"/>
      <c r="S71" s="229"/>
      <c r="T71" s="18"/>
      <c r="U71" s="18"/>
      <c r="V71" s="18"/>
      <c r="W71" s="18"/>
      <c r="X71" s="18"/>
      <c r="Y71" s="18"/>
    </row>
    <row r="72" spans="1:25" ht="9" customHeight="1">
      <c r="A72" s="16"/>
      <c r="C72" s="229"/>
      <c r="D72" s="18"/>
      <c r="E72" s="18"/>
      <c r="F72" s="18"/>
      <c r="G72" s="18"/>
      <c r="H72" s="18"/>
      <c r="I72" s="18"/>
      <c r="J72" s="18"/>
      <c r="K72" s="18"/>
      <c r="L72" s="18"/>
      <c r="M72" s="17"/>
      <c r="N72" s="17"/>
      <c r="O72" s="17"/>
      <c r="P72" s="17"/>
      <c r="Q72" s="17"/>
      <c r="S72" s="229"/>
      <c r="T72" s="18"/>
      <c r="U72" s="18"/>
      <c r="V72" s="18"/>
      <c r="W72" s="18"/>
      <c r="X72" s="18"/>
      <c r="Y72" s="18"/>
    </row>
    <row r="73" spans="1:25" ht="9" customHeight="1">
      <c r="A73" s="16"/>
      <c r="C73" s="229"/>
      <c r="D73" s="18"/>
      <c r="E73" s="18"/>
      <c r="F73" s="18"/>
      <c r="G73" s="18"/>
      <c r="H73" s="18"/>
      <c r="I73" s="18"/>
      <c r="J73" s="18"/>
      <c r="K73" s="18"/>
      <c r="L73" s="18"/>
      <c r="M73" s="17"/>
      <c r="N73" s="17"/>
      <c r="O73" s="17"/>
      <c r="P73" s="17"/>
      <c r="Q73" s="17"/>
      <c r="S73" s="229"/>
      <c r="T73" s="18"/>
      <c r="U73" s="18"/>
      <c r="V73" s="18"/>
      <c r="W73" s="18"/>
      <c r="X73" s="18"/>
      <c r="Y73" s="18"/>
    </row>
    <row r="74" spans="1:25" ht="9" customHeight="1">
      <c r="A74" s="16"/>
      <c r="C74" s="229"/>
      <c r="D74" s="18"/>
      <c r="E74" s="18"/>
      <c r="F74" s="18"/>
      <c r="G74" s="18"/>
      <c r="H74" s="18"/>
      <c r="I74" s="18"/>
      <c r="J74" s="18"/>
      <c r="K74" s="18"/>
      <c r="L74" s="18"/>
      <c r="M74" s="17"/>
      <c r="N74" s="17"/>
      <c r="O74" s="17"/>
      <c r="P74" s="17"/>
      <c r="Q74" s="17"/>
      <c r="S74" s="229"/>
      <c r="T74" s="18"/>
      <c r="U74" s="18"/>
      <c r="V74" s="18"/>
      <c r="W74" s="18"/>
      <c r="X74" s="18"/>
      <c r="Y74" s="18"/>
    </row>
    <row r="75" spans="1:25">
      <c r="A75" s="16"/>
      <c r="C75" s="230"/>
      <c r="D75" s="37"/>
      <c r="E75" s="37"/>
      <c r="F75" s="37"/>
      <c r="G75" s="37"/>
      <c r="H75" s="37"/>
      <c r="I75" s="37"/>
      <c r="J75" s="37"/>
      <c r="K75" s="37"/>
      <c r="L75" s="37"/>
      <c r="S75" s="230"/>
      <c r="T75" s="37"/>
      <c r="U75" s="37"/>
      <c r="V75" s="37"/>
      <c r="W75" s="37"/>
      <c r="X75" s="37"/>
      <c r="Y75" s="37"/>
    </row>
    <row r="76" spans="1:25">
      <c r="A76" s="16"/>
      <c r="C76" s="230"/>
      <c r="D76" s="37"/>
      <c r="E76" s="37"/>
      <c r="F76" s="37"/>
      <c r="G76" s="37"/>
      <c r="H76" s="37"/>
      <c r="I76" s="37"/>
      <c r="J76" s="37"/>
      <c r="K76" s="37"/>
      <c r="L76" s="37"/>
      <c r="S76" s="230"/>
      <c r="T76" s="37"/>
      <c r="U76" s="37"/>
      <c r="V76" s="37"/>
      <c r="W76" s="37"/>
      <c r="X76" s="37"/>
      <c r="Y76" s="37"/>
    </row>
    <row r="77" spans="1:25">
      <c r="A77" s="16"/>
      <c r="C77" s="230"/>
      <c r="D77" s="37"/>
      <c r="E77" s="37"/>
      <c r="F77" s="37"/>
      <c r="G77" s="37"/>
      <c r="H77" s="37"/>
      <c r="I77" s="37"/>
      <c r="J77" s="37"/>
      <c r="K77" s="37"/>
      <c r="L77" s="37"/>
      <c r="S77" s="230"/>
      <c r="T77" s="37"/>
      <c r="U77" s="37"/>
      <c r="V77" s="37"/>
      <c r="W77" s="37"/>
      <c r="X77" s="37"/>
      <c r="Y77" s="37"/>
    </row>
    <row r="78" spans="1:25">
      <c r="A78" s="16"/>
      <c r="C78" s="230"/>
      <c r="D78" s="37"/>
      <c r="E78" s="37"/>
      <c r="F78" s="37"/>
      <c r="G78" s="37"/>
      <c r="H78" s="37"/>
      <c r="I78" s="37"/>
      <c r="J78" s="37"/>
      <c r="K78" s="37"/>
      <c r="L78" s="37"/>
      <c r="S78" s="230"/>
      <c r="T78" s="37"/>
      <c r="U78" s="37"/>
      <c r="V78" s="37"/>
      <c r="W78" s="37"/>
      <c r="X78" s="37"/>
      <c r="Y78" s="37"/>
    </row>
    <row r="79" spans="1:25">
      <c r="A79" s="140"/>
      <c r="C79" s="230"/>
      <c r="D79" s="37"/>
      <c r="E79" s="37"/>
      <c r="F79" s="37"/>
      <c r="G79" s="37"/>
      <c r="H79" s="37"/>
      <c r="I79" s="37"/>
      <c r="J79" s="37"/>
      <c r="K79" s="37"/>
      <c r="L79" s="37"/>
      <c r="S79" s="230"/>
      <c r="T79" s="37"/>
      <c r="U79" s="37"/>
      <c r="V79" s="37"/>
      <c r="W79" s="37"/>
      <c r="X79" s="37"/>
      <c r="Y79" s="37"/>
    </row>
    <row r="80" spans="1:25">
      <c r="A80" s="142"/>
      <c r="C80" s="230"/>
      <c r="D80" s="37"/>
      <c r="E80" s="37"/>
      <c r="F80" s="37"/>
      <c r="G80" s="37"/>
      <c r="H80" s="37"/>
      <c r="I80" s="37"/>
      <c r="J80" s="37"/>
      <c r="K80" s="37"/>
      <c r="L80" s="37"/>
      <c r="S80" s="230"/>
      <c r="T80" s="37"/>
      <c r="U80" s="37"/>
      <c r="V80" s="37"/>
      <c r="W80" s="37"/>
      <c r="X80" s="37"/>
      <c r="Y80" s="37"/>
    </row>
    <row r="81" spans="1:25">
      <c r="A81" s="16"/>
      <c r="C81" s="230"/>
      <c r="D81" s="37"/>
      <c r="E81" s="37"/>
      <c r="F81" s="37"/>
      <c r="G81" s="37"/>
      <c r="H81" s="37"/>
      <c r="I81" s="37"/>
      <c r="J81" s="37"/>
      <c r="K81" s="37"/>
      <c r="L81" s="37"/>
      <c r="S81" s="230"/>
      <c r="T81" s="37"/>
      <c r="U81" s="37"/>
      <c r="V81" s="37"/>
      <c r="W81" s="37"/>
      <c r="X81" s="37"/>
      <c r="Y81" s="37"/>
    </row>
    <row r="82" spans="1:25">
      <c r="A82" s="16"/>
      <c r="C82" s="230"/>
      <c r="D82" s="37"/>
      <c r="E82" s="37"/>
      <c r="F82" s="37"/>
      <c r="G82" s="37"/>
      <c r="H82" s="37"/>
      <c r="I82" s="37"/>
      <c r="J82" s="37"/>
      <c r="K82" s="37"/>
      <c r="L82" s="37"/>
      <c r="S82" s="230"/>
      <c r="T82" s="37"/>
      <c r="U82" s="37"/>
      <c r="V82" s="37"/>
      <c r="W82" s="37"/>
      <c r="X82" s="37"/>
      <c r="Y82" s="37"/>
    </row>
    <row r="83" spans="1:25">
      <c r="A83" s="16"/>
      <c r="C83" s="230"/>
      <c r="D83" s="37"/>
      <c r="E83" s="37"/>
      <c r="F83" s="37"/>
      <c r="G83" s="37"/>
      <c r="H83" s="37"/>
      <c r="I83" s="37"/>
      <c r="J83" s="37"/>
      <c r="K83" s="37"/>
      <c r="L83" s="37"/>
      <c r="S83" s="230"/>
      <c r="T83" s="37"/>
      <c r="U83" s="37"/>
      <c r="V83" s="37"/>
      <c r="W83" s="37"/>
      <c r="X83" s="37"/>
      <c r="Y83" s="37"/>
    </row>
    <row r="84" spans="1:25">
      <c r="A84" s="16"/>
      <c r="C84" s="230"/>
      <c r="D84" s="37"/>
      <c r="E84" s="37"/>
      <c r="F84" s="37"/>
      <c r="G84" s="37"/>
      <c r="H84" s="37"/>
      <c r="I84" s="37"/>
      <c r="J84" s="37"/>
      <c r="K84" s="37"/>
      <c r="L84" s="37"/>
      <c r="S84" s="230"/>
      <c r="T84" s="37"/>
      <c r="U84" s="37"/>
      <c r="V84" s="37"/>
      <c r="W84" s="37"/>
      <c r="X84" s="37"/>
      <c r="Y84" s="37"/>
    </row>
    <row r="85" spans="1:25">
      <c r="A85" s="16"/>
      <c r="C85" s="230"/>
      <c r="D85" s="37"/>
      <c r="E85" s="37"/>
      <c r="F85" s="37"/>
      <c r="G85" s="37"/>
      <c r="H85" s="37"/>
      <c r="I85" s="37"/>
      <c r="J85" s="37"/>
      <c r="K85" s="37"/>
      <c r="L85" s="37"/>
      <c r="S85" s="230"/>
      <c r="T85" s="37"/>
      <c r="U85" s="37"/>
      <c r="V85" s="37"/>
      <c r="W85" s="37"/>
      <c r="X85" s="37"/>
      <c r="Y85" s="37"/>
    </row>
    <row r="86" spans="1:25">
      <c r="A86" s="16"/>
      <c r="C86" s="230"/>
      <c r="D86" s="37"/>
      <c r="E86" s="37"/>
      <c r="F86" s="37"/>
      <c r="G86" s="37"/>
      <c r="H86" s="37"/>
      <c r="I86" s="37"/>
      <c r="J86" s="37"/>
      <c r="K86" s="37"/>
      <c r="L86" s="37"/>
      <c r="S86" s="230"/>
      <c r="T86" s="37"/>
      <c r="U86" s="37"/>
      <c r="V86" s="37"/>
      <c r="W86" s="37"/>
      <c r="X86" s="37"/>
      <c r="Y86" s="37"/>
    </row>
    <row r="87" spans="1:25">
      <c r="A87" s="16"/>
      <c r="C87" s="230"/>
      <c r="D87" s="37"/>
      <c r="E87" s="37"/>
      <c r="F87" s="37"/>
      <c r="G87" s="37"/>
      <c r="H87" s="37"/>
      <c r="I87" s="37"/>
      <c r="J87" s="37"/>
      <c r="K87" s="37"/>
      <c r="L87" s="37"/>
      <c r="S87" s="230"/>
      <c r="T87" s="37"/>
      <c r="U87" s="37"/>
      <c r="V87" s="37"/>
      <c r="W87" s="37"/>
      <c r="X87" s="37"/>
      <c r="Y87" s="37"/>
    </row>
    <row r="88" spans="1:25">
      <c r="A88" s="16"/>
      <c r="C88" s="230"/>
      <c r="D88" s="37"/>
      <c r="E88" s="37"/>
      <c r="F88" s="37"/>
      <c r="G88" s="37"/>
      <c r="H88" s="37"/>
      <c r="I88" s="37"/>
      <c r="J88" s="37"/>
      <c r="K88" s="37"/>
      <c r="L88" s="37"/>
      <c r="S88" s="230"/>
      <c r="T88" s="37"/>
      <c r="U88" s="37"/>
      <c r="V88" s="37"/>
      <c r="W88" s="37"/>
      <c r="X88" s="37"/>
      <c r="Y88" s="37"/>
    </row>
    <row r="89" spans="1:25">
      <c r="A89" s="16"/>
      <c r="C89" s="230"/>
      <c r="D89" s="37"/>
      <c r="E89" s="37"/>
      <c r="F89" s="37"/>
      <c r="G89" s="37"/>
      <c r="H89" s="37"/>
      <c r="I89" s="37"/>
      <c r="J89" s="37"/>
      <c r="K89" s="37"/>
      <c r="L89" s="37"/>
      <c r="S89" s="230"/>
      <c r="T89" s="37"/>
      <c r="U89" s="37"/>
      <c r="V89" s="37"/>
      <c r="W89" s="37"/>
      <c r="X89" s="37"/>
      <c r="Y89" s="37"/>
    </row>
    <row r="90" spans="1:25">
      <c r="A90" s="142"/>
      <c r="C90" s="230"/>
      <c r="D90" s="37"/>
      <c r="E90" s="37"/>
      <c r="F90" s="37"/>
      <c r="G90" s="37"/>
      <c r="H90" s="37"/>
      <c r="I90" s="37"/>
      <c r="J90" s="37"/>
      <c r="K90" s="37"/>
      <c r="L90" s="37"/>
      <c r="S90" s="230"/>
      <c r="T90" s="37"/>
      <c r="U90" s="37"/>
      <c r="V90" s="37"/>
      <c r="W90" s="37"/>
      <c r="X90" s="37"/>
      <c r="Y90" s="37"/>
    </row>
    <row r="91" spans="1:25">
      <c r="A91" s="16"/>
      <c r="C91" s="230"/>
      <c r="D91" s="37"/>
      <c r="E91" s="37"/>
      <c r="F91" s="37"/>
      <c r="G91" s="37"/>
      <c r="H91" s="37"/>
      <c r="I91" s="37"/>
      <c r="J91" s="37"/>
      <c r="K91" s="37"/>
      <c r="L91" s="37"/>
      <c r="S91" s="230"/>
      <c r="T91" s="37"/>
      <c r="U91" s="37"/>
      <c r="V91" s="37"/>
      <c r="W91" s="37"/>
      <c r="X91" s="37"/>
      <c r="Y91" s="37"/>
    </row>
    <row r="92" spans="1:25">
      <c r="A92" s="16"/>
      <c r="C92" s="230"/>
      <c r="D92" s="37"/>
      <c r="E92" s="37"/>
      <c r="F92" s="37"/>
      <c r="G92" s="37"/>
      <c r="H92" s="37"/>
      <c r="I92" s="37"/>
      <c r="J92" s="37"/>
      <c r="K92" s="37"/>
      <c r="L92" s="37"/>
      <c r="S92" s="230"/>
      <c r="T92" s="37"/>
      <c r="U92" s="37"/>
      <c r="V92" s="37"/>
      <c r="W92" s="37"/>
      <c r="X92" s="37"/>
      <c r="Y92" s="37"/>
    </row>
    <row r="93" spans="1:25">
      <c r="A93" s="16"/>
      <c r="C93" s="230"/>
      <c r="D93" s="37"/>
      <c r="E93" s="37"/>
      <c r="F93" s="37"/>
      <c r="G93" s="37"/>
      <c r="H93" s="37"/>
      <c r="I93" s="37"/>
      <c r="J93" s="37"/>
      <c r="K93" s="37"/>
      <c r="L93" s="37"/>
      <c r="S93" s="230"/>
      <c r="T93" s="37"/>
      <c r="U93" s="37"/>
      <c r="V93" s="37"/>
      <c r="W93" s="37"/>
      <c r="X93" s="37"/>
      <c r="Y93" s="37"/>
    </row>
    <row r="94" spans="1:25">
      <c r="A94" s="143"/>
      <c r="C94" s="230"/>
      <c r="D94" s="37"/>
      <c r="E94" s="37"/>
      <c r="F94" s="37"/>
      <c r="G94" s="37"/>
      <c r="H94" s="37"/>
      <c r="I94" s="37"/>
      <c r="J94" s="37"/>
      <c r="K94" s="37"/>
      <c r="L94" s="37"/>
      <c r="S94" s="230"/>
      <c r="T94" s="37"/>
      <c r="U94" s="37"/>
      <c r="V94" s="37"/>
      <c r="W94" s="37"/>
      <c r="X94" s="37"/>
      <c r="Y94" s="37"/>
    </row>
    <row r="95" spans="1:25">
      <c r="A95" s="143"/>
      <c r="C95" s="230"/>
      <c r="D95" s="37"/>
      <c r="E95" s="37"/>
      <c r="F95" s="37"/>
      <c r="G95" s="37"/>
      <c r="H95" s="37"/>
      <c r="I95" s="37"/>
      <c r="J95" s="37"/>
      <c r="K95" s="37"/>
      <c r="L95" s="37"/>
      <c r="S95" s="230"/>
      <c r="T95" s="37"/>
      <c r="U95" s="37"/>
      <c r="V95" s="37"/>
      <c r="W95" s="37"/>
      <c r="X95" s="37"/>
      <c r="Y95" s="37"/>
    </row>
    <row r="96" spans="1:25">
      <c r="A96" s="143"/>
      <c r="C96" s="230"/>
      <c r="D96" s="37"/>
      <c r="E96" s="37"/>
      <c r="F96" s="37"/>
      <c r="G96" s="37"/>
      <c r="H96" s="37"/>
      <c r="I96" s="37"/>
      <c r="J96" s="37"/>
      <c r="K96" s="37"/>
      <c r="L96" s="37"/>
      <c r="S96" s="230"/>
      <c r="T96" s="37"/>
      <c r="U96" s="37"/>
      <c r="V96" s="37"/>
      <c r="W96" s="37"/>
      <c r="X96" s="37"/>
      <c r="Y96" s="37"/>
    </row>
    <row r="97" spans="1:25">
      <c r="A97" s="143"/>
      <c r="C97" s="230"/>
      <c r="D97" s="37"/>
      <c r="E97" s="37"/>
      <c r="F97" s="37"/>
      <c r="G97" s="37"/>
      <c r="H97" s="37"/>
      <c r="I97" s="37"/>
      <c r="J97" s="37"/>
      <c r="K97" s="37"/>
      <c r="L97" s="37"/>
      <c r="S97" s="230"/>
      <c r="T97" s="37"/>
      <c r="U97" s="37"/>
      <c r="V97" s="37"/>
      <c r="W97" s="37"/>
      <c r="X97" s="37"/>
      <c r="Y97" s="37"/>
    </row>
    <row r="98" spans="1:25">
      <c r="A98" s="143"/>
      <c r="C98" s="230"/>
      <c r="D98" s="37"/>
      <c r="E98" s="37"/>
      <c r="F98" s="37"/>
      <c r="G98" s="37"/>
      <c r="H98" s="37"/>
      <c r="I98" s="37"/>
      <c r="J98" s="37"/>
      <c r="K98" s="37"/>
      <c r="L98" s="37"/>
      <c r="S98" s="230"/>
      <c r="T98" s="37"/>
      <c r="U98" s="37"/>
      <c r="V98" s="37"/>
      <c r="W98" s="37"/>
      <c r="X98" s="37"/>
      <c r="Y98" s="37"/>
    </row>
    <row r="99" spans="1:25">
      <c r="A99" s="143"/>
      <c r="C99" s="230"/>
      <c r="D99" s="37"/>
      <c r="E99" s="37"/>
      <c r="F99" s="37"/>
      <c r="G99" s="37"/>
      <c r="H99" s="37"/>
      <c r="I99" s="37"/>
      <c r="J99" s="37"/>
      <c r="K99" s="37"/>
      <c r="L99" s="37"/>
      <c r="S99" s="230"/>
      <c r="T99" s="37"/>
      <c r="U99" s="37"/>
      <c r="V99" s="37"/>
      <c r="W99" s="37"/>
      <c r="X99" s="37"/>
      <c r="Y99" s="37"/>
    </row>
    <row r="100" spans="1:25">
      <c r="A100" s="143"/>
      <c r="C100" s="230"/>
      <c r="D100" s="37"/>
      <c r="E100" s="37"/>
      <c r="F100" s="37"/>
      <c r="G100" s="37"/>
      <c r="H100" s="37"/>
      <c r="I100" s="37"/>
      <c r="J100" s="37"/>
      <c r="K100" s="37"/>
      <c r="L100" s="37"/>
      <c r="S100" s="230"/>
      <c r="T100" s="37"/>
      <c r="U100" s="37"/>
      <c r="V100" s="37"/>
      <c r="W100" s="37"/>
      <c r="X100" s="37"/>
      <c r="Y100" s="37"/>
    </row>
    <row r="101" spans="1:25">
      <c r="A101" s="143"/>
      <c r="C101" s="230"/>
      <c r="D101" s="37"/>
      <c r="E101" s="37"/>
      <c r="F101" s="37"/>
      <c r="G101" s="37"/>
      <c r="H101" s="37"/>
      <c r="I101" s="37"/>
      <c r="J101" s="37"/>
      <c r="K101" s="37"/>
      <c r="L101" s="37"/>
      <c r="S101" s="230"/>
      <c r="T101" s="37"/>
      <c r="U101" s="37"/>
      <c r="V101" s="37"/>
      <c r="W101" s="37"/>
      <c r="X101" s="37"/>
      <c r="Y101" s="37"/>
    </row>
    <row r="102" spans="1:25">
      <c r="A102" s="143"/>
      <c r="C102" s="230"/>
      <c r="D102" s="37"/>
      <c r="E102" s="37"/>
      <c r="F102" s="37"/>
      <c r="G102" s="37"/>
      <c r="H102" s="37"/>
      <c r="I102" s="37"/>
      <c r="J102" s="37"/>
      <c r="K102" s="37"/>
      <c r="L102" s="37"/>
      <c r="S102" s="230"/>
      <c r="T102" s="37"/>
      <c r="U102" s="37"/>
      <c r="V102" s="37"/>
      <c r="W102" s="37"/>
      <c r="X102" s="37"/>
      <c r="Y102" s="37"/>
    </row>
    <row r="103" spans="1:25">
      <c r="A103" s="144"/>
      <c r="C103" s="230"/>
      <c r="D103" s="37"/>
      <c r="E103" s="37"/>
      <c r="F103" s="37"/>
      <c r="G103" s="37"/>
      <c r="H103" s="37"/>
      <c r="I103" s="37"/>
      <c r="J103" s="37"/>
      <c r="K103" s="37"/>
      <c r="L103" s="37"/>
      <c r="S103" s="230"/>
      <c r="T103" s="37"/>
      <c r="U103" s="37"/>
      <c r="V103" s="37"/>
      <c r="W103" s="37"/>
      <c r="X103" s="37"/>
      <c r="Y103" s="37"/>
    </row>
    <row r="104" spans="1:25">
      <c r="A104" s="144"/>
      <c r="C104" s="230"/>
      <c r="D104" s="37"/>
      <c r="E104" s="37"/>
      <c r="F104" s="37"/>
      <c r="G104" s="37"/>
      <c r="H104" s="37"/>
      <c r="I104" s="37"/>
      <c r="J104" s="37"/>
      <c r="K104" s="37"/>
      <c r="L104" s="37"/>
      <c r="S104" s="230"/>
      <c r="T104" s="37"/>
      <c r="U104" s="37"/>
      <c r="V104" s="37"/>
      <c r="W104" s="37"/>
      <c r="X104" s="37"/>
      <c r="Y104" s="37"/>
    </row>
    <row r="105" spans="1:25">
      <c r="A105" s="144"/>
      <c r="C105" s="230"/>
      <c r="D105" s="37"/>
      <c r="E105" s="37"/>
      <c r="F105" s="37"/>
      <c r="G105" s="37"/>
      <c r="H105" s="37"/>
      <c r="I105" s="37"/>
      <c r="J105" s="37"/>
      <c r="K105" s="37"/>
      <c r="L105" s="37"/>
      <c r="S105" s="230"/>
      <c r="T105" s="37"/>
      <c r="U105" s="37"/>
      <c r="V105" s="37"/>
      <c r="W105" s="37"/>
      <c r="X105" s="37"/>
      <c r="Y105" s="37"/>
    </row>
    <row r="106" spans="1:25">
      <c r="A106" s="144"/>
      <c r="C106" s="230"/>
      <c r="D106" s="37"/>
      <c r="E106" s="37"/>
      <c r="F106" s="37"/>
      <c r="G106" s="37"/>
      <c r="H106" s="37"/>
      <c r="I106" s="37"/>
      <c r="J106" s="37"/>
      <c r="K106" s="37"/>
      <c r="L106" s="37"/>
      <c r="S106" s="230"/>
      <c r="T106" s="37"/>
      <c r="U106" s="37"/>
      <c r="V106" s="37"/>
      <c r="W106" s="37"/>
      <c r="X106" s="37"/>
      <c r="Y106" s="37"/>
    </row>
    <row r="107" spans="1:25">
      <c r="A107" s="144"/>
      <c r="C107" s="230"/>
      <c r="D107" s="37"/>
      <c r="E107" s="37"/>
      <c r="F107" s="37"/>
      <c r="G107" s="37"/>
      <c r="H107" s="37"/>
      <c r="I107" s="37"/>
      <c r="J107" s="37"/>
      <c r="K107" s="37"/>
      <c r="L107" s="37"/>
      <c r="S107" s="230"/>
      <c r="T107" s="37"/>
      <c r="U107" s="37"/>
      <c r="V107" s="37"/>
      <c r="W107" s="37"/>
      <c r="X107" s="37"/>
      <c r="Y107" s="37"/>
    </row>
    <row r="108" spans="1:25">
      <c r="A108" s="144"/>
      <c r="C108" s="230"/>
      <c r="D108" s="37"/>
      <c r="E108" s="37"/>
      <c r="F108" s="37"/>
      <c r="G108" s="37"/>
      <c r="H108" s="37"/>
      <c r="I108" s="37"/>
      <c r="J108" s="37"/>
      <c r="K108" s="37"/>
      <c r="L108" s="37"/>
      <c r="S108" s="230"/>
      <c r="T108" s="37"/>
      <c r="U108" s="37"/>
      <c r="V108" s="37"/>
      <c r="W108" s="37"/>
      <c r="X108" s="37"/>
      <c r="Y108" s="37"/>
    </row>
    <row r="109" spans="1:25">
      <c r="A109" s="144"/>
      <c r="C109" s="230"/>
      <c r="D109" s="37"/>
      <c r="E109" s="37"/>
      <c r="F109" s="37"/>
      <c r="G109" s="37"/>
      <c r="H109" s="37"/>
      <c r="I109" s="37"/>
      <c r="J109" s="37"/>
      <c r="K109" s="37"/>
      <c r="L109" s="37"/>
      <c r="S109" s="230"/>
      <c r="T109" s="37"/>
      <c r="U109" s="37"/>
      <c r="V109" s="37"/>
      <c r="W109" s="37"/>
      <c r="X109" s="37"/>
      <c r="Y109" s="37"/>
    </row>
    <row r="110" spans="1:25">
      <c r="A110" s="144"/>
      <c r="C110" s="230"/>
      <c r="D110" s="37"/>
      <c r="E110" s="37"/>
      <c r="F110" s="37"/>
      <c r="G110" s="37"/>
      <c r="H110" s="37"/>
      <c r="I110" s="37"/>
      <c r="J110" s="37"/>
      <c r="K110" s="37"/>
      <c r="L110" s="37"/>
      <c r="S110" s="230"/>
      <c r="T110" s="37"/>
      <c r="U110" s="37"/>
      <c r="V110" s="37"/>
      <c r="W110" s="37"/>
      <c r="X110" s="37"/>
      <c r="Y110" s="37"/>
    </row>
    <row r="111" spans="1:25">
      <c r="A111" s="144"/>
      <c r="C111" s="230"/>
      <c r="D111" s="37"/>
      <c r="E111" s="37"/>
      <c r="F111" s="37"/>
      <c r="G111" s="37"/>
      <c r="H111" s="37"/>
      <c r="I111" s="37"/>
      <c r="J111" s="37"/>
      <c r="K111" s="37"/>
      <c r="L111" s="37"/>
      <c r="S111" s="230"/>
      <c r="T111" s="37"/>
      <c r="U111" s="37"/>
      <c r="V111" s="37"/>
      <c r="W111" s="37"/>
      <c r="X111" s="37"/>
      <c r="Y111" s="37"/>
    </row>
    <row r="112" spans="1:25">
      <c r="A112" s="144"/>
      <c r="C112" s="230"/>
      <c r="D112" s="37"/>
      <c r="E112" s="37"/>
      <c r="F112" s="37"/>
      <c r="G112" s="37"/>
      <c r="H112" s="37"/>
      <c r="I112" s="37"/>
      <c r="J112" s="37"/>
      <c r="K112" s="37"/>
      <c r="L112" s="37"/>
      <c r="S112" s="230"/>
      <c r="T112" s="37"/>
      <c r="U112" s="37"/>
      <c r="V112" s="37"/>
      <c r="W112" s="37"/>
      <c r="X112" s="37"/>
      <c r="Y112" s="37"/>
    </row>
    <row r="113" spans="1:25">
      <c r="A113" s="144"/>
      <c r="C113" s="230"/>
      <c r="D113" s="37"/>
      <c r="E113" s="37"/>
      <c r="F113" s="37"/>
      <c r="G113" s="37"/>
      <c r="H113" s="37"/>
      <c r="I113" s="37"/>
      <c r="J113" s="37"/>
      <c r="K113" s="37"/>
      <c r="L113" s="37"/>
      <c r="S113" s="230"/>
      <c r="T113" s="37"/>
      <c r="U113" s="37"/>
      <c r="V113" s="37"/>
      <c r="W113" s="37"/>
      <c r="X113" s="37"/>
      <c r="Y113" s="37"/>
    </row>
    <row r="114" spans="1:25">
      <c r="A114" s="144"/>
      <c r="C114" s="230"/>
      <c r="D114" s="37"/>
      <c r="E114" s="37"/>
      <c r="F114" s="37"/>
      <c r="G114" s="37"/>
      <c r="H114" s="37"/>
      <c r="I114" s="37"/>
      <c r="J114" s="37"/>
      <c r="K114" s="37"/>
      <c r="L114" s="37"/>
      <c r="S114" s="230"/>
      <c r="T114" s="37"/>
      <c r="U114" s="37"/>
      <c r="V114" s="37"/>
      <c r="W114" s="37"/>
      <c r="X114" s="37"/>
      <c r="Y114" s="37"/>
    </row>
    <row r="115" spans="1:25">
      <c r="A115" s="144"/>
      <c r="C115" s="230"/>
      <c r="D115" s="37"/>
      <c r="E115" s="37"/>
      <c r="F115" s="37"/>
      <c r="G115" s="37"/>
      <c r="H115" s="37"/>
      <c r="I115" s="37"/>
      <c r="J115" s="37"/>
      <c r="K115" s="37"/>
      <c r="L115" s="37"/>
      <c r="S115" s="230"/>
      <c r="T115" s="37"/>
      <c r="U115" s="37"/>
      <c r="V115" s="37"/>
      <c r="W115" s="37"/>
      <c r="X115" s="37"/>
      <c r="Y115" s="37"/>
    </row>
    <row r="116" spans="1:25">
      <c r="A116" s="144"/>
    </row>
    <row r="117" spans="1:25">
      <c r="A117" s="144"/>
    </row>
    <row r="118" spans="1:25">
      <c r="A118" s="144"/>
    </row>
    <row r="119" spans="1:25">
      <c r="A119" s="144"/>
    </row>
    <row r="120" spans="1:25">
      <c r="A120" s="144"/>
    </row>
    <row r="121" spans="1:25">
      <c r="A121" s="144"/>
    </row>
    <row r="122" spans="1:25">
      <c r="A122" s="144"/>
    </row>
    <row r="123" spans="1:25">
      <c r="A123" s="144"/>
    </row>
    <row r="124" spans="1:25">
      <c r="A124" s="144"/>
    </row>
    <row r="125" spans="1:25">
      <c r="A125" s="144"/>
    </row>
    <row r="126" spans="1:25">
      <c r="A126" s="144"/>
    </row>
    <row r="127" spans="1:25">
      <c r="A127" s="144"/>
    </row>
    <row r="128" spans="1:25">
      <c r="A128" s="144"/>
    </row>
    <row r="129" spans="1:1">
      <c r="A129" s="144"/>
    </row>
    <row r="130" spans="1:1">
      <c r="A130" s="144"/>
    </row>
    <row r="131" spans="1:1">
      <c r="A131" s="144"/>
    </row>
    <row r="132" spans="1:1">
      <c r="A132" s="144"/>
    </row>
    <row r="133" spans="1:1">
      <c r="A133" s="144"/>
    </row>
    <row r="134" spans="1:1">
      <c r="A134" s="144"/>
    </row>
    <row r="135" spans="1:1">
      <c r="A135" s="144"/>
    </row>
    <row r="136" spans="1:1">
      <c r="A136" s="144"/>
    </row>
    <row r="137" spans="1:1">
      <c r="A137" s="144"/>
    </row>
    <row r="138" spans="1:1">
      <c r="A138" s="144"/>
    </row>
    <row r="139" spans="1:1">
      <c r="A139" s="144"/>
    </row>
    <row r="140" spans="1:1">
      <c r="A140" s="144"/>
    </row>
    <row r="141" spans="1:1">
      <c r="A141" s="144"/>
    </row>
    <row r="142" spans="1:1">
      <c r="A142" s="144"/>
    </row>
    <row r="143" spans="1:1">
      <c r="A143" s="144"/>
    </row>
    <row r="144" spans="1:1">
      <c r="A144" s="144"/>
    </row>
    <row r="145" spans="1:1">
      <c r="A145" s="144"/>
    </row>
    <row r="146" spans="1:1">
      <c r="A146" s="144"/>
    </row>
    <row r="147" spans="1:1">
      <c r="A147" s="144"/>
    </row>
    <row r="148" spans="1:1">
      <c r="A148" s="144"/>
    </row>
    <row r="149" spans="1:1">
      <c r="A149" s="144"/>
    </row>
    <row r="150" spans="1:1">
      <c r="A150" s="144"/>
    </row>
    <row r="151" spans="1:1">
      <c r="A151" s="144"/>
    </row>
    <row r="152" spans="1:1">
      <c r="A152" s="144"/>
    </row>
    <row r="153" spans="1:1">
      <c r="A153" s="144"/>
    </row>
    <row r="154" spans="1:1">
      <c r="A154" s="144"/>
    </row>
    <row r="155" spans="1:1">
      <c r="A155" s="144"/>
    </row>
    <row r="156" spans="1:1">
      <c r="A156" s="144"/>
    </row>
    <row r="157" spans="1:1">
      <c r="A157" s="144"/>
    </row>
    <row r="158" spans="1:1">
      <c r="A158" s="144"/>
    </row>
    <row r="159" spans="1:1">
      <c r="A159" s="144"/>
    </row>
    <row r="160" spans="1:1">
      <c r="A160" s="144"/>
    </row>
    <row r="161" spans="1:1">
      <c r="A161" s="144"/>
    </row>
    <row r="162" spans="1:1">
      <c r="A162" s="144"/>
    </row>
    <row r="163" spans="1:1">
      <c r="A163" s="144"/>
    </row>
    <row r="164" spans="1:1">
      <c r="A164" s="144"/>
    </row>
    <row r="165" spans="1:1">
      <c r="A165" s="144"/>
    </row>
    <row r="166" spans="1:1">
      <c r="A166" s="144"/>
    </row>
    <row r="167" spans="1:1">
      <c r="A167" s="144"/>
    </row>
    <row r="168" spans="1:1">
      <c r="A168" s="144"/>
    </row>
    <row r="169" spans="1:1">
      <c r="A169" s="144"/>
    </row>
    <row r="170" spans="1:1">
      <c r="A170" s="144"/>
    </row>
    <row r="171" spans="1:1">
      <c r="A171" s="144"/>
    </row>
    <row r="172" spans="1:1">
      <c r="A172" s="144"/>
    </row>
    <row r="173" spans="1:1">
      <c r="A173" s="144"/>
    </row>
    <row r="174" spans="1:1">
      <c r="A174" s="144"/>
    </row>
    <row r="175" spans="1:1">
      <c r="A175" s="144"/>
    </row>
    <row r="176" spans="1:1">
      <c r="A176" s="144"/>
    </row>
    <row r="177" spans="1:1">
      <c r="A177" s="144"/>
    </row>
    <row r="178" spans="1:1">
      <c r="A178" s="144"/>
    </row>
    <row r="179" spans="1:1">
      <c r="A179" s="144"/>
    </row>
    <row r="180" spans="1:1">
      <c r="A180" s="144"/>
    </row>
    <row r="181" spans="1:1">
      <c r="A181" s="144"/>
    </row>
    <row r="182" spans="1:1">
      <c r="A182" s="144"/>
    </row>
    <row r="183" spans="1:1">
      <c r="A183" s="144"/>
    </row>
    <row r="184" spans="1:1">
      <c r="A184" s="144"/>
    </row>
    <row r="185" spans="1:1">
      <c r="A185" s="144"/>
    </row>
    <row r="186" spans="1:1">
      <c r="A186" s="144"/>
    </row>
    <row r="187" spans="1:1">
      <c r="A187" s="144"/>
    </row>
    <row r="188" spans="1:1">
      <c r="A188" s="144"/>
    </row>
    <row r="189" spans="1:1">
      <c r="A189" s="144"/>
    </row>
    <row r="190" spans="1:1">
      <c r="A190" s="144"/>
    </row>
    <row r="191" spans="1:1">
      <c r="A191" s="144"/>
    </row>
    <row r="192" spans="1:1">
      <c r="A192" s="144"/>
    </row>
    <row r="193" spans="1:1">
      <c r="A193" s="144"/>
    </row>
    <row r="194" spans="1:1">
      <c r="A194" s="144"/>
    </row>
    <row r="195" spans="1:1">
      <c r="A195" s="144"/>
    </row>
    <row r="196" spans="1:1">
      <c r="A196" s="144"/>
    </row>
    <row r="197" spans="1:1">
      <c r="A197" s="144"/>
    </row>
    <row r="198" spans="1:1">
      <c r="A198" s="144"/>
    </row>
    <row r="199" spans="1:1">
      <c r="A199" s="144"/>
    </row>
    <row r="200" spans="1:1">
      <c r="A200" s="144"/>
    </row>
    <row r="201" spans="1:1">
      <c r="A201" s="144"/>
    </row>
    <row r="202" spans="1:1">
      <c r="A202" s="144"/>
    </row>
    <row r="203" spans="1:1">
      <c r="A203" s="144"/>
    </row>
    <row r="204" spans="1:1">
      <c r="A204" s="144"/>
    </row>
    <row r="205" spans="1:1">
      <c r="A205" s="144"/>
    </row>
    <row r="206" spans="1:1">
      <c r="A206" s="144"/>
    </row>
    <row r="207" spans="1:1">
      <c r="A207" s="144"/>
    </row>
    <row r="208" spans="1:1">
      <c r="A208" s="144"/>
    </row>
    <row r="209" spans="1:1">
      <c r="A209" s="144"/>
    </row>
    <row r="210" spans="1:1">
      <c r="A210" s="144"/>
    </row>
    <row r="211" spans="1:1">
      <c r="A211" s="144"/>
    </row>
    <row r="212" spans="1:1">
      <c r="A212" s="144"/>
    </row>
    <row r="213" spans="1:1">
      <c r="A213" s="144"/>
    </row>
    <row r="214" spans="1:1">
      <c r="A214" s="144"/>
    </row>
    <row r="215" spans="1:1">
      <c r="A215" s="144"/>
    </row>
    <row r="216" spans="1:1">
      <c r="A216" s="19"/>
    </row>
    <row r="217" spans="1:1">
      <c r="A217" s="19"/>
    </row>
    <row r="218" spans="1:1">
      <c r="A218" s="19"/>
    </row>
    <row r="219" spans="1:1">
      <c r="A219" s="19"/>
    </row>
    <row r="220" spans="1:1">
      <c r="A220" s="19"/>
    </row>
    <row r="221" spans="1:1">
      <c r="A221" s="19"/>
    </row>
    <row r="222" spans="1:1">
      <c r="A222" s="19"/>
    </row>
    <row r="223" spans="1:1">
      <c r="A223" s="19"/>
    </row>
    <row r="224" spans="1:1">
      <c r="A224" s="19"/>
    </row>
    <row r="225" spans="1:1">
      <c r="A225" s="19"/>
    </row>
    <row r="226" spans="1:1">
      <c r="A226" s="19"/>
    </row>
    <row r="227" spans="1:1">
      <c r="A227" s="19"/>
    </row>
    <row r="228" spans="1:1">
      <c r="A228" s="19"/>
    </row>
    <row r="229" spans="1:1">
      <c r="A229" s="19"/>
    </row>
    <row r="230" spans="1:1">
      <c r="A230" s="19"/>
    </row>
    <row r="231" spans="1:1">
      <c r="A231" s="19"/>
    </row>
    <row r="232" spans="1:1">
      <c r="A232" s="19"/>
    </row>
    <row r="233" spans="1:1">
      <c r="A233" s="19"/>
    </row>
    <row r="234" spans="1:1">
      <c r="A234" s="19"/>
    </row>
    <row r="235" spans="1:1">
      <c r="A235" s="19"/>
    </row>
    <row r="236" spans="1:1">
      <c r="A236" s="19"/>
    </row>
    <row r="237" spans="1:1">
      <c r="A237" s="19"/>
    </row>
    <row r="238" spans="1:1">
      <c r="A238" s="19"/>
    </row>
    <row r="239" spans="1:1">
      <c r="A239" s="19"/>
    </row>
    <row r="240" spans="1:1">
      <c r="A240" s="19"/>
    </row>
    <row r="241" spans="1:1">
      <c r="A241" s="19"/>
    </row>
    <row r="242" spans="1:1">
      <c r="A242" s="19"/>
    </row>
    <row r="243" spans="1:1">
      <c r="A243" s="19"/>
    </row>
    <row r="244" spans="1:1">
      <c r="A244" s="19"/>
    </row>
    <row r="245" spans="1:1">
      <c r="A245" s="19"/>
    </row>
    <row r="246" spans="1:1">
      <c r="A246" s="19"/>
    </row>
    <row r="247" spans="1:1">
      <c r="A247" s="19"/>
    </row>
    <row r="248" spans="1:1">
      <c r="A248" s="19"/>
    </row>
    <row r="249" spans="1:1">
      <c r="A249" s="19"/>
    </row>
    <row r="250" spans="1:1">
      <c r="A250" s="19"/>
    </row>
    <row r="251" spans="1:1">
      <c r="A251" s="19"/>
    </row>
    <row r="252" spans="1:1">
      <c r="A252" s="19"/>
    </row>
    <row r="253" spans="1:1">
      <c r="A253" s="19"/>
    </row>
    <row r="254" spans="1:1">
      <c r="A254" s="19"/>
    </row>
    <row r="255" spans="1:1">
      <c r="A255" s="19"/>
    </row>
    <row r="256" spans="1:1">
      <c r="A256" s="19"/>
    </row>
    <row r="257" spans="1:1">
      <c r="A257" s="19"/>
    </row>
    <row r="258" spans="1:1">
      <c r="A258" s="19"/>
    </row>
    <row r="259" spans="1:1">
      <c r="A259" s="19"/>
    </row>
    <row r="260" spans="1:1">
      <c r="A260" s="19"/>
    </row>
    <row r="261" spans="1:1">
      <c r="A261" s="19"/>
    </row>
    <row r="262" spans="1:1">
      <c r="A262" s="19"/>
    </row>
    <row r="263" spans="1:1">
      <c r="A263" s="19"/>
    </row>
    <row r="264" spans="1:1">
      <c r="A264" s="19"/>
    </row>
    <row r="265" spans="1:1">
      <c r="A265" s="19"/>
    </row>
    <row r="266" spans="1:1">
      <c r="A266" s="19"/>
    </row>
    <row r="267" spans="1:1">
      <c r="A267" s="19"/>
    </row>
    <row r="268" spans="1:1">
      <c r="A268" s="19"/>
    </row>
    <row r="269" spans="1:1">
      <c r="A269" s="19"/>
    </row>
    <row r="270" spans="1:1">
      <c r="A270" s="19"/>
    </row>
    <row r="271" spans="1:1">
      <c r="A271" s="19"/>
    </row>
    <row r="272" spans="1:1">
      <c r="A272" s="19"/>
    </row>
    <row r="273" spans="1:1">
      <c r="A273" s="19"/>
    </row>
    <row r="274" spans="1:1">
      <c r="A274" s="19"/>
    </row>
    <row r="275" spans="1:1">
      <c r="A275" s="19"/>
    </row>
    <row r="276" spans="1:1">
      <c r="A276" s="19"/>
    </row>
    <row r="277" spans="1:1">
      <c r="A277" s="19"/>
    </row>
    <row r="278" spans="1:1">
      <c r="A278" s="19"/>
    </row>
    <row r="279" spans="1:1">
      <c r="A279" s="19"/>
    </row>
    <row r="280" spans="1:1">
      <c r="A280" s="19"/>
    </row>
    <row r="281" spans="1:1">
      <c r="A281" s="19"/>
    </row>
    <row r="282" spans="1:1">
      <c r="A282" s="19"/>
    </row>
    <row r="283" spans="1:1">
      <c r="A283" s="19"/>
    </row>
    <row r="284" spans="1:1">
      <c r="A284" s="19"/>
    </row>
    <row r="285" spans="1:1">
      <c r="A285" s="19"/>
    </row>
    <row r="286" spans="1:1">
      <c r="A286" s="19"/>
    </row>
    <row r="287" spans="1:1">
      <c r="A287" s="19"/>
    </row>
    <row r="288" spans="1:1">
      <c r="A288" s="19"/>
    </row>
    <row r="289" spans="1:1">
      <c r="A289" s="19"/>
    </row>
    <row r="290" spans="1:1">
      <c r="A290" s="19"/>
    </row>
    <row r="291" spans="1:1">
      <c r="A291" s="19"/>
    </row>
    <row r="292" spans="1:1">
      <c r="A292" s="19"/>
    </row>
    <row r="293" spans="1:1">
      <c r="A293" s="19"/>
    </row>
    <row r="294" spans="1:1">
      <c r="A294" s="19"/>
    </row>
    <row r="295" spans="1:1">
      <c r="A295" s="19"/>
    </row>
    <row r="296" spans="1:1">
      <c r="A296" s="19"/>
    </row>
    <row r="297" spans="1:1">
      <c r="A297" s="19"/>
    </row>
    <row r="298" spans="1:1">
      <c r="A298" s="19"/>
    </row>
    <row r="299" spans="1:1">
      <c r="A299" s="19"/>
    </row>
    <row r="300" spans="1:1">
      <c r="A300" s="19"/>
    </row>
    <row r="301" spans="1:1">
      <c r="A301" s="19"/>
    </row>
    <row r="302" spans="1:1">
      <c r="A302" s="19"/>
    </row>
    <row r="303" spans="1:1">
      <c r="A303" s="19"/>
    </row>
    <row r="304" spans="1:1">
      <c r="A304" s="19"/>
    </row>
    <row r="305" spans="1:1">
      <c r="A305" s="19"/>
    </row>
    <row r="306" spans="1:1">
      <c r="A306" s="19"/>
    </row>
    <row r="307" spans="1:1">
      <c r="A307" s="19"/>
    </row>
    <row r="308" spans="1:1">
      <c r="A308" s="19"/>
    </row>
    <row r="309" spans="1:1">
      <c r="A309" s="19"/>
    </row>
    <row r="310" spans="1:1">
      <c r="A310" s="19"/>
    </row>
    <row r="311" spans="1:1">
      <c r="A311" s="19"/>
    </row>
    <row r="312" spans="1:1">
      <c r="A312" s="19"/>
    </row>
    <row r="313" spans="1:1">
      <c r="A313" s="19"/>
    </row>
    <row r="314" spans="1:1">
      <c r="A314" s="19"/>
    </row>
    <row r="315" spans="1:1">
      <c r="A315" s="19"/>
    </row>
    <row r="316" spans="1:1">
      <c r="A316" s="19"/>
    </row>
    <row r="317" spans="1:1">
      <c r="A317" s="19"/>
    </row>
    <row r="318" spans="1:1">
      <c r="A318" s="19"/>
    </row>
    <row r="319" spans="1:1">
      <c r="A319" s="19"/>
    </row>
    <row r="320" spans="1:1">
      <c r="A320" s="19"/>
    </row>
    <row r="321" spans="1:1">
      <c r="A321" s="19"/>
    </row>
    <row r="322" spans="1:1">
      <c r="A322" s="19"/>
    </row>
    <row r="323" spans="1:1">
      <c r="A323" s="19"/>
    </row>
    <row r="324" spans="1:1">
      <c r="A324" s="19"/>
    </row>
    <row r="325" spans="1:1">
      <c r="A325" s="19"/>
    </row>
    <row r="326" spans="1:1">
      <c r="A326" s="19"/>
    </row>
    <row r="327" spans="1:1">
      <c r="A327" s="19"/>
    </row>
    <row r="328" spans="1:1">
      <c r="A328" s="19"/>
    </row>
    <row r="329" spans="1:1">
      <c r="A329" s="19"/>
    </row>
    <row r="330" spans="1:1">
      <c r="A330" s="19"/>
    </row>
    <row r="331" spans="1:1">
      <c r="A331" s="19"/>
    </row>
    <row r="332" spans="1:1">
      <c r="A332" s="19"/>
    </row>
    <row r="333" spans="1:1">
      <c r="A333" s="19"/>
    </row>
    <row r="334" spans="1:1">
      <c r="A334" s="19"/>
    </row>
    <row r="335" spans="1:1">
      <c r="A335" s="19"/>
    </row>
    <row r="336" spans="1:1">
      <c r="A336" s="19"/>
    </row>
    <row r="337" spans="1:1">
      <c r="A337" s="19"/>
    </row>
    <row r="338" spans="1:1">
      <c r="A338" s="19"/>
    </row>
    <row r="339" spans="1:1">
      <c r="A339" s="19"/>
    </row>
    <row r="340" spans="1:1">
      <c r="A340" s="19"/>
    </row>
    <row r="341" spans="1:1">
      <c r="A341" s="19"/>
    </row>
    <row r="342" spans="1:1">
      <c r="A342" s="19"/>
    </row>
    <row r="343" spans="1:1">
      <c r="A343" s="19"/>
    </row>
    <row r="344" spans="1:1">
      <c r="A344" s="19"/>
    </row>
    <row r="345" spans="1:1">
      <c r="A345" s="19"/>
    </row>
    <row r="346" spans="1:1">
      <c r="A346" s="19"/>
    </row>
    <row r="347" spans="1:1">
      <c r="A347" s="19"/>
    </row>
    <row r="348" spans="1:1">
      <c r="A348" s="19"/>
    </row>
    <row r="349" spans="1:1">
      <c r="A349" s="19"/>
    </row>
    <row r="350" spans="1:1">
      <c r="A350" s="19"/>
    </row>
    <row r="351" spans="1:1">
      <c r="A351" s="19"/>
    </row>
    <row r="352" spans="1:1">
      <c r="A352" s="19"/>
    </row>
    <row r="353" spans="1:1">
      <c r="A353" s="19"/>
    </row>
    <row r="354" spans="1:1">
      <c r="A354" s="19"/>
    </row>
    <row r="355" spans="1:1">
      <c r="A355" s="19"/>
    </row>
    <row r="356" spans="1:1">
      <c r="A356" s="19"/>
    </row>
    <row r="357" spans="1:1">
      <c r="A357" s="19"/>
    </row>
    <row r="358" spans="1:1">
      <c r="A358" s="19"/>
    </row>
    <row r="359" spans="1:1">
      <c r="A359" s="19"/>
    </row>
    <row r="360" spans="1:1">
      <c r="A360" s="19"/>
    </row>
    <row r="361" spans="1:1">
      <c r="A361" s="19"/>
    </row>
    <row r="362" spans="1:1">
      <c r="A362" s="19"/>
    </row>
    <row r="363" spans="1:1">
      <c r="A363" s="19"/>
    </row>
    <row r="364" spans="1:1">
      <c r="A364" s="19"/>
    </row>
    <row r="365" spans="1:1">
      <c r="A365" s="19"/>
    </row>
    <row r="366" spans="1:1">
      <c r="A366" s="19"/>
    </row>
    <row r="367" spans="1:1">
      <c r="A367" s="19"/>
    </row>
    <row r="368" spans="1:1">
      <c r="A368" s="19"/>
    </row>
    <row r="369" spans="1:1">
      <c r="A369" s="19"/>
    </row>
    <row r="370" spans="1:1">
      <c r="A370" s="19"/>
    </row>
    <row r="371" spans="1:1">
      <c r="A371" s="19"/>
    </row>
    <row r="372" spans="1:1">
      <c r="A372" s="19"/>
    </row>
    <row r="373" spans="1:1">
      <c r="A373" s="19"/>
    </row>
    <row r="374" spans="1:1">
      <c r="A374" s="19"/>
    </row>
    <row r="375" spans="1:1">
      <c r="A375" s="19"/>
    </row>
    <row r="376" spans="1:1">
      <c r="A376" s="19"/>
    </row>
    <row r="377" spans="1:1">
      <c r="A377" s="19"/>
    </row>
    <row r="378" spans="1:1">
      <c r="A378" s="19"/>
    </row>
    <row r="379" spans="1:1">
      <c r="A379" s="19"/>
    </row>
    <row r="380" spans="1:1">
      <c r="A380" s="19"/>
    </row>
    <row r="381" spans="1:1">
      <c r="A381" s="19"/>
    </row>
    <row r="382" spans="1:1">
      <c r="A382" s="19"/>
    </row>
    <row r="383" spans="1:1">
      <c r="A383" s="19"/>
    </row>
    <row r="384" spans="1:1">
      <c r="A384" s="19"/>
    </row>
    <row r="385" spans="1:1">
      <c r="A385" s="19"/>
    </row>
    <row r="386" spans="1:1">
      <c r="A386" s="19"/>
    </row>
    <row r="387" spans="1:1">
      <c r="A387" s="19"/>
    </row>
    <row r="388" spans="1:1">
      <c r="A388" s="19"/>
    </row>
    <row r="389" spans="1:1">
      <c r="A389" s="19"/>
    </row>
    <row r="390" spans="1:1">
      <c r="A390" s="19"/>
    </row>
    <row r="391" spans="1:1">
      <c r="A391" s="19"/>
    </row>
    <row r="392" spans="1:1">
      <c r="A392" s="19"/>
    </row>
    <row r="393" spans="1:1">
      <c r="A393" s="19"/>
    </row>
    <row r="394" spans="1:1">
      <c r="A394" s="19"/>
    </row>
    <row r="395" spans="1:1">
      <c r="A395" s="19"/>
    </row>
    <row r="396" spans="1:1">
      <c r="A396" s="19"/>
    </row>
    <row r="397" spans="1:1">
      <c r="A397" s="19"/>
    </row>
    <row r="398" spans="1:1">
      <c r="A398" s="19"/>
    </row>
    <row r="399" spans="1:1">
      <c r="A399" s="19"/>
    </row>
    <row r="400" spans="1:1">
      <c r="A400" s="19"/>
    </row>
    <row r="401" spans="1:1">
      <c r="A401" s="19"/>
    </row>
    <row r="402" spans="1:1">
      <c r="A402" s="19"/>
    </row>
    <row r="403" spans="1:1">
      <c r="A403" s="19"/>
    </row>
    <row r="404" spans="1:1">
      <c r="A404" s="19"/>
    </row>
    <row r="405" spans="1:1">
      <c r="A405" s="19"/>
    </row>
    <row r="406" spans="1:1">
      <c r="A406" s="19"/>
    </row>
    <row r="407" spans="1:1">
      <c r="A407" s="19"/>
    </row>
    <row r="408" spans="1:1">
      <c r="A408" s="19"/>
    </row>
    <row r="409" spans="1:1">
      <c r="A409" s="19"/>
    </row>
    <row r="410" spans="1:1">
      <c r="A410" s="19"/>
    </row>
    <row r="411" spans="1:1">
      <c r="A411" s="19"/>
    </row>
    <row r="412" spans="1:1">
      <c r="A412" s="19"/>
    </row>
    <row r="413" spans="1:1">
      <c r="A413" s="19"/>
    </row>
    <row r="414" spans="1:1">
      <c r="A414" s="19"/>
    </row>
    <row r="415" spans="1:1">
      <c r="A415" s="19"/>
    </row>
    <row r="416" spans="1:1">
      <c r="A416" s="19"/>
    </row>
    <row r="417" spans="1:1">
      <c r="A417" s="19"/>
    </row>
    <row r="418" spans="1:1">
      <c r="A418" s="19"/>
    </row>
    <row r="419" spans="1:1">
      <c r="A419" s="19"/>
    </row>
    <row r="420" spans="1:1">
      <c r="A420" s="19"/>
    </row>
    <row r="421" spans="1:1">
      <c r="A421" s="19"/>
    </row>
    <row r="422" spans="1:1">
      <c r="A422" s="19"/>
    </row>
    <row r="423" spans="1:1">
      <c r="A423" s="19"/>
    </row>
    <row r="424" spans="1:1">
      <c r="A424" s="19"/>
    </row>
    <row r="425" spans="1:1">
      <c r="A425" s="19"/>
    </row>
    <row r="426" spans="1:1">
      <c r="A426" s="19"/>
    </row>
    <row r="427" spans="1:1">
      <c r="A427" s="19"/>
    </row>
    <row r="428" spans="1:1">
      <c r="A428" s="19"/>
    </row>
    <row r="429" spans="1:1">
      <c r="A429" s="19"/>
    </row>
    <row r="430" spans="1:1">
      <c r="A430" s="19"/>
    </row>
    <row r="431" spans="1:1">
      <c r="A431" s="19"/>
    </row>
    <row r="432" spans="1:1">
      <c r="A432" s="19"/>
    </row>
    <row r="433" spans="1:1">
      <c r="A433" s="19"/>
    </row>
    <row r="434" spans="1:1">
      <c r="A434" s="19"/>
    </row>
    <row r="435" spans="1:1">
      <c r="A435" s="19"/>
    </row>
    <row r="436" spans="1:1">
      <c r="A436" s="19"/>
    </row>
    <row r="437" spans="1:1">
      <c r="A437" s="19"/>
    </row>
    <row r="438" spans="1:1">
      <c r="A438" s="19"/>
    </row>
    <row r="439" spans="1:1">
      <c r="A439" s="19"/>
    </row>
    <row r="440" spans="1:1">
      <c r="A440" s="19"/>
    </row>
    <row r="441" spans="1:1">
      <c r="A441" s="19"/>
    </row>
    <row r="442" spans="1:1">
      <c r="A442" s="19"/>
    </row>
    <row r="443" spans="1:1">
      <c r="A443" s="19"/>
    </row>
    <row r="444" spans="1:1">
      <c r="A444" s="19"/>
    </row>
    <row r="445" spans="1:1">
      <c r="A445" s="19"/>
    </row>
    <row r="446" spans="1:1">
      <c r="A446" s="19"/>
    </row>
    <row r="447" spans="1:1">
      <c r="A447" s="19"/>
    </row>
    <row r="448" spans="1:1">
      <c r="A448" s="19"/>
    </row>
    <row r="449" spans="1:1">
      <c r="A449" s="19"/>
    </row>
    <row r="450" spans="1:1">
      <c r="A450" s="19"/>
    </row>
    <row r="451" spans="1:1">
      <c r="A451" s="19"/>
    </row>
    <row r="452" spans="1:1">
      <c r="A452" s="19"/>
    </row>
    <row r="453" spans="1:1">
      <c r="A453" s="19"/>
    </row>
    <row r="454" spans="1:1">
      <c r="A454" s="19"/>
    </row>
    <row r="455" spans="1:1">
      <c r="A455" s="19"/>
    </row>
    <row r="456" spans="1:1">
      <c r="A456" s="19"/>
    </row>
    <row r="457" spans="1:1">
      <c r="A457" s="19"/>
    </row>
    <row r="458" spans="1:1">
      <c r="A458" s="19"/>
    </row>
    <row r="459" spans="1:1">
      <c r="A459" s="19"/>
    </row>
    <row r="460" spans="1:1">
      <c r="A460" s="19"/>
    </row>
    <row r="461" spans="1:1">
      <c r="A461" s="19"/>
    </row>
    <row r="462" spans="1:1">
      <c r="A462" s="19"/>
    </row>
    <row r="463" spans="1:1">
      <c r="A463" s="19"/>
    </row>
    <row r="464" spans="1:1">
      <c r="A464" s="19"/>
    </row>
    <row r="465" spans="1:1">
      <c r="A465" s="19"/>
    </row>
    <row r="466" spans="1:1">
      <c r="A466" s="19"/>
    </row>
    <row r="467" spans="1:1">
      <c r="A467" s="19"/>
    </row>
    <row r="468" spans="1:1">
      <c r="A468" s="19"/>
    </row>
    <row r="469" spans="1:1">
      <c r="A469" s="19"/>
    </row>
    <row r="470" spans="1:1">
      <c r="A470" s="19"/>
    </row>
    <row r="471" spans="1:1">
      <c r="A471" s="19"/>
    </row>
    <row r="472" spans="1:1">
      <c r="A472" s="19"/>
    </row>
    <row r="473" spans="1:1">
      <c r="A473" s="19"/>
    </row>
    <row r="474" spans="1:1">
      <c r="A474" s="19"/>
    </row>
    <row r="475" spans="1:1">
      <c r="A475" s="19"/>
    </row>
    <row r="476" spans="1:1">
      <c r="A476" s="19"/>
    </row>
    <row r="477" spans="1:1">
      <c r="A477" s="19"/>
    </row>
    <row r="478" spans="1:1">
      <c r="A478" s="19"/>
    </row>
    <row r="479" spans="1:1">
      <c r="A479" s="19"/>
    </row>
    <row r="480" spans="1:1">
      <c r="A480" s="19"/>
    </row>
    <row r="481" spans="1:1">
      <c r="A481" s="19"/>
    </row>
    <row r="482" spans="1:1">
      <c r="A482" s="19"/>
    </row>
    <row r="483" spans="1:1">
      <c r="A483" s="19"/>
    </row>
    <row r="484" spans="1:1">
      <c r="A484" s="19"/>
    </row>
    <row r="485" spans="1:1">
      <c r="A485" s="19"/>
    </row>
    <row r="486" spans="1:1">
      <c r="A486" s="19"/>
    </row>
    <row r="487" spans="1:1">
      <c r="A487" s="19"/>
    </row>
    <row r="488" spans="1:1">
      <c r="A488" s="19"/>
    </row>
    <row r="489" spans="1:1">
      <c r="A489" s="19"/>
    </row>
    <row r="490" spans="1:1">
      <c r="A490" s="19"/>
    </row>
    <row r="491" spans="1:1">
      <c r="A491" s="19"/>
    </row>
    <row r="492" spans="1:1">
      <c r="A492" s="19"/>
    </row>
    <row r="493" spans="1:1">
      <c r="A493" s="19"/>
    </row>
    <row r="494" spans="1:1">
      <c r="A494" s="19"/>
    </row>
    <row r="495" spans="1:1">
      <c r="A495" s="19"/>
    </row>
    <row r="496" spans="1:1">
      <c r="A496" s="19"/>
    </row>
    <row r="497" spans="1:1">
      <c r="A497" s="19"/>
    </row>
    <row r="498" spans="1:1">
      <c r="A498" s="19"/>
    </row>
    <row r="499" spans="1:1">
      <c r="A499" s="19"/>
    </row>
    <row r="500" spans="1:1">
      <c r="A500" s="19"/>
    </row>
    <row r="501" spans="1:1">
      <c r="A501" s="19"/>
    </row>
    <row r="502" spans="1:1">
      <c r="A502" s="19"/>
    </row>
    <row r="503" spans="1:1">
      <c r="A503" s="19"/>
    </row>
    <row r="504" spans="1:1">
      <c r="A504" s="19"/>
    </row>
    <row r="505" spans="1:1">
      <c r="A505" s="19"/>
    </row>
    <row r="506" spans="1:1">
      <c r="A506" s="19"/>
    </row>
    <row r="507" spans="1:1">
      <c r="A507" s="19"/>
    </row>
    <row r="508" spans="1:1">
      <c r="A508" s="19"/>
    </row>
    <row r="509" spans="1:1">
      <c r="A509" s="19"/>
    </row>
    <row r="510" spans="1:1">
      <c r="A510" s="19"/>
    </row>
    <row r="511" spans="1:1">
      <c r="A511" s="19"/>
    </row>
    <row r="512" spans="1:1">
      <c r="A512" s="19"/>
    </row>
    <row r="513" spans="1:1">
      <c r="A513" s="19"/>
    </row>
    <row r="514" spans="1:1">
      <c r="A514" s="19"/>
    </row>
    <row r="515" spans="1:1">
      <c r="A515" s="19"/>
    </row>
    <row r="516" spans="1:1">
      <c r="A516" s="19"/>
    </row>
    <row r="517" spans="1:1">
      <c r="A517" s="19"/>
    </row>
    <row r="518" spans="1:1">
      <c r="A518" s="19"/>
    </row>
    <row r="519" spans="1:1">
      <c r="A519" s="19"/>
    </row>
    <row r="520" spans="1:1">
      <c r="A520" s="19"/>
    </row>
    <row r="521" spans="1:1">
      <c r="A521" s="19"/>
    </row>
    <row r="522" spans="1:1">
      <c r="A522" s="19"/>
    </row>
    <row r="523" spans="1:1">
      <c r="A523" s="19"/>
    </row>
    <row r="524" spans="1:1">
      <c r="A524" s="19"/>
    </row>
    <row r="525" spans="1:1">
      <c r="A525" s="19"/>
    </row>
    <row r="526" spans="1:1">
      <c r="A526" s="19"/>
    </row>
    <row r="527" spans="1:1">
      <c r="A527" s="19"/>
    </row>
    <row r="528" spans="1:1">
      <c r="A528" s="19"/>
    </row>
    <row r="529" spans="1:1">
      <c r="A529" s="19"/>
    </row>
    <row r="530" spans="1:1">
      <c r="A530" s="19"/>
    </row>
    <row r="531" spans="1:1">
      <c r="A531" s="19"/>
    </row>
    <row r="532" spans="1:1">
      <c r="A532" s="19"/>
    </row>
    <row r="533" spans="1:1">
      <c r="A533" s="19"/>
    </row>
    <row r="534" spans="1:1">
      <c r="A534" s="19"/>
    </row>
    <row r="535" spans="1:1">
      <c r="A535" s="19"/>
    </row>
    <row r="536" spans="1:1">
      <c r="A536" s="19"/>
    </row>
    <row r="537" spans="1:1">
      <c r="A537" s="19"/>
    </row>
    <row r="538" spans="1:1">
      <c r="A538" s="19"/>
    </row>
    <row r="539" spans="1:1">
      <c r="A539" s="19"/>
    </row>
    <row r="540" spans="1:1">
      <c r="A540" s="19"/>
    </row>
    <row r="541" spans="1:1">
      <c r="A541" s="19"/>
    </row>
    <row r="542" spans="1:1">
      <c r="A542" s="19"/>
    </row>
    <row r="543" spans="1:1">
      <c r="A543" s="19"/>
    </row>
    <row r="544" spans="1:1">
      <c r="A544" s="19"/>
    </row>
    <row r="545" spans="1:1">
      <c r="A545" s="19"/>
    </row>
    <row r="546" spans="1:1">
      <c r="A546" s="19"/>
    </row>
    <row r="547" spans="1:1">
      <c r="A547" s="19"/>
    </row>
    <row r="548" spans="1:1">
      <c r="A548" s="19"/>
    </row>
    <row r="549" spans="1:1">
      <c r="A549" s="19"/>
    </row>
    <row r="550" spans="1:1">
      <c r="A550" s="19"/>
    </row>
    <row r="551" spans="1:1">
      <c r="A551" s="19"/>
    </row>
    <row r="552" spans="1:1">
      <c r="A552" s="19"/>
    </row>
    <row r="553" spans="1:1">
      <c r="A553" s="19"/>
    </row>
    <row r="554" spans="1:1">
      <c r="A554" s="19"/>
    </row>
    <row r="555" spans="1:1">
      <c r="A555" s="19"/>
    </row>
    <row r="556" spans="1:1">
      <c r="A556" s="19"/>
    </row>
    <row r="557" spans="1:1">
      <c r="A557" s="19"/>
    </row>
    <row r="558" spans="1:1">
      <c r="A558" s="19"/>
    </row>
    <row r="559" spans="1:1">
      <c r="A559" s="19"/>
    </row>
    <row r="560" spans="1:1">
      <c r="A560" s="19"/>
    </row>
    <row r="561" spans="1:1">
      <c r="A561" s="19"/>
    </row>
    <row r="562" spans="1:1">
      <c r="A562" s="19"/>
    </row>
    <row r="563" spans="1:1">
      <c r="A563" s="19"/>
    </row>
    <row r="564" spans="1:1">
      <c r="A564" s="19"/>
    </row>
    <row r="565" spans="1:1">
      <c r="A565" s="19"/>
    </row>
    <row r="566" spans="1:1">
      <c r="A566" s="19"/>
    </row>
    <row r="567" spans="1:1">
      <c r="A567" s="19"/>
    </row>
    <row r="568" spans="1:1">
      <c r="A568" s="19"/>
    </row>
    <row r="569" spans="1:1">
      <c r="A569" s="19"/>
    </row>
    <row r="570" spans="1:1">
      <c r="A570" s="19"/>
    </row>
    <row r="571" spans="1:1">
      <c r="A571" s="19"/>
    </row>
    <row r="572" spans="1:1">
      <c r="A572" s="19"/>
    </row>
    <row r="573" spans="1:1">
      <c r="A573" s="19"/>
    </row>
    <row r="574" spans="1:1">
      <c r="A574" s="19"/>
    </row>
    <row r="575" spans="1:1">
      <c r="A575" s="19"/>
    </row>
    <row r="576" spans="1:1">
      <c r="A576" s="19"/>
    </row>
    <row r="577" spans="1:1">
      <c r="A577" s="19"/>
    </row>
    <row r="578" spans="1:1">
      <c r="A578" s="19"/>
    </row>
    <row r="579" spans="1:1">
      <c r="A579" s="19"/>
    </row>
    <row r="580" spans="1:1">
      <c r="A580" s="19"/>
    </row>
    <row r="581" spans="1:1">
      <c r="A581" s="19"/>
    </row>
    <row r="582" spans="1:1">
      <c r="A582" s="19"/>
    </row>
    <row r="583" spans="1:1">
      <c r="A583" s="19"/>
    </row>
    <row r="584" spans="1:1">
      <c r="A584" s="19"/>
    </row>
    <row r="585" spans="1:1">
      <c r="A585" s="19"/>
    </row>
    <row r="586" spans="1:1">
      <c r="A586" s="19"/>
    </row>
    <row r="587" spans="1:1">
      <c r="A587" s="19"/>
    </row>
    <row r="588" spans="1:1">
      <c r="A588" s="19"/>
    </row>
    <row r="589" spans="1:1">
      <c r="A589" s="19"/>
    </row>
    <row r="590" spans="1:1">
      <c r="A590" s="19"/>
    </row>
    <row r="591" spans="1:1">
      <c r="A591" s="19"/>
    </row>
    <row r="592" spans="1:1">
      <c r="A592" s="19"/>
    </row>
    <row r="593" spans="1:1">
      <c r="A593" s="19"/>
    </row>
    <row r="594" spans="1:1">
      <c r="A594" s="19"/>
    </row>
    <row r="595" spans="1:1">
      <c r="A595" s="19"/>
    </row>
    <row r="596" spans="1:1">
      <c r="A596" s="19"/>
    </row>
    <row r="597" spans="1:1">
      <c r="A597" s="19"/>
    </row>
    <row r="598" spans="1:1">
      <c r="A598" s="19"/>
    </row>
    <row r="599" spans="1:1">
      <c r="A599" s="19"/>
    </row>
    <row r="600" spans="1:1">
      <c r="A600" s="19"/>
    </row>
    <row r="601" spans="1:1">
      <c r="A601" s="19"/>
    </row>
    <row r="602" spans="1:1">
      <c r="A602" s="19"/>
    </row>
    <row r="603" spans="1:1">
      <c r="A603" s="19"/>
    </row>
    <row r="604" spans="1:1">
      <c r="A604" s="19"/>
    </row>
    <row r="605" spans="1:1">
      <c r="A605" s="19"/>
    </row>
    <row r="606" spans="1:1">
      <c r="A606" s="19"/>
    </row>
    <row r="607" spans="1:1">
      <c r="A607" s="19"/>
    </row>
    <row r="608" spans="1:1">
      <c r="A608" s="19"/>
    </row>
    <row r="609" spans="1:1">
      <c r="A609" s="19"/>
    </row>
    <row r="610" spans="1:1">
      <c r="A610" s="19"/>
    </row>
    <row r="611" spans="1:1">
      <c r="A611" s="19"/>
    </row>
    <row r="612" spans="1:1">
      <c r="A612" s="19"/>
    </row>
    <row r="613" spans="1:1">
      <c r="A613" s="19"/>
    </row>
    <row r="614" spans="1:1">
      <c r="A614" s="19"/>
    </row>
    <row r="615" spans="1:1">
      <c r="A615" s="19"/>
    </row>
    <row r="616" spans="1:1">
      <c r="A616" s="19"/>
    </row>
    <row r="617" spans="1:1">
      <c r="A617" s="19"/>
    </row>
    <row r="618" spans="1:1">
      <c r="A618" s="19"/>
    </row>
    <row r="619" spans="1:1">
      <c r="A619" s="19"/>
    </row>
    <row r="620" spans="1:1">
      <c r="A620" s="19"/>
    </row>
    <row r="621" spans="1:1">
      <c r="A621" s="19"/>
    </row>
    <row r="622" spans="1:1">
      <c r="A622" s="19"/>
    </row>
    <row r="623" spans="1:1">
      <c r="A623" s="19"/>
    </row>
    <row r="624" spans="1:1">
      <c r="A624" s="19"/>
    </row>
    <row r="625" spans="1:1">
      <c r="A625" s="19"/>
    </row>
    <row r="626" spans="1:1">
      <c r="A626" s="19"/>
    </row>
    <row r="627" spans="1:1">
      <c r="A627" s="19"/>
    </row>
    <row r="628" spans="1:1">
      <c r="A628" s="19"/>
    </row>
    <row r="629" spans="1:1">
      <c r="A629" s="19"/>
    </row>
    <row r="630" spans="1:1">
      <c r="A630" s="19"/>
    </row>
    <row r="631" spans="1:1">
      <c r="A631" s="19"/>
    </row>
    <row r="632" spans="1:1">
      <c r="A632" s="19"/>
    </row>
    <row r="633" spans="1:1">
      <c r="A633" s="19"/>
    </row>
    <row r="634" spans="1:1">
      <c r="A634" s="19"/>
    </row>
    <row r="635" spans="1:1">
      <c r="A635" s="19"/>
    </row>
    <row r="636" spans="1:1">
      <c r="A636" s="19"/>
    </row>
    <row r="637" spans="1:1">
      <c r="A637" s="19"/>
    </row>
    <row r="638" spans="1:1">
      <c r="A638" s="19"/>
    </row>
    <row r="639" spans="1:1">
      <c r="A639" s="19"/>
    </row>
    <row r="640" spans="1:1">
      <c r="A640" s="19"/>
    </row>
    <row r="641" spans="1:1">
      <c r="A641" s="19"/>
    </row>
    <row r="642" spans="1:1">
      <c r="A642" s="19"/>
    </row>
    <row r="643" spans="1:1">
      <c r="A643" s="19"/>
    </row>
    <row r="644" spans="1:1">
      <c r="A644" s="19"/>
    </row>
    <row r="645" spans="1:1">
      <c r="A645" s="19"/>
    </row>
    <row r="646" spans="1:1">
      <c r="A646" s="19"/>
    </row>
    <row r="647" spans="1:1">
      <c r="A647" s="19"/>
    </row>
    <row r="648" spans="1:1">
      <c r="A648" s="19"/>
    </row>
    <row r="649" spans="1:1">
      <c r="A649" s="19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7">
    <pageSetUpPr fitToPage="1"/>
  </sheetPr>
  <dimension ref="A1:M647"/>
  <sheetViews>
    <sheetView showGridLines="0" zoomScale="70" zoomScaleNormal="70" workbookViewId="0">
      <selection activeCell="P8" sqref="P8"/>
    </sheetView>
  </sheetViews>
  <sheetFormatPr defaultColWidth="11.42578125" defaultRowHeight="15"/>
  <cols>
    <col min="1" max="1" width="44.5703125" style="20" customWidth="1"/>
    <col min="2" max="8" width="16.42578125" style="484" customWidth="1"/>
    <col min="9" max="9" width="15.5703125" style="484" customWidth="1"/>
    <col min="10" max="10" width="9.28515625" style="394" hidden="1" customWidth="1"/>
    <col min="11" max="11" width="10.42578125" style="394" hidden="1" customWidth="1"/>
    <col min="12" max="12" width="2.5703125" style="145" customWidth="1"/>
    <col min="13" max="13" width="12.7109375" style="145" customWidth="1"/>
    <col min="14" max="256" width="11.42578125" style="394"/>
    <col min="257" max="257" width="44.5703125" style="394" customWidth="1"/>
    <col min="258" max="264" width="16.42578125" style="394" customWidth="1"/>
    <col min="265" max="265" width="15.5703125" style="394" customWidth="1"/>
    <col min="266" max="267" width="0" style="394" hidden="1" customWidth="1"/>
    <col min="268" max="268" width="2.5703125" style="394" customWidth="1"/>
    <col min="269" max="269" width="12.7109375" style="394" customWidth="1"/>
    <col min="270" max="512" width="11.42578125" style="394"/>
    <col min="513" max="513" width="44.5703125" style="394" customWidth="1"/>
    <col min="514" max="520" width="16.42578125" style="394" customWidth="1"/>
    <col min="521" max="521" width="15.5703125" style="394" customWidth="1"/>
    <col min="522" max="523" width="0" style="394" hidden="1" customWidth="1"/>
    <col min="524" max="524" width="2.5703125" style="394" customWidth="1"/>
    <col min="525" max="525" width="12.7109375" style="394" customWidth="1"/>
    <col min="526" max="768" width="11.42578125" style="394"/>
    <col min="769" max="769" width="44.5703125" style="394" customWidth="1"/>
    <col min="770" max="776" width="16.42578125" style="394" customWidth="1"/>
    <col min="777" max="777" width="15.5703125" style="394" customWidth="1"/>
    <col min="778" max="779" width="0" style="394" hidden="1" customWidth="1"/>
    <col min="780" max="780" width="2.5703125" style="394" customWidth="1"/>
    <col min="781" max="781" width="12.7109375" style="394" customWidth="1"/>
    <col min="782" max="1024" width="11.42578125" style="394"/>
    <col min="1025" max="1025" width="44.5703125" style="394" customWidth="1"/>
    <col min="1026" max="1032" width="16.42578125" style="394" customWidth="1"/>
    <col min="1033" max="1033" width="15.5703125" style="394" customWidth="1"/>
    <col min="1034" max="1035" width="0" style="394" hidden="1" customWidth="1"/>
    <col min="1036" max="1036" width="2.5703125" style="394" customWidth="1"/>
    <col min="1037" max="1037" width="12.7109375" style="394" customWidth="1"/>
    <col min="1038" max="1280" width="11.42578125" style="394"/>
    <col min="1281" max="1281" width="44.5703125" style="394" customWidth="1"/>
    <col min="1282" max="1288" width="16.42578125" style="394" customWidth="1"/>
    <col min="1289" max="1289" width="15.5703125" style="394" customWidth="1"/>
    <col min="1290" max="1291" width="0" style="394" hidden="1" customWidth="1"/>
    <col min="1292" max="1292" width="2.5703125" style="394" customWidth="1"/>
    <col min="1293" max="1293" width="12.7109375" style="394" customWidth="1"/>
    <col min="1294" max="1536" width="11.42578125" style="394"/>
    <col min="1537" max="1537" width="44.5703125" style="394" customWidth="1"/>
    <col min="1538" max="1544" width="16.42578125" style="394" customWidth="1"/>
    <col min="1545" max="1545" width="15.5703125" style="394" customWidth="1"/>
    <col min="1546" max="1547" width="0" style="394" hidden="1" customWidth="1"/>
    <col min="1548" max="1548" width="2.5703125" style="394" customWidth="1"/>
    <col min="1549" max="1549" width="12.7109375" style="394" customWidth="1"/>
    <col min="1550" max="1792" width="11.42578125" style="394"/>
    <col min="1793" max="1793" width="44.5703125" style="394" customWidth="1"/>
    <col min="1794" max="1800" width="16.42578125" style="394" customWidth="1"/>
    <col min="1801" max="1801" width="15.5703125" style="394" customWidth="1"/>
    <col min="1802" max="1803" width="0" style="394" hidden="1" customWidth="1"/>
    <col min="1804" max="1804" width="2.5703125" style="394" customWidth="1"/>
    <col min="1805" max="1805" width="12.7109375" style="394" customWidth="1"/>
    <col min="1806" max="2048" width="11.42578125" style="394"/>
    <col min="2049" max="2049" width="44.5703125" style="394" customWidth="1"/>
    <col min="2050" max="2056" width="16.42578125" style="394" customWidth="1"/>
    <col min="2057" max="2057" width="15.5703125" style="394" customWidth="1"/>
    <col min="2058" max="2059" width="0" style="394" hidden="1" customWidth="1"/>
    <col min="2060" max="2060" width="2.5703125" style="394" customWidth="1"/>
    <col min="2061" max="2061" width="12.7109375" style="394" customWidth="1"/>
    <col min="2062" max="2304" width="11.42578125" style="394"/>
    <col min="2305" max="2305" width="44.5703125" style="394" customWidth="1"/>
    <col min="2306" max="2312" width="16.42578125" style="394" customWidth="1"/>
    <col min="2313" max="2313" width="15.5703125" style="394" customWidth="1"/>
    <col min="2314" max="2315" width="0" style="394" hidden="1" customWidth="1"/>
    <col min="2316" max="2316" width="2.5703125" style="394" customWidth="1"/>
    <col min="2317" max="2317" width="12.7109375" style="394" customWidth="1"/>
    <col min="2318" max="2560" width="11.42578125" style="394"/>
    <col min="2561" max="2561" width="44.5703125" style="394" customWidth="1"/>
    <col min="2562" max="2568" width="16.42578125" style="394" customWidth="1"/>
    <col min="2569" max="2569" width="15.5703125" style="394" customWidth="1"/>
    <col min="2570" max="2571" width="0" style="394" hidden="1" customWidth="1"/>
    <col min="2572" max="2572" width="2.5703125" style="394" customWidth="1"/>
    <col min="2573" max="2573" width="12.7109375" style="394" customWidth="1"/>
    <col min="2574" max="2816" width="11.42578125" style="394"/>
    <col min="2817" max="2817" width="44.5703125" style="394" customWidth="1"/>
    <col min="2818" max="2824" width="16.42578125" style="394" customWidth="1"/>
    <col min="2825" max="2825" width="15.5703125" style="394" customWidth="1"/>
    <col min="2826" max="2827" width="0" style="394" hidden="1" customWidth="1"/>
    <col min="2828" max="2828" width="2.5703125" style="394" customWidth="1"/>
    <col min="2829" max="2829" width="12.7109375" style="394" customWidth="1"/>
    <col min="2830" max="3072" width="11.42578125" style="394"/>
    <col min="3073" max="3073" width="44.5703125" style="394" customWidth="1"/>
    <col min="3074" max="3080" width="16.42578125" style="394" customWidth="1"/>
    <col min="3081" max="3081" width="15.5703125" style="394" customWidth="1"/>
    <col min="3082" max="3083" width="0" style="394" hidden="1" customWidth="1"/>
    <col min="3084" max="3084" width="2.5703125" style="394" customWidth="1"/>
    <col min="3085" max="3085" width="12.7109375" style="394" customWidth="1"/>
    <col min="3086" max="3328" width="11.42578125" style="394"/>
    <col min="3329" max="3329" width="44.5703125" style="394" customWidth="1"/>
    <col min="3330" max="3336" width="16.42578125" style="394" customWidth="1"/>
    <col min="3337" max="3337" width="15.5703125" style="394" customWidth="1"/>
    <col min="3338" max="3339" width="0" style="394" hidden="1" customWidth="1"/>
    <col min="3340" max="3340" width="2.5703125" style="394" customWidth="1"/>
    <col min="3341" max="3341" width="12.7109375" style="394" customWidth="1"/>
    <col min="3342" max="3584" width="11.42578125" style="394"/>
    <col min="3585" max="3585" width="44.5703125" style="394" customWidth="1"/>
    <col min="3586" max="3592" width="16.42578125" style="394" customWidth="1"/>
    <col min="3593" max="3593" width="15.5703125" style="394" customWidth="1"/>
    <col min="3594" max="3595" width="0" style="394" hidden="1" customWidth="1"/>
    <col min="3596" max="3596" width="2.5703125" style="394" customWidth="1"/>
    <col min="3597" max="3597" width="12.7109375" style="394" customWidth="1"/>
    <col min="3598" max="3840" width="11.42578125" style="394"/>
    <col min="3841" max="3841" width="44.5703125" style="394" customWidth="1"/>
    <col min="3842" max="3848" width="16.42578125" style="394" customWidth="1"/>
    <col min="3849" max="3849" width="15.5703125" style="394" customWidth="1"/>
    <col min="3850" max="3851" width="0" style="394" hidden="1" customWidth="1"/>
    <col min="3852" max="3852" width="2.5703125" style="394" customWidth="1"/>
    <col min="3853" max="3853" width="12.7109375" style="394" customWidth="1"/>
    <col min="3854" max="4096" width="11.42578125" style="394"/>
    <col min="4097" max="4097" width="44.5703125" style="394" customWidth="1"/>
    <col min="4098" max="4104" width="16.42578125" style="394" customWidth="1"/>
    <col min="4105" max="4105" width="15.5703125" style="394" customWidth="1"/>
    <col min="4106" max="4107" width="0" style="394" hidden="1" customWidth="1"/>
    <col min="4108" max="4108" width="2.5703125" style="394" customWidth="1"/>
    <col min="4109" max="4109" width="12.7109375" style="394" customWidth="1"/>
    <col min="4110" max="4352" width="11.42578125" style="394"/>
    <col min="4353" max="4353" width="44.5703125" style="394" customWidth="1"/>
    <col min="4354" max="4360" width="16.42578125" style="394" customWidth="1"/>
    <col min="4361" max="4361" width="15.5703125" style="394" customWidth="1"/>
    <col min="4362" max="4363" width="0" style="394" hidden="1" customWidth="1"/>
    <col min="4364" max="4364" width="2.5703125" style="394" customWidth="1"/>
    <col min="4365" max="4365" width="12.7109375" style="394" customWidth="1"/>
    <col min="4366" max="4608" width="11.42578125" style="394"/>
    <col min="4609" max="4609" width="44.5703125" style="394" customWidth="1"/>
    <col min="4610" max="4616" width="16.42578125" style="394" customWidth="1"/>
    <col min="4617" max="4617" width="15.5703125" style="394" customWidth="1"/>
    <col min="4618" max="4619" width="0" style="394" hidden="1" customWidth="1"/>
    <col min="4620" max="4620" width="2.5703125" style="394" customWidth="1"/>
    <col min="4621" max="4621" width="12.7109375" style="394" customWidth="1"/>
    <col min="4622" max="4864" width="11.42578125" style="394"/>
    <col min="4865" max="4865" width="44.5703125" style="394" customWidth="1"/>
    <col min="4866" max="4872" width="16.42578125" style="394" customWidth="1"/>
    <col min="4873" max="4873" width="15.5703125" style="394" customWidth="1"/>
    <col min="4874" max="4875" width="0" style="394" hidden="1" customWidth="1"/>
    <col min="4876" max="4876" width="2.5703125" style="394" customWidth="1"/>
    <col min="4877" max="4877" width="12.7109375" style="394" customWidth="1"/>
    <col min="4878" max="5120" width="11.42578125" style="394"/>
    <col min="5121" max="5121" width="44.5703125" style="394" customWidth="1"/>
    <col min="5122" max="5128" width="16.42578125" style="394" customWidth="1"/>
    <col min="5129" max="5129" width="15.5703125" style="394" customWidth="1"/>
    <col min="5130" max="5131" width="0" style="394" hidden="1" customWidth="1"/>
    <col min="5132" max="5132" width="2.5703125" style="394" customWidth="1"/>
    <col min="5133" max="5133" width="12.7109375" style="394" customWidth="1"/>
    <col min="5134" max="5376" width="11.42578125" style="394"/>
    <col min="5377" max="5377" width="44.5703125" style="394" customWidth="1"/>
    <col min="5378" max="5384" width="16.42578125" style="394" customWidth="1"/>
    <col min="5385" max="5385" width="15.5703125" style="394" customWidth="1"/>
    <col min="5386" max="5387" width="0" style="394" hidden="1" customWidth="1"/>
    <col min="5388" max="5388" width="2.5703125" style="394" customWidth="1"/>
    <col min="5389" max="5389" width="12.7109375" style="394" customWidth="1"/>
    <col min="5390" max="5632" width="11.42578125" style="394"/>
    <col min="5633" max="5633" width="44.5703125" style="394" customWidth="1"/>
    <col min="5634" max="5640" width="16.42578125" style="394" customWidth="1"/>
    <col min="5641" max="5641" width="15.5703125" style="394" customWidth="1"/>
    <col min="5642" max="5643" width="0" style="394" hidden="1" customWidth="1"/>
    <col min="5644" max="5644" width="2.5703125" style="394" customWidth="1"/>
    <col min="5645" max="5645" width="12.7109375" style="394" customWidth="1"/>
    <col min="5646" max="5888" width="11.42578125" style="394"/>
    <col min="5889" max="5889" width="44.5703125" style="394" customWidth="1"/>
    <col min="5890" max="5896" width="16.42578125" style="394" customWidth="1"/>
    <col min="5897" max="5897" width="15.5703125" style="394" customWidth="1"/>
    <col min="5898" max="5899" width="0" style="394" hidden="1" customWidth="1"/>
    <col min="5900" max="5900" width="2.5703125" style="394" customWidth="1"/>
    <col min="5901" max="5901" width="12.7109375" style="394" customWidth="1"/>
    <col min="5902" max="6144" width="11.42578125" style="394"/>
    <col min="6145" max="6145" width="44.5703125" style="394" customWidth="1"/>
    <col min="6146" max="6152" width="16.42578125" style="394" customWidth="1"/>
    <col min="6153" max="6153" width="15.5703125" style="394" customWidth="1"/>
    <col min="6154" max="6155" width="0" style="394" hidden="1" customWidth="1"/>
    <col min="6156" max="6156" width="2.5703125" style="394" customWidth="1"/>
    <col min="6157" max="6157" width="12.7109375" style="394" customWidth="1"/>
    <col min="6158" max="6400" width="11.42578125" style="394"/>
    <col min="6401" max="6401" width="44.5703125" style="394" customWidth="1"/>
    <col min="6402" max="6408" width="16.42578125" style="394" customWidth="1"/>
    <col min="6409" max="6409" width="15.5703125" style="394" customWidth="1"/>
    <col min="6410" max="6411" width="0" style="394" hidden="1" customWidth="1"/>
    <col min="6412" max="6412" width="2.5703125" style="394" customWidth="1"/>
    <col min="6413" max="6413" width="12.7109375" style="394" customWidth="1"/>
    <col min="6414" max="6656" width="11.42578125" style="394"/>
    <col min="6657" max="6657" width="44.5703125" style="394" customWidth="1"/>
    <col min="6658" max="6664" width="16.42578125" style="394" customWidth="1"/>
    <col min="6665" max="6665" width="15.5703125" style="394" customWidth="1"/>
    <col min="6666" max="6667" width="0" style="394" hidden="1" customWidth="1"/>
    <col min="6668" max="6668" width="2.5703125" style="394" customWidth="1"/>
    <col min="6669" max="6669" width="12.7109375" style="394" customWidth="1"/>
    <col min="6670" max="6912" width="11.42578125" style="394"/>
    <col min="6913" max="6913" width="44.5703125" style="394" customWidth="1"/>
    <col min="6914" max="6920" width="16.42578125" style="394" customWidth="1"/>
    <col min="6921" max="6921" width="15.5703125" style="394" customWidth="1"/>
    <col min="6922" max="6923" width="0" style="394" hidden="1" customWidth="1"/>
    <col min="6924" max="6924" width="2.5703125" style="394" customWidth="1"/>
    <col min="6925" max="6925" width="12.7109375" style="394" customWidth="1"/>
    <col min="6926" max="7168" width="11.42578125" style="394"/>
    <col min="7169" max="7169" width="44.5703125" style="394" customWidth="1"/>
    <col min="7170" max="7176" width="16.42578125" style="394" customWidth="1"/>
    <col min="7177" max="7177" width="15.5703125" style="394" customWidth="1"/>
    <col min="7178" max="7179" width="0" style="394" hidden="1" customWidth="1"/>
    <col min="7180" max="7180" width="2.5703125" style="394" customWidth="1"/>
    <col min="7181" max="7181" width="12.7109375" style="394" customWidth="1"/>
    <col min="7182" max="7424" width="11.42578125" style="394"/>
    <col min="7425" max="7425" width="44.5703125" style="394" customWidth="1"/>
    <col min="7426" max="7432" width="16.42578125" style="394" customWidth="1"/>
    <col min="7433" max="7433" width="15.5703125" style="394" customWidth="1"/>
    <col min="7434" max="7435" width="0" style="394" hidden="1" customWidth="1"/>
    <col min="7436" max="7436" width="2.5703125" style="394" customWidth="1"/>
    <col min="7437" max="7437" width="12.7109375" style="394" customWidth="1"/>
    <col min="7438" max="7680" width="11.42578125" style="394"/>
    <col min="7681" max="7681" width="44.5703125" style="394" customWidth="1"/>
    <col min="7682" max="7688" width="16.42578125" style="394" customWidth="1"/>
    <col min="7689" max="7689" width="15.5703125" style="394" customWidth="1"/>
    <col min="7690" max="7691" width="0" style="394" hidden="1" customWidth="1"/>
    <col min="7692" max="7692" width="2.5703125" style="394" customWidth="1"/>
    <col min="7693" max="7693" width="12.7109375" style="394" customWidth="1"/>
    <col min="7694" max="7936" width="11.42578125" style="394"/>
    <col min="7937" max="7937" width="44.5703125" style="394" customWidth="1"/>
    <col min="7938" max="7944" width="16.42578125" style="394" customWidth="1"/>
    <col min="7945" max="7945" width="15.5703125" style="394" customWidth="1"/>
    <col min="7946" max="7947" width="0" style="394" hidden="1" customWidth="1"/>
    <col min="7948" max="7948" width="2.5703125" style="394" customWidth="1"/>
    <col min="7949" max="7949" width="12.7109375" style="394" customWidth="1"/>
    <col min="7950" max="8192" width="11.42578125" style="394"/>
    <col min="8193" max="8193" width="44.5703125" style="394" customWidth="1"/>
    <col min="8194" max="8200" width="16.42578125" style="394" customWidth="1"/>
    <col min="8201" max="8201" width="15.5703125" style="394" customWidth="1"/>
    <col min="8202" max="8203" width="0" style="394" hidden="1" customWidth="1"/>
    <col min="8204" max="8204" width="2.5703125" style="394" customWidth="1"/>
    <col min="8205" max="8205" width="12.7109375" style="394" customWidth="1"/>
    <col min="8206" max="8448" width="11.42578125" style="394"/>
    <col min="8449" max="8449" width="44.5703125" style="394" customWidth="1"/>
    <col min="8450" max="8456" width="16.42578125" style="394" customWidth="1"/>
    <col min="8457" max="8457" width="15.5703125" style="394" customWidth="1"/>
    <col min="8458" max="8459" width="0" style="394" hidden="1" customWidth="1"/>
    <col min="8460" max="8460" width="2.5703125" style="394" customWidth="1"/>
    <col min="8461" max="8461" width="12.7109375" style="394" customWidth="1"/>
    <col min="8462" max="8704" width="11.42578125" style="394"/>
    <col min="8705" max="8705" width="44.5703125" style="394" customWidth="1"/>
    <col min="8706" max="8712" width="16.42578125" style="394" customWidth="1"/>
    <col min="8713" max="8713" width="15.5703125" style="394" customWidth="1"/>
    <col min="8714" max="8715" width="0" style="394" hidden="1" customWidth="1"/>
    <col min="8716" max="8716" width="2.5703125" style="394" customWidth="1"/>
    <col min="8717" max="8717" width="12.7109375" style="394" customWidth="1"/>
    <col min="8718" max="8960" width="11.42578125" style="394"/>
    <col min="8961" max="8961" width="44.5703125" style="394" customWidth="1"/>
    <col min="8962" max="8968" width="16.42578125" style="394" customWidth="1"/>
    <col min="8969" max="8969" width="15.5703125" style="394" customWidth="1"/>
    <col min="8970" max="8971" width="0" style="394" hidden="1" customWidth="1"/>
    <col min="8972" max="8972" width="2.5703125" style="394" customWidth="1"/>
    <col min="8973" max="8973" width="12.7109375" style="394" customWidth="1"/>
    <col min="8974" max="9216" width="11.42578125" style="394"/>
    <col min="9217" max="9217" width="44.5703125" style="394" customWidth="1"/>
    <col min="9218" max="9224" width="16.42578125" style="394" customWidth="1"/>
    <col min="9225" max="9225" width="15.5703125" style="394" customWidth="1"/>
    <col min="9226" max="9227" width="0" style="394" hidden="1" customWidth="1"/>
    <col min="9228" max="9228" width="2.5703125" style="394" customWidth="1"/>
    <col min="9229" max="9229" width="12.7109375" style="394" customWidth="1"/>
    <col min="9230" max="9472" width="11.42578125" style="394"/>
    <col min="9473" max="9473" width="44.5703125" style="394" customWidth="1"/>
    <col min="9474" max="9480" width="16.42578125" style="394" customWidth="1"/>
    <col min="9481" max="9481" width="15.5703125" style="394" customWidth="1"/>
    <col min="9482" max="9483" width="0" style="394" hidden="1" customWidth="1"/>
    <col min="9484" max="9484" width="2.5703125" style="394" customWidth="1"/>
    <col min="9485" max="9485" width="12.7109375" style="394" customWidth="1"/>
    <col min="9486" max="9728" width="11.42578125" style="394"/>
    <col min="9729" max="9729" width="44.5703125" style="394" customWidth="1"/>
    <col min="9730" max="9736" width="16.42578125" style="394" customWidth="1"/>
    <col min="9737" max="9737" width="15.5703125" style="394" customWidth="1"/>
    <col min="9738" max="9739" width="0" style="394" hidden="1" customWidth="1"/>
    <col min="9740" max="9740" width="2.5703125" style="394" customWidth="1"/>
    <col min="9741" max="9741" width="12.7109375" style="394" customWidth="1"/>
    <col min="9742" max="9984" width="11.42578125" style="394"/>
    <col min="9985" max="9985" width="44.5703125" style="394" customWidth="1"/>
    <col min="9986" max="9992" width="16.42578125" style="394" customWidth="1"/>
    <col min="9993" max="9993" width="15.5703125" style="394" customWidth="1"/>
    <col min="9994" max="9995" width="0" style="394" hidden="1" customWidth="1"/>
    <col min="9996" max="9996" width="2.5703125" style="394" customWidth="1"/>
    <col min="9997" max="9997" width="12.7109375" style="394" customWidth="1"/>
    <col min="9998" max="10240" width="11.42578125" style="394"/>
    <col min="10241" max="10241" width="44.5703125" style="394" customWidth="1"/>
    <col min="10242" max="10248" width="16.42578125" style="394" customWidth="1"/>
    <col min="10249" max="10249" width="15.5703125" style="394" customWidth="1"/>
    <col min="10250" max="10251" width="0" style="394" hidden="1" customWidth="1"/>
    <col min="10252" max="10252" width="2.5703125" style="394" customWidth="1"/>
    <col min="10253" max="10253" width="12.7109375" style="394" customWidth="1"/>
    <col min="10254" max="10496" width="11.42578125" style="394"/>
    <col min="10497" max="10497" width="44.5703125" style="394" customWidth="1"/>
    <col min="10498" max="10504" width="16.42578125" style="394" customWidth="1"/>
    <col min="10505" max="10505" width="15.5703125" style="394" customWidth="1"/>
    <col min="10506" max="10507" width="0" style="394" hidden="1" customWidth="1"/>
    <col min="10508" max="10508" width="2.5703125" style="394" customWidth="1"/>
    <col min="10509" max="10509" width="12.7109375" style="394" customWidth="1"/>
    <col min="10510" max="10752" width="11.42578125" style="394"/>
    <col min="10753" max="10753" width="44.5703125" style="394" customWidth="1"/>
    <col min="10754" max="10760" width="16.42578125" style="394" customWidth="1"/>
    <col min="10761" max="10761" width="15.5703125" style="394" customWidth="1"/>
    <col min="10762" max="10763" width="0" style="394" hidden="1" customWidth="1"/>
    <col min="10764" max="10764" width="2.5703125" style="394" customWidth="1"/>
    <col min="10765" max="10765" width="12.7109375" style="394" customWidth="1"/>
    <col min="10766" max="11008" width="11.42578125" style="394"/>
    <col min="11009" max="11009" width="44.5703125" style="394" customWidth="1"/>
    <col min="11010" max="11016" width="16.42578125" style="394" customWidth="1"/>
    <col min="11017" max="11017" width="15.5703125" style="394" customWidth="1"/>
    <col min="11018" max="11019" width="0" style="394" hidden="1" customWidth="1"/>
    <col min="11020" max="11020" width="2.5703125" style="394" customWidth="1"/>
    <col min="11021" max="11021" width="12.7109375" style="394" customWidth="1"/>
    <col min="11022" max="11264" width="11.42578125" style="394"/>
    <col min="11265" max="11265" width="44.5703125" style="394" customWidth="1"/>
    <col min="11266" max="11272" width="16.42578125" style="394" customWidth="1"/>
    <col min="11273" max="11273" width="15.5703125" style="394" customWidth="1"/>
    <col min="11274" max="11275" width="0" style="394" hidden="1" customWidth="1"/>
    <col min="11276" max="11276" width="2.5703125" style="394" customWidth="1"/>
    <col min="11277" max="11277" width="12.7109375" style="394" customWidth="1"/>
    <col min="11278" max="11520" width="11.42578125" style="394"/>
    <col min="11521" max="11521" width="44.5703125" style="394" customWidth="1"/>
    <col min="11522" max="11528" width="16.42578125" style="394" customWidth="1"/>
    <col min="11529" max="11529" width="15.5703125" style="394" customWidth="1"/>
    <col min="11530" max="11531" width="0" style="394" hidden="1" customWidth="1"/>
    <col min="11532" max="11532" width="2.5703125" style="394" customWidth="1"/>
    <col min="11533" max="11533" width="12.7109375" style="394" customWidth="1"/>
    <col min="11534" max="11776" width="11.42578125" style="394"/>
    <col min="11777" max="11777" width="44.5703125" style="394" customWidth="1"/>
    <col min="11778" max="11784" width="16.42578125" style="394" customWidth="1"/>
    <col min="11785" max="11785" width="15.5703125" style="394" customWidth="1"/>
    <col min="11786" max="11787" width="0" style="394" hidden="1" customWidth="1"/>
    <col min="11788" max="11788" width="2.5703125" style="394" customWidth="1"/>
    <col min="11789" max="11789" width="12.7109375" style="394" customWidth="1"/>
    <col min="11790" max="12032" width="11.42578125" style="394"/>
    <col min="12033" max="12033" width="44.5703125" style="394" customWidth="1"/>
    <col min="12034" max="12040" width="16.42578125" style="394" customWidth="1"/>
    <col min="12041" max="12041" width="15.5703125" style="394" customWidth="1"/>
    <col min="12042" max="12043" width="0" style="394" hidden="1" customWidth="1"/>
    <col min="12044" max="12044" width="2.5703125" style="394" customWidth="1"/>
    <col min="12045" max="12045" width="12.7109375" style="394" customWidth="1"/>
    <col min="12046" max="12288" width="11.42578125" style="394"/>
    <col min="12289" max="12289" width="44.5703125" style="394" customWidth="1"/>
    <col min="12290" max="12296" width="16.42578125" style="394" customWidth="1"/>
    <col min="12297" max="12297" width="15.5703125" style="394" customWidth="1"/>
    <col min="12298" max="12299" width="0" style="394" hidden="1" customWidth="1"/>
    <col min="12300" max="12300" width="2.5703125" style="394" customWidth="1"/>
    <col min="12301" max="12301" width="12.7109375" style="394" customWidth="1"/>
    <col min="12302" max="12544" width="11.42578125" style="394"/>
    <col min="12545" max="12545" width="44.5703125" style="394" customWidth="1"/>
    <col min="12546" max="12552" width="16.42578125" style="394" customWidth="1"/>
    <col min="12553" max="12553" width="15.5703125" style="394" customWidth="1"/>
    <col min="12554" max="12555" width="0" style="394" hidden="1" customWidth="1"/>
    <col min="12556" max="12556" width="2.5703125" style="394" customWidth="1"/>
    <col min="12557" max="12557" width="12.7109375" style="394" customWidth="1"/>
    <col min="12558" max="12800" width="11.42578125" style="394"/>
    <col min="12801" max="12801" width="44.5703125" style="394" customWidth="1"/>
    <col min="12802" max="12808" width="16.42578125" style="394" customWidth="1"/>
    <col min="12809" max="12809" width="15.5703125" style="394" customWidth="1"/>
    <col min="12810" max="12811" width="0" style="394" hidden="1" customWidth="1"/>
    <col min="12812" max="12812" width="2.5703125" style="394" customWidth="1"/>
    <col min="12813" max="12813" width="12.7109375" style="394" customWidth="1"/>
    <col min="12814" max="13056" width="11.42578125" style="394"/>
    <col min="13057" max="13057" width="44.5703125" style="394" customWidth="1"/>
    <col min="13058" max="13064" width="16.42578125" style="394" customWidth="1"/>
    <col min="13065" max="13065" width="15.5703125" style="394" customWidth="1"/>
    <col min="13066" max="13067" width="0" style="394" hidden="1" customWidth="1"/>
    <col min="13068" max="13068" width="2.5703125" style="394" customWidth="1"/>
    <col min="13069" max="13069" width="12.7109375" style="394" customWidth="1"/>
    <col min="13070" max="13312" width="11.42578125" style="394"/>
    <col min="13313" max="13313" width="44.5703125" style="394" customWidth="1"/>
    <col min="13314" max="13320" width="16.42578125" style="394" customWidth="1"/>
    <col min="13321" max="13321" width="15.5703125" style="394" customWidth="1"/>
    <col min="13322" max="13323" width="0" style="394" hidden="1" customWidth="1"/>
    <col min="13324" max="13324" width="2.5703125" style="394" customWidth="1"/>
    <col min="13325" max="13325" width="12.7109375" style="394" customWidth="1"/>
    <col min="13326" max="13568" width="11.42578125" style="394"/>
    <col min="13569" max="13569" width="44.5703125" style="394" customWidth="1"/>
    <col min="13570" max="13576" width="16.42578125" style="394" customWidth="1"/>
    <col min="13577" max="13577" width="15.5703125" style="394" customWidth="1"/>
    <col min="13578" max="13579" width="0" style="394" hidden="1" customWidth="1"/>
    <col min="13580" max="13580" width="2.5703125" style="394" customWidth="1"/>
    <col min="13581" max="13581" width="12.7109375" style="394" customWidth="1"/>
    <col min="13582" max="13824" width="11.42578125" style="394"/>
    <col min="13825" max="13825" width="44.5703125" style="394" customWidth="1"/>
    <col min="13826" max="13832" width="16.42578125" style="394" customWidth="1"/>
    <col min="13833" max="13833" width="15.5703125" style="394" customWidth="1"/>
    <col min="13834" max="13835" width="0" style="394" hidden="1" customWidth="1"/>
    <col min="13836" max="13836" width="2.5703125" style="394" customWidth="1"/>
    <col min="13837" max="13837" width="12.7109375" style="394" customWidth="1"/>
    <col min="13838" max="14080" width="11.42578125" style="394"/>
    <col min="14081" max="14081" width="44.5703125" style="394" customWidth="1"/>
    <col min="14082" max="14088" width="16.42578125" style="394" customWidth="1"/>
    <col min="14089" max="14089" width="15.5703125" style="394" customWidth="1"/>
    <col min="14090" max="14091" width="0" style="394" hidden="1" customWidth="1"/>
    <col min="14092" max="14092" width="2.5703125" style="394" customWidth="1"/>
    <col min="14093" max="14093" width="12.7109375" style="394" customWidth="1"/>
    <col min="14094" max="14336" width="11.42578125" style="394"/>
    <col min="14337" max="14337" width="44.5703125" style="394" customWidth="1"/>
    <col min="14338" max="14344" width="16.42578125" style="394" customWidth="1"/>
    <col min="14345" max="14345" width="15.5703125" style="394" customWidth="1"/>
    <col min="14346" max="14347" width="0" style="394" hidden="1" customWidth="1"/>
    <col min="14348" max="14348" width="2.5703125" style="394" customWidth="1"/>
    <col min="14349" max="14349" width="12.7109375" style="394" customWidth="1"/>
    <col min="14350" max="14592" width="11.42578125" style="394"/>
    <col min="14593" max="14593" width="44.5703125" style="394" customWidth="1"/>
    <col min="14594" max="14600" width="16.42578125" style="394" customWidth="1"/>
    <col min="14601" max="14601" width="15.5703125" style="394" customWidth="1"/>
    <col min="14602" max="14603" width="0" style="394" hidden="1" customWidth="1"/>
    <col min="14604" max="14604" width="2.5703125" style="394" customWidth="1"/>
    <col min="14605" max="14605" width="12.7109375" style="394" customWidth="1"/>
    <col min="14606" max="14848" width="11.42578125" style="394"/>
    <col min="14849" max="14849" width="44.5703125" style="394" customWidth="1"/>
    <col min="14850" max="14856" width="16.42578125" style="394" customWidth="1"/>
    <col min="14857" max="14857" width="15.5703125" style="394" customWidth="1"/>
    <col min="14858" max="14859" width="0" style="394" hidden="1" customWidth="1"/>
    <col min="14860" max="14860" width="2.5703125" style="394" customWidth="1"/>
    <col min="14861" max="14861" width="12.7109375" style="394" customWidth="1"/>
    <col min="14862" max="15104" width="11.42578125" style="394"/>
    <col min="15105" max="15105" width="44.5703125" style="394" customWidth="1"/>
    <col min="15106" max="15112" width="16.42578125" style="394" customWidth="1"/>
    <col min="15113" max="15113" width="15.5703125" style="394" customWidth="1"/>
    <col min="15114" max="15115" width="0" style="394" hidden="1" customWidth="1"/>
    <col min="15116" max="15116" width="2.5703125" style="394" customWidth="1"/>
    <col min="15117" max="15117" width="12.7109375" style="394" customWidth="1"/>
    <col min="15118" max="15360" width="11.42578125" style="394"/>
    <col min="15361" max="15361" width="44.5703125" style="394" customWidth="1"/>
    <col min="15362" max="15368" width="16.42578125" style="394" customWidth="1"/>
    <col min="15369" max="15369" width="15.5703125" style="394" customWidth="1"/>
    <col min="15370" max="15371" width="0" style="394" hidden="1" customWidth="1"/>
    <col min="15372" max="15372" width="2.5703125" style="394" customWidth="1"/>
    <col min="15373" max="15373" width="12.7109375" style="394" customWidth="1"/>
    <col min="15374" max="15616" width="11.42578125" style="394"/>
    <col min="15617" max="15617" width="44.5703125" style="394" customWidth="1"/>
    <col min="15618" max="15624" width="16.42578125" style="394" customWidth="1"/>
    <col min="15625" max="15625" width="15.5703125" style="394" customWidth="1"/>
    <col min="15626" max="15627" width="0" style="394" hidden="1" customWidth="1"/>
    <col min="15628" max="15628" width="2.5703125" style="394" customWidth="1"/>
    <col min="15629" max="15629" width="12.7109375" style="394" customWidth="1"/>
    <col min="15630" max="15872" width="11.42578125" style="394"/>
    <col min="15873" max="15873" width="44.5703125" style="394" customWidth="1"/>
    <col min="15874" max="15880" width="16.42578125" style="394" customWidth="1"/>
    <col min="15881" max="15881" width="15.5703125" style="394" customWidth="1"/>
    <col min="15882" max="15883" width="0" style="394" hidden="1" customWidth="1"/>
    <col min="15884" max="15884" width="2.5703125" style="394" customWidth="1"/>
    <col min="15885" max="15885" width="12.7109375" style="394" customWidth="1"/>
    <col min="15886" max="16128" width="11.42578125" style="394"/>
    <col min="16129" max="16129" width="44.5703125" style="394" customWidth="1"/>
    <col min="16130" max="16136" width="16.42578125" style="394" customWidth="1"/>
    <col min="16137" max="16137" width="15.5703125" style="394" customWidth="1"/>
    <col min="16138" max="16139" width="0" style="394" hidden="1" customWidth="1"/>
    <col min="16140" max="16140" width="2.5703125" style="394" customWidth="1"/>
    <col min="16141" max="16141" width="12.7109375" style="394" customWidth="1"/>
    <col min="16142" max="16384" width="11.42578125" style="394"/>
  </cols>
  <sheetData>
    <row r="1" spans="1:13" s="1" customFormat="1" ht="3.75" customHeight="1">
      <c r="A1" s="292"/>
      <c r="B1" s="483"/>
      <c r="C1" s="483"/>
      <c r="D1" s="483"/>
      <c r="E1" s="483"/>
      <c r="F1" s="483"/>
      <c r="G1" s="483"/>
      <c r="H1" s="483"/>
      <c r="I1" s="483"/>
      <c r="J1" s="293"/>
      <c r="K1" s="293"/>
    </row>
    <row r="2" spans="1:13" s="1" customFormat="1" ht="39" customHeight="1">
      <c r="A2" s="826" t="s">
        <v>727</v>
      </c>
      <c r="B2" s="826"/>
      <c r="C2" s="826"/>
      <c r="D2" s="826"/>
      <c r="E2" s="826"/>
      <c r="F2" s="826"/>
      <c r="G2" s="826"/>
      <c r="H2" s="826"/>
      <c r="I2" s="826"/>
      <c r="J2" s="826"/>
      <c r="K2" s="826"/>
    </row>
    <row r="3" spans="1:13" s="1" customFormat="1" ht="20.25" customHeight="1">
      <c r="A3" s="826" t="s">
        <v>116</v>
      </c>
      <c r="B3" s="826"/>
      <c r="C3" s="826"/>
      <c r="D3" s="826"/>
      <c r="E3" s="826"/>
      <c r="F3" s="826"/>
      <c r="G3" s="826"/>
      <c r="H3" s="826"/>
      <c r="I3" s="826"/>
      <c r="J3" s="826"/>
      <c r="K3" s="826"/>
    </row>
    <row r="4" spans="1:13" s="1" customFormat="1" ht="20.25" customHeight="1">
      <c r="A4" s="826" t="s">
        <v>852</v>
      </c>
      <c r="B4" s="826"/>
      <c r="C4" s="826"/>
      <c r="D4" s="826"/>
      <c r="E4" s="826"/>
      <c r="F4" s="826"/>
      <c r="G4" s="826"/>
      <c r="H4" s="826"/>
      <c r="I4" s="826"/>
      <c r="J4" s="826"/>
      <c r="K4" s="826"/>
    </row>
    <row r="5" spans="1:13" s="33" customFormat="1" ht="39" customHeight="1">
      <c r="A5" s="847" t="s">
        <v>650</v>
      </c>
      <c r="B5" s="847"/>
      <c r="C5" s="847"/>
      <c r="D5" s="847"/>
      <c r="E5" s="847"/>
      <c r="F5" s="847"/>
      <c r="G5" s="847"/>
      <c r="H5" s="847"/>
      <c r="I5" s="847"/>
      <c r="J5" s="847"/>
      <c r="K5" s="847"/>
    </row>
    <row r="6" spans="1:13" ht="7.5" customHeight="1">
      <c r="A6" s="120"/>
      <c r="L6" s="394"/>
      <c r="M6" s="394"/>
    </row>
    <row r="7" spans="1:13" ht="10.5" customHeight="1">
      <c r="A7" s="121"/>
      <c r="B7" s="495"/>
      <c r="C7" s="122"/>
      <c r="D7" s="122"/>
      <c r="E7" s="122"/>
      <c r="F7" s="122"/>
      <c r="G7" s="485"/>
      <c r="H7" s="485"/>
      <c r="I7" s="486"/>
      <c r="J7" s="123"/>
      <c r="K7" s="123"/>
      <c r="L7" s="394"/>
      <c r="M7" s="394"/>
    </row>
    <row r="8" spans="1:13" ht="51" customHeight="1">
      <c r="A8" s="294"/>
      <c r="B8" s="326" t="s">
        <v>728</v>
      </c>
      <c r="C8" s="326" t="s">
        <v>730</v>
      </c>
      <c r="D8" s="326" t="s">
        <v>731</v>
      </c>
      <c r="E8" s="326" t="s">
        <v>733</v>
      </c>
      <c r="F8" s="326" t="s">
        <v>734</v>
      </c>
      <c r="G8" s="326" t="s">
        <v>735</v>
      </c>
      <c r="H8" s="334" t="s">
        <v>117</v>
      </c>
      <c r="I8" s="334" t="s">
        <v>11</v>
      </c>
      <c r="J8" s="754"/>
      <c r="K8" s="295"/>
      <c r="L8" s="394"/>
      <c r="M8" s="394"/>
    </row>
    <row r="9" spans="1:13" ht="42.75" customHeight="1">
      <c r="A9" s="296" t="s">
        <v>118</v>
      </c>
      <c r="B9" s="282">
        <v>1660471.0582999999</v>
      </c>
      <c r="C9" s="282">
        <v>562508.79284999997</v>
      </c>
      <c r="D9" s="282">
        <v>167647.90297999998</v>
      </c>
      <c r="E9" s="282">
        <v>67533.442709999988</v>
      </c>
      <c r="F9" s="282">
        <v>42774.243590000005</v>
      </c>
      <c r="G9" s="282">
        <v>44225.428700000004</v>
      </c>
      <c r="H9" s="282">
        <v>2545160.86913</v>
      </c>
      <c r="I9" s="283">
        <v>0.96105777676840998</v>
      </c>
      <c r="J9" s="297"/>
      <c r="K9" s="296"/>
      <c r="L9" s="394"/>
      <c r="M9" s="394"/>
    </row>
    <row r="10" spans="1:13" ht="27" customHeight="1">
      <c r="A10" s="296" t="s">
        <v>119</v>
      </c>
      <c r="B10" s="282">
        <v>-5216.9109000000008</v>
      </c>
      <c r="C10" s="282">
        <v>-3293.0430200000001</v>
      </c>
      <c r="D10" s="282">
        <v>-3454.64255</v>
      </c>
      <c r="E10" s="282">
        <v>-276.88909000000001</v>
      </c>
      <c r="F10" s="282">
        <v>-225.96319</v>
      </c>
      <c r="G10" s="282">
        <v>-177.03725</v>
      </c>
      <c r="H10" s="282">
        <v>-12644.486000000001</v>
      </c>
      <c r="I10" s="283">
        <v>-4.7745829157326202E-3</v>
      </c>
      <c r="J10" s="297"/>
      <c r="K10" s="296"/>
      <c r="L10" s="394"/>
      <c r="M10" s="394"/>
    </row>
    <row r="11" spans="1:13" ht="42.75" customHeight="1">
      <c r="A11" s="296" t="s">
        <v>120</v>
      </c>
      <c r="B11" s="282">
        <v>36163.491280000002</v>
      </c>
      <c r="C11" s="282">
        <v>2347.1285600000001</v>
      </c>
      <c r="D11" s="282">
        <v>11609.05155</v>
      </c>
      <c r="E11" s="282">
        <v>331.48738000000003</v>
      </c>
      <c r="F11" s="282">
        <v>921.42561999999998</v>
      </c>
      <c r="G11" s="282">
        <v>540.25191000000007</v>
      </c>
      <c r="H11" s="282">
        <v>51912.836299999995</v>
      </c>
      <c r="I11" s="283">
        <v>1.960238963491313E-2</v>
      </c>
      <c r="J11" s="297"/>
      <c r="K11" s="296"/>
      <c r="L11" s="394"/>
      <c r="M11" s="394"/>
    </row>
    <row r="12" spans="1:13" ht="27" customHeight="1">
      <c r="A12" s="296" t="s">
        <v>121</v>
      </c>
      <c r="B12" s="282">
        <v>-899.60162000000003</v>
      </c>
      <c r="C12" s="282">
        <v>-69.479249999999993</v>
      </c>
      <c r="D12" s="282">
        <v>-280.82246999999995</v>
      </c>
      <c r="E12" s="282">
        <v>-9.4371700000000001</v>
      </c>
      <c r="F12" s="282">
        <v>-30.768129999999999</v>
      </c>
      <c r="G12" s="282">
        <v>-17.802779999999998</v>
      </c>
      <c r="H12" s="282">
        <v>-1307.9114199999999</v>
      </c>
      <c r="I12" s="283">
        <v>-4.9386993834495065E-4</v>
      </c>
      <c r="J12" s="297"/>
      <c r="K12" s="296"/>
      <c r="L12" s="394"/>
      <c r="M12" s="394"/>
    </row>
    <row r="13" spans="1:13" ht="42.75" customHeight="1">
      <c r="A13" s="296" t="s">
        <v>122</v>
      </c>
      <c r="B13" s="282">
        <v>7225.9315399999996</v>
      </c>
      <c r="C13" s="282">
        <v>535.47928999999999</v>
      </c>
      <c r="D13" s="282">
        <v>3722.3786600000003</v>
      </c>
      <c r="E13" s="282">
        <v>32.865970000000004</v>
      </c>
      <c r="F13" s="282">
        <v>164.44992999999999</v>
      </c>
      <c r="G13" s="282">
        <v>170.67717000000002</v>
      </c>
      <c r="H13" s="282">
        <v>11851.78256</v>
      </c>
      <c r="I13" s="283">
        <v>4.4752565293641683E-3</v>
      </c>
      <c r="J13" s="297"/>
      <c r="K13" s="296"/>
      <c r="L13" s="394"/>
      <c r="M13" s="394"/>
    </row>
    <row r="14" spans="1:13" ht="27" customHeight="1">
      <c r="A14" s="296" t="s">
        <v>123</v>
      </c>
      <c r="B14" s="282">
        <v>-737.64778999999999</v>
      </c>
      <c r="C14" s="282">
        <v>-55.3461</v>
      </c>
      <c r="D14" s="282">
        <v>-1676.5107800000001</v>
      </c>
      <c r="E14" s="282">
        <v>-4.18994</v>
      </c>
      <c r="F14" s="282">
        <v>-23.028449999999999</v>
      </c>
      <c r="G14" s="282">
        <v>-23.93122</v>
      </c>
      <c r="H14" s="282">
        <v>-2520.6542799999997</v>
      </c>
      <c r="I14" s="283">
        <v>-9.5180404025567401E-4</v>
      </c>
      <c r="J14" s="297"/>
      <c r="K14" s="296"/>
      <c r="L14" s="394"/>
      <c r="M14" s="394"/>
    </row>
    <row r="15" spans="1:13" ht="42.75" customHeight="1">
      <c r="A15" s="296" t="s">
        <v>124</v>
      </c>
      <c r="B15" s="282">
        <v>4928.0465800000002</v>
      </c>
      <c r="C15" s="282">
        <v>21.974160000000001</v>
      </c>
      <c r="D15" s="282">
        <v>4198.2215300000007</v>
      </c>
      <c r="E15" s="282">
        <v>0</v>
      </c>
      <c r="F15" s="282">
        <v>0</v>
      </c>
      <c r="G15" s="282">
        <v>386.33742000000001</v>
      </c>
      <c r="H15" s="282">
        <v>9534.5796899999987</v>
      </c>
      <c r="I15" s="283">
        <v>3.6002761438120312E-3</v>
      </c>
      <c r="J15" s="297"/>
      <c r="K15" s="296"/>
      <c r="L15" s="394"/>
      <c r="M15" s="394"/>
    </row>
    <row r="16" spans="1:13" ht="27" customHeight="1">
      <c r="A16" s="296" t="s">
        <v>125</v>
      </c>
      <c r="B16" s="282">
        <v>-1232.01161</v>
      </c>
      <c r="C16" s="282">
        <v>-10.98709</v>
      </c>
      <c r="D16" s="282">
        <v>-1572.4565600000001</v>
      </c>
      <c r="E16" s="282">
        <v>0</v>
      </c>
      <c r="F16" s="282">
        <v>0</v>
      </c>
      <c r="G16" s="282">
        <v>-8.1687200000000004</v>
      </c>
      <c r="H16" s="282">
        <v>-2823.6239799999998</v>
      </c>
      <c r="I16" s="283">
        <v>-1.0662059980422252E-3</v>
      </c>
      <c r="J16" s="297"/>
      <c r="K16" s="296"/>
      <c r="L16" s="394"/>
      <c r="M16" s="394"/>
    </row>
    <row r="17" spans="1:13" ht="42.75" customHeight="1">
      <c r="A17" s="296" t="s">
        <v>126</v>
      </c>
      <c r="B17" s="282">
        <v>2305.8107200000004</v>
      </c>
      <c r="C17" s="282">
        <v>875.21574999999996</v>
      </c>
      <c r="D17" s="282">
        <v>1606.21623</v>
      </c>
      <c r="E17" s="282">
        <v>13.23161</v>
      </c>
      <c r="F17" s="282">
        <v>82.263220000000004</v>
      </c>
      <c r="G17" s="282">
        <v>0</v>
      </c>
      <c r="H17" s="282">
        <v>4882.7375300000003</v>
      </c>
      <c r="I17" s="283">
        <v>1.8437313460384624E-3</v>
      </c>
      <c r="J17" s="297"/>
      <c r="K17" s="296"/>
      <c r="L17" s="394"/>
      <c r="M17" s="394"/>
    </row>
    <row r="18" spans="1:13" ht="27" customHeight="1">
      <c r="A18" s="296" t="s">
        <v>127</v>
      </c>
      <c r="B18" s="282">
        <v>-922.32425000000001</v>
      </c>
      <c r="C18" s="282">
        <v>-350.08631000000003</v>
      </c>
      <c r="D18" s="282">
        <v>-1455.9176100000002</v>
      </c>
      <c r="E18" s="282">
        <v>-10.585290000000001</v>
      </c>
      <c r="F18" s="282">
        <v>-55.406059999999997</v>
      </c>
      <c r="G18" s="282">
        <v>0</v>
      </c>
      <c r="H18" s="282">
        <v>-2794.31952</v>
      </c>
      <c r="I18" s="283">
        <v>-1.0551405760020752E-3</v>
      </c>
      <c r="J18" s="297"/>
      <c r="K18" s="296"/>
      <c r="L18" s="394"/>
      <c r="M18" s="394"/>
    </row>
    <row r="19" spans="1:13" ht="42.75" customHeight="1">
      <c r="A19" s="296" t="s">
        <v>128</v>
      </c>
      <c r="B19" s="282">
        <v>11068.350060000001</v>
      </c>
      <c r="C19" s="282">
        <v>8607.4714199999999</v>
      </c>
      <c r="D19" s="282">
        <v>3489.9540699999998</v>
      </c>
      <c r="E19" s="282">
        <v>309.05147999999997</v>
      </c>
      <c r="F19" s="282">
        <v>688.71988999999996</v>
      </c>
      <c r="G19" s="282">
        <v>784.86474999999996</v>
      </c>
      <c r="H19" s="282">
        <v>24948.411670000001</v>
      </c>
      <c r="I19" s="283">
        <v>9.4205695774621703E-3</v>
      </c>
      <c r="J19" s="297"/>
      <c r="K19" s="296"/>
      <c r="L19" s="394"/>
      <c r="M19" s="394"/>
    </row>
    <row r="20" spans="1:13" ht="27" customHeight="1">
      <c r="A20" s="296" t="s">
        <v>129</v>
      </c>
      <c r="B20" s="282">
        <v>-6026.2371199999998</v>
      </c>
      <c r="C20" s="282">
        <v>-4324.7098099999994</v>
      </c>
      <c r="D20" s="282">
        <v>-2951.6833900000001</v>
      </c>
      <c r="E20" s="282">
        <v>-279.47472999999997</v>
      </c>
      <c r="F20" s="282">
        <v>-605.18669</v>
      </c>
      <c r="G20" s="282">
        <v>-685.97973999999999</v>
      </c>
      <c r="H20" s="282">
        <v>-14873.271480000001</v>
      </c>
      <c r="I20" s="283">
        <v>-5.6161767199917204E-3</v>
      </c>
      <c r="J20" s="297"/>
      <c r="K20" s="296"/>
      <c r="L20" s="394"/>
      <c r="M20" s="394"/>
    </row>
    <row r="21" spans="1:13" ht="46.5" customHeight="1">
      <c r="A21" s="298" t="s">
        <v>130</v>
      </c>
      <c r="B21" s="526">
        <v>1722162.68848</v>
      </c>
      <c r="C21" s="526">
        <v>574896.06202999991</v>
      </c>
      <c r="D21" s="526">
        <v>192273.72501999998</v>
      </c>
      <c r="E21" s="526">
        <v>68220.07914999999</v>
      </c>
      <c r="F21" s="526">
        <v>44631.102250000011</v>
      </c>
      <c r="G21" s="526">
        <v>46107.55995000001</v>
      </c>
      <c r="H21" s="526">
        <v>2648291.2168800002</v>
      </c>
      <c r="I21" s="299">
        <v>1</v>
      </c>
      <c r="J21" s="297"/>
      <c r="K21" s="296"/>
      <c r="L21" s="394"/>
      <c r="M21" s="394"/>
    </row>
    <row r="22" spans="1:13" ht="46.5" customHeight="1">
      <c r="A22" s="300" t="s">
        <v>243</v>
      </c>
      <c r="B22" s="327">
        <v>-15034.73329</v>
      </c>
      <c r="C22" s="327">
        <v>-8103.6515799999997</v>
      </c>
      <c r="D22" s="327">
        <v>-11392.033360000001</v>
      </c>
      <c r="E22" s="327">
        <v>-580.57621999999992</v>
      </c>
      <c r="F22" s="327">
        <v>-940.35252000000003</v>
      </c>
      <c r="G22" s="327">
        <v>-912.91971000000001</v>
      </c>
      <c r="H22" s="327">
        <v>-36964.266680000001</v>
      </c>
      <c r="I22" s="327"/>
      <c r="J22" s="296"/>
      <c r="K22" s="296"/>
      <c r="L22" s="394"/>
      <c r="M22" s="394"/>
    </row>
    <row r="23" spans="1:13" s="136" customFormat="1" ht="46.5" customHeight="1" thickBot="1">
      <c r="A23" s="301" t="s">
        <v>244</v>
      </c>
      <c r="B23" s="302">
        <v>0.65029203642827127</v>
      </c>
      <c r="C23" s="302">
        <v>0.21708188977317056</v>
      </c>
      <c r="D23" s="302">
        <v>7.2602938753284524E-2</v>
      </c>
      <c r="E23" s="302">
        <v>2.5760036779630038E-2</v>
      </c>
      <c r="F23" s="302">
        <v>1.6852792459350719E-2</v>
      </c>
      <c r="G23" s="302">
        <v>1.741030580629277E-2</v>
      </c>
      <c r="H23" s="302">
        <v>1</v>
      </c>
      <c r="I23" s="302"/>
      <c r="J23" s="303"/>
      <c r="K23" s="303"/>
    </row>
    <row r="24" spans="1:13" ht="15" customHeight="1">
      <c r="A24" s="482" t="s">
        <v>257</v>
      </c>
      <c r="B24" s="566"/>
      <c r="C24" s="161"/>
      <c r="D24" s="161"/>
      <c r="E24" s="161"/>
      <c r="F24" s="161"/>
      <c r="G24" s="161"/>
      <c r="H24" s="161"/>
      <c r="I24" s="161"/>
      <c r="J24" s="162"/>
      <c r="K24" s="162"/>
      <c r="L24" s="394"/>
      <c r="M24" s="394"/>
    </row>
    <row r="25" spans="1:13" ht="39" customHeight="1">
      <c r="A25" s="866" t="s">
        <v>133</v>
      </c>
      <c r="B25" s="860"/>
      <c r="C25" s="860"/>
      <c r="D25" s="860"/>
      <c r="E25" s="860"/>
      <c r="F25" s="860"/>
      <c r="G25" s="860"/>
      <c r="H25" s="860"/>
      <c r="I25" s="860"/>
      <c r="J25" s="162"/>
      <c r="K25" s="162"/>
      <c r="L25" s="394"/>
      <c r="M25" s="394"/>
    </row>
    <row r="26" spans="1:13" ht="39.75" customHeight="1">
      <c r="A26" s="866" t="s">
        <v>134</v>
      </c>
      <c r="B26" s="860"/>
      <c r="C26" s="860"/>
      <c r="D26" s="860"/>
      <c r="E26" s="860"/>
      <c r="F26" s="860"/>
      <c r="G26" s="860"/>
      <c r="H26" s="860"/>
      <c r="I26" s="860"/>
      <c r="J26" s="17"/>
      <c r="K26" s="17"/>
      <c r="L26" s="394"/>
      <c r="M26" s="394"/>
    </row>
    <row r="27" spans="1:13" ht="12" customHeight="1">
      <c r="A27" s="34" t="s">
        <v>258</v>
      </c>
      <c r="B27" s="572"/>
      <c r="C27" s="18"/>
      <c r="D27" s="18"/>
      <c r="E27" s="18"/>
      <c r="F27" s="18"/>
      <c r="G27" s="492"/>
      <c r="H27" s="492"/>
      <c r="I27" s="492"/>
      <c r="J27" s="17"/>
      <c r="K27" s="17"/>
      <c r="L27" s="394"/>
      <c r="M27" s="394"/>
    </row>
    <row r="28" spans="1:13" ht="9" customHeight="1">
      <c r="A28" s="142"/>
      <c r="C28" s="18"/>
      <c r="D28" s="18"/>
      <c r="E28" s="18"/>
      <c r="F28" s="18"/>
      <c r="G28" s="492"/>
      <c r="H28" s="492"/>
      <c r="I28" s="492"/>
      <c r="J28" s="17"/>
      <c r="K28" s="17"/>
      <c r="L28" s="394"/>
      <c r="M28" s="394"/>
    </row>
    <row r="29" spans="1:13" ht="9" customHeight="1">
      <c r="A29" s="16"/>
      <c r="C29" s="18"/>
      <c r="D29" s="18"/>
      <c r="E29" s="18"/>
      <c r="F29" s="18"/>
      <c r="G29" s="492"/>
      <c r="H29" s="492"/>
      <c r="I29" s="492"/>
      <c r="J29" s="17"/>
      <c r="K29" s="17"/>
      <c r="L29" s="394"/>
      <c r="M29" s="394"/>
    </row>
    <row r="30" spans="1:13" ht="9" customHeight="1">
      <c r="A30" s="16"/>
      <c r="C30" s="18"/>
      <c r="D30" s="18"/>
      <c r="E30" s="18"/>
      <c r="F30" s="18"/>
      <c r="G30" s="492"/>
      <c r="H30" s="492"/>
      <c r="I30" s="492"/>
      <c r="J30" s="17"/>
      <c r="K30" s="17"/>
      <c r="L30" s="394"/>
      <c r="M30" s="394"/>
    </row>
    <row r="31" spans="1:13" ht="9" customHeight="1">
      <c r="A31" s="16"/>
      <c r="B31" s="504"/>
      <c r="C31" s="18"/>
      <c r="D31" s="18"/>
      <c r="E31" s="18"/>
      <c r="F31" s="18"/>
      <c r="G31" s="492"/>
      <c r="H31" s="492"/>
      <c r="I31" s="492"/>
      <c r="J31" s="17"/>
      <c r="K31" s="17"/>
      <c r="L31" s="394"/>
      <c r="M31" s="394"/>
    </row>
    <row r="32" spans="1:13" ht="9" customHeight="1">
      <c r="A32" s="16"/>
      <c r="B32" s="504"/>
      <c r="C32" s="18"/>
      <c r="D32" s="18"/>
      <c r="E32" s="18"/>
      <c r="F32" s="18"/>
      <c r="G32" s="492"/>
      <c r="H32" s="492"/>
      <c r="I32" s="492"/>
      <c r="J32" s="17"/>
      <c r="K32" s="17"/>
      <c r="L32" s="394"/>
      <c r="M32" s="394"/>
    </row>
    <row r="33" spans="1:13" ht="9" customHeight="1">
      <c r="A33" s="16"/>
      <c r="B33" s="504"/>
      <c r="C33" s="18"/>
      <c r="D33" s="18"/>
      <c r="E33" s="18"/>
      <c r="F33" s="18"/>
      <c r="G33" s="492"/>
      <c r="H33" s="492"/>
      <c r="I33" s="492"/>
      <c r="J33" s="17"/>
      <c r="K33" s="17"/>
      <c r="L33" s="394"/>
      <c r="M33" s="394"/>
    </row>
    <row r="34" spans="1:13" ht="9" customHeight="1">
      <c r="A34" s="139"/>
      <c r="B34" s="504"/>
      <c r="C34" s="18"/>
      <c r="D34" s="18"/>
      <c r="E34" s="18"/>
      <c r="F34" s="18"/>
      <c r="G34" s="492"/>
      <c r="H34" s="492"/>
      <c r="I34" s="492"/>
      <c r="J34" s="17"/>
      <c r="K34" s="17"/>
      <c r="L34" s="394"/>
      <c r="M34" s="394"/>
    </row>
    <row r="35" spans="1:13" ht="9" customHeight="1">
      <c r="A35" s="16"/>
      <c r="B35" s="504"/>
      <c r="C35" s="18"/>
      <c r="D35" s="18"/>
      <c r="E35" s="18"/>
      <c r="F35" s="18"/>
      <c r="G35" s="492"/>
      <c r="H35" s="492"/>
      <c r="I35" s="492"/>
      <c r="J35" s="17"/>
      <c r="K35" s="17"/>
      <c r="L35" s="394"/>
      <c r="M35" s="394"/>
    </row>
    <row r="36" spans="1:13" ht="9" customHeight="1">
      <c r="A36" s="16"/>
      <c r="B36" s="504"/>
      <c r="C36" s="18"/>
      <c r="D36" s="18"/>
      <c r="E36" s="18"/>
      <c r="F36" s="18"/>
      <c r="G36" s="492"/>
      <c r="H36" s="492"/>
      <c r="I36" s="492"/>
      <c r="J36" s="17"/>
      <c r="K36" s="17"/>
      <c r="L36" s="394"/>
      <c r="M36" s="394"/>
    </row>
    <row r="37" spans="1:13" ht="9" customHeight="1">
      <c r="A37" s="16"/>
      <c r="B37" s="504"/>
      <c r="C37" s="18"/>
      <c r="D37" s="18"/>
      <c r="E37" s="18"/>
      <c r="F37" s="18"/>
      <c r="G37" s="492"/>
      <c r="H37" s="492"/>
      <c r="I37" s="492"/>
      <c r="J37" s="17"/>
      <c r="K37" s="17"/>
      <c r="L37" s="394"/>
      <c r="M37" s="394"/>
    </row>
    <row r="38" spans="1:13" ht="9" customHeight="1">
      <c r="A38" s="16"/>
      <c r="C38" s="18"/>
      <c r="D38" s="18"/>
      <c r="E38" s="18"/>
      <c r="F38" s="18"/>
      <c r="G38" s="492"/>
      <c r="H38" s="492"/>
      <c r="I38" s="492"/>
      <c r="J38" s="17"/>
      <c r="K38" s="17"/>
      <c r="L38" s="394"/>
      <c r="M38" s="394"/>
    </row>
    <row r="39" spans="1:13" ht="9" customHeight="1">
      <c r="A39" s="16"/>
      <c r="C39" s="18"/>
      <c r="D39" s="18"/>
      <c r="E39" s="18"/>
      <c r="F39" s="18"/>
      <c r="G39" s="492"/>
      <c r="H39" s="492"/>
      <c r="I39" s="492"/>
      <c r="J39" s="17"/>
      <c r="K39" s="17"/>
      <c r="L39" s="394"/>
      <c r="M39" s="394"/>
    </row>
    <row r="40" spans="1:13" ht="9" customHeight="1">
      <c r="A40" s="139"/>
      <c r="C40" s="18"/>
      <c r="D40" s="18"/>
      <c r="E40" s="18"/>
      <c r="F40" s="18"/>
      <c r="G40" s="492"/>
      <c r="H40" s="492"/>
      <c r="I40" s="492"/>
      <c r="J40" s="17"/>
      <c r="K40" s="17"/>
      <c r="L40" s="394"/>
      <c r="M40" s="394"/>
    </row>
    <row r="41" spans="1:13" ht="9" customHeight="1">
      <c r="A41" s="16"/>
      <c r="C41" s="18"/>
      <c r="D41" s="18"/>
      <c r="E41" s="18"/>
      <c r="F41" s="18"/>
      <c r="G41" s="492"/>
      <c r="H41" s="492"/>
      <c r="I41" s="492"/>
      <c r="J41" s="17"/>
      <c r="K41" s="17"/>
      <c r="L41" s="394"/>
      <c r="M41" s="394"/>
    </row>
    <row r="42" spans="1:13" ht="9" customHeight="1">
      <c r="A42" s="16"/>
      <c r="C42" s="18"/>
      <c r="D42" s="18"/>
      <c r="E42" s="18"/>
      <c r="F42" s="18"/>
      <c r="G42" s="492"/>
      <c r="H42" s="492"/>
      <c r="I42" s="492"/>
      <c r="J42" s="17"/>
      <c r="K42" s="17"/>
      <c r="L42" s="394"/>
      <c r="M42" s="394"/>
    </row>
    <row r="43" spans="1:13" ht="9" customHeight="1">
      <c r="A43" s="16"/>
      <c r="C43" s="18"/>
      <c r="D43" s="18"/>
      <c r="E43" s="18"/>
      <c r="F43" s="18"/>
      <c r="G43" s="492"/>
      <c r="H43" s="492"/>
      <c r="I43" s="492"/>
      <c r="J43" s="17"/>
      <c r="K43" s="17"/>
      <c r="L43" s="394"/>
      <c r="M43" s="394"/>
    </row>
    <row r="44" spans="1:13" ht="9" customHeight="1">
      <c r="A44" s="16"/>
      <c r="C44" s="18"/>
      <c r="D44" s="18"/>
      <c r="E44" s="18"/>
      <c r="F44" s="18"/>
      <c r="G44" s="492"/>
      <c r="H44" s="492"/>
      <c r="I44" s="492"/>
      <c r="J44" s="17"/>
      <c r="K44" s="17"/>
      <c r="L44" s="394"/>
      <c r="M44" s="394"/>
    </row>
    <row r="45" spans="1:13" ht="9" customHeight="1">
      <c r="A45" s="16"/>
      <c r="C45" s="18"/>
      <c r="D45" s="18"/>
      <c r="E45" s="18"/>
      <c r="F45" s="18"/>
      <c r="G45" s="492"/>
      <c r="H45" s="492"/>
      <c r="I45" s="492"/>
      <c r="J45" s="17"/>
      <c r="K45" s="17"/>
      <c r="L45" s="394"/>
      <c r="M45" s="394"/>
    </row>
    <row r="46" spans="1:13" ht="9" customHeight="1">
      <c r="A46" s="139"/>
      <c r="C46" s="18"/>
      <c r="D46" s="18"/>
      <c r="E46" s="18"/>
      <c r="F46" s="18"/>
      <c r="G46" s="492"/>
      <c r="H46" s="492"/>
      <c r="I46" s="492"/>
      <c r="J46" s="17"/>
      <c r="K46" s="17"/>
      <c r="L46" s="394"/>
      <c r="M46" s="394"/>
    </row>
    <row r="47" spans="1:13" ht="9" customHeight="1">
      <c r="A47" s="16"/>
      <c r="C47" s="18"/>
      <c r="D47" s="18"/>
      <c r="E47" s="18"/>
      <c r="F47" s="18"/>
      <c r="G47" s="492"/>
      <c r="H47" s="492"/>
      <c r="I47" s="492"/>
      <c r="J47" s="17"/>
      <c r="K47" s="17"/>
      <c r="L47" s="394"/>
      <c r="M47" s="394"/>
    </row>
    <row r="48" spans="1:13" ht="9" customHeight="1">
      <c r="A48" s="16"/>
      <c r="C48" s="18"/>
      <c r="D48" s="18"/>
      <c r="E48" s="18"/>
      <c r="F48" s="18"/>
      <c r="G48" s="492"/>
      <c r="H48" s="492"/>
      <c r="I48" s="492"/>
      <c r="J48" s="17"/>
      <c r="K48" s="17"/>
      <c r="L48" s="394"/>
      <c r="M48" s="394"/>
    </row>
    <row r="49" spans="1:13" ht="9" customHeight="1">
      <c r="A49" s="16"/>
      <c r="C49" s="18"/>
      <c r="D49" s="18"/>
      <c r="E49" s="18"/>
      <c r="F49" s="18"/>
      <c r="G49" s="492"/>
      <c r="H49" s="492"/>
      <c r="I49" s="492"/>
      <c r="J49" s="17"/>
      <c r="K49" s="17"/>
      <c r="L49" s="394"/>
      <c r="M49" s="394"/>
    </row>
    <row r="50" spans="1:13" ht="9" customHeight="1">
      <c r="A50" s="16"/>
      <c r="C50" s="18"/>
      <c r="D50" s="18"/>
      <c r="E50" s="18"/>
      <c r="F50" s="18"/>
      <c r="G50" s="492"/>
      <c r="H50" s="492"/>
      <c r="I50" s="492"/>
      <c r="J50" s="17"/>
      <c r="K50" s="17"/>
      <c r="L50" s="394"/>
      <c r="M50" s="394"/>
    </row>
    <row r="51" spans="1:13" ht="9" customHeight="1">
      <c r="A51" s="139"/>
      <c r="C51" s="18"/>
      <c r="D51" s="18"/>
      <c r="E51" s="18"/>
      <c r="F51" s="18"/>
      <c r="G51" s="492"/>
      <c r="H51" s="492"/>
      <c r="I51" s="492"/>
      <c r="J51" s="17"/>
      <c r="K51" s="17"/>
      <c r="L51" s="394"/>
      <c r="M51" s="394"/>
    </row>
    <row r="52" spans="1:13" ht="9" customHeight="1">
      <c r="A52" s="140"/>
      <c r="C52" s="18"/>
      <c r="D52" s="18"/>
      <c r="E52" s="18"/>
      <c r="F52" s="18"/>
      <c r="G52" s="492"/>
      <c r="H52" s="492"/>
      <c r="I52" s="492"/>
      <c r="J52" s="17"/>
      <c r="K52" s="17"/>
      <c r="L52" s="394"/>
      <c r="M52" s="394"/>
    </row>
    <row r="53" spans="1:13" ht="9" customHeight="1">
      <c r="A53" s="140"/>
      <c r="C53" s="18"/>
      <c r="D53" s="18"/>
      <c r="E53" s="18"/>
      <c r="F53" s="18"/>
      <c r="G53" s="492"/>
      <c r="H53" s="492"/>
      <c r="I53" s="492"/>
      <c r="J53" s="17"/>
      <c r="K53" s="17"/>
      <c r="L53" s="394"/>
      <c r="M53" s="394"/>
    </row>
    <row r="54" spans="1:13" ht="9" customHeight="1">
      <c r="A54" s="140"/>
      <c r="C54" s="18"/>
      <c r="D54" s="18"/>
      <c r="E54" s="18"/>
      <c r="F54" s="18"/>
      <c r="G54" s="492"/>
      <c r="H54" s="492"/>
      <c r="I54" s="492"/>
      <c r="J54" s="17"/>
      <c r="K54" s="17"/>
      <c r="L54" s="394"/>
      <c r="M54" s="394"/>
    </row>
    <row r="55" spans="1:13" ht="9" customHeight="1">
      <c r="A55" s="140"/>
      <c r="C55" s="18"/>
      <c r="D55" s="18"/>
      <c r="E55" s="18"/>
      <c r="F55" s="18"/>
      <c r="G55" s="492"/>
      <c r="H55" s="492"/>
      <c r="I55" s="492"/>
      <c r="J55" s="17"/>
      <c r="K55" s="17"/>
      <c r="L55" s="394"/>
      <c r="M55" s="394"/>
    </row>
    <row r="56" spans="1:13" ht="9" customHeight="1">
      <c r="A56" s="141"/>
      <c r="C56" s="18"/>
      <c r="D56" s="18"/>
      <c r="E56" s="18"/>
      <c r="F56" s="18"/>
      <c r="G56" s="492"/>
      <c r="H56" s="492"/>
      <c r="I56" s="492"/>
      <c r="J56" s="17"/>
      <c r="K56" s="17"/>
      <c r="L56" s="394"/>
      <c r="M56" s="394"/>
    </row>
    <row r="57" spans="1:13" ht="9" customHeight="1">
      <c r="A57" s="141"/>
      <c r="C57" s="18"/>
      <c r="D57" s="18"/>
      <c r="E57" s="18"/>
      <c r="F57" s="18"/>
      <c r="G57" s="492"/>
      <c r="H57" s="492"/>
      <c r="I57" s="492"/>
      <c r="J57" s="17"/>
      <c r="K57" s="17"/>
      <c r="L57" s="394"/>
      <c r="M57" s="394"/>
    </row>
    <row r="58" spans="1:13" ht="9" customHeight="1">
      <c r="A58" s="142"/>
      <c r="C58" s="18"/>
      <c r="D58" s="18"/>
      <c r="E58" s="18"/>
      <c r="F58" s="18"/>
      <c r="G58" s="492"/>
      <c r="H58" s="492"/>
      <c r="I58" s="492"/>
      <c r="J58" s="17"/>
      <c r="K58" s="17"/>
      <c r="L58" s="394"/>
      <c r="M58" s="394"/>
    </row>
    <row r="59" spans="1:13" ht="9" customHeight="1">
      <c r="A59" s="16"/>
      <c r="C59" s="18"/>
      <c r="D59" s="18"/>
      <c r="E59" s="18"/>
      <c r="F59" s="18"/>
      <c r="G59" s="492"/>
      <c r="H59" s="492"/>
      <c r="I59" s="492"/>
      <c r="J59" s="17"/>
      <c r="K59" s="17"/>
      <c r="L59" s="394"/>
      <c r="M59" s="394"/>
    </row>
    <row r="60" spans="1:13" ht="9" customHeight="1">
      <c r="A60" s="16"/>
      <c r="C60" s="18"/>
      <c r="D60" s="18"/>
      <c r="E60" s="18"/>
      <c r="F60" s="18"/>
      <c r="G60" s="492"/>
      <c r="H60" s="492"/>
      <c r="I60" s="492"/>
      <c r="J60" s="17"/>
      <c r="K60" s="17"/>
      <c r="L60" s="394"/>
      <c r="M60" s="394"/>
    </row>
    <row r="61" spans="1:13" ht="9" customHeight="1">
      <c r="A61" s="16"/>
      <c r="C61" s="18"/>
      <c r="D61" s="18"/>
      <c r="E61" s="18"/>
      <c r="F61" s="18"/>
      <c r="G61" s="492"/>
      <c r="H61" s="492"/>
      <c r="I61" s="492"/>
      <c r="J61" s="17"/>
      <c r="K61" s="17"/>
      <c r="L61" s="394"/>
      <c r="M61" s="394"/>
    </row>
    <row r="62" spans="1:13" ht="9" customHeight="1">
      <c r="A62" s="16"/>
      <c r="C62" s="18"/>
      <c r="D62" s="18"/>
      <c r="E62" s="18"/>
      <c r="F62" s="18"/>
      <c r="G62" s="492"/>
      <c r="H62" s="492"/>
      <c r="I62" s="492"/>
      <c r="J62" s="17"/>
      <c r="K62" s="17"/>
      <c r="L62" s="394"/>
      <c r="M62" s="394"/>
    </row>
    <row r="63" spans="1:13" ht="9" customHeight="1">
      <c r="A63" s="140"/>
      <c r="C63" s="18"/>
      <c r="D63" s="18"/>
      <c r="E63" s="18"/>
      <c r="F63" s="18"/>
      <c r="G63" s="492"/>
      <c r="H63" s="492"/>
      <c r="I63" s="492"/>
      <c r="J63" s="17"/>
      <c r="K63" s="17"/>
      <c r="L63" s="394"/>
      <c r="M63" s="394"/>
    </row>
    <row r="64" spans="1:13" ht="9" customHeight="1">
      <c r="A64" s="142"/>
      <c r="C64" s="18"/>
      <c r="D64" s="18"/>
      <c r="E64" s="18"/>
      <c r="F64" s="18"/>
      <c r="G64" s="492"/>
      <c r="H64" s="492"/>
      <c r="I64" s="492"/>
      <c r="J64" s="17"/>
      <c r="K64" s="17"/>
      <c r="L64" s="394"/>
      <c r="M64" s="394"/>
    </row>
    <row r="65" spans="1:13" ht="9" customHeight="1">
      <c r="A65" s="16"/>
      <c r="C65" s="18"/>
      <c r="D65" s="18"/>
      <c r="E65" s="18"/>
      <c r="F65" s="18"/>
      <c r="G65" s="492"/>
      <c r="H65" s="492"/>
      <c r="I65" s="492"/>
      <c r="J65" s="17"/>
      <c r="K65" s="17"/>
      <c r="L65" s="394"/>
      <c r="M65" s="394"/>
    </row>
    <row r="66" spans="1:13" ht="9" customHeight="1">
      <c r="A66" s="16"/>
      <c r="C66" s="18"/>
      <c r="D66" s="18"/>
      <c r="E66" s="18"/>
      <c r="F66" s="18"/>
      <c r="G66" s="492"/>
      <c r="H66" s="492"/>
      <c r="I66" s="492"/>
      <c r="J66" s="17"/>
      <c r="K66" s="17"/>
      <c r="L66" s="394"/>
      <c r="M66" s="394"/>
    </row>
    <row r="67" spans="1:13" ht="9" customHeight="1">
      <c r="A67" s="16"/>
      <c r="C67" s="18"/>
      <c r="D67" s="18"/>
      <c r="E67" s="18"/>
      <c r="F67" s="18"/>
      <c r="G67" s="492"/>
      <c r="H67" s="492"/>
      <c r="I67" s="492"/>
      <c r="J67" s="17"/>
      <c r="K67" s="17"/>
      <c r="L67" s="394"/>
      <c r="M67" s="394"/>
    </row>
    <row r="68" spans="1:13" ht="9" customHeight="1">
      <c r="A68" s="16"/>
      <c r="C68" s="18"/>
      <c r="D68" s="18"/>
      <c r="E68" s="18"/>
      <c r="F68" s="18"/>
      <c r="G68" s="492"/>
      <c r="H68" s="492"/>
      <c r="I68" s="492"/>
      <c r="J68" s="17"/>
      <c r="K68" s="17"/>
      <c r="L68" s="394"/>
      <c r="M68" s="394"/>
    </row>
    <row r="69" spans="1:13" ht="9" customHeight="1">
      <c r="A69" s="140"/>
      <c r="C69" s="18"/>
      <c r="D69" s="18"/>
      <c r="E69" s="18"/>
      <c r="F69" s="18"/>
      <c r="G69" s="492"/>
      <c r="H69" s="492"/>
      <c r="I69" s="492"/>
      <c r="J69" s="17"/>
      <c r="K69" s="17"/>
      <c r="L69" s="394"/>
      <c r="M69" s="394"/>
    </row>
    <row r="70" spans="1:13" ht="9" customHeight="1">
      <c r="A70" s="142"/>
      <c r="C70" s="18"/>
      <c r="D70" s="18"/>
      <c r="E70" s="18"/>
      <c r="F70" s="18"/>
      <c r="G70" s="492"/>
      <c r="H70" s="492"/>
      <c r="I70" s="492"/>
      <c r="J70" s="17"/>
      <c r="K70" s="17"/>
      <c r="L70" s="394"/>
      <c r="M70" s="394"/>
    </row>
    <row r="71" spans="1:13" ht="9" customHeight="1">
      <c r="A71" s="16"/>
      <c r="C71" s="18"/>
      <c r="D71" s="18"/>
      <c r="E71" s="18"/>
      <c r="F71" s="18"/>
      <c r="G71" s="492"/>
      <c r="H71" s="492"/>
      <c r="I71" s="492"/>
      <c r="J71" s="17"/>
      <c r="K71" s="17"/>
      <c r="L71" s="394"/>
      <c r="M71" s="394"/>
    </row>
    <row r="72" spans="1:13" ht="9" customHeight="1">
      <c r="A72" s="16"/>
      <c r="C72" s="18"/>
      <c r="D72" s="18"/>
      <c r="E72" s="18"/>
      <c r="F72" s="18"/>
      <c r="G72" s="492"/>
      <c r="H72" s="492"/>
      <c r="I72" s="492"/>
      <c r="J72" s="17"/>
      <c r="K72" s="17"/>
      <c r="L72" s="394"/>
      <c r="M72" s="394"/>
    </row>
    <row r="73" spans="1:13" ht="9" customHeight="1">
      <c r="A73" s="16"/>
      <c r="C73" s="493"/>
      <c r="D73" s="493"/>
      <c r="E73" s="493"/>
      <c r="F73" s="493"/>
      <c r="L73" s="394"/>
      <c r="M73" s="394"/>
    </row>
    <row r="74" spans="1:13" ht="9" customHeight="1">
      <c r="A74" s="16"/>
      <c r="C74" s="493"/>
      <c r="D74" s="493"/>
      <c r="E74" s="493"/>
      <c r="F74" s="493"/>
      <c r="L74" s="394"/>
      <c r="M74" s="394"/>
    </row>
    <row r="75" spans="1:13" ht="9" customHeight="1">
      <c r="A75" s="16"/>
      <c r="C75" s="493"/>
      <c r="D75" s="493"/>
      <c r="E75" s="493"/>
      <c r="F75" s="493"/>
      <c r="L75" s="394"/>
      <c r="M75" s="394"/>
    </row>
    <row r="76" spans="1:13" ht="9" customHeight="1">
      <c r="A76" s="16"/>
      <c r="C76" s="493"/>
      <c r="D76" s="493"/>
      <c r="E76" s="493"/>
      <c r="F76" s="493"/>
      <c r="L76" s="394"/>
      <c r="M76" s="394"/>
    </row>
    <row r="77" spans="1:13" ht="9" customHeight="1">
      <c r="A77" s="16"/>
      <c r="C77" s="493"/>
      <c r="D77" s="493"/>
      <c r="E77" s="493"/>
      <c r="F77" s="493"/>
      <c r="L77" s="394"/>
      <c r="M77" s="394"/>
    </row>
    <row r="78" spans="1:13" ht="9" customHeight="1">
      <c r="A78" s="16"/>
      <c r="C78" s="493"/>
      <c r="D78" s="493"/>
      <c r="E78" s="493"/>
      <c r="F78" s="493"/>
      <c r="L78" s="394"/>
      <c r="M78" s="394"/>
    </row>
    <row r="79" spans="1:13" ht="9" customHeight="1">
      <c r="A79" s="140"/>
      <c r="C79" s="493"/>
      <c r="D79" s="493"/>
      <c r="E79" s="493"/>
      <c r="F79" s="493"/>
      <c r="L79" s="394"/>
      <c r="M79" s="394"/>
    </row>
    <row r="80" spans="1:13" ht="9" customHeight="1">
      <c r="A80" s="142"/>
      <c r="C80" s="493"/>
      <c r="D80" s="493"/>
      <c r="E80" s="493"/>
      <c r="F80" s="493"/>
      <c r="L80" s="394"/>
      <c r="M80" s="394"/>
    </row>
    <row r="81" spans="1:13" ht="9" customHeight="1">
      <c r="A81" s="16"/>
      <c r="C81" s="493"/>
      <c r="D81" s="493"/>
      <c r="E81" s="493"/>
      <c r="F81" s="493"/>
      <c r="L81" s="394"/>
      <c r="M81" s="394"/>
    </row>
    <row r="82" spans="1:13" ht="9" customHeight="1">
      <c r="A82" s="16"/>
      <c r="C82" s="493"/>
      <c r="D82" s="493"/>
      <c r="E82" s="493"/>
      <c r="F82" s="493"/>
      <c r="L82" s="394"/>
      <c r="M82" s="394"/>
    </row>
    <row r="83" spans="1:13" ht="9" customHeight="1">
      <c r="A83" s="16"/>
      <c r="C83" s="493"/>
      <c r="D83" s="493"/>
      <c r="E83" s="493"/>
      <c r="F83" s="493"/>
      <c r="L83" s="394"/>
      <c r="M83" s="394"/>
    </row>
    <row r="84" spans="1:13" ht="9" customHeight="1">
      <c r="A84" s="16"/>
      <c r="C84" s="493"/>
      <c r="D84" s="493"/>
      <c r="E84" s="493"/>
      <c r="F84" s="493"/>
      <c r="L84" s="394"/>
      <c r="M84" s="394"/>
    </row>
    <row r="85" spans="1:13" ht="9" customHeight="1">
      <c r="A85" s="16"/>
      <c r="C85" s="493"/>
      <c r="D85" s="493"/>
      <c r="E85" s="493"/>
      <c r="F85" s="493"/>
      <c r="L85" s="394"/>
      <c r="M85" s="394"/>
    </row>
    <row r="86" spans="1:13" ht="9" customHeight="1">
      <c r="A86" s="16"/>
      <c r="C86" s="493"/>
      <c r="D86" s="493"/>
      <c r="E86" s="493"/>
      <c r="F86" s="493"/>
      <c r="L86" s="394"/>
      <c r="M86" s="394"/>
    </row>
    <row r="87" spans="1:13" ht="9" customHeight="1">
      <c r="A87" s="16"/>
      <c r="C87" s="493"/>
      <c r="D87" s="493"/>
      <c r="E87" s="493"/>
      <c r="F87" s="493"/>
      <c r="L87" s="394"/>
      <c r="M87" s="394"/>
    </row>
    <row r="88" spans="1:13" ht="9" customHeight="1">
      <c r="A88" s="16"/>
      <c r="C88" s="493"/>
      <c r="D88" s="493"/>
      <c r="E88" s="493"/>
      <c r="F88" s="493"/>
      <c r="L88" s="394"/>
      <c r="M88" s="394"/>
    </row>
    <row r="89" spans="1:13" ht="9" customHeight="1">
      <c r="A89" s="16"/>
      <c r="C89" s="493"/>
      <c r="D89" s="493"/>
      <c r="E89" s="493"/>
      <c r="F89" s="493"/>
      <c r="L89" s="394"/>
      <c r="M89" s="394"/>
    </row>
    <row r="90" spans="1:13" ht="9" customHeight="1">
      <c r="A90" s="142"/>
      <c r="C90" s="493"/>
      <c r="D90" s="493"/>
      <c r="E90" s="493"/>
      <c r="F90" s="493"/>
      <c r="L90" s="394"/>
      <c r="M90" s="394"/>
    </row>
    <row r="91" spans="1:13" ht="9" customHeight="1">
      <c r="A91" s="16"/>
      <c r="C91" s="493"/>
      <c r="D91" s="493"/>
      <c r="E91" s="493"/>
      <c r="F91" s="493"/>
      <c r="L91" s="394"/>
      <c r="M91" s="394"/>
    </row>
    <row r="92" spans="1:13" ht="9" customHeight="1">
      <c r="A92" s="16"/>
      <c r="C92" s="493"/>
      <c r="D92" s="493"/>
      <c r="E92" s="493"/>
      <c r="F92" s="493"/>
      <c r="L92" s="394"/>
      <c r="M92" s="394"/>
    </row>
    <row r="93" spans="1:13" ht="9" customHeight="1">
      <c r="A93" s="16"/>
      <c r="C93" s="493"/>
      <c r="D93" s="493"/>
      <c r="E93" s="493"/>
      <c r="F93" s="493"/>
      <c r="L93" s="394"/>
      <c r="M93" s="394"/>
    </row>
    <row r="94" spans="1:13">
      <c r="A94" s="143"/>
      <c r="C94" s="493"/>
      <c r="D94" s="493"/>
      <c r="E94" s="493"/>
      <c r="F94" s="493"/>
      <c r="L94" s="394"/>
      <c r="M94" s="394"/>
    </row>
    <row r="95" spans="1:13">
      <c r="A95" s="143"/>
      <c r="C95" s="493"/>
      <c r="D95" s="493"/>
      <c r="E95" s="493"/>
      <c r="F95" s="493"/>
      <c r="L95" s="394"/>
      <c r="M95" s="394"/>
    </row>
    <row r="96" spans="1:13">
      <c r="A96" s="143"/>
      <c r="C96" s="493"/>
      <c r="D96" s="493"/>
      <c r="E96" s="493"/>
      <c r="F96" s="493"/>
      <c r="L96" s="394"/>
      <c r="M96" s="394"/>
    </row>
    <row r="97" spans="1:13">
      <c r="A97" s="143"/>
      <c r="C97" s="493"/>
      <c r="D97" s="493"/>
      <c r="E97" s="493"/>
      <c r="F97" s="493"/>
      <c r="L97" s="394"/>
      <c r="M97" s="394"/>
    </row>
    <row r="98" spans="1:13">
      <c r="A98" s="143"/>
      <c r="C98" s="493"/>
      <c r="D98" s="493"/>
      <c r="E98" s="493"/>
      <c r="F98" s="493"/>
      <c r="L98" s="394"/>
      <c r="M98" s="394"/>
    </row>
    <row r="99" spans="1:13">
      <c r="A99" s="143"/>
      <c r="C99" s="493"/>
      <c r="D99" s="493"/>
      <c r="E99" s="493"/>
      <c r="F99" s="493"/>
      <c r="L99" s="394"/>
      <c r="M99" s="394"/>
    </row>
    <row r="100" spans="1:13">
      <c r="A100" s="143"/>
      <c r="C100" s="493"/>
      <c r="D100" s="493"/>
      <c r="E100" s="493"/>
      <c r="F100" s="493"/>
      <c r="L100" s="394"/>
      <c r="M100" s="394"/>
    </row>
    <row r="101" spans="1:13" ht="15.75">
      <c r="A101" s="144"/>
      <c r="C101" s="493"/>
      <c r="D101" s="493"/>
      <c r="E101" s="493"/>
      <c r="F101" s="493"/>
      <c r="L101" s="394"/>
      <c r="M101" s="394"/>
    </row>
    <row r="102" spans="1:13" ht="15.75">
      <c r="A102" s="144"/>
      <c r="C102" s="493"/>
      <c r="D102" s="493"/>
      <c r="E102" s="493"/>
      <c r="F102" s="493"/>
      <c r="L102" s="394"/>
      <c r="M102" s="394"/>
    </row>
    <row r="103" spans="1:13" ht="15.75">
      <c r="A103" s="144"/>
      <c r="C103" s="493"/>
      <c r="D103" s="493"/>
      <c r="E103" s="493"/>
      <c r="F103" s="493"/>
      <c r="L103" s="394"/>
      <c r="M103" s="394"/>
    </row>
    <row r="104" spans="1:13" ht="15.75">
      <c r="A104" s="144"/>
      <c r="C104" s="493"/>
      <c r="D104" s="493"/>
      <c r="E104" s="493"/>
      <c r="F104" s="493"/>
      <c r="L104" s="394"/>
      <c r="M104" s="394"/>
    </row>
    <row r="105" spans="1:13" ht="15.75">
      <c r="A105" s="144"/>
      <c r="C105" s="493"/>
      <c r="D105" s="493"/>
      <c r="E105" s="493"/>
      <c r="F105" s="493"/>
      <c r="L105" s="394"/>
      <c r="M105" s="394"/>
    </row>
    <row r="106" spans="1:13" ht="15.75">
      <c r="A106" s="144"/>
      <c r="C106" s="493"/>
      <c r="D106" s="493"/>
      <c r="E106" s="493"/>
      <c r="F106" s="493"/>
      <c r="L106" s="394"/>
      <c r="M106" s="394"/>
    </row>
    <row r="107" spans="1:13" ht="15.75">
      <c r="A107" s="144"/>
      <c r="C107" s="493"/>
      <c r="D107" s="493"/>
      <c r="E107" s="493"/>
      <c r="F107" s="493"/>
      <c r="L107" s="394"/>
      <c r="M107" s="394"/>
    </row>
    <row r="108" spans="1:13" ht="15.75">
      <c r="A108" s="144"/>
      <c r="C108" s="493"/>
      <c r="D108" s="493"/>
      <c r="E108" s="493"/>
      <c r="F108" s="493"/>
      <c r="L108" s="394"/>
      <c r="M108" s="394"/>
    </row>
    <row r="109" spans="1:13" ht="15.75">
      <c r="A109" s="144"/>
      <c r="C109" s="493"/>
      <c r="D109" s="493"/>
      <c r="E109" s="493"/>
      <c r="F109" s="493"/>
      <c r="L109" s="394"/>
      <c r="M109" s="394"/>
    </row>
    <row r="110" spans="1:13" ht="15.75">
      <c r="A110" s="144"/>
      <c r="C110" s="493"/>
      <c r="D110" s="493"/>
      <c r="E110" s="493"/>
      <c r="F110" s="493"/>
      <c r="L110" s="394"/>
      <c r="M110" s="394"/>
    </row>
    <row r="111" spans="1:13" ht="15.75">
      <c r="A111" s="144"/>
      <c r="C111" s="493"/>
      <c r="D111" s="493"/>
      <c r="E111" s="493"/>
      <c r="F111" s="493"/>
      <c r="L111" s="394"/>
      <c r="M111" s="394"/>
    </row>
    <row r="112" spans="1:13" ht="15.75">
      <c r="A112" s="144"/>
      <c r="C112" s="493"/>
      <c r="D112" s="493"/>
      <c r="E112" s="493"/>
      <c r="F112" s="493"/>
      <c r="L112" s="394"/>
      <c r="M112" s="394"/>
    </row>
    <row r="113" spans="1:13" ht="15.75">
      <c r="A113" s="144"/>
      <c r="C113" s="493"/>
      <c r="D113" s="493"/>
      <c r="E113" s="493"/>
      <c r="F113" s="493"/>
      <c r="L113" s="394"/>
      <c r="M113" s="394"/>
    </row>
    <row r="114" spans="1:13" ht="15.75">
      <c r="A114" s="144"/>
      <c r="C114" s="493"/>
      <c r="D114" s="493"/>
      <c r="E114" s="493"/>
      <c r="F114" s="493"/>
      <c r="L114" s="394"/>
      <c r="M114" s="394"/>
    </row>
    <row r="115" spans="1:13" ht="15.75">
      <c r="A115" s="144"/>
      <c r="C115" s="493"/>
      <c r="D115" s="493"/>
      <c r="E115" s="493"/>
      <c r="F115" s="493"/>
      <c r="L115" s="394"/>
      <c r="M115" s="394"/>
    </row>
    <row r="116" spans="1:13" ht="15.75">
      <c r="A116" s="144"/>
      <c r="C116" s="493"/>
      <c r="D116" s="493"/>
      <c r="E116" s="493"/>
      <c r="F116" s="493"/>
      <c r="L116" s="394"/>
      <c r="M116" s="394"/>
    </row>
    <row r="117" spans="1:13" ht="15.75">
      <c r="A117" s="144"/>
      <c r="C117" s="493"/>
      <c r="D117" s="493"/>
      <c r="E117" s="493"/>
      <c r="F117" s="493"/>
      <c r="L117" s="394"/>
      <c r="M117" s="394"/>
    </row>
    <row r="118" spans="1:13" ht="15.75">
      <c r="A118" s="144"/>
      <c r="C118" s="493"/>
      <c r="D118" s="493"/>
      <c r="E118" s="493"/>
      <c r="F118" s="493"/>
      <c r="L118" s="394"/>
      <c r="M118" s="394"/>
    </row>
    <row r="119" spans="1:13" ht="15.75">
      <c r="A119" s="144"/>
      <c r="C119" s="493"/>
      <c r="D119" s="493"/>
      <c r="E119" s="493"/>
      <c r="F119" s="493"/>
      <c r="L119" s="394"/>
      <c r="M119" s="394"/>
    </row>
    <row r="120" spans="1:13" ht="15.75">
      <c r="A120" s="144"/>
      <c r="C120" s="493"/>
      <c r="D120" s="493"/>
      <c r="E120" s="493"/>
      <c r="F120" s="493"/>
      <c r="L120" s="394"/>
      <c r="M120" s="394"/>
    </row>
    <row r="121" spans="1:13" ht="15.75">
      <c r="A121" s="144"/>
      <c r="C121" s="493"/>
      <c r="D121" s="493"/>
      <c r="E121" s="493"/>
      <c r="F121" s="493"/>
      <c r="L121" s="394"/>
      <c r="M121" s="394"/>
    </row>
    <row r="122" spans="1:13" ht="15.75">
      <c r="A122" s="144"/>
      <c r="C122" s="493"/>
      <c r="D122" s="493"/>
      <c r="E122" s="493"/>
      <c r="F122" s="493"/>
      <c r="L122" s="394"/>
      <c r="M122" s="394"/>
    </row>
    <row r="123" spans="1:13" ht="15.75">
      <c r="A123" s="144"/>
      <c r="C123" s="493"/>
      <c r="D123" s="493"/>
      <c r="E123" s="493"/>
      <c r="F123" s="493"/>
      <c r="L123" s="394"/>
      <c r="M123" s="394"/>
    </row>
    <row r="124" spans="1:13" ht="15.75">
      <c r="A124" s="144"/>
      <c r="C124" s="493"/>
      <c r="D124" s="493"/>
      <c r="E124" s="493"/>
      <c r="F124" s="493"/>
      <c r="L124" s="394"/>
      <c r="M124" s="394"/>
    </row>
    <row r="125" spans="1:13" ht="15.75">
      <c r="A125" s="144"/>
      <c r="C125" s="493"/>
      <c r="D125" s="493"/>
      <c r="E125" s="493"/>
      <c r="F125" s="493"/>
      <c r="L125" s="394"/>
      <c r="M125" s="394"/>
    </row>
    <row r="126" spans="1:13" ht="15.75">
      <c r="A126" s="144"/>
      <c r="C126" s="493"/>
      <c r="D126" s="493"/>
      <c r="E126" s="493"/>
      <c r="F126" s="493"/>
      <c r="L126" s="394"/>
      <c r="M126" s="394"/>
    </row>
    <row r="127" spans="1:13" ht="15.75">
      <c r="A127" s="144"/>
      <c r="C127" s="493"/>
      <c r="D127" s="493"/>
      <c r="E127" s="493"/>
      <c r="F127" s="493"/>
      <c r="L127" s="394"/>
      <c r="M127" s="394"/>
    </row>
    <row r="128" spans="1:13" ht="15.75">
      <c r="A128" s="144"/>
      <c r="C128" s="493"/>
      <c r="D128" s="493"/>
      <c r="E128" s="493"/>
      <c r="F128" s="493"/>
      <c r="L128" s="394"/>
      <c r="M128" s="394"/>
    </row>
    <row r="129" spans="1:13" ht="15.75">
      <c r="A129" s="144"/>
      <c r="C129" s="493"/>
      <c r="D129" s="493"/>
      <c r="E129" s="493"/>
      <c r="F129" s="493"/>
      <c r="L129" s="394"/>
      <c r="M129" s="394"/>
    </row>
    <row r="130" spans="1:13" ht="15.75">
      <c r="A130" s="144"/>
      <c r="C130" s="493"/>
      <c r="D130" s="493"/>
      <c r="E130" s="493"/>
      <c r="F130" s="493"/>
      <c r="L130" s="394"/>
      <c r="M130" s="394"/>
    </row>
    <row r="131" spans="1:13" ht="15.75">
      <c r="A131" s="144"/>
      <c r="C131" s="493"/>
      <c r="D131" s="493"/>
      <c r="E131" s="493"/>
      <c r="F131" s="493"/>
      <c r="L131" s="394"/>
      <c r="M131" s="394"/>
    </row>
    <row r="132" spans="1:13" ht="15.75">
      <c r="A132" s="144"/>
      <c r="C132" s="493"/>
      <c r="D132" s="493"/>
      <c r="E132" s="493"/>
      <c r="F132" s="493"/>
      <c r="L132" s="394"/>
      <c r="M132" s="394"/>
    </row>
    <row r="133" spans="1:13" ht="15.75">
      <c r="A133" s="144"/>
      <c r="C133" s="493"/>
      <c r="D133" s="493"/>
      <c r="E133" s="493"/>
      <c r="F133" s="493"/>
      <c r="L133" s="394"/>
      <c r="M133" s="394"/>
    </row>
    <row r="134" spans="1:13" ht="15.75">
      <c r="A134" s="144"/>
      <c r="C134" s="493"/>
      <c r="D134" s="493"/>
      <c r="E134" s="493"/>
      <c r="F134" s="493"/>
      <c r="L134" s="394"/>
      <c r="M134" s="394"/>
    </row>
    <row r="135" spans="1:13" ht="15.75">
      <c r="A135" s="144"/>
      <c r="C135" s="493"/>
      <c r="D135" s="493"/>
      <c r="E135" s="493"/>
      <c r="F135" s="493"/>
      <c r="L135" s="394"/>
      <c r="M135" s="394"/>
    </row>
    <row r="136" spans="1:13" ht="15.75">
      <c r="A136" s="144"/>
      <c r="C136" s="493"/>
      <c r="D136" s="493"/>
      <c r="E136" s="493"/>
      <c r="F136" s="493"/>
      <c r="L136" s="394"/>
      <c r="M136" s="394"/>
    </row>
    <row r="137" spans="1:13" ht="15.75">
      <c r="A137" s="144"/>
      <c r="C137" s="493"/>
      <c r="D137" s="493"/>
      <c r="E137" s="493"/>
      <c r="F137" s="493"/>
      <c r="L137" s="394"/>
      <c r="M137" s="394"/>
    </row>
    <row r="138" spans="1:13" ht="15.75">
      <c r="A138" s="144"/>
      <c r="C138" s="493"/>
      <c r="D138" s="493"/>
      <c r="E138" s="493"/>
      <c r="F138" s="493"/>
      <c r="L138" s="394"/>
      <c r="M138" s="394"/>
    </row>
    <row r="139" spans="1:13" ht="15.75">
      <c r="A139" s="144"/>
      <c r="C139" s="493"/>
      <c r="D139" s="493"/>
      <c r="E139" s="493"/>
      <c r="F139" s="493"/>
      <c r="L139" s="394"/>
      <c r="M139" s="394"/>
    </row>
    <row r="140" spans="1:13" ht="15.75">
      <c r="A140" s="144"/>
      <c r="C140" s="493"/>
      <c r="D140" s="493"/>
      <c r="E140" s="493"/>
      <c r="F140" s="493"/>
      <c r="L140" s="394"/>
      <c r="M140" s="394"/>
    </row>
    <row r="141" spans="1:13" ht="15.75">
      <c r="A141" s="144"/>
      <c r="C141" s="493"/>
      <c r="D141" s="493"/>
      <c r="E141" s="493"/>
      <c r="F141" s="493"/>
      <c r="L141" s="394"/>
      <c r="M141" s="394"/>
    </row>
    <row r="142" spans="1:13" ht="15.75">
      <c r="A142" s="144"/>
      <c r="C142" s="493"/>
      <c r="D142" s="493"/>
      <c r="E142" s="493"/>
      <c r="F142" s="493"/>
      <c r="L142" s="394"/>
      <c r="M142" s="394"/>
    </row>
    <row r="143" spans="1:13" ht="15.75">
      <c r="A143" s="144"/>
      <c r="C143" s="493"/>
      <c r="D143" s="493"/>
      <c r="E143" s="493"/>
      <c r="F143" s="493"/>
      <c r="L143" s="394"/>
      <c r="M143" s="394"/>
    </row>
    <row r="144" spans="1:13" ht="15.75">
      <c r="A144" s="144"/>
      <c r="C144" s="493"/>
      <c r="D144" s="493"/>
      <c r="E144" s="493"/>
      <c r="F144" s="493"/>
      <c r="L144" s="394"/>
      <c r="M144" s="394"/>
    </row>
    <row r="145" spans="1:13" ht="15.75">
      <c r="A145" s="144"/>
      <c r="C145" s="493"/>
      <c r="D145" s="493"/>
      <c r="E145" s="493"/>
      <c r="F145" s="493"/>
      <c r="L145" s="394"/>
      <c r="M145" s="394"/>
    </row>
    <row r="146" spans="1:13" ht="15.75">
      <c r="A146" s="144"/>
      <c r="C146" s="493"/>
      <c r="D146" s="493"/>
      <c r="E146" s="493"/>
      <c r="F146" s="493"/>
      <c r="L146" s="394"/>
      <c r="M146" s="394"/>
    </row>
    <row r="147" spans="1:13" ht="15.75">
      <c r="A147" s="144"/>
      <c r="C147" s="493"/>
      <c r="D147" s="493"/>
      <c r="E147" s="493"/>
      <c r="F147" s="493"/>
      <c r="L147" s="394"/>
      <c r="M147" s="394"/>
    </row>
    <row r="148" spans="1:13" ht="15.75">
      <c r="A148" s="144"/>
      <c r="C148" s="493"/>
      <c r="D148" s="493"/>
      <c r="E148" s="493"/>
      <c r="F148" s="493"/>
      <c r="L148" s="394"/>
      <c r="M148" s="394"/>
    </row>
    <row r="149" spans="1:13" ht="15.75">
      <c r="A149" s="144"/>
      <c r="C149" s="493"/>
      <c r="D149" s="493"/>
      <c r="E149" s="493"/>
      <c r="F149" s="493"/>
      <c r="L149" s="394"/>
      <c r="M149" s="394"/>
    </row>
    <row r="150" spans="1:13" ht="15.75">
      <c r="A150" s="144"/>
      <c r="C150" s="493"/>
      <c r="D150" s="493"/>
      <c r="E150" s="493"/>
      <c r="F150" s="493"/>
      <c r="L150" s="394"/>
      <c r="M150" s="394"/>
    </row>
    <row r="151" spans="1:13" ht="15.75">
      <c r="A151" s="144"/>
      <c r="C151" s="493"/>
      <c r="D151" s="493"/>
      <c r="E151" s="493"/>
      <c r="F151" s="493"/>
      <c r="L151" s="394"/>
      <c r="M151" s="394"/>
    </row>
    <row r="152" spans="1:13" ht="15.75">
      <c r="A152" s="144"/>
      <c r="C152" s="493"/>
      <c r="D152" s="493"/>
      <c r="E152" s="493"/>
      <c r="F152" s="493"/>
      <c r="L152" s="394"/>
      <c r="M152" s="394"/>
    </row>
    <row r="153" spans="1:13" ht="15.75">
      <c r="A153" s="144"/>
      <c r="C153" s="493"/>
      <c r="D153" s="493"/>
      <c r="E153" s="493"/>
      <c r="F153" s="493"/>
      <c r="L153" s="394"/>
      <c r="M153" s="394"/>
    </row>
    <row r="154" spans="1:13" ht="15.75">
      <c r="A154" s="144"/>
      <c r="C154" s="493"/>
      <c r="D154" s="493"/>
      <c r="E154" s="493"/>
      <c r="F154" s="493"/>
      <c r="L154" s="394"/>
      <c r="M154" s="394"/>
    </row>
    <row r="155" spans="1:13" ht="15.75">
      <c r="A155" s="144"/>
      <c r="C155" s="493"/>
      <c r="D155" s="493"/>
      <c r="E155" s="493"/>
      <c r="F155" s="493"/>
      <c r="L155" s="394"/>
      <c r="M155" s="394"/>
    </row>
    <row r="156" spans="1:13" ht="15.75">
      <c r="A156" s="144"/>
      <c r="C156" s="493"/>
      <c r="D156" s="493"/>
      <c r="E156" s="493"/>
      <c r="F156" s="493"/>
      <c r="L156" s="394"/>
      <c r="M156" s="394"/>
    </row>
    <row r="157" spans="1:13" ht="15.75">
      <c r="A157" s="144"/>
      <c r="C157" s="493"/>
      <c r="D157" s="493"/>
      <c r="E157" s="493"/>
      <c r="F157" s="493"/>
      <c r="L157" s="394"/>
      <c r="M157" s="394"/>
    </row>
    <row r="158" spans="1:13" ht="15.75">
      <c r="A158" s="144"/>
      <c r="C158" s="493"/>
      <c r="D158" s="493"/>
      <c r="E158" s="493"/>
      <c r="F158" s="493"/>
      <c r="L158" s="394"/>
      <c r="M158" s="394"/>
    </row>
    <row r="159" spans="1:13" ht="15.75">
      <c r="A159" s="144"/>
      <c r="C159" s="493"/>
      <c r="D159" s="493"/>
      <c r="E159" s="493"/>
      <c r="F159" s="493"/>
      <c r="L159" s="394"/>
      <c r="M159" s="394"/>
    </row>
    <row r="160" spans="1:13" ht="15.75">
      <c r="A160" s="144"/>
      <c r="C160" s="493"/>
      <c r="D160" s="493"/>
      <c r="E160" s="493"/>
      <c r="F160" s="493"/>
      <c r="L160" s="394"/>
      <c r="M160" s="394"/>
    </row>
    <row r="161" spans="1:13" ht="15.75">
      <c r="A161" s="144"/>
      <c r="C161" s="493"/>
      <c r="D161" s="493"/>
      <c r="E161" s="493"/>
      <c r="F161" s="493"/>
      <c r="L161" s="394"/>
      <c r="M161" s="394"/>
    </row>
    <row r="162" spans="1:13" ht="15.75">
      <c r="A162" s="144"/>
      <c r="C162" s="493"/>
      <c r="D162" s="493"/>
      <c r="E162" s="493"/>
      <c r="F162" s="493"/>
      <c r="L162" s="394"/>
      <c r="M162" s="394"/>
    </row>
    <row r="163" spans="1:13" ht="15.75">
      <c r="A163" s="144"/>
      <c r="C163" s="493"/>
      <c r="D163" s="493"/>
      <c r="E163" s="493"/>
      <c r="F163" s="493"/>
      <c r="L163" s="394"/>
      <c r="M163" s="394"/>
    </row>
    <row r="164" spans="1:13" ht="15.75">
      <c r="A164" s="144"/>
      <c r="C164" s="493"/>
      <c r="D164" s="493"/>
      <c r="E164" s="493"/>
      <c r="F164" s="493"/>
      <c r="L164" s="394"/>
      <c r="M164" s="394"/>
    </row>
    <row r="165" spans="1:13" ht="15.75">
      <c r="A165" s="144"/>
      <c r="C165" s="493"/>
      <c r="D165" s="493"/>
      <c r="E165" s="493"/>
      <c r="F165" s="493"/>
      <c r="L165" s="394"/>
      <c r="M165" s="394"/>
    </row>
    <row r="166" spans="1:13" ht="15.75">
      <c r="A166" s="144"/>
      <c r="C166" s="493"/>
      <c r="D166" s="493"/>
      <c r="E166" s="493"/>
      <c r="F166" s="493"/>
      <c r="L166" s="394"/>
      <c r="M166" s="394"/>
    </row>
    <row r="167" spans="1:13" ht="15.75">
      <c r="A167" s="144"/>
      <c r="C167" s="493"/>
      <c r="D167" s="493"/>
      <c r="E167" s="493"/>
      <c r="F167" s="493"/>
      <c r="L167" s="394"/>
      <c r="M167" s="394"/>
    </row>
    <row r="168" spans="1:13" ht="15.75">
      <c r="A168" s="144"/>
      <c r="C168" s="493"/>
      <c r="D168" s="493"/>
      <c r="E168" s="493"/>
      <c r="F168" s="493"/>
      <c r="L168" s="394"/>
      <c r="M168" s="394"/>
    </row>
    <row r="169" spans="1:13" ht="15.75">
      <c r="A169" s="144"/>
      <c r="C169" s="493"/>
      <c r="D169" s="493"/>
      <c r="E169" s="493"/>
      <c r="F169" s="493"/>
      <c r="L169" s="394"/>
      <c r="M169" s="394"/>
    </row>
    <row r="170" spans="1:13" ht="15.75">
      <c r="A170" s="144"/>
      <c r="C170" s="493"/>
      <c r="D170" s="493"/>
      <c r="E170" s="493"/>
      <c r="F170" s="493"/>
      <c r="L170" s="394"/>
      <c r="M170" s="394"/>
    </row>
    <row r="171" spans="1:13" ht="15.75">
      <c r="A171" s="144"/>
      <c r="C171" s="493"/>
      <c r="D171" s="493"/>
      <c r="E171" s="493"/>
      <c r="F171" s="493"/>
      <c r="L171" s="394"/>
      <c r="M171" s="394"/>
    </row>
    <row r="172" spans="1:13" ht="15.75">
      <c r="A172" s="144"/>
      <c r="C172" s="493"/>
      <c r="D172" s="493"/>
      <c r="E172" s="493"/>
      <c r="F172" s="493"/>
      <c r="L172" s="394"/>
      <c r="M172" s="394"/>
    </row>
    <row r="173" spans="1:13" ht="15.75">
      <c r="A173" s="144"/>
      <c r="C173" s="493"/>
      <c r="D173" s="493"/>
      <c r="E173" s="493"/>
      <c r="F173" s="493"/>
      <c r="L173" s="394"/>
      <c r="M173" s="394"/>
    </row>
    <row r="174" spans="1:13" ht="15.75">
      <c r="A174" s="144"/>
      <c r="C174" s="493"/>
      <c r="D174" s="493"/>
      <c r="E174" s="493"/>
      <c r="F174" s="493"/>
      <c r="L174" s="394"/>
      <c r="M174" s="394"/>
    </row>
    <row r="175" spans="1:13" ht="15.75">
      <c r="A175" s="144"/>
      <c r="C175" s="493"/>
      <c r="D175" s="493"/>
      <c r="E175" s="493"/>
      <c r="F175" s="493"/>
      <c r="L175" s="394"/>
      <c r="M175" s="394"/>
    </row>
    <row r="176" spans="1:13" ht="15.75">
      <c r="A176" s="144"/>
      <c r="C176" s="493"/>
      <c r="D176" s="493"/>
      <c r="E176" s="493"/>
      <c r="F176" s="493"/>
      <c r="L176" s="394"/>
      <c r="M176" s="394"/>
    </row>
    <row r="177" spans="1:13" ht="15.75">
      <c r="A177" s="144"/>
      <c r="C177" s="493"/>
      <c r="D177" s="493"/>
      <c r="E177" s="493"/>
      <c r="F177" s="493"/>
      <c r="L177" s="394"/>
      <c r="M177" s="394"/>
    </row>
    <row r="178" spans="1:13" ht="15.75">
      <c r="A178" s="144"/>
      <c r="C178" s="493"/>
      <c r="D178" s="493"/>
      <c r="E178" s="493"/>
      <c r="F178" s="493"/>
      <c r="L178" s="394"/>
      <c r="M178" s="394"/>
    </row>
    <row r="179" spans="1:13" ht="15.75">
      <c r="A179" s="144"/>
      <c r="C179" s="493"/>
      <c r="D179" s="493"/>
      <c r="E179" s="493"/>
      <c r="F179" s="493"/>
      <c r="L179" s="394"/>
      <c r="M179" s="394"/>
    </row>
    <row r="180" spans="1:13" ht="15.75">
      <c r="A180" s="144"/>
      <c r="C180" s="493"/>
      <c r="D180" s="493"/>
      <c r="E180" s="493"/>
      <c r="F180" s="493"/>
      <c r="L180" s="394"/>
      <c r="M180" s="394"/>
    </row>
    <row r="181" spans="1:13" ht="15.75">
      <c r="A181" s="144"/>
      <c r="C181" s="493"/>
      <c r="D181" s="493"/>
      <c r="E181" s="493"/>
      <c r="F181" s="493"/>
      <c r="L181" s="394"/>
      <c r="M181" s="394"/>
    </row>
    <row r="182" spans="1:13" ht="15.75">
      <c r="A182" s="144"/>
      <c r="C182" s="493"/>
      <c r="D182" s="493"/>
      <c r="E182" s="493"/>
      <c r="F182" s="493"/>
      <c r="L182" s="394"/>
      <c r="M182" s="394"/>
    </row>
    <row r="183" spans="1:13" ht="15.75">
      <c r="A183" s="144"/>
      <c r="C183" s="493"/>
      <c r="D183" s="493"/>
      <c r="E183" s="493"/>
      <c r="F183" s="493"/>
      <c r="L183" s="394"/>
      <c r="M183" s="394"/>
    </row>
    <row r="184" spans="1:13" ht="15.75">
      <c r="A184" s="144"/>
      <c r="C184" s="493"/>
      <c r="D184" s="493"/>
      <c r="E184" s="493"/>
      <c r="F184" s="493"/>
      <c r="L184" s="394"/>
      <c r="M184" s="394"/>
    </row>
    <row r="185" spans="1:13" ht="15.75">
      <c r="A185" s="144"/>
      <c r="C185" s="493"/>
      <c r="D185" s="493"/>
      <c r="E185" s="493"/>
      <c r="F185" s="493"/>
      <c r="L185" s="394"/>
      <c r="M185" s="394"/>
    </row>
    <row r="186" spans="1:13" ht="15.75">
      <c r="A186" s="144"/>
      <c r="C186" s="493"/>
      <c r="D186" s="493"/>
      <c r="E186" s="493"/>
      <c r="F186" s="493"/>
      <c r="L186" s="394"/>
      <c r="M186" s="394"/>
    </row>
    <row r="187" spans="1:13" ht="15.75">
      <c r="A187" s="144"/>
      <c r="C187" s="493"/>
      <c r="D187" s="493"/>
      <c r="E187" s="493"/>
      <c r="F187" s="493"/>
      <c r="L187" s="394"/>
      <c r="M187" s="394"/>
    </row>
    <row r="188" spans="1:13" ht="15.75">
      <c r="A188" s="144"/>
      <c r="C188" s="493"/>
      <c r="D188" s="493"/>
      <c r="E188" s="493"/>
      <c r="F188" s="493"/>
      <c r="L188" s="394"/>
      <c r="M188" s="394"/>
    </row>
    <row r="189" spans="1:13" ht="15.75">
      <c r="A189" s="144"/>
      <c r="C189" s="493"/>
      <c r="D189" s="493"/>
      <c r="E189" s="493"/>
      <c r="F189" s="493"/>
      <c r="L189" s="394"/>
      <c r="M189" s="394"/>
    </row>
    <row r="190" spans="1:13" ht="15.75">
      <c r="A190" s="144"/>
      <c r="C190" s="493"/>
      <c r="D190" s="493"/>
      <c r="E190" s="493"/>
      <c r="F190" s="493"/>
      <c r="L190" s="394"/>
      <c r="M190" s="394"/>
    </row>
    <row r="191" spans="1:13" ht="15.75">
      <c r="A191" s="144"/>
      <c r="C191" s="493"/>
      <c r="D191" s="493"/>
      <c r="E191" s="493"/>
      <c r="F191" s="493"/>
      <c r="L191" s="394"/>
      <c r="M191" s="394"/>
    </row>
    <row r="192" spans="1:13" ht="15.75">
      <c r="A192" s="19"/>
      <c r="C192" s="493"/>
      <c r="D192" s="493"/>
      <c r="E192" s="493"/>
      <c r="F192" s="493"/>
      <c r="L192" s="394"/>
      <c r="M192" s="394"/>
    </row>
    <row r="193" spans="1:13" ht="15.75">
      <c r="A193" s="19"/>
      <c r="C193" s="493"/>
      <c r="D193" s="493"/>
      <c r="E193" s="493"/>
      <c r="F193" s="493"/>
      <c r="L193" s="394"/>
      <c r="M193" s="394"/>
    </row>
    <row r="194" spans="1:13" ht="15.75">
      <c r="A194" s="19"/>
      <c r="C194" s="493"/>
      <c r="D194" s="493"/>
      <c r="E194" s="493"/>
      <c r="F194" s="493"/>
      <c r="L194" s="394"/>
      <c r="M194" s="394"/>
    </row>
    <row r="195" spans="1:13" ht="15.75">
      <c r="A195" s="19"/>
      <c r="C195" s="493"/>
      <c r="D195" s="493"/>
      <c r="E195" s="493"/>
      <c r="F195" s="493"/>
      <c r="L195" s="394"/>
      <c r="M195" s="394"/>
    </row>
    <row r="196" spans="1:13" ht="15.75">
      <c r="A196" s="19"/>
      <c r="C196" s="493"/>
      <c r="D196" s="493"/>
      <c r="E196" s="493"/>
      <c r="F196" s="493"/>
      <c r="L196" s="394"/>
      <c r="M196" s="394"/>
    </row>
    <row r="197" spans="1:13" ht="15.75">
      <c r="A197" s="19"/>
      <c r="C197" s="493"/>
      <c r="D197" s="493"/>
      <c r="E197" s="493"/>
      <c r="F197" s="493"/>
      <c r="L197" s="394"/>
      <c r="M197" s="394"/>
    </row>
    <row r="198" spans="1:13" ht="15.75">
      <c r="A198" s="19"/>
      <c r="C198" s="493"/>
      <c r="D198" s="493"/>
      <c r="E198" s="493"/>
      <c r="F198" s="493"/>
      <c r="L198" s="394"/>
      <c r="M198" s="394"/>
    </row>
    <row r="199" spans="1:13" ht="15.75">
      <c r="A199" s="19"/>
      <c r="C199" s="493"/>
      <c r="D199" s="493"/>
      <c r="E199" s="493"/>
      <c r="F199" s="493"/>
      <c r="L199" s="394"/>
      <c r="M199" s="394"/>
    </row>
    <row r="200" spans="1:13" ht="15.75">
      <c r="A200" s="19"/>
      <c r="C200" s="493"/>
      <c r="D200" s="493"/>
      <c r="E200" s="493"/>
      <c r="F200" s="493"/>
      <c r="L200" s="394"/>
      <c r="M200" s="394"/>
    </row>
    <row r="201" spans="1:13" ht="15.75">
      <c r="A201" s="19"/>
      <c r="C201" s="493"/>
      <c r="D201" s="493"/>
      <c r="E201" s="493"/>
      <c r="F201" s="493"/>
    </row>
    <row r="202" spans="1:13" ht="15.75">
      <c r="A202" s="19"/>
      <c r="C202" s="493"/>
      <c r="D202" s="493"/>
      <c r="E202" s="493"/>
      <c r="F202" s="493"/>
    </row>
    <row r="203" spans="1:13" ht="15.75">
      <c r="A203" s="19"/>
      <c r="C203" s="493"/>
      <c r="D203" s="493"/>
      <c r="E203" s="493"/>
      <c r="F203" s="493"/>
    </row>
    <row r="204" spans="1:13" ht="15.75">
      <c r="A204" s="19"/>
      <c r="C204" s="493"/>
      <c r="D204" s="493"/>
      <c r="E204" s="493"/>
      <c r="F204" s="493"/>
    </row>
    <row r="205" spans="1:13" ht="15.75">
      <c r="A205" s="19"/>
      <c r="C205" s="493"/>
      <c r="D205" s="493"/>
      <c r="E205" s="493"/>
      <c r="F205" s="493"/>
    </row>
    <row r="206" spans="1:13" ht="15.75">
      <c r="A206" s="19"/>
      <c r="C206" s="493"/>
      <c r="D206" s="493"/>
      <c r="E206" s="493"/>
      <c r="F206" s="493"/>
    </row>
    <row r="207" spans="1:13" ht="15.75">
      <c r="A207" s="19"/>
      <c r="C207" s="493"/>
      <c r="D207" s="493"/>
      <c r="E207" s="493"/>
      <c r="F207" s="493"/>
    </row>
    <row r="208" spans="1:13" ht="15.75">
      <c r="A208" s="19"/>
      <c r="C208" s="493"/>
      <c r="D208" s="493"/>
      <c r="E208" s="493"/>
      <c r="F208" s="493"/>
    </row>
    <row r="209" spans="1:6" ht="15.75">
      <c r="A209" s="19"/>
      <c r="C209" s="493"/>
      <c r="D209" s="493"/>
      <c r="E209" s="493"/>
      <c r="F209" s="493"/>
    </row>
    <row r="210" spans="1:6" ht="15.75">
      <c r="A210" s="19"/>
      <c r="C210" s="493"/>
      <c r="D210" s="493"/>
      <c r="E210" s="493"/>
      <c r="F210" s="493"/>
    </row>
    <row r="211" spans="1:6" ht="15.75">
      <c r="A211" s="19"/>
      <c r="C211" s="493"/>
      <c r="D211" s="493"/>
      <c r="E211" s="493"/>
      <c r="F211" s="493"/>
    </row>
    <row r="212" spans="1:6" ht="15.75">
      <c r="A212" s="19"/>
      <c r="C212" s="493"/>
      <c r="D212" s="493"/>
      <c r="E212" s="493"/>
      <c r="F212" s="493"/>
    </row>
    <row r="213" spans="1:6" ht="15.75">
      <c r="A213" s="19"/>
      <c r="C213" s="493"/>
      <c r="D213" s="493"/>
      <c r="E213" s="493"/>
      <c r="F213" s="493"/>
    </row>
    <row r="214" spans="1:6" ht="15.75">
      <c r="A214" s="19"/>
      <c r="C214" s="493"/>
      <c r="D214" s="493"/>
      <c r="E214" s="493"/>
      <c r="F214" s="493"/>
    </row>
    <row r="215" spans="1:6" ht="15.75">
      <c r="A215" s="19"/>
      <c r="C215" s="493"/>
      <c r="D215" s="493"/>
      <c r="E215" s="493"/>
      <c r="F215" s="493"/>
    </row>
    <row r="216" spans="1:6" ht="15.75">
      <c r="A216" s="19"/>
      <c r="C216" s="493"/>
      <c r="D216" s="493"/>
      <c r="E216" s="493"/>
      <c r="F216" s="493"/>
    </row>
    <row r="217" spans="1:6" ht="15.75">
      <c r="A217" s="19"/>
      <c r="C217" s="493"/>
      <c r="D217" s="493"/>
      <c r="E217" s="493"/>
      <c r="F217" s="493"/>
    </row>
    <row r="218" spans="1:6" ht="15.75">
      <c r="A218" s="19"/>
      <c r="C218" s="493"/>
      <c r="D218" s="493"/>
      <c r="E218" s="493"/>
      <c r="F218" s="493"/>
    </row>
    <row r="219" spans="1:6" ht="15.75">
      <c r="A219" s="19"/>
      <c r="C219" s="493"/>
      <c r="D219" s="493"/>
      <c r="E219" s="493"/>
      <c r="F219" s="493"/>
    </row>
    <row r="220" spans="1:6" ht="15.75">
      <c r="A220" s="19"/>
      <c r="C220" s="493"/>
      <c r="D220" s="493"/>
      <c r="E220" s="493"/>
      <c r="F220" s="493"/>
    </row>
    <row r="221" spans="1:6" ht="15.75">
      <c r="A221" s="19"/>
      <c r="C221" s="493"/>
      <c r="D221" s="493"/>
      <c r="E221" s="493"/>
      <c r="F221" s="493"/>
    </row>
    <row r="222" spans="1:6" ht="15.75">
      <c r="A222" s="19"/>
      <c r="C222" s="493"/>
      <c r="D222" s="493"/>
      <c r="E222" s="493"/>
      <c r="F222" s="493"/>
    </row>
    <row r="223" spans="1:6" ht="15.75">
      <c r="A223" s="19"/>
      <c r="C223" s="493"/>
      <c r="D223" s="493"/>
      <c r="E223" s="493"/>
      <c r="F223" s="493"/>
    </row>
    <row r="224" spans="1:6" ht="15.75">
      <c r="A224" s="19"/>
      <c r="C224" s="493"/>
      <c r="D224" s="493"/>
      <c r="E224" s="493"/>
      <c r="F224" s="493"/>
    </row>
    <row r="225" spans="1:6" ht="15.75">
      <c r="A225" s="19"/>
      <c r="C225" s="493"/>
      <c r="D225" s="493"/>
      <c r="E225" s="493"/>
      <c r="F225" s="493"/>
    </row>
    <row r="226" spans="1:6" ht="15.75">
      <c r="A226" s="19"/>
      <c r="C226" s="493"/>
      <c r="D226" s="493"/>
      <c r="E226" s="493"/>
      <c r="F226" s="493"/>
    </row>
    <row r="227" spans="1:6" ht="15.75">
      <c r="A227" s="19"/>
      <c r="C227" s="493"/>
      <c r="D227" s="493"/>
      <c r="E227" s="493"/>
      <c r="F227" s="493"/>
    </row>
    <row r="228" spans="1:6" ht="15.75">
      <c r="A228" s="19"/>
      <c r="C228" s="493"/>
      <c r="D228" s="493"/>
      <c r="E228" s="493"/>
      <c r="F228" s="493"/>
    </row>
    <row r="229" spans="1:6" ht="15.75">
      <c r="A229" s="19"/>
      <c r="C229" s="493"/>
      <c r="D229" s="493"/>
      <c r="E229" s="493"/>
      <c r="F229" s="493"/>
    </row>
    <row r="230" spans="1:6" ht="15.75">
      <c r="A230" s="19"/>
      <c r="C230" s="493"/>
      <c r="D230" s="493"/>
      <c r="E230" s="493"/>
      <c r="F230" s="493"/>
    </row>
    <row r="231" spans="1:6" ht="15.75">
      <c r="A231" s="19"/>
      <c r="C231" s="493"/>
      <c r="D231" s="493"/>
      <c r="E231" s="493"/>
      <c r="F231" s="493"/>
    </row>
    <row r="232" spans="1:6" ht="15.75">
      <c r="A232" s="19"/>
      <c r="C232" s="493"/>
      <c r="D232" s="493"/>
      <c r="E232" s="493"/>
      <c r="F232" s="493"/>
    </row>
    <row r="233" spans="1:6" ht="15.75">
      <c r="A233" s="19"/>
      <c r="C233" s="493"/>
      <c r="D233" s="493"/>
      <c r="E233" s="493"/>
      <c r="F233" s="493"/>
    </row>
    <row r="234" spans="1:6" ht="15.75">
      <c r="A234" s="19"/>
      <c r="C234" s="493"/>
      <c r="D234" s="493"/>
      <c r="E234" s="493"/>
      <c r="F234" s="493"/>
    </row>
    <row r="235" spans="1:6" ht="15.75">
      <c r="A235" s="19"/>
      <c r="C235" s="493"/>
      <c r="D235" s="493"/>
      <c r="E235" s="493"/>
      <c r="F235" s="493"/>
    </row>
    <row r="236" spans="1:6" ht="15.75">
      <c r="A236" s="19"/>
      <c r="C236" s="493"/>
      <c r="D236" s="493"/>
      <c r="E236" s="493"/>
      <c r="F236" s="493"/>
    </row>
    <row r="237" spans="1:6" ht="15.75">
      <c r="A237" s="19"/>
      <c r="C237" s="493"/>
      <c r="D237" s="493"/>
      <c r="E237" s="493"/>
      <c r="F237" s="493"/>
    </row>
    <row r="238" spans="1:6" ht="15.75">
      <c r="A238" s="19"/>
      <c r="C238" s="493"/>
      <c r="D238" s="493"/>
      <c r="E238" s="493"/>
      <c r="F238" s="493"/>
    </row>
    <row r="239" spans="1:6" ht="15.75">
      <c r="A239" s="19"/>
      <c r="C239" s="493"/>
      <c r="D239" s="493"/>
      <c r="E239" s="493"/>
      <c r="F239" s="493"/>
    </row>
    <row r="240" spans="1:6" ht="15.75">
      <c r="A240" s="19"/>
      <c r="C240" s="493"/>
      <c r="D240" s="493"/>
      <c r="E240" s="493"/>
      <c r="F240" s="493"/>
    </row>
    <row r="241" spans="1:6" ht="15.75">
      <c r="A241" s="19"/>
      <c r="C241" s="493"/>
      <c r="D241" s="493"/>
      <c r="E241" s="493"/>
      <c r="F241" s="493"/>
    </row>
    <row r="242" spans="1:6" ht="15.75">
      <c r="A242" s="19"/>
      <c r="C242" s="493"/>
      <c r="D242" s="493"/>
      <c r="E242" s="493"/>
      <c r="F242" s="493"/>
    </row>
    <row r="243" spans="1:6" ht="15.75">
      <c r="A243" s="19"/>
      <c r="C243" s="493"/>
      <c r="D243" s="493"/>
      <c r="E243" s="493"/>
      <c r="F243" s="493"/>
    </row>
    <row r="244" spans="1:6" ht="15.75">
      <c r="A244" s="19"/>
      <c r="C244" s="493"/>
      <c r="D244" s="493"/>
      <c r="E244" s="493"/>
      <c r="F244" s="493"/>
    </row>
    <row r="245" spans="1:6" ht="15.75">
      <c r="A245" s="19"/>
      <c r="C245" s="493"/>
      <c r="D245" s="493"/>
      <c r="E245" s="493"/>
      <c r="F245" s="493"/>
    </row>
    <row r="246" spans="1:6" ht="15.75">
      <c r="A246" s="19"/>
      <c r="C246" s="493"/>
      <c r="D246" s="493"/>
      <c r="E246" s="493"/>
      <c r="F246" s="493"/>
    </row>
    <row r="247" spans="1:6" ht="15.75">
      <c r="A247" s="19"/>
      <c r="C247" s="493"/>
      <c r="D247" s="493"/>
      <c r="E247" s="493"/>
      <c r="F247" s="493"/>
    </row>
    <row r="248" spans="1:6" ht="15.75">
      <c r="A248" s="19"/>
      <c r="C248" s="493"/>
      <c r="D248" s="493"/>
      <c r="E248" s="493"/>
      <c r="F248" s="493"/>
    </row>
    <row r="249" spans="1:6" ht="15.75">
      <c r="A249" s="19"/>
      <c r="C249" s="493"/>
      <c r="D249" s="493"/>
      <c r="E249" s="493"/>
      <c r="F249" s="493"/>
    </row>
    <row r="250" spans="1:6" ht="15.75">
      <c r="A250" s="19"/>
      <c r="C250" s="493"/>
      <c r="D250" s="493"/>
      <c r="E250" s="493"/>
      <c r="F250" s="493"/>
    </row>
    <row r="251" spans="1:6" ht="15.75">
      <c r="A251" s="19"/>
      <c r="C251" s="493"/>
      <c r="D251" s="493"/>
      <c r="E251" s="493"/>
      <c r="F251" s="493"/>
    </row>
    <row r="252" spans="1:6" ht="15.75">
      <c r="A252" s="19"/>
      <c r="C252" s="493"/>
      <c r="D252" s="493"/>
      <c r="E252" s="493"/>
      <c r="F252" s="493"/>
    </row>
    <row r="253" spans="1:6" ht="15.75">
      <c r="A253" s="19"/>
      <c r="C253" s="493"/>
      <c r="D253" s="493"/>
      <c r="E253" s="493"/>
      <c r="F253" s="493"/>
    </row>
    <row r="254" spans="1:6" ht="15.75">
      <c r="A254" s="19"/>
      <c r="C254" s="493"/>
      <c r="D254" s="493"/>
      <c r="E254" s="493"/>
      <c r="F254" s="493"/>
    </row>
    <row r="255" spans="1:6" ht="15.75">
      <c r="A255" s="19"/>
      <c r="C255" s="493"/>
      <c r="D255" s="493"/>
      <c r="E255" s="493"/>
      <c r="F255" s="493"/>
    </row>
    <row r="256" spans="1:6" ht="15.75">
      <c r="A256" s="19"/>
      <c r="C256" s="493"/>
      <c r="D256" s="493"/>
      <c r="E256" s="493"/>
      <c r="F256" s="493"/>
    </row>
    <row r="257" spans="1:6" ht="15.75">
      <c r="A257" s="19"/>
      <c r="C257" s="493"/>
      <c r="D257" s="493"/>
      <c r="E257" s="493"/>
      <c r="F257" s="493"/>
    </row>
    <row r="258" spans="1:6" ht="15.75">
      <c r="A258" s="19"/>
      <c r="C258" s="493"/>
      <c r="D258" s="493"/>
      <c r="E258" s="493"/>
      <c r="F258" s="493"/>
    </row>
    <row r="259" spans="1:6" ht="15.75">
      <c r="A259" s="19"/>
      <c r="C259" s="493"/>
      <c r="D259" s="493"/>
      <c r="E259" s="493"/>
      <c r="F259" s="493"/>
    </row>
    <row r="260" spans="1:6" ht="15.75">
      <c r="A260" s="19"/>
      <c r="C260" s="493"/>
      <c r="D260" s="493"/>
      <c r="E260" s="493"/>
      <c r="F260" s="493"/>
    </row>
    <row r="261" spans="1:6" ht="15.75">
      <c r="A261" s="19"/>
      <c r="C261" s="493"/>
      <c r="D261" s="493"/>
      <c r="E261" s="493"/>
      <c r="F261" s="493"/>
    </row>
    <row r="262" spans="1:6" ht="15.75">
      <c r="A262" s="19"/>
      <c r="C262" s="493"/>
      <c r="D262" s="493"/>
      <c r="E262" s="493"/>
      <c r="F262" s="493"/>
    </row>
    <row r="263" spans="1:6" ht="15.75">
      <c r="A263" s="19"/>
      <c r="C263" s="493"/>
      <c r="D263" s="493"/>
      <c r="E263" s="493"/>
      <c r="F263" s="493"/>
    </row>
    <row r="264" spans="1:6" ht="15.75">
      <c r="A264" s="19"/>
    </row>
    <row r="265" spans="1:6" ht="15.75">
      <c r="A265" s="19"/>
    </row>
    <row r="266" spans="1:6" ht="15.75">
      <c r="A266" s="19"/>
    </row>
    <row r="267" spans="1:6" ht="15.75">
      <c r="A267" s="19"/>
    </row>
    <row r="268" spans="1:6" ht="15.75">
      <c r="A268" s="19"/>
    </row>
    <row r="269" spans="1:6" ht="15.75">
      <c r="A269" s="19"/>
    </row>
    <row r="270" spans="1:6" ht="15.75">
      <c r="A270" s="19"/>
    </row>
    <row r="271" spans="1:6" ht="15.75">
      <c r="A271" s="19"/>
    </row>
    <row r="272" spans="1:6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</sheetData>
  <mergeCells count="6">
    <mergeCell ref="A26:I26"/>
    <mergeCell ref="A2:K2"/>
    <mergeCell ref="A3:K3"/>
    <mergeCell ref="A4:K4"/>
    <mergeCell ref="A5:K5"/>
    <mergeCell ref="A25:I25"/>
  </mergeCells>
  <printOptions horizontalCentered="1"/>
  <pageMargins left="0.77" right="0.52" top="0.56000000000000005" bottom="0.43" header="0.51181102362204722" footer="0.38"/>
  <pageSetup scale="59" orientation="landscape" horizontalDpi="300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8">
    <pageSetUpPr fitToPage="1"/>
  </sheetPr>
  <dimension ref="A1:Z652"/>
  <sheetViews>
    <sheetView showGridLines="0" zoomScale="70" zoomScaleNormal="70" workbookViewId="0">
      <selection activeCell="H10" sqref="H10"/>
    </sheetView>
  </sheetViews>
  <sheetFormatPr defaultColWidth="11.42578125" defaultRowHeight="15"/>
  <cols>
    <col min="1" max="1" width="62.85546875" style="20" customWidth="1"/>
    <col min="2" max="8" width="14.28515625" style="484" customWidth="1"/>
    <col min="9" max="9" width="12.42578125" style="484" customWidth="1"/>
    <col min="10" max="10" width="2.5703125" style="145" customWidth="1"/>
    <col min="11" max="256" width="11.42578125" style="394"/>
    <col min="257" max="257" width="62.85546875" style="394" customWidth="1"/>
    <col min="258" max="264" width="14.28515625" style="394" customWidth="1"/>
    <col min="265" max="265" width="12.42578125" style="394" customWidth="1"/>
    <col min="266" max="266" width="2.5703125" style="394" customWidth="1"/>
    <col min="267" max="512" width="11.42578125" style="394"/>
    <col min="513" max="513" width="62.85546875" style="394" customWidth="1"/>
    <col min="514" max="520" width="14.28515625" style="394" customWidth="1"/>
    <col min="521" max="521" width="12.42578125" style="394" customWidth="1"/>
    <col min="522" max="522" width="2.5703125" style="394" customWidth="1"/>
    <col min="523" max="768" width="11.42578125" style="394"/>
    <col min="769" max="769" width="62.85546875" style="394" customWidth="1"/>
    <col min="770" max="776" width="14.28515625" style="394" customWidth="1"/>
    <col min="777" max="777" width="12.42578125" style="394" customWidth="1"/>
    <col min="778" max="778" width="2.5703125" style="394" customWidth="1"/>
    <col min="779" max="1024" width="11.42578125" style="394"/>
    <col min="1025" max="1025" width="62.85546875" style="394" customWidth="1"/>
    <col min="1026" max="1032" width="14.28515625" style="394" customWidth="1"/>
    <col min="1033" max="1033" width="12.42578125" style="394" customWidth="1"/>
    <col min="1034" max="1034" width="2.5703125" style="394" customWidth="1"/>
    <col min="1035" max="1280" width="11.42578125" style="394"/>
    <col min="1281" max="1281" width="62.85546875" style="394" customWidth="1"/>
    <col min="1282" max="1288" width="14.28515625" style="394" customWidth="1"/>
    <col min="1289" max="1289" width="12.42578125" style="394" customWidth="1"/>
    <col min="1290" max="1290" width="2.5703125" style="394" customWidth="1"/>
    <col min="1291" max="1536" width="11.42578125" style="394"/>
    <col min="1537" max="1537" width="62.85546875" style="394" customWidth="1"/>
    <col min="1538" max="1544" width="14.28515625" style="394" customWidth="1"/>
    <col min="1545" max="1545" width="12.42578125" style="394" customWidth="1"/>
    <col min="1546" max="1546" width="2.5703125" style="394" customWidth="1"/>
    <col min="1547" max="1792" width="11.42578125" style="394"/>
    <col min="1793" max="1793" width="62.85546875" style="394" customWidth="1"/>
    <col min="1794" max="1800" width="14.28515625" style="394" customWidth="1"/>
    <col min="1801" max="1801" width="12.42578125" style="394" customWidth="1"/>
    <col min="1802" max="1802" width="2.5703125" style="394" customWidth="1"/>
    <col min="1803" max="2048" width="11.42578125" style="394"/>
    <col min="2049" max="2049" width="62.85546875" style="394" customWidth="1"/>
    <col min="2050" max="2056" width="14.28515625" style="394" customWidth="1"/>
    <col min="2057" max="2057" width="12.42578125" style="394" customWidth="1"/>
    <col min="2058" max="2058" width="2.5703125" style="394" customWidth="1"/>
    <col min="2059" max="2304" width="11.42578125" style="394"/>
    <col min="2305" max="2305" width="62.85546875" style="394" customWidth="1"/>
    <col min="2306" max="2312" width="14.28515625" style="394" customWidth="1"/>
    <col min="2313" max="2313" width="12.42578125" style="394" customWidth="1"/>
    <col min="2314" max="2314" width="2.5703125" style="394" customWidth="1"/>
    <col min="2315" max="2560" width="11.42578125" style="394"/>
    <col min="2561" max="2561" width="62.85546875" style="394" customWidth="1"/>
    <col min="2562" max="2568" width="14.28515625" style="394" customWidth="1"/>
    <col min="2569" max="2569" width="12.42578125" style="394" customWidth="1"/>
    <col min="2570" max="2570" width="2.5703125" style="394" customWidth="1"/>
    <col min="2571" max="2816" width="11.42578125" style="394"/>
    <col min="2817" max="2817" width="62.85546875" style="394" customWidth="1"/>
    <col min="2818" max="2824" width="14.28515625" style="394" customWidth="1"/>
    <col min="2825" max="2825" width="12.42578125" style="394" customWidth="1"/>
    <col min="2826" max="2826" width="2.5703125" style="394" customWidth="1"/>
    <col min="2827" max="3072" width="11.42578125" style="394"/>
    <col min="3073" max="3073" width="62.85546875" style="394" customWidth="1"/>
    <col min="3074" max="3080" width="14.28515625" style="394" customWidth="1"/>
    <col min="3081" max="3081" width="12.42578125" style="394" customWidth="1"/>
    <col min="3082" max="3082" width="2.5703125" style="394" customWidth="1"/>
    <col min="3083" max="3328" width="11.42578125" style="394"/>
    <col min="3329" max="3329" width="62.85546875" style="394" customWidth="1"/>
    <col min="3330" max="3336" width="14.28515625" style="394" customWidth="1"/>
    <col min="3337" max="3337" width="12.42578125" style="394" customWidth="1"/>
    <col min="3338" max="3338" width="2.5703125" style="394" customWidth="1"/>
    <col min="3339" max="3584" width="11.42578125" style="394"/>
    <col min="3585" max="3585" width="62.85546875" style="394" customWidth="1"/>
    <col min="3586" max="3592" width="14.28515625" style="394" customWidth="1"/>
    <col min="3593" max="3593" width="12.42578125" style="394" customWidth="1"/>
    <col min="3594" max="3594" width="2.5703125" style="394" customWidth="1"/>
    <col min="3595" max="3840" width="11.42578125" style="394"/>
    <col min="3841" max="3841" width="62.85546875" style="394" customWidth="1"/>
    <col min="3842" max="3848" width="14.28515625" style="394" customWidth="1"/>
    <col min="3849" max="3849" width="12.42578125" style="394" customWidth="1"/>
    <col min="3850" max="3850" width="2.5703125" style="394" customWidth="1"/>
    <col min="3851" max="4096" width="11.42578125" style="394"/>
    <col min="4097" max="4097" width="62.85546875" style="394" customWidth="1"/>
    <col min="4098" max="4104" width="14.28515625" style="394" customWidth="1"/>
    <col min="4105" max="4105" width="12.42578125" style="394" customWidth="1"/>
    <col min="4106" max="4106" width="2.5703125" style="394" customWidth="1"/>
    <col min="4107" max="4352" width="11.42578125" style="394"/>
    <col min="4353" max="4353" width="62.85546875" style="394" customWidth="1"/>
    <col min="4354" max="4360" width="14.28515625" style="394" customWidth="1"/>
    <col min="4361" max="4361" width="12.42578125" style="394" customWidth="1"/>
    <col min="4362" max="4362" width="2.5703125" style="394" customWidth="1"/>
    <col min="4363" max="4608" width="11.42578125" style="394"/>
    <col min="4609" max="4609" width="62.85546875" style="394" customWidth="1"/>
    <col min="4610" max="4616" width="14.28515625" style="394" customWidth="1"/>
    <col min="4617" max="4617" width="12.42578125" style="394" customWidth="1"/>
    <col min="4618" max="4618" width="2.5703125" style="394" customWidth="1"/>
    <col min="4619" max="4864" width="11.42578125" style="394"/>
    <col min="4865" max="4865" width="62.85546875" style="394" customWidth="1"/>
    <col min="4866" max="4872" width="14.28515625" style="394" customWidth="1"/>
    <col min="4873" max="4873" width="12.42578125" style="394" customWidth="1"/>
    <col min="4874" max="4874" width="2.5703125" style="394" customWidth="1"/>
    <col min="4875" max="5120" width="11.42578125" style="394"/>
    <col min="5121" max="5121" width="62.85546875" style="394" customWidth="1"/>
    <col min="5122" max="5128" width="14.28515625" style="394" customWidth="1"/>
    <col min="5129" max="5129" width="12.42578125" style="394" customWidth="1"/>
    <col min="5130" max="5130" width="2.5703125" style="394" customWidth="1"/>
    <col min="5131" max="5376" width="11.42578125" style="394"/>
    <col min="5377" max="5377" width="62.85546875" style="394" customWidth="1"/>
    <col min="5378" max="5384" width="14.28515625" style="394" customWidth="1"/>
    <col min="5385" max="5385" width="12.42578125" style="394" customWidth="1"/>
    <col min="5386" max="5386" width="2.5703125" style="394" customWidth="1"/>
    <col min="5387" max="5632" width="11.42578125" style="394"/>
    <col min="5633" max="5633" width="62.85546875" style="394" customWidth="1"/>
    <col min="5634" max="5640" width="14.28515625" style="394" customWidth="1"/>
    <col min="5641" max="5641" width="12.42578125" style="394" customWidth="1"/>
    <col min="5642" max="5642" width="2.5703125" style="394" customWidth="1"/>
    <col min="5643" max="5888" width="11.42578125" style="394"/>
    <col min="5889" max="5889" width="62.85546875" style="394" customWidth="1"/>
    <col min="5890" max="5896" width="14.28515625" style="394" customWidth="1"/>
    <col min="5897" max="5897" width="12.42578125" style="394" customWidth="1"/>
    <col min="5898" max="5898" width="2.5703125" style="394" customWidth="1"/>
    <col min="5899" max="6144" width="11.42578125" style="394"/>
    <col min="6145" max="6145" width="62.85546875" style="394" customWidth="1"/>
    <col min="6146" max="6152" width="14.28515625" style="394" customWidth="1"/>
    <col min="6153" max="6153" width="12.42578125" style="394" customWidth="1"/>
    <col min="6154" max="6154" width="2.5703125" style="394" customWidth="1"/>
    <col min="6155" max="6400" width="11.42578125" style="394"/>
    <col min="6401" max="6401" width="62.85546875" style="394" customWidth="1"/>
    <col min="6402" max="6408" width="14.28515625" style="394" customWidth="1"/>
    <col min="6409" max="6409" width="12.42578125" style="394" customWidth="1"/>
    <col min="6410" max="6410" width="2.5703125" style="394" customWidth="1"/>
    <col min="6411" max="6656" width="11.42578125" style="394"/>
    <col min="6657" max="6657" width="62.85546875" style="394" customWidth="1"/>
    <col min="6658" max="6664" width="14.28515625" style="394" customWidth="1"/>
    <col min="6665" max="6665" width="12.42578125" style="394" customWidth="1"/>
    <col min="6666" max="6666" width="2.5703125" style="394" customWidth="1"/>
    <col min="6667" max="6912" width="11.42578125" style="394"/>
    <col min="6913" max="6913" width="62.85546875" style="394" customWidth="1"/>
    <col min="6914" max="6920" width="14.28515625" style="394" customWidth="1"/>
    <col min="6921" max="6921" width="12.42578125" style="394" customWidth="1"/>
    <col min="6922" max="6922" width="2.5703125" style="394" customWidth="1"/>
    <col min="6923" max="7168" width="11.42578125" style="394"/>
    <col min="7169" max="7169" width="62.85546875" style="394" customWidth="1"/>
    <col min="7170" max="7176" width="14.28515625" style="394" customWidth="1"/>
    <col min="7177" max="7177" width="12.42578125" style="394" customWidth="1"/>
    <col min="7178" max="7178" width="2.5703125" style="394" customWidth="1"/>
    <col min="7179" max="7424" width="11.42578125" style="394"/>
    <col min="7425" max="7425" width="62.85546875" style="394" customWidth="1"/>
    <col min="7426" max="7432" width="14.28515625" style="394" customWidth="1"/>
    <col min="7433" max="7433" width="12.42578125" style="394" customWidth="1"/>
    <col min="7434" max="7434" width="2.5703125" style="394" customWidth="1"/>
    <col min="7435" max="7680" width="11.42578125" style="394"/>
    <col min="7681" max="7681" width="62.85546875" style="394" customWidth="1"/>
    <col min="7682" max="7688" width="14.28515625" style="394" customWidth="1"/>
    <col min="7689" max="7689" width="12.42578125" style="394" customWidth="1"/>
    <col min="7690" max="7690" width="2.5703125" style="394" customWidth="1"/>
    <col min="7691" max="7936" width="11.42578125" style="394"/>
    <col min="7937" max="7937" width="62.85546875" style="394" customWidth="1"/>
    <col min="7938" max="7944" width="14.28515625" style="394" customWidth="1"/>
    <col min="7945" max="7945" width="12.42578125" style="394" customWidth="1"/>
    <col min="7946" max="7946" width="2.5703125" style="394" customWidth="1"/>
    <col min="7947" max="8192" width="11.42578125" style="394"/>
    <col min="8193" max="8193" width="62.85546875" style="394" customWidth="1"/>
    <col min="8194" max="8200" width="14.28515625" style="394" customWidth="1"/>
    <col min="8201" max="8201" width="12.42578125" style="394" customWidth="1"/>
    <col min="8202" max="8202" width="2.5703125" style="394" customWidth="1"/>
    <col min="8203" max="8448" width="11.42578125" style="394"/>
    <col min="8449" max="8449" width="62.85546875" style="394" customWidth="1"/>
    <col min="8450" max="8456" width="14.28515625" style="394" customWidth="1"/>
    <col min="8457" max="8457" width="12.42578125" style="394" customWidth="1"/>
    <col min="8458" max="8458" width="2.5703125" style="394" customWidth="1"/>
    <col min="8459" max="8704" width="11.42578125" style="394"/>
    <col min="8705" max="8705" width="62.85546875" style="394" customWidth="1"/>
    <col min="8706" max="8712" width="14.28515625" style="394" customWidth="1"/>
    <col min="8713" max="8713" width="12.42578125" style="394" customWidth="1"/>
    <col min="8714" max="8714" width="2.5703125" style="394" customWidth="1"/>
    <col min="8715" max="8960" width="11.42578125" style="394"/>
    <col min="8961" max="8961" width="62.85546875" style="394" customWidth="1"/>
    <col min="8962" max="8968" width="14.28515625" style="394" customWidth="1"/>
    <col min="8969" max="8969" width="12.42578125" style="394" customWidth="1"/>
    <col min="8970" max="8970" width="2.5703125" style="394" customWidth="1"/>
    <col min="8971" max="9216" width="11.42578125" style="394"/>
    <col min="9217" max="9217" width="62.85546875" style="394" customWidth="1"/>
    <col min="9218" max="9224" width="14.28515625" style="394" customWidth="1"/>
    <col min="9225" max="9225" width="12.42578125" style="394" customWidth="1"/>
    <col min="9226" max="9226" width="2.5703125" style="394" customWidth="1"/>
    <col min="9227" max="9472" width="11.42578125" style="394"/>
    <col min="9473" max="9473" width="62.85546875" style="394" customWidth="1"/>
    <col min="9474" max="9480" width="14.28515625" style="394" customWidth="1"/>
    <col min="9481" max="9481" width="12.42578125" style="394" customWidth="1"/>
    <col min="9482" max="9482" width="2.5703125" style="394" customWidth="1"/>
    <col min="9483" max="9728" width="11.42578125" style="394"/>
    <col min="9729" max="9729" width="62.85546875" style="394" customWidth="1"/>
    <col min="9730" max="9736" width="14.28515625" style="394" customWidth="1"/>
    <col min="9737" max="9737" width="12.42578125" style="394" customWidth="1"/>
    <col min="9738" max="9738" width="2.5703125" style="394" customWidth="1"/>
    <col min="9739" max="9984" width="11.42578125" style="394"/>
    <col min="9985" max="9985" width="62.85546875" style="394" customWidth="1"/>
    <col min="9986" max="9992" width="14.28515625" style="394" customWidth="1"/>
    <col min="9993" max="9993" width="12.42578125" style="394" customWidth="1"/>
    <col min="9994" max="9994" width="2.5703125" style="394" customWidth="1"/>
    <col min="9995" max="10240" width="11.42578125" style="394"/>
    <col min="10241" max="10241" width="62.85546875" style="394" customWidth="1"/>
    <col min="10242" max="10248" width="14.28515625" style="394" customWidth="1"/>
    <col min="10249" max="10249" width="12.42578125" style="394" customWidth="1"/>
    <col min="10250" max="10250" width="2.5703125" style="394" customWidth="1"/>
    <col min="10251" max="10496" width="11.42578125" style="394"/>
    <col min="10497" max="10497" width="62.85546875" style="394" customWidth="1"/>
    <col min="10498" max="10504" width="14.28515625" style="394" customWidth="1"/>
    <col min="10505" max="10505" width="12.42578125" style="394" customWidth="1"/>
    <col min="10506" max="10506" width="2.5703125" style="394" customWidth="1"/>
    <col min="10507" max="10752" width="11.42578125" style="394"/>
    <col min="10753" max="10753" width="62.85546875" style="394" customWidth="1"/>
    <col min="10754" max="10760" width="14.28515625" style="394" customWidth="1"/>
    <col min="10761" max="10761" width="12.42578125" style="394" customWidth="1"/>
    <col min="10762" max="10762" width="2.5703125" style="394" customWidth="1"/>
    <col min="10763" max="11008" width="11.42578125" style="394"/>
    <col min="11009" max="11009" width="62.85546875" style="394" customWidth="1"/>
    <col min="11010" max="11016" width="14.28515625" style="394" customWidth="1"/>
    <col min="11017" max="11017" width="12.42578125" style="394" customWidth="1"/>
    <col min="11018" max="11018" width="2.5703125" style="394" customWidth="1"/>
    <col min="11019" max="11264" width="11.42578125" style="394"/>
    <col min="11265" max="11265" width="62.85546875" style="394" customWidth="1"/>
    <col min="11266" max="11272" width="14.28515625" style="394" customWidth="1"/>
    <col min="11273" max="11273" width="12.42578125" style="394" customWidth="1"/>
    <col min="11274" max="11274" width="2.5703125" style="394" customWidth="1"/>
    <col min="11275" max="11520" width="11.42578125" style="394"/>
    <col min="11521" max="11521" width="62.85546875" style="394" customWidth="1"/>
    <col min="11522" max="11528" width="14.28515625" style="394" customWidth="1"/>
    <col min="11529" max="11529" width="12.42578125" style="394" customWidth="1"/>
    <col min="11530" max="11530" width="2.5703125" style="394" customWidth="1"/>
    <col min="11531" max="11776" width="11.42578125" style="394"/>
    <col min="11777" max="11777" width="62.85546875" style="394" customWidth="1"/>
    <col min="11778" max="11784" width="14.28515625" style="394" customWidth="1"/>
    <col min="11785" max="11785" width="12.42578125" style="394" customWidth="1"/>
    <col min="11786" max="11786" width="2.5703125" style="394" customWidth="1"/>
    <col min="11787" max="12032" width="11.42578125" style="394"/>
    <col min="12033" max="12033" width="62.85546875" style="394" customWidth="1"/>
    <col min="12034" max="12040" width="14.28515625" style="394" customWidth="1"/>
    <col min="12041" max="12041" width="12.42578125" style="394" customWidth="1"/>
    <col min="12042" max="12042" width="2.5703125" style="394" customWidth="1"/>
    <col min="12043" max="12288" width="11.42578125" style="394"/>
    <col min="12289" max="12289" width="62.85546875" style="394" customWidth="1"/>
    <col min="12290" max="12296" width="14.28515625" style="394" customWidth="1"/>
    <col min="12297" max="12297" width="12.42578125" style="394" customWidth="1"/>
    <col min="12298" max="12298" width="2.5703125" style="394" customWidth="1"/>
    <col min="12299" max="12544" width="11.42578125" style="394"/>
    <col min="12545" max="12545" width="62.85546875" style="394" customWidth="1"/>
    <col min="12546" max="12552" width="14.28515625" style="394" customWidth="1"/>
    <col min="12553" max="12553" width="12.42578125" style="394" customWidth="1"/>
    <col min="12554" max="12554" width="2.5703125" style="394" customWidth="1"/>
    <col min="12555" max="12800" width="11.42578125" style="394"/>
    <col min="12801" max="12801" width="62.85546875" style="394" customWidth="1"/>
    <col min="12802" max="12808" width="14.28515625" style="394" customWidth="1"/>
    <col min="12809" max="12809" width="12.42578125" style="394" customWidth="1"/>
    <col min="12810" max="12810" width="2.5703125" style="394" customWidth="1"/>
    <col min="12811" max="13056" width="11.42578125" style="394"/>
    <col min="13057" max="13057" width="62.85546875" style="394" customWidth="1"/>
    <col min="13058" max="13064" width="14.28515625" style="394" customWidth="1"/>
    <col min="13065" max="13065" width="12.42578125" style="394" customWidth="1"/>
    <col min="13066" max="13066" width="2.5703125" style="394" customWidth="1"/>
    <col min="13067" max="13312" width="11.42578125" style="394"/>
    <col min="13313" max="13313" width="62.85546875" style="394" customWidth="1"/>
    <col min="13314" max="13320" width="14.28515625" style="394" customWidth="1"/>
    <col min="13321" max="13321" width="12.42578125" style="394" customWidth="1"/>
    <col min="13322" max="13322" width="2.5703125" style="394" customWidth="1"/>
    <col min="13323" max="13568" width="11.42578125" style="394"/>
    <col min="13569" max="13569" width="62.85546875" style="394" customWidth="1"/>
    <col min="13570" max="13576" width="14.28515625" style="394" customWidth="1"/>
    <col min="13577" max="13577" width="12.42578125" style="394" customWidth="1"/>
    <col min="13578" max="13578" width="2.5703125" style="394" customWidth="1"/>
    <col min="13579" max="13824" width="11.42578125" style="394"/>
    <col min="13825" max="13825" width="62.85546875" style="394" customWidth="1"/>
    <col min="13826" max="13832" width="14.28515625" style="394" customWidth="1"/>
    <col min="13833" max="13833" width="12.42578125" style="394" customWidth="1"/>
    <col min="13834" max="13834" width="2.5703125" style="394" customWidth="1"/>
    <col min="13835" max="14080" width="11.42578125" style="394"/>
    <col min="14081" max="14081" width="62.85546875" style="394" customWidth="1"/>
    <col min="14082" max="14088" width="14.28515625" style="394" customWidth="1"/>
    <col min="14089" max="14089" width="12.42578125" style="394" customWidth="1"/>
    <col min="14090" max="14090" width="2.5703125" style="394" customWidth="1"/>
    <col min="14091" max="14336" width="11.42578125" style="394"/>
    <col min="14337" max="14337" width="62.85546875" style="394" customWidth="1"/>
    <col min="14338" max="14344" width="14.28515625" style="394" customWidth="1"/>
    <col min="14345" max="14345" width="12.42578125" style="394" customWidth="1"/>
    <col min="14346" max="14346" width="2.5703125" style="394" customWidth="1"/>
    <col min="14347" max="14592" width="11.42578125" style="394"/>
    <col min="14593" max="14593" width="62.85546875" style="394" customWidth="1"/>
    <col min="14594" max="14600" width="14.28515625" style="394" customWidth="1"/>
    <col min="14601" max="14601" width="12.42578125" style="394" customWidth="1"/>
    <col min="14602" max="14602" width="2.5703125" style="394" customWidth="1"/>
    <col min="14603" max="14848" width="11.42578125" style="394"/>
    <col min="14849" max="14849" width="62.85546875" style="394" customWidth="1"/>
    <col min="14850" max="14856" width="14.28515625" style="394" customWidth="1"/>
    <col min="14857" max="14857" width="12.42578125" style="394" customWidth="1"/>
    <col min="14858" max="14858" width="2.5703125" style="394" customWidth="1"/>
    <col min="14859" max="15104" width="11.42578125" style="394"/>
    <col min="15105" max="15105" width="62.85546875" style="394" customWidth="1"/>
    <col min="15106" max="15112" width="14.28515625" style="394" customWidth="1"/>
    <col min="15113" max="15113" width="12.42578125" style="394" customWidth="1"/>
    <col min="15114" max="15114" width="2.5703125" style="394" customWidth="1"/>
    <col min="15115" max="15360" width="11.42578125" style="394"/>
    <col min="15361" max="15361" width="62.85546875" style="394" customWidth="1"/>
    <col min="15362" max="15368" width="14.28515625" style="394" customWidth="1"/>
    <col min="15369" max="15369" width="12.42578125" style="394" customWidth="1"/>
    <col min="15370" max="15370" width="2.5703125" style="394" customWidth="1"/>
    <col min="15371" max="15616" width="11.42578125" style="394"/>
    <col min="15617" max="15617" width="62.85546875" style="394" customWidth="1"/>
    <col min="15618" max="15624" width="14.28515625" style="394" customWidth="1"/>
    <col min="15625" max="15625" width="12.42578125" style="394" customWidth="1"/>
    <col min="15626" max="15626" width="2.5703125" style="394" customWidth="1"/>
    <col min="15627" max="15872" width="11.42578125" style="394"/>
    <col min="15873" max="15873" width="62.85546875" style="394" customWidth="1"/>
    <col min="15874" max="15880" width="14.28515625" style="394" customWidth="1"/>
    <col min="15881" max="15881" width="12.42578125" style="394" customWidth="1"/>
    <col min="15882" max="15882" width="2.5703125" style="394" customWidth="1"/>
    <col min="15883" max="16128" width="11.42578125" style="394"/>
    <col min="16129" max="16129" width="62.85546875" style="394" customWidth="1"/>
    <col min="16130" max="16136" width="14.28515625" style="394" customWidth="1"/>
    <col min="16137" max="16137" width="12.42578125" style="394" customWidth="1"/>
    <col min="16138" max="16138" width="2.5703125" style="394" customWidth="1"/>
    <col min="16139" max="16384" width="11.42578125" style="394"/>
  </cols>
  <sheetData>
    <row r="1" spans="1:26" s="1" customFormat="1" ht="3.75" customHeight="1">
      <c r="A1" s="146"/>
      <c r="B1" s="494"/>
      <c r="C1" s="494"/>
      <c r="D1" s="494"/>
      <c r="E1" s="494"/>
      <c r="F1" s="494"/>
      <c r="G1" s="494"/>
      <c r="H1" s="494"/>
      <c r="I1" s="494"/>
      <c r="J1" s="165"/>
    </row>
    <row r="2" spans="1:26" s="1" customFormat="1" ht="39" customHeight="1">
      <c r="A2" s="814" t="s">
        <v>727</v>
      </c>
      <c r="B2" s="814"/>
      <c r="C2" s="814"/>
      <c r="D2" s="814"/>
      <c r="E2" s="814"/>
      <c r="F2" s="814"/>
      <c r="G2" s="814"/>
      <c r="H2" s="814"/>
      <c r="I2" s="814"/>
      <c r="J2" s="165"/>
    </row>
    <row r="3" spans="1:26" s="1" customFormat="1" ht="24.95" customHeight="1">
      <c r="A3" s="814" t="s">
        <v>246</v>
      </c>
      <c r="B3" s="814"/>
      <c r="C3" s="814"/>
      <c r="D3" s="814"/>
      <c r="E3" s="814"/>
      <c r="F3" s="814"/>
      <c r="G3" s="814"/>
      <c r="H3" s="814"/>
      <c r="I3" s="814"/>
      <c r="J3" s="165"/>
    </row>
    <row r="4" spans="1:26" s="1" customFormat="1" ht="24.95" customHeight="1">
      <c r="A4" s="814" t="s">
        <v>852</v>
      </c>
      <c r="B4" s="814"/>
      <c r="C4" s="814"/>
      <c r="D4" s="814"/>
      <c r="E4" s="814"/>
      <c r="F4" s="814"/>
      <c r="G4" s="814"/>
      <c r="H4" s="814"/>
      <c r="I4" s="814"/>
      <c r="J4" s="165"/>
    </row>
    <row r="5" spans="1:26" s="1" customFormat="1" ht="39" customHeight="1">
      <c r="A5" s="829" t="s">
        <v>764</v>
      </c>
      <c r="B5" s="829"/>
      <c r="C5" s="829"/>
      <c r="D5" s="829"/>
      <c r="E5" s="829"/>
      <c r="F5" s="829"/>
      <c r="G5" s="829"/>
      <c r="H5" s="829"/>
      <c r="I5" s="829"/>
      <c r="J5" s="165"/>
    </row>
    <row r="6" spans="1:26" ht="7.5" customHeight="1">
      <c r="A6" s="120"/>
    </row>
    <row r="7" spans="1:26" ht="19.5" customHeight="1">
      <c r="A7" s="121"/>
      <c r="B7" s="495"/>
      <c r="C7" s="122"/>
      <c r="D7" s="122"/>
      <c r="E7" s="122"/>
      <c r="F7" s="122"/>
      <c r="G7" s="485"/>
      <c r="H7" s="485"/>
      <c r="I7" s="486"/>
      <c r="J7" s="166"/>
      <c r="K7" s="17"/>
      <c r="L7" s="17"/>
      <c r="M7" s="17"/>
      <c r="N7" s="17"/>
      <c r="O7" s="17"/>
    </row>
    <row r="8" spans="1:26" ht="36" customHeight="1">
      <c r="A8" s="149"/>
      <c r="B8" s="496" t="s">
        <v>728</v>
      </c>
      <c r="C8" s="496" t="s">
        <v>730</v>
      </c>
      <c r="D8" s="496" t="s">
        <v>731</v>
      </c>
      <c r="E8" s="496" t="s">
        <v>733</v>
      </c>
      <c r="F8" s="496" t="s">
        <v>734</v>
      </c>
      <c r="G8" s="496" t="s">
        <v>735</v>
      </c>
      <c r="H8" s="497" t="s">
        <v>247</v>
      </c>
      <c r="I8" s="498" t="s">
        <v>11</v>
      </c>
      <c r="J8" s="166"/>
      <c r="W8" s="394">
        <v>1</v>
      </c>
      <c r="X8" s="394">
        <v>1</v>
      </c>
      <c r="Y8" s="394">
        <v>1</v>
      </c>
      <c r="Z8" s="394">
        <v>1</v>
      </c>
    </row>
    <row r="9" spans="1:26" ht="24" customHeight="1">
      <c r="A9" s="126" t="s">
        <v>138</v>
      </c>
      <c r="B9" s="127">
        <v>4677.6972687999996</v>
      </c>
      <c r="C9" s="127">
        <v>6271.2250596000003</v>
      </c>
      <c r="D9" s="127">
        <v>101.76977580000001</v>
      </c>
      <c r="E9" s="127">
        <v>403.62360999999999</v>
      </c>
      <c r="F9" s="127">
        <v>2241.1829019999996</v>
      </c>
      <c r="G9" s="127">
        <v>2352.3107746000001</v>
      </c>
      <c r="H9" s="127">
        <f t="shared" ref="H9:H26" si="0">SUM(B9:G9)</f>
        <v>16047.809390799999</v>
      </c>
      <c r="I9" s="128">
        <f>+H9/$H$27</f>
        <v>6.0596845571971644E-3</v>
      </c>
      <c r="J9" s="304"/>
      <c r="K9" s="17"/>
      <c r="L9" s="17"/>
      <c r="M9" s="17"/>
      <c r="N9" s="17"/>
      <c r="O9" s="17"/>
    </row>
    <row r="10" spans="1:26" ht="24" customHeight="1">
      <c r="A10" s="126" t="s">
        <v>139</v>
      </c>
      <c r="B10" s="127">
        <v>1544.1694656</v>
      </c>
      <c r="C10" s="127">
        <v>1207.9845500000001</v>
      </c>
      <c r="D10" s="127">
        <v>0</v>
      </c>
      <c r="E10" s="127">
        <v>0</v>
      </c>
      <c r="F10" s="127">
        <v>17.333400000000001</v>
      </c>
      <c r="G10" s="127">
        <v>840.15976999999998</v>
      </c>
      <c r="H10" s="127">
        <f t="shared" si="0"/>
        <v>3609.6471855999998</v>
      </c>
      <c r="I10" s="128">
        <f t="shared" ref="I10:I27" si="1">+H10/$H$27</f>
        <v>1.3630099146149017E-3</v>
      </c>
      <c r="J10" s="304"/>
      <c r="K10" s="17"/>
      <c r="L10" s="17"/>
      <c r="M10" s="17"/>
      <c r="N10" s="17"/>
      <c r="O10" s="17"/>
    </row>
    <row r="11" spans="1:26" ht="24" customHeight="1">
      <c r="A11" s="126" t="s">
        <v>140</v>
      </c>
      <c r="B11" s="127">
        <v>13373.085143799999</v>
      </c>
      <c r="C11" s="127">
        <v>3034.9275699999998</v>
      </c>
      <c r="D11" s="127">
        <v>81.624369999999999</v>
      </c>
      <c r="E11" s="127">
        <v>156.5668</v>
      </c>
      <c r="F11" s="127">
        <v>0</v>
      </c>
      <c r="G11" s="127">
        <v>0</v>
      </c>
      <c r="H11" s="127">
        <f t="shared" si="0"/>
        <v>16646.203883800001</v>
      </c>
      <c r="I11" s="128">
        <f t="shared" si="1"/>
        <v>6.2856395009555774E-3</v>
      </c>
      <c r="J11" s="304"/>
      <c r="K11" s="17"/>
      <c r="L11" s="17"/>
      <c r="M11" s="17"/>
      <c r="N11" s="17"/>
      <c r="O11" s="17"/>
    </row>
    <row r="12" spans="1:26" ht="24" customHeight="1">
      <c r="A12" s="126" t="s">
        <v>141</v>
      </c>
      <c r="B12" s="127">
        <v>11461.195948999999</v>
      </c>
      <c r="C12" s="127">
        <v>2428.6421112000003</v>
      </c>
      <c r="D12" s="127">
        <v>5569.8151200000002</v>
      </c>
      <c r="E12" s="127">
        <v>3882.5838684</v>
      </c>
      <c r="F12" s="127">
        <v>0</v>
      </c>
      <c r="G12" s="127">
        <v>0</v>
      </c>
      <c r="H12" s="127">
        <f t="shared" si="0"/>
        <v>23342.2370486</v>
      </c>
      <c r="I12" s="128">
        <f t="shared" si="1"/>
        <v>8.8140748640076969E-3</v>
      </c>
      <c r="J12" s="304"/>
      <c r="K12" s="17"/>
      <c r="L12" s="17"/>
      <c r="M12" s="17"/>
      <c r="N12" s="17"/>
      <c r="O12" s="17"/>
    </row>
    <row r="13" spans="1:26" ht="24" customHeight="1">
      <c r="A13" s="126" t="s">
        <v>142</v>
      </c>
      <c r="B13" s="127">
        <v>109417.431447</v>
      </c>
      <c r="C13" s="127">
        <v>41597.0487096</v>
      </c>
      <c r="D13" s="127">
        <v>9771.6675923999992</v>
      </c>
      <c r="E13" s="127">
        <v>2230.7791172000002</v>
      </c>
      <c r="F13" s="127">
        <v>762.0016554</v>
      </c>
      <c r="G13" s="127">
        <v>1250.13321</v>
      </c>
      <c r="H13" s="127">
        <f t="shared" si="0"/>
        <v>165029.0617316</v>
      </c>
      <c r="I13" s="128">
        <f t="shared" si="1"/>
        <v>6.2315300020762639E-2</v>
      </c>
      <c r="J13" s="304"/>
      <c r="K13" s="17"/>
      <c r="L13" s="17"/>
      <c r="M13" s="17"/>
      <c r="N13" s="17"/>
      <c r="O13" s="17"/>
    </row>
    <row r="14" spans="1:26" ht="24" customHeight="1">
      <c r="A14" s="126" t="s">
        <v>143</v>
      </c>
      <c r="B14" s="127">
        <v>11711.5261016</v>
      </c>
      <c r="C14" s="127">
        <v>3157.0217400000001</v>
      </c>
      <c r="D14" s="127">
        <v>911.40175999999997</v>
      </c>
      <c r="E14" s="127">
        <v>633.45177999999999</v>
      </c>
      <c r="F14" s="127">
        <v>0</v>
      </c>
      <c r="G14" s="127">
        <v>887.44348000000002</v>
      </c>
      <c r="H14" s="127">
        <f t="shared" si="0"/>
        <v>17300.844861600002</v>
      </c>
      <c r="I14" s="128">
        <f t="shared" si="1"/>
        <v>6.5328332285902848E-3</v>
      </c>
      <c r="J14" s="304"/>
      <c r="K14" s="17"/>
      <c r="L14" s="17"/>
      <c r="M14" s="17"/>
      <c r="N14" s="17"/>
      <c r="O14" s="17"/>
    </row>
    <row r="15" spans="1:26" ht="24" customHeight="1">
      <c r="A15" s="126" t="s">
        <v>98</v>
      </c>
      <c r="B15" s="127">
        <v>123406.357829</v>
      </c>
      <c r="C15" s="127">
        <v>37580.470805799996</v>
      </c>
      <c r="D15" s="127">
        <v>13811.793993200001</v>
      </c>
      <c r="E15" s="127">
        <v>2465.5969994000002</v>
      </c>
      <c r="F15" s="127">
        <v>2118.2447622000004</v>
      </c>
      <c r="G15" s="127">
        <v>1662.3992700000001</v>
      </c>
      <c r="H15" s="127">
        <f t="shared" si="0"/>
        <v>181044.86365959997</v>
      </c>
      <c r="I15" s="128">
        <f t="shared" si="1"/>
        <v>6.8362898496718366E-2</v>
      </c>
      <c r="J15" s="304"/>
      <c r="K15" s="17"/>
      <c r="L15" s="17"/>
      <c r="M15" s="17"/>
      <c r="N15" s="17"/>
      <c r="O15" s="17"/>
    </row>
    <row r="16" spans="1:26" ht="24" customHeight="1">
      <c r="A16" s="126" t="s">
        <v>144</v>
      </c>
      <c r="B16" s="127">
        <v>279502.63711260003</v>
      </c>
      <c r="C16" s="127">
        <v>83306.923115799989</v>
      </c>
      <c r="D16" s="127">
        <v>42769.273455399998</v>
      </c>
      <c r="E16" s="127">
        <v>10266.282499999999</v>
      </c>
      <c r="F16" s="127">
        <v>7126.4276252</v>
      </c>
      <c r="G16" s="127">
        <v>6891.1113172000005</v>
      </c>
      <c r="H16" s="127">
        <f t="shared" si="0"/>
        <v>429862.65512620006</v>
      </c>
      <c r="I16" s="128">
        <f t="shared" si="1"/>
        <v>0.16231698854033758</v>
      </c>
      <c r="J16" s="304"/>
      <c r="K16" s="17"/>
      <c r="L16" s="17"/>
      <c r="M16" s="17"/>
      <c r="N16" s="17"/>
      <c r="O16" s="17"/>
    </row>
    <row r="17" spans="1:15" ht="24" customHeight="1">
      <c r="A17" s="126" t="s">
        <v>145</v>
      </c>
      <c r="B17" s="127">
        <v>76258.476772599999</v>
      </c>
      <c r="C17" s="127">
        <v>24365.9501824</v>
      </c>
      <c r="D17" s="127">
        <v>7094.7512980000001</v>
      </c>
      <c r="E17" s="127">
        <v>3422.8346836000001</v>
      </c>
      <c r="F17" s="127">
        <v>1092.983268</v>
      </c>
      <c r="G17" s="127">
        <v>3317.2771422000001</v>
      </c>
      <c r="H17" s="127">
        <f t="shared" si="0"/>
        <v>115552.27334679999</v>
      </c>
      <c r="I17" s="128">
        <f t="shared" si="1"/>
        <v>4.3632766896524268E-2</v>
      </c>
      <c r="J17" s="304"/>
      <c r="K17" s="17"/>
      <c r="L17" s="17"/>
      <c r="M17" s="17"/>
      <c r="N17" s="17"/>
      <c r="O17" s="17"/>
    </row>
    <row r="18" spans="1:15" ht="24" customHeight="1">
      <c r="A18" s="126" t="s">
        <v>146</v>
      </c>
      <c r="B18" s="127">
        <v>118526.68622040001</v>
      </c>
      <c r="C18" s="127">
        <v>57937.871689200001</v>
      </c>
      <c r="D18" s="127">
        <v>19103.7445238</v>
      </c>
      <c r="E18" s="127">
        <v>7855.5477366000005</v>
      </c>
      <c r="F18" s="127">
        <v>1846.6354199999998</v>
      </c>
      <c r="G18" s="127">
        <v>2596.7137200000002</v>
      </c>
      <c r="H18" s="127">
        <f t="shared" si="0"/>
        <v>207867.19931000003</v>
      </c>
      <c r="I18" s="128">
        <f t="shared" si="1"/>
        <v>7.8491065473942509E-2</v>
      </c>
      <c r="J18" s="304"/>
      <c r="K18" s="17"/>
      <c r="L18" s="17"/>
      <c r="M18" s="17"/>
      <c r="N18" s="17"/>
      <c r="O18" s="17"/>
    </row>
    <row r="19" spans="1:15" ht="24" customHeight="1">
      <c r="A19" s="126" t="s">
        <v>147</v>
      </c>
      <c r="B19" s="127">
        <v>108975.6612852</v>
      </c>
      <c r="C19" s="127">
        <v>29351.579212600001</v>
      </c>
      <c r="D19" s="127">
        <v>1383.5687700000001</v>
      </c>
      <c r="E19" s="127">
        <v>4337.9025899999997</v>
      </c>
      <c r="F19" s="127">
        <v>759.72366</v>
      </c>
      <c r="G19" s="127">
        <v>1652.6694524</v>
      </c>
      <c r="H19" s="127">
        <f t="shared" si="0"/>
        <v>146461.10497020002</v>
      </c>
      <c r="I19" s="128">
        <f t="shared" si="1"/>
        <v>5.5304002833355612E-2</v>
      </c>
      <c r="J19" s="304"/>
      <c r="K19" s="17"/>
      <c r="L19" s="17"/>
      <c r="M19" s="17"/>
      <c r="N19" s="17"/>
      <c r="O19" s="17"/>
    </row>
    <row r="20" spans="1:15" ht="24" customHeight="1">
      <c r="A20" s="126" t="s">
        <v>148</v>
      </c>
      <c r="B20" s="127">
        <v>318784.53927920002</v>
      </c>
      <c r="C20" s="127">
        <v>74838.611127600001</v>
      </c>
      <c r="D20" s="127">
        <v>16036.9923036</v>
      </c>
      <c r="E20" s="127">
        <v>5464.0211238000002</v>
      </c>
      <c r="F20" s="127">
        <v>5565.1455367999997</v>
      </c>
      <c r="G20" s="127">
        <v>8501.4786945999986</v>
      </c>
      <c r="H20" s="127">
        <f t="shared" si="0"/>
        <v>429190.78806560003</v>
      </c>
      <c r="I20" s="128">
        <f t="shared" si="1"/>
        <v>0.16206329020977656</v>
      </c>
      <c r="J20" s="304"/>
      <c r="K20" s="17"/>
      <c r="L20" s="17"/>
      <c r="M20" s="17"/>
      <c r="N20" s="17"/>
      <c r="O20" s="17"/>
    </row>
    <row r="21" spans="1:15" ht="24" customHeight="1">
      <c r="A21" s="126" t="s">
        <v>149</v>
      </c>
      <c r="B21" s="127">
        <v>158691.94349919999</v>
      </c>
      <c r="C21" s="127">
        <v>48970.583066200001</v>
      </c>
      <c r="D21" s="127">
        <v>8076.9738263999998</v>
      </c>
      <c r="E21" s="127">
        <v>4002.6903364</v>
      </c>
      <c r="F21" s="127">
        <v>12413.399549199999</v>
      </c>
      <c r="G21" s="127">
        <v>4563.0264310000002</v>
      </c>
      <c r="H21" s="127">
        <f t="shared" si="0"/>
        <v>236718.61670839999</v>
      </c>
      <c r="I21" s="128">
        <f t="shared" si="1"/>
        <v>8.9385417731301819E-2</v>
      </c>
      <c r="J21" s="304"/>
      <c r="K21" s="17"/>
      <c r="L21" s="17"/>
      <c r="M21" s="17"/>
      <c r="N21" s="17"/>
      <c r="O21" s="17"/>
    </row>
    <row r="22" spans="1:15" ht="24" customHeight="1">
      <c r="A22" s="126" t="s">
        <v>150</v>
      </c>
      <c r="B22" s="127">
        <v>119365.4537464</v>
      </c>
      <c r="C22" s="127">
        <v>49259.235993399998</v>
      </c>
      <c r="D22" s="127">
        <v>20005.789115200001</v>
      </c>
      <c r="E22" s="127">
        <v>12703.3481598</v>
      </c>
      <c r="F22" s="127">
        <v>2416.0319604000001</v>
      </c>
      <c r="G22" s="127">
        <v>4566.9691940000002</v>
      </c>
      <c r="H22" s="127">
        <f t="shared" si="0"/>
        <v>208316.82816919999</v>
      </c>
      <c r="I22" s="128">
        <f t="shared" si="1"/>
        <v>7.8660846220224692E-2</v>
      </c>
      <c r="J22" s="304"/>
      <c r="K22" s="17"/>
      <c r="L22" s="17"/>
      <c r="M22" s="17"/>
      <c r="N22" s="17"/>
      <c r="O22" s="17"/>
    </row>
    <row r="23" spans="1:15" ht="24" customHeight="1">
      <c r="A23" s="126" t="s">
        <v>151</v>
      </c>
      <c r="B23" s="127">
        <v>183780.68871419999</v>
      </c>
      <c r="C23" s="127">
        <v>74328.124165199988</v>
      </c>
      <c r="D23" s="127">
        <v>43957.384064999998</v>
      </c>
      <c r="E23" s="127">
        <v>8424.5844309999993</v>
      </c>
      <c r="F23" s="127">
        <v>6502.8605710000002</v>
      </c>
      <c r="G23" s="127">
        <v>5245.9694538000003</v>
      </c>
      <c r="H23" s="127">
        <f t="shared" si="0"/>
        <v>322239.6114002</v>
      </c>
      <c r="I23" s="128">
        <f t="shared" si="1"/>
        <v>0.12167831442704248</v>
      </c>
      <c r="J23" s="304"/>
      <c r="K23" s="17"/>
      <c r="L23" s="17"/>
      <c r="M23" s="17"/>
      <c r="N23" s="17"/>
      <c r="O23" s="17"/>
    </row>
    <row r="24" spans="1:15" ht="24" customHeight="1">
      <c r="A24" s="126" t="s">
        <v>152</v>
      </c>
      <c r="B24" s="127">
        <v>710.21356779999996</v>
      </c>
      <c r="C24" s="127">
        <v>11856.352967000001</v>
      </c>
      <c r="D24" s="127">
        <v>19.91431</v>
      </c>
      <c r="E24" s="127">
        <v>0</v>
      </c>
      <c r="F24" s="127">
        <v>163.73462000000001</v>
      </c>
      <c r="G24" s="127">
        <v>131.10104999999999</v>
      </c>
      <c r="H24" s="127">
        <f t="shared" si="0"/>
        <v>12881.316514799999</v>
      </c>
      <c r="I24" s="128">
        <f t="shared" si="1"/>
        <v>4.8640105861334102E-3</v>
      </c>
      <c r="J24" s="304"/>
      <c r="K24" s="17"/>
      <c r="L24" s="17"/>
      <c r="M24" s="17"/>
      <c r="N24" s="17"/>
      <c r="O24" s="17"/>
    </row>
    <row r="25" spans="1:15" ht="24" customHeight="1">
      <c r="A25" s="126" t="s">
        <v>153</v>
      </c>
      <c r="B25" s="127">
        <v>13858.8285242</v>
      </c>
      <c r="C25" s="127">
        <v>2181.5423524000003</v>
      </c>
      <c r="D25" s="127">
        <v>0</v>
      </c>
      <c r="E25" s="127">
        <v>0</v>
      </c>
      <c r="F25" s="127">
        <v>0</v>
      </c>
      <c r="G25" s="127">
        <v>0</v>
      </c>
      <c r="H25" s="127">
        <f t="shared" si="0"/>
        <v>16040.3708766</v>
      </c>
      <c r="I25" s="128">
        <f t="shared" si="1"/>
        <v>6.056875759527118E-3</v>
      </c>
      <c r="J25" s="304"/>
      <c r="K25" s="17"/>
      <c r="L25" s="17"/>
      <c r="M25" s="17"/>
      <c r="N25" s="17"/>
      <c r="O25" s="17"/>
    </row>
    <row r="26" spans="1:15" s="153" customFormat="1" ht="24" customHeight="1">
      <c r="A26" s="132" t="s">
        <v>154</v>
      </c>
      <c r="B26" s="152">
        <v>68116.096585599997</v>
      </c>
      <c r="C26" s="152">
        <v>23221.967692400001</v>
      </c>
      <c r="D26" s="152">
        <v>3577.2607696000005</v>
      </c>
      <c r="E26" s="152">
        <v>1970.26541</v>
      </c>
      <c r="F26" s="152">
        <v>1605.3973163999999</v>
      </c>
      <c r="G26" s="152">
        <v>1648.7970068000002</v>
      </c>
      <c r="H26" s="152">
        <f t="shared" si="0"/>
        <v>100139.78478080002</v>
      </c>
      <c r="I26" s="490">
        <f t="shared" si="1"/>
        <v>3.7812980738987402E-2</v>
      </c>
      <c r="J26" s="305"/>
      <c r="K26" s="261"/>
      <c r="L26" s="261"/>
      <c r="M26" s="261"/>
      <c r="N26" s="261"/>
      <c r="O26" s="261"/>
    </row>
    <row r="27" spans="1:15" s="153" customFormat="1" ht="24" customHeight="1">
      <c r="A27" s="306" t="s">
        <v>168</v>
      </c>
      <c r="B27" s="524">
        <f>SUM(B9:B26)</f>
        <v>1722162.6885122</v>
      </c>
      <c r="C27" s="524">
        <f t="shared" ref="C27:H27" si="2">SUM(C9:C26)</f>
        <v>574896.06211040006</v>
      </c>
      <c r="D27" s="524">
        <f t="shared" si="2"/>
        <v>192273.72504839997</v>
      </c>
      <c r="E27" s="524">
        <f t="shared" si="2"/>
        <v>68220.079146200005</v>
      </c>
      <c r="F27" s="524">
        <f t="shared" si="2"/>
        <v>44631.102246599999</v>
      </c>
      <c r="G27" s="524">
        <f t="shared" si="2"/>
        <v>46107.559966599991</v>
      </c>
      <c r="H27" s="524">
        <f t="shared" si="2"/>
        <v>2648291.2170303999</v>
      </c>
      <c r="I27" s="525">
        <f t="shared" si="1"/>
        <v>1</v>
      </c>
      <c r="J27" s="305"/>
      <c r="K27" s="261"/>
      <c r="L27" s="261"/>
      <c r="M27" s="261"/>
      <c r="N27" s="261"/>
      <c r="O27" s="261"/>
    </row>
    <row r="28" spans="1:15" ht="27" customHeight="1">
      <c r="A28" s="155" t="s">
        <v>205</v>
      </c>
      <c r="B28" s="128">
        <f t="shared" ref="B28:H28" si="3">+B27/$H$27</f>
        <v>0.6502920364034992</v>
      </c>
      <c r="C28" s="128">
        <f t="shared" si="3"/>
        <v>0.21708188979120147</v>
      </c>
      <c r="D28" s="128">
        <f t="shared" si="3"/>
        <v>7.2602938759885202E-2</v>
      </c>
      <c r="E28" s="128">
        <f t="shared" si="3"/>
        <v>2.576003677673221E-2</v>
      </c>
      <c r="F28" s="128">
        <f t="shared" si="3"/>
        <v>1.6852792457109779E-2</v>
      </c>
      <c r="G28" s="128">
        <f t="shared" si="3"/>
        <v>1.7410305811572203E-2</v>
      </c>
      <c r="H28" s="128">
        <f t="shared" si="3"/>
        <v>1</v>
      </c>
      <c r="I28" s="128"/>
      <c r="J28" s="304"/>
      <c r="K28" s="17"/>
      <c r="L28" s="17"/>
      <c r="M28" s="17"/>
      <c r="N28" s="17"/>
      <c r="O28" s="17"/>
    </row>
    <row r="29" spans="1:15" ht="14.25" customHeight="1" thickBot="1">
      <c r="A29" s="156"/>
      <c r="B29" s="500"/>
      <c r="C29" s="158"/>
      <c r="D29" s="158"/>
      <c r="E29" s="158"/>
      <c r="F29" s="158"/>
      <c r="G29" s="501"/>
      <c r="H29" s="501"/>
      <c r="I29" s="502"/>
      <c r="J29" s="287"/>
      <c r="K29" s="17"/>
      <c r="L29" s="17"/>
      <c r="M29" s="17"/>
      <c r="N29" s="17"/>
      <c r="O29" s="17"/>
    </row>
    <row r="30" spans="1:15" ht="15" customHeight="1" thickTop="1">
      <c r="A30" s="34" t="s">
        <v>765</v>
      </c>
      <c r="B30" s="503"/>
      <c r="C30" s="161"/>
      <c r="D30" s="161"/>
      <c r="E30" s="161"/>
      <c r="F30" s="161"/>
      <c r="G30" s="161"/>
      <c r="H30" s="161"/>
      <c r="I30" s="161"/>
      <c r="J30" s="307"/>
      <c r="K30" s="162"/>
      <c r="L30" s="17"/>
      <c r="M30" s="17"/>
      <c r="N30" s="17"/>
      <c r="O30" s="17"/>
    </row>
    <row r="31" spans="1:15" ht="9" customHeight="1">
      <c r="C31" s="18"/>
      <c r="D31" s="18"/>
      <c r="E31" s="18"/>
      <c r="F31" s="18"/>
      <c r="G31" s="492"/>
      <c r="H31" s="492"/>
      <c r="I31" s="161"/>
      <c r="J31" s="287"/>
      <c r="K31" s="17"/>
      <c r="L31" s="17"/>
      <c r="M31" s="17"/>
      <c r="N31" s="17"/>
      <c r="O31" s="17"/>
    </row>
    <row r="32" spans="1:15" ht="9" customHeight="1">
      <c r="A32" s="16"/>
      <c r="C32" s="18"/>
      <c r="D32" s="18"/>
      <c r="E32" s="18"/>
      <c r="F32" s="18"/>
      <c r="G32" s="492"/>
      <c r="H32" s="492"/>
      <c r="I32" s="161"/>
      <c r="J32" s="287"/>
      <c r="K32" s="17"/>
      <c r="L32" s="17"/>
      <c r="M32" s="17"/>
      <c r="N32" s="17"/>
      <c r="O32" s="17"/>
    </row>
    <row r="33" spans="1:15" ht="9" customHeight="1">
      <c r="A33" s="142"/>
      <c r="C33" s="18"/>
      <c r="D33" s="18"/>
      <c r="E33" s="18"/>
      <c r="F33" s="18"/>
      <c r="G33" s="492"/>
      <c r="H33" s="492"/>
      <c r="I33" s="161"/>
      <c r="J33" s="287"/>
      <c r="K33" s="17"/>
      <c r="L33" s="17"/>
      <c r="M33" s="17"/>
      <c r="N33" s="17"/>
      <c r="O33" s="17"/>
    </row>
    <row r="34" spans="1:15" ht="9" customHeight="1">
      <c r="A34" s="16"/>
      <c r="C34" s="18"/>
      <c r="D34" s="18"/>
      <c r="E34" s="18"/>
      <c r="F34" s="18"/>
      <c r="G34" s="492"/>
      <c r="H34" s="492"/>
      <c r="I34" s="161"/>
      <c r="J34" s="287"/>
      <c r="K34" s="17"/>
      <c r="L34" s="17"/>
      <c r="M34" s="17"/>
      <c r="N34" s="17"/>
      <c r="O34" s="17"/>
    </row>
    <row r="35" spans="1:15" ht="9" customHeight="1">
      <c r="A35" s="16"/>
      <c r="C35" s="18"/>
      <c r="D35" s="18"/>
      <c r="E35" s="18"/>
      <c r="F35" s="18"/>
      <c r="G35" s="492"/>
      <c r="H35" s="492"/>
      <c r="I35" s="161"/>
      <c r="J35" s="287"/>
      <c r="K35" s="17"/>
      <c r="L35" s="17"/>
      <c r="M35" s="17"/>
      <c r="N35" s="17"/>
      <c r="O35" s="17"/>
    </row>
    <row r="36" spans="1:15" ht="9" customHeight="1">
      <c r="A36" s="16"/>
      <c r="B36" s="504"/>
      <c r="C36" s="18"/>
      <c r="D36" s="18"/>
      <c r="E36" s="18"/>
      <c r="F36" s="18"/>
      <c r="G36" s="492"/>
      <c r="H36" s="492"/>
      <c r="I36" s="161"/>
      <c r="J36" s="287"/>
      <c r="K36" s="17"/>
      <c r="L36" s="17"/>
      <c r="M36" s="17"/>
      <c r="N36" s="17"/>
      <c r="O36" s="17"/>
    </row>
    <row r="37" spans="1:15" ht="9" customHeight="1">
      <c r="A37" s="16"/>
      <c r="B37" s="504"/>
      <c r="C37" s="18"/>
      <c r="D37" s="18"/>
      <c r="E37" s="18"/>
      <c r="F37" s="18"/>
      <c r="G37" s="492"/>
      <c r="H37" s="492"/>
      <c r="I37" s="161"/>
      <c r="J37" s="287"/>
      <c r="K37" s="17"/>
      <c r="L37" s="17"/>
      <c r="M37" s="17"/>
      <c r="N37" s="17"/>
      <c r="O37" s="17"/>
    </row>
    <row r="38" spans="1:15" ht="9" customHeight="1">
      <c r="A38" s="16"/>
      <c r="B38" s="504"/>
      <c r="C38" s="18"/>
      <c r="D38" s="18"/>
      <c r="E38" s="18"/>
      <c r="F38" s="18"/>
      <c r="G38" s="492"/>
      <c r="H38" s="492"/>
      <c r="I38" s="161"/>
      <c r="J38" s="287"/>
      <c r="K38" s="17"/>
      <c r="L38" s="17"/>
      <c r="M38" s="17"/>
      <c r="N38" s="17"/>
      <c r="O38" s="17"/>
    </row>
    <row r="39" spans="1:15" ht="9" customHeight="1">
      <c r="A39" s="139"/>
      <c r="B39" s="504"/>
      <c r="C39" s="18"/>
      <c r="D39" s="18"/>
      <c r="E39" s="18"/>
      <c r="F39" s="18"/>
      <c r="G39" s="492"/>
      <c r="H39" s="492"/>
      <c r="I39" s="161"/>
      <c r="J39" s="287"/>
      <c r="K39" s="17"/>
      <c r="L39" s="17"/>
      <c r="M39" s="17"/>
      <c r="N39" s="17"/>
      <c r="O39" s="17"/>
    </row>
    <row r="40" spans="1:15" ht="9" customHeight="1">
      <c r="A40" s="16"/>
      <c r="B40" s="504"/>
      <c r="C40" s="18"/>
      <c r="D40" s="18"/>
      <c r="E40" s="18"/>
      <c r="F40" s="18"/>
      <c r="G40" s="492"/>
      <c r="H40" s="492"/>
      <c r="I40" s="161"/>
      <c r="J40" s="287"/>
      <c r="K40" s="17"/>
      <c r="L40" s="17"/>
      <c r="M40" s="17"/>
      <c r="N40" s="17"/>
      <c r="O40" s="17"/>
    </row>
    <row r="41" spans="1:15" ht="9" customHeight="1">
      <c r="A41" s="16"/>
      <c r="B41" s="504"/>
      <c r="C41" s="18"/>
      <c r="D41" s="18"/>
      <c r="E41" s="18"/>
      <c r="F41" s="18"/>
      <c r="G41" s="492"/>
      <c r="H41" s="492"/>
      <c r="I41" s="161"/>
      <c r="J41" s="287"/>
      <c r="K41" s="17"/>
      <c r="L41" s="17"/>
      <c r="M41" s="17"/>
      <c r="N41" s="17"/>
      <c r="O41" s="17"/>
    </row>
    <row r="42" spans="1:15" ht="9" customHeight="1">
      <c r="A42" s="16"/>
      <c r="B42" s="504"/>
      <c r="C42" s="18"/>
      <c r="D42" s="18"/>
      <c r="E42" s="18"/>
      <c r="F42" s="18"/>
      <c r="G42" s="492"/>
      <c r="H42" s="492"/>
      <c r="I42" s="161"/>
      <c r="J42" s="287"/>
      <c r="K42" s="17"/>
      <c r="L42" s="17"/>
      <c r="M42" s="17"/>
      <c r="N42" s="17"/>
      <c r="O42" s="17"/>
    </row>
    <row r="43" spans="1:15" ht="9" customHeight="1">
      <c r="A43" s="16"/>
      <c r="C43" s="18"/>
      <c r="D43" s="18"/>
      <c r="E43" s="18"/>
      <c r="F43" s="18"/>
      <c r="G43" s="492"/>
      <c r="H43" s="492"/>
      <c r="I43" s="161"/>
      <c r="J43" s="287"/>
      <c r="K43" s="17"/>
      <c r="L43" s="17"/>
      <c r="M43" s="17"/>
      <c r="N43" s="17"/>
      <c r="O43" s="17"/>
    </row>
    <row r="44" spans="1:15" ht="9" customHeight="1">
      <c r="A44" s="16"/>
      <c r="C44" s="18"/>
      <c r="D44" s="18"/>
      <c r="E44" s="18"/>
      <c r="F44" s="18"/>
      <c r="G44" s="492"/>
      <c r="H44" s="492"/>
      <c r="I44" s="161"/>
      <c r="J44" s="287"/>
      <c r="K44" s="17"/>
      <c r="L44" s="17"/>
      <c r="M44" s="17"/>
      <c r="N44" s="17"/>
      <c r="O44" s="17"/>
    </row>
    <row r="45" spans="1:15" ht="9" customHeight="1">
      <c r="A45" s="139"/>
      <c r="C45" s="18"/>
      <c r="D45" s="18"/>
      <c r="E45" s="18"/>
      <c r="F45" s="18"/>
      <c r="G45" s="492"/>
      <c r="H45" s="492"/>
      <c r="I45" s="161"/>
      <c r="J45" s="287"/>
      <c r="K45" s="17"/>
      <c r="L45" s="17"/>
      <c r="M45" s="17"/>
      <c r="N45" s="17"/>
      <c r="O45" s="17"/>
    </row>
    <row r="46" spans="1:15" ht="9" customHeight="1">
      <c r="A46" s="16"/>
      <c r="C46" s="18"/>
      <c r="D46" s="18"/>
      <c r="E46" s="18"/>
      <c r="F46" s="18"/>
      <c r="G46" s="492"/>
      <c r="H46" s="492"/>
      <c r="I46" s="161"/>
      <c r="J46" s="287"/>
      <c r="K46" s="17"/>
      <c r="L46" s="17"/>
      <c r="M46" s="17"/>
      <c r="N46" s="17"/>
      <c r="O46" s="17"/>
    </row>
    <row r="47" spans="1:15" ht="9" customHeight="1">
      <c r="A47" s="16"/>
      <c r="C47" s="18"/>
      <c r="D47" s="18"/>
      <c r="E47" s="18"/>
      <c r="F47" s="18"/>
      <c r="G47" s="492"/>
      <c r="H47" s="492"/>
      <c r="I47" s="161"/>
      <c r="J47" s="287"/>
      <c r="K47" s="17"/>
      <c r="L47" s="17"/>
      <c r="M47" s="17"/>
      <c r="N47" s="17"/>
      <c r="O47" s="17"/>
    </row>
    <row r="48" spans="1:15" ht="9" customHeight="1">
      <c r="A48" s="16"/>
      <c r="C48" s="18"/>
      <c r="D48" s="18"/>
      <c r="E48" s="18"/>
      <c r="F48" s="18"/>
      <c r="G48" s="492"/>
      <c r="H48" s="492"/>
      <c r="I48" s="161"/>
      <c r="J48" s="287"/>
      <c r="K48" s="17"/>
      <c r="L48" s="17"/>
      <c r="M48" s="17"/>
      <c r="N48" s="17"/>
      <c r="O48" s="17"/>
    </row>
    <row r="49" spans="1:15" ht="9" customHeight="1">
      <c r="A49" s="16"/>
      <c r="C49" s="18"/>
      <c r="D49" s="18"/>
      <c r="E49" s="18"/>
      <c r="F49" s="18"/>
      <c r="G49" s="492"/>
      <c r="H49" s="492"/>
      <c r="I49" s="161"/>
      <c r="J49" s="287"/>
      <c r="K49" s="17"/>
      <c r="L49" s="17"/>
      <c r="M49" s="17"/>
      <c r="N49" s="17"/>
      <c r="O49" s="17"/>
    </row>
    <row r="50" spans="1:15" ht="9" customHeight="1">
      <c r="A50" s="16"/>
      <c r="C50" s="18"/>
      <c r="D50" s="18"/>
      <c r="E50" s="18"/>
      <c r="F50" s="18"/>
      <c r="G50" s="492"/>
      <c r="H50" s="492"/>
      <c r="I50" s="161"/>
      <c r="J50" s="287"/>
      <c r="K50" s="17"/>
      <c r="L50" s="17"/>
      <c r="M50" s="17"/>
      <c r="N50" s="17"/>
      <c r="O50" s="17"/>
    </row>
    <row r="51" spans="1:15" ht="9" customHeight="1">
      <c r="A51" s="139"/>
      <c r="C51" s="18"/>
      <c r="D51" s="18"/>
      <c r="E51" s="18"/>
      <c r="F51" s="18"/>
      <c r="G51" s="492"/>
      <c r="H51" s="492"/>
      <c r="I51" s="161"/>
      <c r="J51" s="287"/>
      <c r="K51" s="17"/>
      <c r="L51" s="17"/>
      <c r="M51" s="17"/>
      <c r="N51" s="17"/>
      <c r="O51" s="17"/>
    </row>
    <row r="52" spans="1:15" ht="9" customHeight="1">
      <c r="A52" s="16"/>
      <c r="C52" s="18"/>
      <c r="D52" s="18"/>
      <c r="E52" s="18"/>
      <c r="F52" s="18"/>
      <c r="G52" s="492"/>
      <c r="H52" s="492"/>
      <c r="I52" s="161"/>
      <c r="J52" s="287"/>
      <c r="K52" s="17"/>
      <c r="L52" s="17"/>
      <c r="M52" s="17"/>
      <c r="N52" s="17"/>
      <c r="O52" s="17"/>
    </row>
    <row r="53" spans="1:15" ht="9" customHeight="1">
      <c r="A53" s="16"/>
      <c r="C53" s="18"/>
      <c r="D53" s="18"/>
      <c r="E53" s="18"/>
      <c r="F53" s="18"/>
      <c r="G53" s="492"/>
      <c r="H53" s="492"/>
      <c r="I53" s="161"/>
      <c r="J53" s="287"/>
      <c r="K53" s="17"/>
      <c r="L53" s="17"/>
      <c r="M53" s="17"/>
      <c r="N53" s="17"/>
      <c r="O53" s="17"/>
    </row>
    <row r="54" spans="1:15" ht="9" customHeight="1">
      <c r="A54" s="16"/>
      <c r="C54" s="18"/>
      <c r="D54" s="18"/>
      <c r="E54" s="18"/>
      <c r="F54" s="18"/>
      <c r="G54" s="492"/>
      <c r="H54" s="492"/>
      <c r="I54" s="161"/>
      <c r="J54" s="287"/>
      <c r="K54" s="17"/>
      <c r="L54" s="17"/>
      <c r="M54" s="17"/>
      <c r="N54" s="17"/>
      <c r="O54" s="17"/>
    </row>
    <row r="55" spans="1:15" ht="9" customHeight="1">
      <c r="A55" s="16"/>
      <c r="C55" s="18"/>
      <c r="D55" s="18"/>
      <c r="E55" s="18"/>
      <c r="F55" s="18"/>
      <c r="G55" s="492"/>
      <c r="H55" s="492"/>
      <c r="I55" s="161"/>
      <c r="J55" s="287"/>
      <c r="K55" s="17"/>
      <c r="L55" s="17"/>
      <c r="M55" s="17"/>
      <c r="N55" s="17"/>
      <c r="O55" s="17"/>
    </row>
    <row r="56" spans="1:15" ht="9" customHeight="1">
      <c r="A56" s="139"/>
      <c r="C56" s="18"/>
      <c r="D56" s="18"/>
      <c r="E56" s="18"/>
      <c r="F56" s="18"/>
      <c r="G56" s="492"/>
      <c r="H56" s="492"/>
      <c r="I56" s="161"/>
      <c r="J56" s="287"/>
      <c r="K56" s="17"/>
      <c r="L56" s="17"/>
      <c r="M56" s="17"/>
      <c r="N56" s="17"/>
      <c r="O56" s="17"/>
    </row>
    <row r="57" spans="1:15" ht="9" customHeight="1">
      <c r="A57" s="140"/>
      <c r="C57" s="18"/>
      <c r="D57" s="18"/>
      <c r="E57" s="18"/>
      <c r="F57" s="18"/>
      <c r="G57" s="492"/>
      <c r="H57" s="492"/>
      <c r="I57" s="161"/>
      <c r="J57" s="287"/>
      <c r="K57" s="17"/>
      <c r="L57" s="17"/>
      <c r="M57" s="17"/>
      <c r="N57" s="17"/>
      <c r="O57" s="17"/>
    </row>
    <row r="58" spans="1:15" ht="9" customHeight="1">
      <c r="A58" s="140"/>
      <c r="C58" s="18"/>
      <c r="D58" s="18"/>
      <c r="E58" s="18"/>
      <c r="F58" s="18"/>
      <c r="G58" s="492"/>
      <c r="H58" s="492"/>
      <c r="I58" s="161"/>
      <c r="J58" s="287"/>
      <c r="K58" s="17"/>
      <c r="L58" s="17"/>
      <c r="M58" s="17"/>
      <c r="N58" s="17"/>
      <c r="O58" s="17"/>
    </row>
    <row r="59" spans="1:15" ht="9" customHeight="1">
      <c r="A59" s="140"/>
      <c r="C59" s="18"/>
      <c r="D59" s="18"/>
      <c r="E59" s="18"/>
      <c r="F59" s="18"/>
      <c r="G59" s="492"/>
      <c r="H59" s="492"/>
      <c r="I59" s="161"/>
      <c r="J59" s="287"/>
      <c r="K59" s="17"/>
      <c r="L59" s="17"/>
      <c r="M59" s="17"/>
      <c r="N59" s="17"/>
      <c r="O59" s="17"/>
    </row>
    <row r="60" spans="1:15" ht="9" customHeight="1">
      <c r="A60" s="140"/>
      <c r="C60" s="18"/>
      <c r="D60" s="18"/>
      <c r="E60" s="18"/>
      <c r="F60" s="18"/>
      <c r="G60" s="492"/>
      <c r="H60" s="492"/>
      <c r="I60" s="161"/>
      <c r="J60" s="287"/>
      <c r="K60" s="17"/>
      <c r="L60" s="17"/>
      <c r="M60" s="17"/>
      <c r="N60" s="17"/>
      <c r="O60" s="17"/>
    </row>
    <row r="61" spans="1:15" ht="9" customHeight="1">
      <c r="A61" s="141"/>
      <c r="C61" s="18"/>
      <c r="D61" s="18"/>
      <c r="E61" s="18"/>
      <c r="F61" s="18"/>
      <c r="G61" s="492"/>
      <c r="H61" s="492"/>
      <c r="I61" s="161"/>
      <c r="J61" s="287"/>
      <c r="K61" s="17"/>
      <c r="L61" s="17"/>
      <c r="M61" s="17"/>
      <c r="N61" s="17"/>
      <c r="O61" s="17"/>
    </row>
    <row r="62" spans="1:15" ht="9" customHeight="1">
      <c r="A62" s="141"/>
      <c r="C62" s="18"/>
      <c r="D62" s="18"/>
      <c r="E62" s="18"/>
      <c r="F62" s="18"/>
      <c r="G62" s="492"/>
      <c r="H62" s="492"/>
      <c r="I62" s="161"/>
      <c r="J62" s="287"/>
      <c r="K62" s="17"/>
      <c r="L62" s="17"/>
      <c r="M62" s="17"/>
      <c r="N62" s="17"/>
      <c r="O62" s="17"/>
    </row>
    <row r="63" spans="1:15" ht="9" customHeight="1">
      <c r="A63" s="142"/>
      <c r="C63" s="18"/>
      <c r="D63" s="18"/>
      <c r="E63" s="18"/>
      <c r="F63" s="18"/>
      <c r="G63" s="492"/>
      <c r="H63" s="492"/>
      <c r="I63" s="161"/>
      <c r="J63" s="287"/>
      <c r="K63" s="17"/>
      <c r="L63" s="17"/>
      <c r="M63" s="17"/>
      <c r="N63" s="17"/>
      <c r="O63" s="17"/>
    </row>
    <row r="64" spans="1:15" ht="9" customHeight="1">
      <c r="A64" s="16"/>
      <c r="C64" s="18"/>
      <c r="D64" s="18"/>
      <c r="E64" s="18"/>
      <c r="F64" s="18"/>
      <c r="G64" s="492"/>
      <c r="H64" s="492"/>
      <c r="I64" s="161"/>
      <c r="J64" s="287"/>
      <c r="K64" s="17"/>
      <c r="L64" s="17"/>
      <c r="M64" s="17"/>
      <c r="N64" s="17"/>
      <c r="O64" s="17"/>
    </row>
    <row r="65" spans="1:15" ht="9" customHeight="1">
      <c r="A65" s="16"/>
      <c r="C65" s="18"/>
      <c r="D65" s="18"/>
      <c r="E65" s="18"/>
      <c r="F65" s="18"/>
      <c r="G65" s="492"/>
      <c r="H65" s="492"/>
      <c r="I65" s="161"/>
      <c r="J65" s="287"/>
      <c r="K65" s="17"/>
      <c r="L65" s="17"/>
      <c r="M65" s="17"/>
      <c r="N65" s="17"/>
      <c r="O65" s="17"/>
    </row>
    <row r="66" spans="1:15" ht="9" customHeight="1">
      <c r="A66" s="16"/>
      <c r="C66" s="18"/>
      <c r="D66" s="18"/>
      <c r="E66" s="18"/>
      <c r="F66" s="18"/>
      <c r="G66" s="492"/>
      <c r="H66" s="492"/>
      <c r="I66" s="161"/>
      <c r="J66" s="287"/>
      <c r="K66" s="17"/>
      <c r="L66" s="17"/>
      <c r="M66" s="17"/>
      <c r="N66" s="17"/>
      <c r="O66" s="17"/>
    </row>
    <row r="67" spans="1:15" ht="9" customHeight="1">
      <c r="A67" s="16"/>
      <c r="C67" s="18"/>
      <c r="D67" s="18"/>
      <c r="E67" s="18"/>
      <c r="F67" s="18"/>
      <c r="G67" s="492"/>
      <c r="H67" s="492"/>
      <c r="I67" s="161"/>
      <c r="J67" s="287"/>
      <c r="K67" s="17"/>
      <c r="L67" s="17"/>
      <c r="M67" s="17"/>
      <c r="N67" s="17"/>
      <c r="O67" s="17"/>
    </row>
    <row r="68" spans="1:15" ht="9" customHeight="1">
      <c r="A68" s="140"/>
      <c r="C68" s="18"/>
      <c r="D68" s="18"/>
      <c r="E68" s="18"/>
      <c r="F68" s="18"/>
      <c r="G68" s="492"/>
      <c r="H68" s="492"/>
      <c r="I68" s="161"/>
      <c r="J68" s="287"/>
      <c r="K68" s="17"/>
      <c r="L68" s="17"/>
      <c r="M68" s="17"/>
      <c r="N68" s="17"/>
      <c r="O68" s="17"/>
    </row>
    <row r="69" spans="1:15" ht="9" customHeight="1">
      <c r="A69" s="142"/>
      <c r="C69" s="18"/>
      <c r="D69" s="18"/>
      <c r="E69" s="18"/>
      <c r="F69" s="18"/>
      <c r="G69" s="492"/>
      <c r="H69" s="492"/>
      <c r="I69" s="161"/>
      <c r="J69" s="287"/>
      <c r="K69" s="17"/>
      <c r="L69" s="17"/>
      <c r="M69" s="17"/>
      <c r="N69" s="17"/>
      <c r="O69" s="17"/>
    </row>
    <row r="70" spans="1:15" ht="9" customHeight="1">
      <c r="A70" s="16"/>
      <c r="C70" s="18"/>
      <c r="D70" s="18"/>
      <c r="E70" s="18"/>
      <c r="F70" s="18"/>
      <c r="G70" s="492"/>
      <c r="H70" s="492"/>
      <c r="I70" s="161"/>
      <c r="J70" s="287"/>
      <c r="K70" s="17"/>
      <c r="L70" s="17"/>
      <c r="M70" s="17"/>
      <c r="N70" s="17"/>
      <c r="O70" s="17"/>
    </row>
    <row r="71" spans="1:15" ht="9" customHeight="1">
      <c r="A71" s="16"/>
      <c r="C71" s="18"/>
      <c r="D71" s="18"/>
      <c r="E71" s="18"/>
      <c r="F71" s="18"/>
      <c r="G71" s="492"/>
      <c r="H71" s="492"/>
      <c r="I71" s="161"/>
      <c r="J71" s="287"/>
      <c r="K71" s="17"/>
      <c r="L71" s="17"/>
      <c r="M71" s="17"/>
      <c r="N71" s="17"/>
      <c r="O71" s="17"/>
    </row>
    <row r="72" spans="1:15" ht="9" customHeight="1">
      <c r="A72" s="16"/>
      <c r="C72" s="18"/>
      <c r="D72" s="18"/>
      <c r="E72" s="18"/>
      <c r="F72" s="18"/>
      <c r="G72" s="492"/>
      <c r="H72" s="492"/>
      <c r="I72" s="161"/>
      <c r="J72" s="287"/>
      <c r="K72" s="17"/>
      <c r="L72" s="17"/>
      <c r="M72" s="17"/>
      <c r="N72" s="17"/>
      <c r="O72" s="17"/>
    </row>
    <row r="73" spans="1:15" ht="9" customHeight="1">
      <c r="A73" s="16"/>
      <c r="C73" s="18"/>
      <c r="D73" s="18"/>
      <c r="E73" s="18"/>
      <c r="F73" s="18"/>
      <c r="G73" s="492"/>
      <c r="H73" s="492"/>
      <c r="I73" s="161"/>
      <c r="J73" s="287"/>
      <c r="K73" s="17"/>
      <c r="L73" s="17"/>
      <c r="M73" s="17"/>
      <c r="N73" s="17"/>
      <c r="O73" s="17"/>
    </row>
    <row r="74" spans="1:15" ht="9" customHeight="1">
      <c r="A74" s="140"/>
      <c r="C74" s="18"/>
      <c r="D74" s="18"/>
      <c r="E74" s="18"/>
      <c r="F74" s="18"/>
      <c r="G74" s="492"/>
      <c r="H74" s="492"/>
      <c r="I74" s="161"/>
      <c r="J74" s="287"/>
      <c r="K74" s="17"/>
      <c r="L74" s="17"/>
      <c r="M74" s="17"/>
      <c r="N74" s="17"/>
      <c r="O74" s="17"/>
    </row>
    <row r="75" spans="1:15" ht="9" customHeight="1">
      <c r="A75" s="142"/>
      <c r="C75" s="18"/>
      <c r="D75" s="18"/>
      <c r="E75" s="18"/>
      <c r="F75" s="18"/>
      <c r="G75" s="492"/>
      <c r="H75" s="492"/>
      <c r="I75" s="161"/>
      <c r="J75" s="287"/>
      <c r="K75" s="17"/>
      <c r="L75" s="17"/>
      <c r="M75" s="17"/>
      <c r="N75" s="17"/>
      <c r="O75" s="17"/>
    </row>
    <row r="76" spans="1:15" ht="9" customHeight="1">
      <c r="A76" s="16"/>
      <c r="C76" s="18"/>
      <c r="D76" s="18"/>
      <c r="E76" s="18"/>
      <c r="F76" s="18"/>
      <c r="G76" s="492"/>
      <c r="H76" s="492"/>
      <c r="I76" s="161"/>
      <c r="J76" s="287"/>
      <c r="K76" s="17"/>
      <c r="L76" s="17"/>
      <c r="M76" s="17"/>
      <c r="N76" s="17"/>
      <c r="O76" s="17"/>
    </row>
    <row r="77" spans="1:15" ht="9" customHeight="1">
      <c r="A77" s="16"/>
      <c r="C77" s="18"/>
      <c r="D77" s="18"/>
      <c r="E77" s="18"/>
      <c r="F77" s="18"/>
      <c r="G77" s="492"/>
      <c r="H77" s="492"/>
      <c r="I77" s="161"/>
      <c r="J77" s="287"/>
      <c r="K77" s="17"/>
      <c r="L77" s="17"/>
      <c r="M77" s="17"/>
      <c r="N77" s="17"/>
      <c r="O77" s="17"/>
    </row>
    <row r="78" spans="1:15" ht="9" customHeight="1">
      <c r="A78" s="16"/>
      <c r="C78" s="493"/>
      <c r="D78" s="493"/>
      <c r="E78" s="493"/>
      <c r="F78" s="493"/>
      <c r="I78" s="503"/>
    </row>
    <row r="79" spans="1:15" ht="9" customHeight="1">
      <c r="A79" s="16"/>
      <c r="C79" s="493"/>
      <c r="D79" s="493"/>
      <c r="E79" s="493"/>
      <c r="F79" s="493"/>
      <c r="I79" s="503"/>
    </row>
    <row r="80" spans="1:15" ht="9" customHeight="1">
      <c r="A80" s="16"/>
      <c r="C80" s="493"/>
      <c r="D80" s="493"/>
      <c r="E80" s="493"/>
      <c r="F80" s="493"/>
      <c r="I80" s="503"/>
    </row>
    <row r="81" spans="1:9" ht="9" customHeight="1">
      <c r="A81" s="16"/>
      <c r="C81" s="493"/>
      <c r="D81" s="493"/>
      <c r="E81" s="493"/>
      <c r="F81" s="493"/>
      <c r="I81" s="503"/>
    </row>
    <row r="82" spans="1:9" ht="9" customHeight="1">
      <c r="A82" s="16"/>
      <c r="C82" s="493"/>
      <c r="D82" s="493"/>
      <c r="E82" s="493"/>
      <c r="F82" s="493"/>
      <c r="I82" s="503"/>
    </row>
    <row r="83" spans="1:9" ht="9" customHeight="1">
      <c r="A83" s="16"/>
      <c r="C83" s="493"/>
      <c r="D83" s="493"/>
      <c r="E83" s="493"/>
      <c r="F83" s="493"/>
      <c r="I83" s="503"/>
    </row>
    <row r="84" spans="1:9" ht="9" customHeight="1">
      <c r="A84" s="140"/>
      <c r="C84" s="493"/>
      <c r="D84" s="493"/>
      <c r="E84" s="493"/>
      <c r="F84" s="493"/>
      <c r="I84" s="503"/>
    </row>
    <row r="85" spans="1:9" ht="9" customHeight="1">
      <c r="A85" s="142"/>
      <c r="C85" s="493"/>
      <c r="D85" s="493"/>
      <c r="E85" s="493"/>
      <c r="F85" s="493"/>
      <c r="I85" s="503"/>
    </row>
    <row r="86" spans="1:9" ht="9" customHeight="1">
      <c r="A86" s="16"/>
      <c r="C86" s="493"/>
      <c r="D86" s="493"/>
      <c r="E86" s="493"/>
      <c r="F86" s="493"/>
      <c r="I86" s="503"/>
    </row>
    <row r="87" spans="1:9" ht="9" customHeight="1">
      <c r="A87" s="16"/>
      <c r="C87" s="493"/>
      <c r="D87" s="493"/>
      <c r="E87" s="493"/>
      <c r="F87" s="493"/>
      <c r="I87" s="503"/>
    </row>
    <row r="88" spans="1:9" ht="9" customHeight="1">
      <c r="A88" s="16"/>
      <c r="C88" s="493"/>
      <c r="D88" s="493"/>
      <c r="E88" s="493"/>
      <c r="F88" s="493"/>
      <c r="I88" s="503"/>
    </row>
    <row r="89" spans="1:9" ht="9" customHeight="1">
      <c r="A89" s="16"/>
      <c r="C89" s="493"/>
      <c r="D89" s="493"/>
      <c r="E89" s="493"/>
      <c r="F89" s="493"/>
      <c r="I89" s="503"/>
    </row>
    <row r="90" spans="1:9" ht="9" customHeight="1">
      <c r="A90" s="16"/>
      <c r="C90" s="493"/>
      <c r="D90" s="493"/>
      <c r="E90" s="493"/>
      <c r="F90" s="493"/>
      <c r="I90" s="503"/>
    </row>
    <row r="91" spans="1:9" ht="9" customHeight="1">
      <c r="A91" s="16"/>
      <c r="C91" s="493"/>
      <c r="D91" s="493"/>
      <c r="E91" s="493"/>
      <c r="F91" s="493"/>
      <c r="I91" s="503"/>
    </row>
    <row r="92" spans="1:9" ht="9" customHeight="1">
      <c r="A92" s="16"/>
      <c r="C92" s="493"/>
      <c r="D92" s="493"/>
      <c r="E92" s="493"/>
      <c r="F92" s="493"/>
      <c r="I92" s="503"/>
    </row>
    <row r="93" spans="1:9" ht="9" customHeight="1">
      <c r="A93" s="16"/>
      <c r="C93" s="493"/>
      <c r="D93" s="493"/>
      <c r="E93" s="493"/>
      <c r="F93" s="493"/>
      <c r="I93" s="503"/>
    </row>
    <row r="94" spans="1:9" ht="9" customHeight="1">
      <c r="A94" s="16"/>
      <c r="C94" s="493"/>
      <c r="D94" s="493"/>
      <c r="E94" s="493"/>
      <c r="F94" s="493"/>
      <c r="I94" s="503"/>
    </row>
    <row r="95" spans="1:9" ht="9" customHeight="1">
      <c r="A95" s="142"/>
      <c r="C95" s="493"/>
      <c r="D95" s="493"/>
      <c r="E95" s="493"/>
      <c r="F95" s="493"/>
      <c r="I95" s="503"/>
    </row>
    <row r="96" spans="1:9" ht="9" customHeight="1">
      <c r="A96" s="16"/>
      <c r="C96" s="493"/>
      <c r="D96" s="493"/>
      <c r="E96" s="493"/>
      <c r="F96" s="493"/>
      <c r="I96" s="503"/>
    </row>
    <row r="97" spans="1:9" ht="9" customHeight="1">
      <c r="A97" s="16"/>
      <c r="C97" s="493"/>
      <c r="D97" s="493"/>
      <c r="E97" s="493"/>
      <c r="F97" s="493"/>
      <c r="I97" s="503"/>
    </row>
    <row r="98" spans="1:9" ht="9" customHeight="1">
      <c r="A98" s="16"/>
      <c r="C98" s="493"/>
      <c r="D98" s="493"/>
      <c r="E98" s="493"/>
      <c r="F98" s="493"/>
      <c r="I98" s="503"/>
    </row>
    <row r="99" spans="1:9">
      <c r="A99" s="143"/>
      <c r="C99" s="493"/>
      <c r="D99" s="493"/>
      <c r="E99" s="493"/>
      <c r="F99" s="493"/>
      <c r="I99" s="503"/>
    </row>
    <row r="100" spans="1:9">
      <c r="A100" s="143"/>
      <c r="C100" s="493"/>
      <c r="D100" s="493"/>
      <c r="E100" s="493"/>
      <c r="F100" s="493"/>
      <c r="I100" s="503"/>
    </row>
    <row r="101" spans="1:9">
      <c r="A101" s="143"/>
      <c r="C101" s="493"/>
      <c r="D101" s="493"/>
      <c r="E101" s="493"/>
      <c r="F101" s="493"/>
      <c r="I101" s="503"/>
    </row>
    <row r="102" spans="1:9">
      <c r="A102" s="143"/>
      <c r="C102" s="493"/>
      <c r="D102" s="493"/>
      <c r="E102" s="493"/>
      <c r="F102" s="493"/>
      <c r="I102" s="503"/>
    </row>
    <row r="103" spans="1:9">
      <c r="A103" s="143"/>
      <c r="C103" s="493"/>
      <c r="D103" s="493"/>
      <c r="E103" s="493"/>
      <c r="F103" s="493"/>
      <c r="I103" s="503"/>
    </row>
    <row r="104" spans="1:9">
      <c r="A104" s="143"/>
      <c r="C104" s="493"/>
      <c r="D104" s="493"/>
      <c r="E104" s="493"/>
      <c r="F104" s="493"/>
      <c r="I104" s="503"/>
    </row>
    <row r="105" spans="1:9">
      <c r="A105" s="143"/>
      <c r="C105" s="493"/>
      <c r="D105" s="493"/>
      <c r="E105" s="493"/>
      <c r="F105" s="493"/>
      <c r="I105" s="503"/>
    </row>
    <row r="106" spans="1:9" ht="15.75">
      <c r="A106" s="144"/>
      <c r="C106" s="493"/>
      <c r="D106" s="493"/>
      <c r="E106" s="493"/>
      <c r="F106" s="493"/>
      <c r="I106" s="503"/>
    </row>
    <row r="107" spans="1:9" ht="15.75">
      <c r="A107" s="144"/>
      <c r="C107" s="493"/>
      <c r="D107" s="493"/>
      <c r="E107" s="493"/>
      <c r="F107" s="493"/>
      <c r="I107" s="503"/>
    </row>
    <row r="108" spans="1:9" ht="15.75">
      <c r="A108" s="144"/>
      <c r="C108" s="493"/>
      <c r="D108" s="493"/>
      <c r="E108" s="493"/>
      <c r="F108" s="493"/>
      <c r="I108" s="503"/>
    </row>
    <row r="109" spans="1:9" ht="15.75">
      <c r="A109" s="144"/>
      <c r="C109" s="493"/>
      <c r="D109" s="493"/>
      <c r="E109" s="493"/>
      <c r="F109" s="493"/>
      <c r="I109" s="503"/>
    </row>
    <row r="110" spans="1:9" ht="15.75">
      <c r="A110" s="144"/>
      <c r="C110" s="493"/>
      <c r="D110" s="493"/>
      <c r="E110" s="493"/>
      <c r="F110" s="493"/>
      <c r="I110" s="503"/>
    </row>
    <row r="111" spans="1:9" ht="15.75">
      <c r="A111" s="144"/>
      <c r="C111" s="493"/>
      <c r="D111" s="493"/>
      <c r="E111" s="493"/>
      <c r="F111" s="493"/>
      <c r="I111" s="503"/>
    </row>
    <row r="112" spans="1:9" ht="15.75">
      <c r="A112" s="144"/>
      <c r="C112" s="493"/>
      <c r="D112" s="493"/>
      <c r="E112" s="493"/>
      <c r="F112" s="493"/>
      <c r="I112" s="503"/>
    </row>
    <row r="113" spans="1:9" ht="15.75">
      <c r="A113" s="144"/>
      <c r="C113" s="493"/>
      <c r="D113" s="493"/>
      <c r="E113" s="493"/>
      <c r="F113" s="493"/>
      <c r="I113" s="503"/>
    </row>
    <row r="114" spans="1:9" ht="15.75">
      <c r="A114" s="144"/>
      <c r="C114" s="493"/>
      <c r="D114" s="493"/>
      <c r="E114" s="493"/>
      <c r="F114" s="493"/>
      <c r="I114" s="503"/>
    </row>
    <row r="115" spans="1:9" ht="15.75">
      <c r="A115" s="144"/>
      <c r="C115" s="493"/>
      <c r="D115" s="493"/>
      <c r="E115" s="493"/>
      <c r="F115" s="493"/>
      <c r="I115" s="503"/>
    </row>
    <row r="116" spans="1:9" ht="15.75">
      <c r="A116" s="144"/>
      <c r="C116" s="493"/>
      <c r="D116" s="493"/>
      <c r="E116" s="493"/>
      <c r="F116" s="493"/>
      <c r="I116" s="503"/>
    </row>
    <row r="117" spans="1:9" ht="15.75">
      <c r="A117" s="144"/>
      <c r="C117" s="493"/>
      <c r="D117" s="493"/>
      <c r="E117" s="493"/>
      <c r="F117" s="493"/>
      <c r="I117" s="503"/>
    </row>
    <row r="118" spans="1:9" ht="15.75">
      <c r="A118" s="144"/>
      <c r="C118" s="493"/>
      <c r="D118" s="493"/>
      <c r="E118" s="493"/>
      <c r="F118" s="493"/>
      <c r="I118" s="503"/>
    </row>
    <row r="119" spans="1:9" ht="15.75">
      <c r="A119" s="144"/>
      <c r="C119" s="493"/>
      <c r="D119" s="493"/>
      <c r="E119" s="493"/>
      <c r="F119" s="493"/>
      <c r="I119" s="503"/>
    </row>
    <row r="120" spans="1:9" ht="15.75">
      <c r="A120" s="144"/>
      <c r="C120" s="493"/>
      <c r="D120" s="493"/>
      <c r="E120" s="493"/>
      <c r="F120" s="493"/>
      <c r="I120" s="503"/>
    </row>
    <row r="121" spans="1:9" ht="15.75">
      <c r="A121" s="144"/>
      <c r="C121" s="493"/>
      <c r="D121" s="493"/>
      <c r="E121" s="493"/>
      <c r="F121" s="493"/>
      <c r="I121" s="503"/>
    </row>
    <row r="122" spans="1:9" ht="15.75">
      <c r="A122" s="144"/>
      <c r="C122" s="493"/>
      <c r="D122" s="493"/>
      <c r="E122" s="493"/>
      <c r="F122" s="493"/>
      <c r="I122" s="503"/>
    </row>
    <row r="123" spans="1:9" ht="15.75">
      <c r="A123" s="144"/>
      <c r="C123" s="493"/>
      <c r="D123" s="493"/>
      <c r="E123" s="493"/>
      <c r="F123" s="493"/>
      <c r="I123" s="503"/>
    </row>
    <row r="124" spans="1:9" ht="15.75">
      <c r="A124" s="144"/>
      <c r="C124" s="493"/>
      <c r="D124" s="493"/>
      <c r="E124" s="493"/>
      <c r="F124" s="493"/>
      <c r="I124" s="503"/>
    </row>
    <row r="125" spans="1:9" ht="15.75">
      <c r="A125" s="144"/>
      <c r="C125" s="493"/>
      <c r="D125" s="493"/>
      <c r="E125" s="493"/>
      <c r="F125" s="493"/>
      <c r="I125" s="503"/>
    </row>
    <row r="126" spans="1:9" ht="15.75">
      <c r="A126" s="144"/>
      <c r="C126" s="493"/>
      <c r="D126" s="493"/>
      <c r="E126" s="493"/>
      <c r="F126" s="493"/>
      <c r="I126" s="503"/>
    </row>
    <row r="127" spans="1:9" ht="15.75">
      <c r="A127" s="144"/>
      <c r="C127" s="493"/>
      <c r="D127" s="493"/>
      <c r="E127" s="493"/>
      <c r="F127" s="493"/>
      <c r="I127" s="503"/>
    </row>
    <row r="128" spans="1:9" ht="15.75">
      <c r="A128" s="144"/>
      <c r="C128" s="493"/>
      <c r="D128" s="493"/>
      <c r="E128" s="493"/>
      <c r="F128" s="493"/>
      <c r="I128" s="503"/>
    </row>
    <row r="129" spans="1:9" ht="15.75">
      <c r="A129" s="144"/>
      <c r="C129" s="493"/>
      <c r="D129" s="493"/>
      <c r="E129" s="493"/>
      <c r="F129" s="493"/>
      <c r="I129" s="503"/>
    </row>
    <row r="130" spans="1:9" ht="15.75">
      <c r="A130" s="144"/>
      <c r="C130" s="493"/>
      <c r="D130" s="493"/>
      <c r="E130" s="493"/>
      <c r="F130" s="493"/>
      <c r="I130" s="503"/>
    </row>
    <row r="131" spans="1:9" ht="15.75">
      <c r="A131" s="144"/>
      <c r="C131" s="493"/>
      <c r="D131" s="493"/>
      <c r="E131" s="493"/>
      <c r="F131" s="493"/>
      <c r="I131" s="503"/>
    </row>
    <row r="132" spans="1:9" ht="15.75">
      <c r="A132" s="144"/>
      <c r="C132" s="493"/>
      <c r="D132" s="493"/>
      <c r="E132" s="493"/>
      <c r="F132" s="493"/>
      <c r="I132" s="503"/>
    </row>
    <row r="133" spans="1:9" ht="15.75">
      <c r="A133" s="144"/>
      <c r="C133" s="493"/>
      <c r="D133" s="493"/>
      <c r="E133" s="493"/>
      <c r="F133" s="493"/>
      <c r="I133" s="503"/>
    </row>
    <row r="134" spans="1:9" ht="15.75">
      <c r="A134" s="144"/>
      <c r="C134" s="493"/>
      <c r="D134" s="493"/>
      <c r="E134" s="493"/>
      <c r="F134" s="493"/>
      <c r="I134" s="503"/>
    </row>
    <row r="135" spans="1:9" ht="15.75">
      <c r="A135" s="144"/>
      <c r="C135" s="493"/>
      <c r="D135" s="493"/>
      <c r="E135" s="493"/>
      <c r="F135" s="493"/>
      <c r="I135" s="503"/>
    </row>
    <row r="136" spans="1:9" ht="15.75">
      <c r="A136" s="144"/>
      <c r="C136" s="493"/>
      <c r="D136" s="493"/>
      <c r="E136" s="493"/>
      <c r="F136" s="493"/>
      <c r="I136" s="503"/>
    </row>
    <row r="137" spans="1:9" ht="15.75">
      <c r="A137" s="144"/>
      <c r="C137" s="493"/>
      <c r="D137" s="493"/>
      <c r="E137" s="493"/>
      <c r="F137" s="493"/>
      <c r="I137" s="503"/>
    </row>
    <row r="138" spans="1:9" ht="15.75">
      <c r="A138" s="144"/>
      <c r="C138" s="493"/>
      <c r="D138" s="493"/>
      <c r="E138" s="493"/>
      <c r="F138" s="493"/>
      <c r="I138" s="503"/>
    </row>
    <row r="139" spans="1:9" ht="15.75">
      <c r="A139" s="144"/>
      <c r="C139" s="493"/>
      <c r="D139" s="493"/>
      <c r="E139" s="493"/>
      <c r="F139" s="493"/>
      <c r="I139" s="503"/>
    </row>
    <row r="140" spans="1:9" ht="15.75">
      <c r="A140" s="144"/>
      <c r="C140" s="493"/>
      <c r="D140" s="493"/>
      <c r="E140" s="493"/>
      <c r="F140" s="493"/>
      <c r="I140" s="503"/>
    </row>
    <row r="141" spans="1:9" ht="15.75">
      <c r="A141" s="144"/>
      <c r="C141" s="493"/>
      <c r="D141" s="493"/>
      <c r="E141" s="493"/>
      <c r="F141" s="493"/>
      <c r="I141" s="503"/>
    </row>
    <row r="142" spans="1:9" ht="15.75">
      <c r="A142" s="144"/>
      <c r="C142" s="493"/>
      <c r="D142" s="493"/>
      <c r="E142" s="493"/>
      <c r="F142" s="493"/>
      <c r="I142" s="503"/>
    </row>
    <row r="143" spans="1:9" ht="15.75">
      <c r="A143" s="144"/>
      <c r="C143" s="493"/>
      <c r="D143" s="493"/>
      <c r="E143" s="493"/>
      <c r="F143" s="493"/>
      <c r="I143" s="503"/>
    </row>
    <row r="144" spans="1:9" ht="15.75">
      <c r="A144" s="144"/>
      <c r="C144" s="493"/>
      <c r="D144" s="493"/>
      <c r="E144" s="493"/>
      <c r="F144" s="493"/>
      <c r="I144" s="503"/>
    </row>
    <row r="145" spans="1:9" ht="15.75">
      <c r="A145" s="144"/>
      <c r="C145" s="493"/>
      <c r="D145" s="493"/>
      <c r="E145" s="493"/>
      <c r="F145" s="493"/>
      <c r="I145" s="503"/>
    </row>
    <row r="146" spans="1:9" ht="15.75">
      <c r="A146" s="144"/>
      <c r="C146" s="493"/>
      <c r="D146" s="493"/>
      <c r="E146" s="493"/>
      <c r="F146" s="493"/>
      <c r="I146" s="503"/>
    </row>
    <row r="147" spans="1:9" ht="15.75">
      <c r="A147" s="144"/>
      <c r="C147" s="493"/>
      <c r="D147" s="493"/>
      <c r="E147" s="493"/>
      <c r="F147" s="493"/>
      <c r="I147" s="503"/>
    </row>
    <row r="148" spans="1:9" ht="15.75">
      <c r="A148" s="144"/>
      <c r="C148" s="493"/>
      <c r="D148" s="493"/>
      <c r="E148" s="493"/>
      <c r="F148" s="493"/>
      <c r="I148" s="503"/>
    </row>
    <row r="149" spans="1:9" ht="15.75">
      <c r="A149" s="144"/>
      <c r="C149" s="493"/>
      <c r="D149" s="493"/>
      <c r="E149" s="493"/>
      <c r="F149" s="493"/>
      <c r="I149" s="503"/>
    </row>
    <row r="150" spans="1:9" ht="15.75">
      <c r="A150" s="144"/>
      <c r="C150" s="493"/>
      <c r="D150" s="493"/>
      <c r="E150" s="493"/>
      <c r="F150" s="493"/>
      <c r="I150" s="503"/>
    </row>
    <row r="151" spans="1:9" ht="15.75">
      <c r="A151" s="144"/>
      <c r="C151" s="493"/>
      <c r="D151" s="493"/>
      <c r="E151" s="493"/>
      <c r="F151" s="493"/>
      <c r="I151" s="503"/>
    </row>
    <row r="152" spans="1:9" ht="15.75">
      <c r="A152" s="144"/>
      <c r="C152" s="493"/>
      <c r="D152" s="493"/>
      <c r="E152" s="493"/>
      <c r="F152" s="493"/>
      <c r="I152" s="503"/>
    </row>
    <row r="153" spans="1:9" ht="15.75">
      <c r="A153" s="144"/>
      <c r="C153" s="493"/>
      <c r="D153" s="493"/>
      <c r="E153" s="493"/>
      <c r="F153" s="493"/>
      <c r="I153" s="503"/>
    </row>
    <row r="154" spans="1:9" ht="15.75">
      <c r="A154" s="144"/>
      <c r="C154" s="493"/>
      <c r="D154" s="493"/>
      <c r="E154" s="493"/>
      <c r="F154" s="493"/>
      <c r="I154" s="503"/>
    </row>
    <row r="155" spans="1:9" ht="15.75">
      <c r="A155" s="144"/>
      <c r="C155" s="493"/>
      <c r="D155" s="493"/>
      <c r="E155" s="493"/>
      <c r="F155" s="493"/>
      <c r="I155" s="503"/>
    </row>
    <row r="156" spans="1:9" ht="15.75">
      <c r="A156" s="144"/>
      <c r="C156" s="493"/>
      <c r="D156" s="493"/>
      <c r="E156" s="493"/>
      <c r="F156" s="493"/>
      <c r="I156" s="503"/>
    </row>
    <row r="157" spans="1:9" ht="15.75">
      <c r="A157" s="144"/>
      <c r="C157" s="493"/>
      <c r="D157" s="493"/>
      <c r="E157" s="493"/>
      <c r="F157" s="493"/>
      <c r="I157" s="503"/>
    </row>
    <row r="158" spans="1:9" ht="15.75">
      <c r="A158" s="144"/>
      <c r="C158" s="493"/>
      <c r="D158" s="493"/>
      <c r="E158" s="493"/>
      <c r="F158" s="493"/>
      <c r="I158" s="503"/>
    </row>
    <row r="159" spans="1:9" ht="15.75">
      <c r="A159" s="144"/>
      <c r="C159" s="493"/>
      <c r="D159" s="493"/>
      <c r="E159" s="493"/>
      <c r="F159" s="493"/>
      <c r="I159" s="503"/>
    </row>
    <row r="160" spans="1:9" ht="15.75">
      <c r="A160" s="144"/>
      <c r="C160" s="493"/>
      <c r="D160" s="493"/>
      <c r="E160" s="493"/>
      <c r="F160" s="493"/>
      <c r="I160" s="503"/>
    </row>
    <row r="161" spans="1:9" ht="15.75">
      <c r="A161" s="144"/>
      <c r="C161" s="493"/>
      <c r="D161" s="493"/>
      <c r="E161" s="493"/>
      <c r="F161" s="493"/>
      <c r="I161" s="503"/>
    </row>
    <row r="162" spans="1:9" ht="15.75">
      <c r="A162" s="144"/>
      <c r="C162" s="493"/>
      <c r="D162" s="493"/>
      <c r="E162" s="493"/>
      <c r="F162" s="493"/>
      <c r="I162" s="503"/>
    </row>
    <row r="163" spans="1:9" ht="15.75">
      <c r="A163" s="144"/>
      <c r="C163" s="493"/>
      <c r="D163" s="493"/>
      <c r="E163" s="493"/>
      <c r="F163" s="493"/>
      <c r="I163" s="503"/>
    </row>
    <row r="164" spans="1:9" ht="15.75">
      <c r="A164" s="144"/>
      <c r="C164" s="493"/>
      <c r="D164" s="493"/>
      <c r="E164" s="493"/>
      <c r="F164" s="493"/>
      <c r="I164" s="503"/>
    </row>
    <row r="165" spans="1:9" ht="15.75">
      <c r="A165" s="144"/>
      <c r="C165" s="493"/>
      <c r="D165" s="493"/>
      <c r="E165" s="493"/>
      <c r="F165" s="493"/>
      <c r="I165" s="503"/>
    </row>
    <row r="166" spans="1:9" ht="15.75">
      <c r="A166" s="144"/>
      <c r="C166" s="493"/>
      <c r="D166" s="493"/>
      <c r="E166" s="493"/>
      <c r="F166" s="493"/>
      <c r="I166" s="503"/>
    </row>
    <row r="167" spans="1:9" ht="15.75">
      <c r="A167" s="144"/>
      <c r="C167" s="493"/>
      <c r="D167" s="493"/>
      <c r="E167" s="493"/>
      <c r="F167" s="493"/>
      <c r="I167" s="503"/>
    </row>
    <row r="168" spans="1:9" ht="15.75">
      <c r="A168" s="144"/>
      <c r="C168" s="493"/>
      <c r="D168" s="493"/>
      <c r="E168" s="493"/>
      <c r="F168" s="493"/>
      <c r="I168" s="503"/>
    </row>
    <row r="169" spans="1:9" ht="15.75">
      <c r="A169" s="144"/>
      <c r="C169" s="493"/>
      <c r="D169" s="493"/>
      <c r="E169" s="493"/>
      <c r="F169" s="493"/>
      <c r="I169" s="503"/>
    </row>
    <row r="170" spans="1:9" ht="15.75">
      <c r="A170" s="144"/>
      <c r="C170" s="493"/>
      <c r="D170" s="493"/>
      <c r="E170" s="493"/>
      <c r="F170" s="493"/>
      <c r="I170" s="503"/>
    </row>
    <row r="171" spans="1:9" ht="15.75">
      <c r="A171" s="144"/>
      <c r="C171" s="493"/>
      <c r="D171" s="493"/>
      <c r="E171" s="493"/>
      <c r="F171" s="493"/>
      <c r="I171" s="503"/>
    </row>
    <row r="172" spans="1:9" ht="15.75">
      <c r="A172" s="144"/>
      <c r="C172" s="493"/>
      <c r="D172" s="493"/>
      <c r="E172" s="493"/>
      <c r="F172" s="493"/>
      <c r="I172" s="503"/>
    </row>
    <row r="173" spans="1:9" ht="15.75">
      <c r="A173" s="144"/>
      <c r="C173" s="493"/>
      <c r="D173" s="493"/>
      <c r="E173" s="493"/>
      <c r="F173" s="493"/>
      <c r="I173" s="503"/>
    </row>
    <row r="174" spans="1:9" ht="15.75">
      <c r="A174" s="144"/>
      <c r="C174" s="493"/>
      <c r="D174" s="493"/>
      <c r="E174" s="493"/>
      <c r="F174" s="493"/>
      <c r="I174" s="503"/>
    </row>
    <row r="175" spans="1:9" ht="15.75">
      <c r="A175" s="144"/>
      <c r="C175" s="493"/>
      <c r="D175" s="493"/>
      <c r="E175" s="493"/>
      <c r="F175" s="493"/>
      <c r="I175" s="503"/>
    </row>
    <row r="176" spans="1:9" ht="15.75">
      <c r="A176" s="144"/>
      <c r="C176" s="493"/>
      <c r="D176" s="493"/>
      <c r="E176" s="493"/>
      <c r="F176" s="493"/>
      <c r="I176" s="503"/>
    </row>
    <row r="177" spans="1:9" ht="15.75">
      <c r="A177" s="144"/>
      <c r="C177" s="493"/>
      <c r="D177" s="493"/>
      <c r="E177" s="493"/>
      <c r="F177" s="493"/>
      <c r="I177" s="503"/>
    </row>
    <row r="178" spans="1:9" ht="15.75">
      <c r="A178" s="144"/>
      <c r="C178" s="493"/>
      <c r="D178" s="493"/>
      <c r="E178" s="493"/>
      <c r="F178" s="493"/>
      <c r="I178" s="503"/>
    </row>
    <row r="179" spans="1:9" ht="15.75">
      <c r="A179" s="144"/>
      <c r="C179" s="493"/>
      <c r="D179" s="493"/>
      <c r="E179" s="493"/>
      <c r="F179" s="493"/>
      <c r="I179" s="503"/>
    </row>
    <row r="180" spans="1:9" ht="15.75">
      <c r="A180" s="144"/>
      <c r="C180" s="493"/>
      <c r="D180" s="493"/>
      <c r="E180" s="493"/>
      <c r="F180" s="493"/>
      <c r="I180" s="503"/>
    </row>
    <row r="181" spans="1:9" ht="15.75">
      <c r="A181" s="144"/>
      <c r="C181" s="493"/>
      <c r="D181" s="493"/>
      <c r="E181" s="493"/>
      <c r="F181" s="493"/>
      <c r="I181" s="503"/>
    </row>
    <row r="182" spans="1:9" ht="15.75">
      <c r="A182" s="144"/>
      <c r="C182" s="493"/>
      <c r="D182" s="493"/>
      <c r="E182" s="493"/>
      <c r="F182" s="493"/>
      <c r="I182" s="503"/>
    </row>
    <row r="183" spans="1:9" ht="15.75">
      <c r="A183" s="144"/>
      <c r="C183" s="493"/>
      <c r="D183" s="493"/>
      <c r="E183" s="493"/>
      <c r="F183" s="493"/>
      <c r="I183" s="503"/>
    </row>
    <row r="184" spans="1:9" ht="15.75">
      <c r="A184" s="144"/>
      <c r="C184" s="493"/>
      <c r="D184" s="493"/>
      <c r="E184" s="493"/>
      <c r="F184" s="493"/>
      <c r="I184" s="503"/>
    </row>
    <row r="185" spans="1:9" ht="15.75">
      <c r="A185" s="144"/>
      <c r="C185" s="493"/>
      <c r="D185" s="493"/>
      <c r="E185" s="493"/>
      <c r="F185" s="493"/>
      <c r="I185" s="503"/>
    </row>
    <row r="186" spans="1:9" ht="15.75">
      <c r="A186" s="144"/>
      <c r="C186" s="493"/>
      <c r="D186" s="493"/>
      <c r="E186" s="493"/>
      <c r="F186" s="493"/>
      <c r="I186" s="503"/>
    </row>
    <row r="187" spans="1:9" ht="15.75">
      <c r="A187" s="144"/>
      <c r="C187" s="493"/>
      <c r="D187" s="493"/>
      <c r="E187" s="493"/>
      <c r="F187" s="493"/>
      <c r="I187" s="503"/>
    </row>
    <row r="188" spans="1:9" ht="15.75">
      <c r="A188" s="144"/>
      <c r="C188" s="493"/>
      <c r="D188" s="493"/>
      <c r="E188" s="493"/>
      <c r="F188" s="493"/>
      <c r="I188" s="503"/>
    </row>
    <row r="189" spans="1:9" ht="15.75">
      <c r="A189" s="144"/>
      <c r="C189" s="493"/>
      <c r="D189" s="493"/>
      <c r="E189" s="493"/>
      <c r="F189" s="493"/>
      <c r="I189" s="503"/>
    </row>
    <row r="190" spans="1:9" ht="15.75">
      <c r="A190" s="144"/>
      <c r="C190" s="493"/>
      <c r="D190" s="493"/>
      <c r="E190" s="493"/>
      <c r="F190" s="493"/>
      <c r="I190" s="503"/>
    </row>
    <row r="191" spans="1:9" ht="15.75">
      <c r="A191" s="144"/>
      <c r="C191" s="493"/>
      <c r="D191" s="493"/>
      <c r="E191" s="493"/>
      <c r="F191" s="493"/>
      <c r="I191" s="503"/>
    </row>
    <row r="192" spans="1:9" ht="15.75">
      <c r="A192" s="144"/>
      <c r="C192" s="493"/>
      <c r="D192" s="493"/>
      <c r="E192" s="493"/>
      <c r="F192" s="493"/>
      <c r="I192" s="503"/>
    </row>
    <row r="193" spans="1:9" ht="15.75">
      <c r="A193" s="144"/>
      <c r="C193" s="493"/>
      <c r="D193" s="493"/>
      <c r="E193" s="493"/>
      <c r="F193" s="493"/>
      <c r="I193" s="503"/>
    </row>
    <row r="194" spans="1:9" ht="15.75">
      <c r="A194" s="144"/>
      <c r="C194" s="493"/>
      <c r="D194" s="493"/>
      <c r="E194" s="493"/>
      <c r="F194" s="493"/>
      <c r="I194" s="503"/>
    </row>
    <row r="195" spans="1:9" ht="15.75">
      <c r="A195" s="144"/>
      <c r="C195" s="493"/>
      <c r="D195" s="493"/>
      <c r="E195" s="493"/>
      <c r="F195" s="493"/>
      <c r="I195" s="503"/>
    </row>
    <row r="196" spans="1:9" ht="15.75">
      <c r="A196" s="144"/>
      <c r="C196" s="493"/>
      <c r="D196" s="493"/>
      <c r="E196" s="493"/>
      <c r="F196" s="493"/>
      <c r="I196" s="503"/>
    </row>
    <row r="197" spans="1:9" ht="15.75">
      <c r="A197" s="19"/>
      <c r="C197" s="493"/>
      <c r="D197" s="493"/>
      <c r="E197" s="493"/>
      <c r="F197" s="493"/>
      <c r="I197" s="503"/>
    </row>
    <row r="198" spans="1:9" ht="15.75">
      <c r="A198" s="19"/>
      <c r="C198" s="493"/>
      <c r="D198" s="493"/>
      <c r="E198" s="493"/>
      <c r="F198" s="493"/>
      <c r="I198" s="503"/>
    </row>
    <row r="199" spans="1:9" ht="15.75">
      <c r="A199" s="19"/>
      <c r="C199" s="493"/>
      <c r="D199" s="493"/>
      <c r="E199" s="493"/>
      <c r="F199" s="493"/>
      <c r="I199" s="503"/>
    </row>
    <row r="200" spans="1:9" ht="15.75">
      <c r="A200" s="19"/>
      <c r="C200" s="493"/>
      <c r="D200" s="493"/>
      <c r="E200" s="493"/>
      <c r="F200" s="493"/>
    </row>
    <row r="201" spans="1:9" ht="15.75">
      <c r="A201" s="19"/>
      <c r="C201" s="493"/>
      <c r="D201" s="493"/>
      <c r="E201" s="493"/>
      <c r="F201" s="493"/>
    </row>
    <row r="202" spans="1:9" ht="15.75">
      <c r="A202" s="19"/>
      <c r="C202" s="493"/>
      <c r="D202" s="493"/>
      <c r="E202" s="493"/>
      <c r="F202" s="493"/>
    </row>
    <row r="203" spans="1:9" ht="15.75">
      <c r="A203" s="19"/>
      <c r="C203" s="493"/>
      <c r="D203" s="493"/>
      <c r="E203" s="493"/>
      <c r="F203" s="493"/>
    </row>
    <row r="204" spans="1:9" ht="15.75">
      <c r="A204" s="19"/>
      <c r="C204" s="493"/>
      <c r="D204" s="493"/>
      <c r="E204" s="493"/>
      <c r="F204" s="493"/>
    </row>
    <row r="205" spans="1:9" ht="15.75">
      <c r="A205" s="19"/>
      <c r="C205" s="493"/>
      <c r="D205" s="493"/>
      <c r="E205" s="493"/>
      <c r="F205" s="493"/>
    </row>
    <row r="206" spans="1:9" ht="15.75">
      <c r="A206" s="19"/>
      <c r="C206" s="493"/>
      <c r="D206" s="493"/>
      <c r="E206" s="493"/>
      <c r="F206" s="493"/>
    </row>
    <row r="207" spans="1:9" ht="15.75">
      <c r="A207" s="19"/>
      <c r="C207" s="493"/>
      <c r="D207" s="493"/>
      <c r="E207" s="493"/>
      <c r="F207" s="493"/>
    </row>
    <row r="208" spans="1:9" ht="15.75">
      <c r="A208" s="19"/>
      <c r="C208" s="493"/>
      <c r="D208" s="493"/>
      <c r="E208" s="493"/>
      <c r="F208" s="493"/>
    </row>
    <row r="209" spans="1:6" ht="15.75">
      <c r="A209" s="19"/>
      <c r="C209" s="493"/>
      <c r="D209" s="493"/>
      <c r="E209" s="493"/>
      <c r="F209" s="493"/>
    </row>
    <row r="210" spans="1:6" ht="15.75">
      <c r="A210" s="19"/>
      <c r="C210" s="493"/>
      <c r="D210" s="493"/>
      <c r="E210" s="493"/>
      <c r="F210" s="493"/>
    </row>
    <row r="211" spans="1:6" ht="15.75">
      <c r="A211" s="19"/>
      <c r="C211" s="493"/>
      <c r="D211" s="493"/>
      <c r="E211" s="493"/>
      <c r="F211" s="493"/>
    </row>
    <row r="212" spans="1:6" ht="15.75">
      <c r="A212" s="19"/>
      <c r="C212" s="493"/>
      <c r="D212" s="493"/>
      <c r="E212" s="493"/>
      <c r="F212" s="493"/>
    </row>
    <row r="213" spans="1:6" ht="15.75">
      <c r="A213" s="19"/>
      <c r="C213" s="493"/>
      <c r="D213" s="493"/>
      <c r="E213" s="493"/>
      <c r="F213" s="493"/>
    </row>
    <row r="214" spans="1:6" ht="15.75">
      <c r="A214" s="19"/>
      <c r="C214" s="493"/>
      <c r="D214" s="493"/>
      <c r="E214" s="493"/>
      <c r="F214" s="493"/>
    </row>
    <row r="215" spans="1:6" ht="15.75">
      <c r="A215" s="19"/>
      <c r="C215" s="493"/>
      <c r="D215" s="493"/>
      <c r="E215" s="493"/>
      <c r="F215" s="493"/>
    </row>
    <row r="216" spans="1:6" ht="15.75">
      <c r="A216" s="19"/>
      <c r="C216" s="493"/>
      <c r="D216" s="493"/>
      <c r="E216" s="493"/>
      <c r="F216" s="493"/>
    </row>
    <row r="217" spans="1:6" ht="15.75">
      <c r="A217" s="19"/>
      <c r="C217" s="493"/>
      <c r="D217" s="493"/>
      <c r="E217" s="493"/>
      <c r="F217" s="493"/>
    </row>
    <row r="218" spans="1:6" ht="15.75">
      <c r="A218" s="19"/>
      <c r="C218" s="493"/>
      <c r="D218" s="493"/>
      <c r="E218" s="493"/>
      <c r="F218" s="493"/>
    </row>
    <row r="219" spans="1:6" ht="15.75">
      <c r="A219" s="19"/>
      <c r="C219" s="493"/>
      <c r="D219" s="493"/>
      <c r="E219" s="493"/>
      <c r="F219" s="493"/>
    </row>
    <row r="220" spans="1:6" ht="15.75">
      <c r="A220" s="19"/>
      <c r="C220" s="493"/>
      <c r="D220" s="493"/>
      <c r="E220" s="493"/>
      <c r="F220" s="493"/>
    </row>
    <row r="221" spans="1:6" ht="15.75">
      <c r="A221" s="19"/>
      <c r="C221" s="493"/>
      <c r="D221" s="493"/>
      <c r="E221" s="493"/>
      <c r="F221" s="493"/>
    </row>
    <row r="222" spans="1:6" ht="15.75">
      <c r="A222" s="19"/>
      <c r="C222" s="493"/>
      <c r="D222" s="493"/>
      <c r="E222" s="493"/>
      <c r="F222" s="493"/>
    </row>
    <row r="223" spans="1:6" ht="15.75">
      <c r="A223" s="19"/>
      <c r="C223" s="493"/>
      <c r="D223" s="493"/>
      <c r="E223" s="493"/>
      <c r="F223" s="493"/>
    </row>
    <row r="224" spans="1:6" ht="15.75">
      <c r="A224" s="19"/>
      <c r="C224" s="493"/>
      <c r="D224" s="493"/>
      <c r="E224" s="493"/>
      <c r="F224" s="493"/>
    </row>
    <row r="225" spans="1:6" ht="15.75">
      <c r="A225" s="19"/>
      <c r="C225" s="493"/>
      <c r="D225" s="493"/>
      <c r="E225" s="493"/>
      <c r="F225" s="493"/>
    </row>
    <row r="226" spans="1:6" ht="15.75">
      <c r="A226" s="19"/>
      <c r="C226" s="493"/>
      <c r="D226" s="493"/>
      <c r="E226" s="493"/>
      <c r="F226" s="493"/>
    </row>
    <row r="227" spans="1:6" ht="15.75">
      <c r="A227" s="19"/>
      <c r="C227" s="493"/>
      <c r="D227" s="493"/>
      <c r="E227" s="493"/>
      <c r="F227" s="493"/>
    </row>
    <row r="228" spans="1:6" ht="15.75">
      <c r="A228" s="19"/>
      <c r="C228" s="493"/>
      <c r="D228" s="493"/>
      <c r="E228" s="493"/>
      <c r="F228" s="493"/>
    </row>
    <row r="229" spans="1:6" ht="15.75">
      <c r="A229" s="19"/>
      <c r="C229" s="493"/>
      <c r="D229" s="493"/>
      <c r="E229" s="493"/>
      <c r="F229" s="493"/>
    </row>
    <row r="230" spans="1:6" ht="15.75">
      <c r="A230" s="19"/>
      <c r="C230" s="493"/>
      <c r="D230" s="493"/>
      <c r="E230" s="493"/>
      <c r="F230" s="493"/>
    </row>
    <row r="231" spans="1:6" ht="15.75">
      <c r="A231" s="19"/>
      <c r="C231" s="493"/>
      <c r="D231" s="493"/>
      <c r="E231" s="493"/>
      <c r="F231" s="493"/>
    </row>
    <row r="232" spans="1:6" ht="15.75">
      <c r="A232" s="19"/>
      <c r="C232" s="493"/>
      <c r="D232" s="493"/>
      <c r="E232" s="493"/>
      <c r="F232" s="493"/>
    </row>
    <row r="233" spans="1:6" ht="15.75">
      <c r="A233" s="19"/>
      <c r="C233" s="493"/>
      <c r="D233" s="493"/>
      <c r="E233" s="493"/>
      <c r="F233" s="493"/>
    </row>
    <row r="234" spans="1:6" ht="15.75">
      <c r="A234" s="19"/>
      <c r="C234" s="493"/>
      <c r="D234" s="493"/>
      <c r="E234" s="493"/>
      <c r="F234" s="493"/>
    </row>
    <row r="235" spans="1:6" ht="15.75">
      <c r="A235" s="19"/>
      <c r="C235" s="493"/>
      <c r="D235" s="493"/>
      <c r="E235" s="493"/>
      <c r="F235" s="493"/>
    </row>
    <row r="236" spans="1:6" ht="15.75">
      <c r="A236" s="19"/>
      <c r="C236" s="493"/>
      <c r="D236" s="493"/>
      <c r="E236" s="493"/>
      <c r="F236" s="493"/>
    </row>
    <row r="237" spans="1:6" ht="15.75">
      <c r="A237" s="19"/>
      <c r="C237" s="493"/>
      <c r="D237" s="493"/>
      <c r="E237" s="493"/>
      <c r="F237" s="493"/>
    </row>
    <row r="238" spans="1:6" ht="15.75">
      <c r="A238" s="19"/>
      <c r="C238" s="493"/>
      <c r="D238" s="493"/>
      <c r="E238" s="493"/>
      <c r="F238" s="493"/>
    </row>
    <row r="239" spans="1:6" ht="15.75">
      <c r="A239" s="19"/>
      <c r="C239" s="493"/>
      <c r="D239" s="493"/>
      <c r="E239" s="493"/>
      <c r="F239" s="493"/>
    </row>
    <row r="240" spans="1:6" ht="15.75">
      <c r="A240" s="19"/>
      <c r="C240" s="493"/>
      <c r="D240" s="493"/>
      <c r="E240" s="493"/>
      <c r="F240" s="493"/>
    </row>
    <row r="241" spans="1:6" ht="15.75">
      <c r="A241" s="19"/>
      <c r="C241" s="493"/>
      <c r="D241" s="493"/>
      <c r="E241" s="493"/>
      <c r="F241" s="493"/>
    </row>
    <row r="242" spans="1:6" ht="15.75">
      <c r="A242" s="19"/>
      <c r="C242" s="493"/>
      <c r="D242" s="493"/>
      <c r="E242" s="493"/>
      <c r="F242" s="493"/>
    </row>
    <row r="243" spans="1:6" ht="15.75">
      <c r="A243" s="19"/>
      <c r="C243" s="493"/>
      <c r="D243" s="493"/>
      <c r="E243" s="493"/>
      <c r="F243" s="493"/>
    </row>
    <row r="244" spans="1:6" ht="15.75">
      <c r="A244" s="19"/>
      <c r="C244" s="493"/>
      <c r="D244" s="493"/>
      <c r="E244" s="493"/>
      <c r="F244" s="493"/>
    </row>
    <row r="245" spans="1:6" ht="15.75">
      <c r="A245" s="19"/>
      <c r="C245" s="493"/>
      <c r="D245" s="493"/>
      <c r="E245" s="493"/>
      <c r="F245" s="493"/>
    </row>
    <row r="246" spans="1:6" ht="15.75">
      <c r="A246" s="19"/>
      <c r="C246" s="493"/>
      <c r="D246" s="493"/>
      <c r="E246" s="493"/>
      <c r="F246" s="493"/>
    </row>
    <row r="247" spans="1:6" ht="15.75">
      <c r="A247" s="19"/>
      <c r="C247" s="493"/>
      <c r="D247" s="493"/>
      <c r="E247" s="493"/>
      <c r="F247" s="493"/>
    </row>
    <row r="248" spans="1:6" ht="15.75">
      <c r="A248" s="19"/>
      <c r="C248" s="493"/>
      <c r="D248" s="493"/>
      <c r="E248" s="493"/>
      <c r="F248" s="493"/>
    </row>
    <row r="249" spans="1:6" ht="15.75">
      <c r="A249" s="19"/>
      <c r="C249" s="493"/>
      <c r="D249" s="493"/>
      <c r="E249" s="493"/>
      <c r="F249" s="493"/>
    </row>
    <row r="250" spans="1:6" ht="15.75">
      <c r="A250" s="19"/>
      <c r="C250" s="493"/>
      <c r="D250" s="493"/>
      <c r="E250" s="493"/>
      <c r="F250" s="493"/>
    </row>
    <row r="251" spans="1:6" ht="15.75">
      <c r="A251" s="19"/>
      <c r="C251" s="493"/>
      <c r="D251" s="493"/>
      <c r="E251" s="493"/>
      <c r="F251" s="493"/>
    </row>
    <row r="252" spans="1:6" ht="15.75">
      <c r="A252" s="19"/>
      <c r="C252" s="493"/>
      <c r="D252" s="493"/>
      <c r="E252" s="493"/>
      <c r="F252" s="493"/>
    </row>
    <row r="253" spans="1:6" ht="15.75">
      <c r="A253" s="19"/>
      <c r="C253" s="493"/>
      <c r="D253" s="493"/>
      <c r="E253" s="493"/>
      <c r="F253" s="493"/>
    </row>
    <row r="254" spans="1:6" ht="15.75">
      <c r="A254" s="19"/>
      <c r="C254" s="493"/>
      <c r="D254" s="493"/>
      <c r="E254" s="493"/>
      <c r="F254" s="493"/>
    </row>
    <row r="255" spans="1:6" ht="15.75">
      <c r="A255" s="19"/>
      <c r="C255" s="493"/>
      <c r="D255" s="493"/>
      <c r="E255" s="493"/>
      <c r="F255" s="493"/>
    </row>
    <row r="256" spans="1:6" ht="15.75">
      <c r="A256" s="19"/>
      <c r="C256" s="493"/>
      <c r="D256" s="493"/>
      <c r="E256" s="493"/>
      <c r="F256" s="493"/>
    </row>
    <row r="257" spans="1:6" ht="15.75">
      <c r="A257" s="19"/>
      <c r="C257" s="493"/>
      <c r="D257" s="493"/>
      <c r="E257" s="493"/>
      <c r="F257" s="493"/>
    </row>
    <row r="258" spans="1:6" ht="15.75">
      <c r="A258" s="19"/>
      <c r="C258" s="493"/>
      <c r="D258" s="493"/>
      <c r="E258" s="493"/>
      <c r="F258" s="493"/>
    </row>
    <row r="259" spans="1:6" ht="15.75">
      <c r="A259" s="19"/>
      <c r="C259" s="493"/>
      <c r="D259" s="493"/>
      <c r="E259" s="493"/>
      <c r="F259" s="493"/>
    </row>
    <row r="260" spans="1:6" ht="15.75">
      <c r="A260" s="19"/>
      <c r="C260" s="493"/>
      <c r="D260" s="493"/>
      <c r="E260" s="493"/>
      <c r="F260" s="493"/>
    </row>
    <row r="261" spans="1:6" ht="15.75">
      <c r="A261" s="19"/>
      <c r="C261" s="493"/>
      <c r="D261" s="493"/>
      <c r="E261" s="493"/>
      <c r="F261" s="493"/>
    </row>
    <row r="262" spans="1:6" ht="15.75">
      <c r="A262" s="19"/>
      <c r="C262" s="493"/>
      <c r="D262" s="493"/>
      <c r="E262" s="493"/>
      <c r="F262" s="493"/>
    </row>
    <row r="263" spans="1:6" ht="15.75">
      <c r="A263" s="19"/>
      <c r="C263" s="493"/>
      <c r="D263" s="493"/>
      <c r="E263" s="493"/>
      <c r="F263" s="493"/>
    </row>
    <row r="264" spans="1:6" ht="15.75">
      <c r="A264" s="19"/>
      <c r="C264" s="493"/>
      <c r="D264" s="493"/>
      <c r="E264" s="493"/>
      <c r="F264" s="493"/>
    </row>
    <row r="265" spans="1:6" ht="15.75">
      <c r="A265" s="19"/>
      <c r="C265" s="493"/>
      <c r="D265" s="493"/>
      <c r="E265" s="493"/>
      <c r="F265" s="493"/>
    </row>
    <row r="266" spans="1:6" ht="15.75">
      <c r="A266" s="19"/>
      <c r="C266" s="493"/>
      <c r="D266" s="493"/>
      <c r="E266" s="493"/>
      <c r="F266" s="493"/>
    </row>
    <row r="267" spans="1:6" ht="15.75">
      <c r="A267" s="19"/>
      <c r="C267" s="493"/>
      <c r="D267" s="493"/>
      <c r="E267" s="493"/>
      <c r="F267" s="493"/>
    </row>
    <row r="268" spans="1:6" ht="15.75">
      <c r="A268" s="19"/>
      <c r="C268" s="493"/>
      <c r="D268" s="493"/>
      <c r="E268" s="493"/>
      <c r="F268" s="493"/>
    </row>
    <row r="269" spans="1:6" ht="15.75">
      <c r="A269" s="19"/>
    </row>
    <row r="270" spans="1:6" ht="15.75">
      <c r="A270" s="19"/>
    </row>
    <row r="271" spans="1:6" ht="15.75">
      <c r="A271" s="19"/>
    </row>
    <row r="272" spans="1:6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I2"/>
    <mergeCell ref="A3:I3"/>
    <mergeCell ref="A4:I4"/>
    <mergeCell ref="A5:I5"/>
  </mergeCells>
  <pageMargins left="0.93" right="0.25" top="0.73" bottom="0.72" header="0.5" footer="0.5"/>
  <pageSetup scale="61" orientation="landscape" horizontalDpi="300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9">
    <pageSetUpPr fitToPage="1"/>
  </sheetPr>
  <dimension ref="A1:Z652"/>
  <sheetViews>
    <sheetView showGridLines="0" topLeftCell="A2" zoomScale="70" zoomScaleNormal="70" workbookViewId="0">
      <selection activeCell="G16" sqref="G16"/>
    </sheetView>
  </sheetViews>
  <sheetFormatPr defaultColWidth="11.42578125" defaultRowHeight="15"/>
  <cols>
    <col min="1" max="1" width="56.28515625" style="20" customWidth="1"/>
    <col min="2" max="7" width="14.85546875" style="484" customWidth="1"/>
    <col min="8" max="8" width="16.5703125" style="484" customWidth="1"/>
    <col min="9" max="9" width="14.28515625" style="484" customWidth="1"/>
    <col min="10" max="10" width="2.5703125" style="145" customWidth="1"/>
    <col min="11" max="256" width="11.42578125" style="394"/>
    <col min="257" max="257" width="56.28515625" style="394" customWidth="1"/>
    <col min="258" max="263" width="14.85546875" style="394" customWidth="1"/>
    <col min="264" max="264" width="16.5703125" style="394" customWidth="1"/>
    <col min="265" max="265" width="14.28515625" style="394" customWidth="1"/>
    <col min="266" max="266" width="2.5703125" style="394" customWidth="1"/>
    <col min="267" max="512" width="11.42578125" style="394"/>
    <col min="513" max="513" width="56.28515625" style="394" customWidth="1"/>
    <col min="514" max="519" width="14.85546875" style="394" customWidth="1"/>
    <col min="520" max="520" width="16.5703125" style="394" customWidth="1"/>
    <col min="521" max="521" width="14.28515625" style="394" customWidth="1"/>
    <col min="522" max="522" width="2.5703125" style="394" customWidth="1"/>
    <col min="523" max="768" width="11.42578125" style="394"/>
    <col min="769" max="769" width="56.28515625" style="394" customWidth="1"/>
    <col min="770" max="775" width="14.85546875" style="394" customWidth="1"/>
    <col min="776" max="776" width="16.5703125" style="394" customWidth="1"/>
    <col min="777" max="777" width="14.28515625" style="394" customWidth="1"/>
    <col min="778" max="778" width="2.5703125" style="394" customWidth="1"/>
    <col min="779" max="1024" width="11.42578125" style="394"/>
    <col min="1025" max="1025" width="56.28515625" style="394" customWidth="1"/>
    <col min="1026" max="1031" width="14.85546875" style="394" customWidth="1"/>
    <col min="1032" max="1032" width="16.5703125" style="394" customWidth="1"/>
    <col min="1033" max="1033" width="14.28515625" style="394" customWidth="1"/>
    <col min="1034" max="1034" width="2.5703125" style="394" customWidth="1"/>
    <col min="1035" max="1280" width="11.42578125" style="394"/>
    <col min="1281" max="1281" width="56.28515625" style="394" customWidth="1"/>
    <col min="1282" max="1287" width="14.85546875" style="394" customWidth="1"/>
    <col min="1288" max="1288" width="16.5703125" style="394" customWidth="1"/>
    <col min="1289" max="1289" width="14.28515625" style="394" customWidth="1"/>
    <col min="1290" max="1290" width="2.5703125" style="394" customWidth="1"/>
    <col min="1291" max="1536" width="11.42578125" style="394"/>
    <col min="1537" max="1537" width="56.28515625" style="394" customWidth="1"/>
    <col min="1538" max="1543" width="14.85546875" style="394" customWidth="1"/>
    <col min="1544" max="1544" width="16.5703125" style="394" customWidth="1"/>
    <col min="1545" max="1545" width="14.28515625" style="394" customWidth="1"/>
    <col min="1546" max="1546" width="2.5703125" style="394" customWidth="1"/>
    <col min="1547" max="1792" width="11.42578125" style="394"/>
    <col min="1793" max="1793" width="56.28515625" style="394" customWidth="1"/>
    <col min="1794" max="1799" width="14.85546875" style="394" customWidth="1"/>
    <col min="1800" max="1800" width="16.5703125" style="394" customWidth="1"/>
    <col min="1801" max="1801" width="14.28515625" style="394" customWidth="1"/>
    <col min="1802" max="1802" width="2.5703125" style="394" customWidth="1"/>
    <col min="1803" max="2048" width="11.42578125" style="394"/>
    <col min="2049" max="2049" width="56.28515625" style="394" customWidth="1"/>
    <col min="2050" max="2055" width="14.85546875" style="394" customWidth="1"/>
    <col min="2056" max="2056" width="16.5703125" style="394" customWidth="1"/>
    <col min="2057" max="2057" width="14.28515625" style="394" customWidth="1"/>
    <col min="2058" max="2058" width="2.5703125" style="394" customWidth="1"/>
    <col min="2059" max="2304" width="11.42578125" style="394"/>
    <col min="2305" max="2305" width="56.28515625" style="394" customWidth="1"/>
    <col min="2306" max="2311" width="14.85546875" style="394" customWidth="1"/>
    <col min="2312" max="2312" width="16.5703125" style="394" customWidth="1"/>
    <col min="2313" max="2313" width="14.28515625" style="394" customWidth="1"/>
    <col min="2314" max="2314" width="2.5703125" style="394" customWidth="1"/>
    <col min="2315" max="2560" width="11.42578125" style="394"/>
    <col min="2561" max="2561" width="56.28515625" style="394" customWidth="1"/>
    <col min="2562" max="2567" width="14.85546875" style="394" customWidth="1"/>
    <col min="2568" max="2568" width="16.5703125" style="394" customWidth="1"/>
    <col min="2569" max="2569" width="14.28515625" style="394" customWidth="1"/>
    <col min="2570" max="2570" width="2.5703125" style="394" customWidth="1"/>
    <col min="2571" max="2816" width="11.42578125" style="394"/>
    <col min="2817" max="2817" width="56.28515625" style="394" customWidth="1"/>
    <col min="2818" max="2823" width="14.85546875" style="394" customWidth="1"/>
    <col min="2824" max="2824" width="16.5703125" style="394" customWidth="1"/>
    <col min="2825" max="2825" width="14.28515625" style="394" customWidth="1"/>
    <col min="2826" max="2826" width="2.5703125" style="394" customWidth="1"/>
    <col min="2827" max="3072" width="11.42578125" style="394"/>
    <col min="3073" max="3073" width="56.28515625" style="394" customWidth="1"/>
    <col min="3074" max="3079" width="14.85546875" style="394" customWidth="1"/>
    <col min="3080" max="3080" width="16.5703125" style="394" customWidth="1"/>
    <col min="3081" max="3081" width="14.28515625" style="394" customWidth="1"/>
    <col min="3082" max="3082" width="2.5703125" style="394" customWidth="1"/>
    <col min="3083" max="3328" width="11.42578125" style="394"/>
    <col min="3329" max="3329" width="56.28515625" style="394" customWidth="1"/>
    <col min="3330" max="3335" width="14.85546875" style="394" customWidth="1"/>
    <col min="3336" max="3336" width="16.5703125" style="394" customWidth="1"/>
    <col min="3337" max="3337" width="14.28515625" style="394" customWidth="1"/>
    <col min="3338" max="3338" width="2.5703125" style="394" customWidth="1"/>
    <col min="3339" max="3584" width="11.42578125" style="394"/>
    <col min="3585" max="3585" width="56.28515625" style="394" customWidth="1"/>
    <col min="3586" max="3591" width="14.85546875" style="394" customWidth="1"/>
    <col min="3592" max="3592" width="16.5703125" style="394" customWidth="1"/>
    <col min="3593" max="3593" width="14.28515625" style="394" customWidth="1"/>
    <col min="3594" max="3594" width="2.5703125" style="394" customWidth="1"/>
    <col min="3595" max="3840" width="11.42578125" style="394"/>
    <col min="3841" max="3841" width="56.28515625" style="394" customWidth="1"/>
    <col min="3842" max="3847" width="14.85546875" style="394" customWidth="1"/>
    <col min="3848" max="3848" width="16.5703125" style="394" customWidth="1"/>
    <col min="3849" max="3849" width="14.28515625" style="394" customWidth="1"/>
    <col min="3850" max="3850" width="2.5703125" style="394" customWidth="1"/>
    <col min="3851" max="4096" width="11.42578125" style="394"/>
    <col min="4097" max="4097" width="56.28515625" style="394" customWidth="1"/>
    <col min="4098" max="4103" width="14.85546875" style="394" customWidth="1"/>
    <col min="4104" max="4104" width="16.5703125" style="394" customWidth="1"/>
    <col min="4105" max="4105" width="14.28515625" style="394" customWidth="1"/>
    <col min="4106" max="4106" width="2.5703125" style="394" customWidth="1"/>
    <col min="4107" max="4352" width="11.42578125" style="394"/>
    <col min="4353" max="4353" width="56.28515625" style="394" customWidth="1"/>
    <col min="4354" max="4359" width="14.85546875" style="394" customWidth="1"/>
    <col min="4360" max="4360" width="16.5703125" style="394" customWidth="1"/>
    <col min="4361" max="4361" width="14.28515625" style="394" customWidth="1"/>
    <col min="4362" max="4362" width="2.5703125" style="394" customWidth="1"/>
    <col min="4363" max="4608" width="11.42578125" style="394"/>
    <col min="4609" max="4609" width="56.28515625" style="394" customWidth="1"/>
    <col min="4610" max="4615" width="14.85546875" style="394" customWidth="1"/>
    <col min="4616" max="4616" width="16.5703125" style="394" customWidth="1"/>
    <col min="4617" max="4617" width="14.28515625" style="394" customWidth="1"/>
    <col min="4618" max="4618" width="2.5703125" style="394" customWidth="1"/>
    <col min="4619" max="4864" width="11.42578125" style="394"/>
    <col min="4865" max="4865" width="56.28515625" style="394" customWidth="1"/>
    <col min="4866" max="4871" width="14.85546875" style="394" customWidth="1"/>
    <col min="4872" max="4872" width="16.5703125" style="394" customWidth="1"/>
    <col min="4873" max="4873" width="14.28515625" style="394" customWidth="1"/>
    <col min="4874" max="4874" width="2.5703125" style="394" customWidth="1"/>
    <col min="4875" max="5120" width="11.42578125" style="394"/>
    <col min="5121" max="5121" width="56.28515625" style="394" customWidth="1"/>
    <col min="5122" max="5127" width="14.85546875" style="394" customWidth="1"/>
    <col min="5128" max="5128" width="16.5703125" style="394" customWidth="1"/>
    <col min="5129" max="5129" width="14.28515625" style="394" customWidth="1"/>
    <col min="5130" max="5130" width="2.5703125" style="394" customWidth="1"/>
    <col min="5131" max="5376" width="11.42578125" style="394"/>
    <col min="5377" max="5377" width="56.28515625" style="394" customWidth="1"/>
    <col min="5378" max="5383" width="14.85546875" style="394" customWidth="1"/>
    <col min="5384" max="5384" width="16.5703125" style="394" customWidth="1"/>
    <col min="5385" max="5385" width="14.28515625" style="394" customWidth="1"/>
    <col min="5386" max="5386" width="2.5703125" style="394" customWidth="1"/>
    <col min="5387" max="5632" width="11.42578125" style="394"/>
    <col min="5633" max="5633" width="56.28515625" style="394" customWidth="1"/>
    <col min="5634" max="5639" width="14.85546875" style="394" customWidth="1"/>
    <col min="5640" max="5640" width="16.5703125" style="394" customWidth="1"/>
    <col min="5641" max="5641" width="14.28515625" style="394" customWidth="1"/>
    <col min="5642" max="5642" width="2.5703125" style="394" customWidth="1"/>
    <col min="5643" max="5888" width="11.42578125" style="394"/>
    <col min="5889" max="5889" width="56.28515625" style="394" customWidth="1"/>
    <col min="5890" max="5895" width="14.85546875" style="394" customWidth="1"/>
    <col min="5896" max="5896" width="16.5703125" style="394" customWidth="1"/>
    <col min="5897" max="5897" width="14.28515625" style="394" customWidth="1"/>
    <col min="5898" max="5898" width="2.5703125" style="394" customWidth="1"/>
    <col min="5899" max="6144" width="11.42578125" style="394"/>
    <col min="6145" max="6145" width="56.28515625" style="394" customWidth="1"/>
    <col min="6146" max="6151" width="14.85546875" style="394" customWidth="1"/>
    <col min="6152" max="6152" width="16.5703125" style="394" customWidth="1"/>
    <col min="6153" max="6153" width="14.28515625" style="394" customWidth="1"/>
    <col min="6154" max="6154" width="2.5703125" style="394" customWidth="1"/>
    <col min="6155" max="6400" width="11.42578125" style="394"/>
    <col min="6401" max="6401" width="56.28515625" style="394" customWidth="1"/>
    <col min="6402" max="6407" width="14.85546875" style="394" customWidth="1"/>
    <col min="6408" max="6408" width="16.5703125" style="394" customWidth="1"/>
    <col min="6409" max="6409" width="14.28515625" style="394" customWidth="1"/>
    <col min="6410" max="6410" width="2.5703125" style="394" customWidth="1"/>
    <col min="6411" max="6656" width="11.42578125" style="394"/>
    <col min="6657" max="6657" width="56.28515625" style="394" customWidth="1"/>
    <col min="6658" max="6663" width="14.85546875" style="394" customWidth="1"/>
    <col min="6664" max="6664" width="16.5703125" style="394" customWidth="1"/>
    <col min="6665" max="6665" width="14.28515625" style="394" customWidth="1"/>
    <col min="6666" max="6666" width="2.5703125" style="394" customWidth="1"/>
    <col min="6667" max="6912" width="11.42578125" style="394"/>
    <col min="6913" max="6913" width="56.28515625" style="394" customWidth="1"/>
    <col min="6914" max="6919" width="14.85546875" style="394" customWidth="1"/>
    <col min="6920" max="6920" width="16.5703125" style="394" customWidth="1"/>
    <col min="6921" max="6921" width="14.28515625" style="394" customWidth="1"/>
    <col min="6922" max="6922" width="2.5703125" style="394" customWidth="1"/>
    <col min="6923" max="7168" width="11.42578125" style="394"/>
    <col min="7169" max="7169" width="56.28515625" style="394" customWidth="1"/>
    <col min="7170" max="7175" width="14.85546875" style="394" customWidth="1"/>
    <col min="7176" max="7176" width="16.5703125" style="394" customWidth="1"/>
    <col min="7177" max="7177" width="14.28515625" style="394" customWidth="1"/>
    <col min="7178" max="7178" width="2.5703125" style="394" customWidth="1"/>
    <col min="7179" max="7424" width="11.42578125" style="394"/>
    <col min="7425" max="7425" width="56.28515625" style="394" customWidth="1"/>
    <col min="7426" max="7431" width="14.85546875" style="394" customWidth="1"/>
    <col min="7432" max="7432" width="16.5703125" style="394" customWidth="1"/>
    <col min="7433" max="7433" width="14.28515625" style="394" customWidth="1"/>
    <col min="7434" max="7434" width="2.5703125" style="394" customWidth="1"/>
    <col min="7435" max="7680" width="11.42578125" style="394"/>
    <col min="7681" max="7681" width="56.28515625" style="394" customWidth="1"/>
    <col min="7682" max="7687" width="14.85546875" style="394" customWidth="1"/>
    <col min="7688" max="7688" width="16.5703125" style="394" customWidth="1"/>
    <col min="7689" max="7689" width="14.28515625" style="394" customWidth="1"/>
    <col min="7690" max="7690" width="2.5703125" style="394" customWidth="1"/>
    <col min="7691" max="7936" width="11.42578125" style="394"/>
    <col min="7937" max="7937" width="56.28515625" style="394" customWidth="1"/>
    <col min="7938" max="7943" width="14.85546875" style="394" customWidth="1"/>
    <col min="7944" max="7944" width="16.5703125" style="394" customWidth="1"/>
    <col min="7945" max="7945" width="14.28515625" style="394" customWidth="1"/>
    <col min="7946" max="7946" width="2.5703125" style="394" customWidth="1"/>
    <col min="7947" max="8192" width="11.42578125" style="394"/>
    <col min="8193" max="8193" width="56.28515625" style="394" customWidth="1"/>
    <col min="8194" max="8199" width="14.85546875" style="394" customWidth="1"/>
    <col min="8200" max="8200" width="16.5703125" style="394" customWidth="1"/>
    <col min="8201" max="8201" width="14.28515625" style="394" customWidth="1"/>
    <col min="8202" max="8202" width="2.5703125" style="394" customWidth="1"/>
    <col min="8203" max="8448" width="11.42578125" style="394"/>
    <col min="8449" max="8449" width="56.28515625" style="394" customWidth="1"/>
    <col min="8450" max="8455" width="14.85546875" style="394" customWidth="1"/>
    <col min="8456" max="8456" width="16.5703125" style="394" customWidth="1"/>
    <col min="8457" max="8457" width="14.28515625" style="394" customWidth="1"/>
    <col min="8458" max="8458" width="2.5703125" style="394" customWidth="1"/>
    <col min="8459" max="8704" width="11.42578125" style="394"/>
    <col min="8705" max="8705" width="56.28515625" style="394" customWidth="1"/>
    <col min="8706" max="8711" width="14.85546875" style="394" customWidth="1"/>
    <col min="8712" max="8712" width="16.5703125" style="394" customWidth="1"/>
    <col min="8713" max="8713" width="14.28515625" style="394" customWidth="1"/>
    <col min="8714" max="8714" width="2.5703125" style="394" customWidth="1"/>
    <col min="8715" max="8960" width="11.42578125" style="394"/>
    <col min="8961" max="8961" width="56.28515625" style="394" customWidth="1"/>
    <col min="8962" max="8967" width="14.85546875" style="394" customWidth="1"/>
    <col min="8968" max="8968" width="16.5703125" style="394" customWidth="1"/>
    <col min="8969" max="8969" width="14.28515625" style="394" customWidth="1"/>
    <col min="8970" max="8970" width="2.5703125" style="394" customWidth="1"/>
    <col min="8971" max="9216" width="11.42578125" style="394"/>
    <col min="9217" max="9217" width="56.28515625" style="394" customWidth="1"/>
    <col min="9218" max="9223" width="14.85546875" style="394" customWidth="1"/>
    <col min="9224" max="9224" width="16.5703125" style="394" customWidth="1"/>
    <col min="9225" max="9225" width="14.28515625" style="394" customWidth="1"/>
    <col min="9226" max="9226" width="2.5703125" style="394" customWidth="1"/>
    <col min="9227" max="9472" width="11.42578125" style="394"/>
    <col min="9473" max="9473" width="56.28515625" style="394" customWidth="1"/>
    <col min="9474" max="9479" width="14.85546875" style="394" customWidth="1"/>
    <col min="9480" max="9480" width="16.5703125" style="394" customWidth="1"/>
    <col min="9481" max="9481" width="14.28515625" style="394" customWidth="1"/>
    <col min="9482" max="9482" width="2.5703125" style="394" customWidth="1"/>
    <col min="9483" max="9728" width="11.42578125" style="394"/>
    <col min="9729" max="9729" width="56.28515625" style="394" customWidth="1"/>
    <col min="9730" max="9735" width="14.85546875" style="394" customWidth="1"/>
    <col min="9736" max="9736" width="16.5703125" style="394" customWidth="1"/>
    <col min="9737" max="9737" width="14.28515625" style="394" customWidth="1"/>
    <col min="9738" max="9738" width="2.5703125" style="394" customWidth="1"/>
    <col min="9739" max="9984" width="11.42578125" style="394"/>
    <col min="9985" max="9985" width="56.28515625" style="394" customWidth="1"/>
    <col min="9986" max="9991" width="14.85546875" style="394" customWidth="1"/>
    <col min="9992" max="9992" width="16.5703125" style="394" customWidth="1"/>
    <col min="9993" max="9993" width="14.28515625" style="394" customWidth="1"/>
    <col min="9994" max="9994" width="2.5703125" style="394" customWidth="1"/>
    <col min="9995" max="10240" width="11.42578125" style="394"/>
    <col min="10241" max="10241" width="56.28515625" style="394" customWidth="1"/>
    <col min="10242" max="10247" width="14.85546875" style="394" customWidth="1"/>
    <col min="10248" max="10248" width="16.5703125" style="394" customWidth="1"/>
    <col min="10249" max="10249" width="14.28515625" style="394" customWidth="1"/>
    <col min="10250" max="10250" width="2.5703125" style="394" customWidth="1"/>
    <col min="10251" max="10496" width="11.42578125" style="394"/>
    <col min="10497" max="10497" width="56.28515625" style="394" customWidth="1"/>
    <col min="10498" max="10503" width="14.85546875" style="394" customWidth="1"/>
    <col min="10504" max="10504" width="16.5703125" style="394" customWidth="1"/>
    <col min="10505" max="10505" width="14.28515625" style="394" customWidth="1"/>
    <col min="10506" max="10506" width="2.5703125" style="394" customWidth="1"/>
    <col min="10507" max="10752" width="11.42578125" style="394"/>
    <col min="10753" max="10753" width="56.28515625" style="394" customWidth="1"/>
    <col min="10754" max="10759" width="14.85546875" style="394" customWidth="1"/>
    <col min="10760" max="10760" width="16.5703125" style="394" customWidth="1"/>
    <col min="10761" max="10761" width="14.28515625" style="394" customWidth="1"/>
    <col min="10762" max="10762" width="2.5703125" style="394" customWidth="1"/>
    <col min="10763" max="11008" width="11.42578125" style="394"/>
    <col min="11009" max="11009" width="56.28515625" style="394" customWidth="1"/>
    <col min="11010" max="11015" width="14.85546875" style="394" customWidth="1"/>
    <col min="11016" max="11016" width="16.5703125" style="394" customWidth="1"/>
    <col min="11017" max="11017" width="14.28515625" style="394" customWidth="1"/>
    <col min="11018" max="11018" width="2.5703125" style="394" customWidth="1"/>
    <col min="11019" max="11264" width="11.42578125" style="394"/>
    <col min="11265" max="11265" width="56.28515625" style="394" customWidth="1"/>
    <col min="11266" max="11271" width="14.85546875" style="394" customWidth="1"/>
    <col min="11272" max="11272" width="16.5703125" style="394" customWidth="1"/>
    <col min="11273" max="11273" width="14.28515625" style="394" customWidth="1"/>
    <col min="11274" max="11274" width="2.5703125" style="394" customWidth="1"/>
    <col min="11275" max="11520" width="11.42578125" style="394"/>
    <col min="11521" max="11521" width="56.28515625" style="394" customWidth="1"/>
    <col min="11522" max="11527" width="14.85546875" style="394" customWidth="1"/>
    <col min="11528" max="11528" width="16.5703125" style="394" customWidth="1"/>
    <col min="11529" max="11529" width="14.28515625" style="394" customWidth="1"/>
    <col min="11530" max="11530" width="2.5703125" style="394" customWidth="1"/>
    <col min="11531" max="11776" width="11.42578125" style="394"/>
    <col min="11777" max="11777" width="56.28515625" style="394" customWidth="1"/>
    <col min="11778" max="11783" width="14.85546875" style="394" customWidth="1"/>
    <col min="11784" max="11784" width="16.5703125" style="394" customWidth="1"/>
    <col min="11785" max="11785" width="14.28515625" style="394" customWidth="1"/>
    <col min="11786" max="11786" width="2.5703125" style="394" customWidth="1"/>
    <col min="11787" max="12032" width="11.42578125" style="394"/>
    <col min="12033" max="12033" width="56.28515625" style="394" customWidth="1"/>
    <col min="12034" max="12039" width="14.85546875" style="394" customWidth="1"/>
    <col min="12040" max="12040" width="16.5703125" style="394" customWidth="1"/>
    <col min="12041" max="12041" width="14.28515625" style="394" customWidth="1"/>
    <col min="12042" max="12042" width="2.5703125" style="394" customWidth="1"/>
    <col min="12043" max="12288" width="11.42578125" style="394"/>
    <col min="12289" max="12289" width="56.28515625" style="394" customWidth="1"/>
    <col min="12290" max="12295" width="14.85546875" style="394" customWidth="1"/>
    <col min="12296" max="12296" width="16.5703125" style="394" customWidth="1"/>
    <col min="12297" max="12297" width="14.28515625" style="394" customWidth="1"/>
    <col min="12298" max="12298" width="2.5703125" style="394" customWidth="1"/>
    <col min="12299" max="12544" width="11.42578125" style="394"/>
    <col min="12545" max="12545" width="56.28515625" style="394" customWidth="1"/>
    <col min="12546" max="12551" width="14.85546875" style="394" customWidth="1"/>
    <col min="12552" max="12552" width="16.5703125" style="394" customWidth="1"/>
    <col min="12553" max="12553" width="14.28515625" style="394" customWidth="1"/>
    <col min="12554" max="12554" width="2.5703125" style="394" customWidth="1"/>
    <col min="12555" max="12800" width="11.42578125" style="394"/>
    <col min="12801" max="12801" width="56.28515625" style="394" customWidth="1"/>
    <col min="12802" max="12807" width="14.85546875" style="394" customWidth="1"/>
    <col min="12808" max="12808" width="16.5703125" style="394" customWidth="1"/>
    <col min="12809" max="12809" width="14.28515625" style="394" customWidth="1"/>
    <col min="12810" max="12810" width="2.5703125" style="394" customWidth="1"/>
    <col min="12811" max="13056" width="11.42578125" style="394"/>
    <col min="13057" max="13057" width="56.28515625" style="394" customWidth="1"/>
    <col min="13058" max="13063" width="14.85546875" style="394" customWidth="1"/>
    <col min="13064" max="13064" width="16.5703125" style="394" customWidth="1"/>
    <col min="13065" max="13065" width="14.28515625" style="394" customWidth="1"/>
    <col min="13066" max="13066" width="2.5703125" style="394" customWidth="1"/>
    <col min="13067" max="13312" width="11.42578125" style="394"/>
    <col min="13313" max="13313" width="56.28515625" style="394" customWidth="1"/>
    <col min="13314" max="13319" width="14.85546875" style="394" customWidth="1"/>
    <col min="13320" max="13320" width="16.5703125" style="394" customWidth="1"/>
    <col min="13321" max="13321" width="14.28515625" style="394" customWidth="1"/>
    <col min="13322" max="13322" width="2.5703125" style="394" customWidth="1"/>
    <col min="13323" max="13568" width="11.42578125" style="394"/>
    <col min="13569" max="13569" width="56.28515625" style="394" customWidth="1"/>
    <col min="13570" max="13575" width="14.85546875" style="394" customWidth="1"/>
    <col min="13576" max="13576" width="16.5703125" style="394" customWidth="1"/>
    <col min="13577" max="13577" width="14.28515625" style="394" customWidth="1"/>
    <col min="13578" max="13578" width="2.5703125" style="394" customWidth="1"/>
    <col min="13579" max="13824" width="11.42578125" style="394"/>
    <col min="13825" max="13825" width="56.28515625" style="394" customWidth="1"/>
    <col min="13826" max="13831" width="14.85546875" style="394" customWidth="1"/>
    <col min="13832" max="13832" width="16.5703125" style="394" customWidth="1"/>
    <col min="13833" max="13833" width="14.28515625" style="394" customWidth="1"/>
    <col min="13834" max="13834" width="2.5703125" style="394" customWidth="1"/>
    <col min="13835" max="14080" width="11.42578125" style="394"/>
    <col min="14081" max="14081" width="56.28515625" style="394" customWidth="1"/>
    <col min="14082" max="14087" width="14.85546875" style="394" customWidth="1"/>
    <col min="14088" max="14088" width="16.5703125" style="394" customWidth="1"/>
    <col min="14089" max="14089" width="14.28515625" style="394" customWidth="1"/>
    <col min="14090" max="14090" width="2.5703125" style="394" customWidth="1"/>
    <col min="14091" max="14336" width="11.42578125" style="394"/>
    <col min="14337" max="14337" width="56.28515625" style="394" customWidth="1"/>
    <col min="14338" max="14343" width="14.85546875" style="394" customWidth="1"/>
    <col min="14344" max="14344" width="16.5703125" style="394" customWidth="1"/>
    <col min="14345" max="14345" width="14.28515625" style="394" customWidth="1"/>
    <col min="14346" max="14346" width="2.5703125" style="394" customWidth="1"/>
    <col min="14347" max="14592" width="11.42578125" style="394"/>
    <col min="14593" max="14593" width="56.28515625" style="394" customWidth="1"/>
    <col min="14594" max="14599" width="14.85546875" style="394" customWidth="1"/>
    <col min="14600" max="14600" width="16.5703125" style="394" customWidth="1"/>
    <col min="14601" max="14601" width="14.28515625" style="394" customWidth="1"/>
    <col min="14602" max="14602" width="2.5703125" style="394" customWidth="1"/>
    <col min="14603" max="14848" width="11.42578125" style="394"/>
    <col min="14849" max="14849" width="56.28515625" style="394" customWidth="1"/>
    <col min="14850" max="14855" width="14.85546875" style="394" customWidth="1"/>
    <col min="14856" max="14856" width="16.5703125" style="394" customWidth="1"/>
    <col min="14857" max="14857" width="14.28515625" style="394" customWidth="1"/>
    <col min="14858" max="14858" width="2.5703125" style="394" customWidth="1"/>
    <col min="14859" max="15104" width="11.42578125" style="394"/>
    <col min="15105" max="15105" width="56.28515625" style="394" customWidth="1"/>
    <col min="15106" max="15111" width="14.85546875" style="394" customWidth="1"/>
    <col min="15112" max="15112" width="16.5703125" style="394" customWidth="1"/>
    <col min="15113" max="15113" width="14.28515625" style="394" customWidth="1"/>
    <col min="15114" max="15114" width="2.5703125" style="394" customWidth="1"/>
    <col min="15115" max="15360" width="11.42578125" style="394"/>
    <col min="15361" max="15361" width="56.28515625" style="394" customWidth="1"/>
    <col min="15362" max="15367" width="14.85546875" style="394" customWidth="1"/>
    <col min="15368" max="15368" width="16.5703125" style="394" customWidth="1"/>
    <col min="15369" max="15369" width="14.28515625" style="394" customWidth="1"/>
    <col min="15370" max="15370" width="2.5703125" style="394" customWidth="1"/>
    <col min="15371" max="15616" width="11.42578125" style="394"/>
    <col min="15617" max="15617" width="56.28515625" style="394" customWidth="1"/>
    <col min="15618" max="15623" width="14.85546875" style="394" customWidth="1"/>
    <col min="15624" max="15624" width="16.5703125" style="394" customWidth="1"/>
    <col min="15625" max="15625" width="14.28515625" style="394" customWidth="1"/>
    <col min="15626" max="15626" width="2.5703125" style="394" customWidth="1"/>
    <col min="15627" max="15872" width="11.42578125" style="394"/>
    <col min="15873" max="15873" width="56.28515625" style="394" customWidth="1"/>
    <col min="15874" max="15879" width="14.85546875" style="394" customWidth="1"/>
    <col min="15880" max="15880" width="16.5703125" style="394" customWidth="1"/>
    <col min="15881" max="15881" width="14.28515625" style="394" customWidth="1"/>
    <col min="15882" max="15882" width="2.5703125" style="394" customWidth="1"/>
    <col min="15883" max="16128" width="11.42578125" style="394"/>
    <col min="16129" max="16129" width="56.28515625" style="394" customWidth="1"/>
    <col min="16130" max="16135" width="14.85546875" style="394" customWidth="1"/>
    <col min="16136" max="16136" width="16.5703125" style="394" customWidth="1"/>
    <col min="16137" max="16137" width="14.28515625" style="394" customWidth="1"/>
    <col min="16138" max="16138" width="2.5703125" style="394" customWidth="1"/>
    <col min="16139" max="16384" width="11.42578125" style="394"/>
  </cols>
  <sheetData>
    <row r="1" spans="1:26" s="1" customFormat="1" ht="3.75" hidden="1" customHeight="1">
      <c r="A1" s="146"/>
      <c r="B1" s="494"/>
      <c r="C1" s="494"/>
      <c r="D1" s="494"/>
      <c r="E1" s="494"/>
      <c r="F1" s="494"/>
      <c r="G1" s="494"/>
      <c r="H1" s="494"/>
      <c r="I1" s="494"/>
      <c r="J1" s="165"/>
    </row>
    <row r="2" spans="1:26" s="1" customFormat="1" ht="39" customHeight="1">
      <c r="A2" s="814" t="s">
        <v>727</v>
      </c>
      <c r="B2" s="814"/>
      <c r="C2" s="814"/>
      <c r="D2" s="814"/>
      <c r="E2" s="814"/>
      <c r="F2" s="814"/>
      <c r="G2" s="814"/>
      <c r="H2" s="814"/>
      <c r="I2" s="814"/>
      <c r="J2" s="165"/>
    </row>
    <row r="3" spans="1:26" s="1" customFormat="1" ht="24.75" customHeight="1">
      <c r="A3" s="814" t="s">
        <v>248</v>
      </c>
      <c r="B3" s="814"/>
      <c r="C3" s="814"/>
      <c r="D3" s="814"/>
      <c r="E3" s="814"/>
      <c r="F3" s="814"/>
      <c r="G3" s="814"/>
      <c r="H3" s="814"/>
      <c r="I3" s="814"/>
      <c r="J3" s="165"/>
    </row>
    <row r="4" spans="1:26" s="1" customFormat="1" ht="21.95" customHeight="1">
      <c r="A4" s="814" t="s">
        <v>852</v>
      </c>
      <c r="B4" s="814"/>
      <c r="C4" s="814"/>
      <c r="D4" s="814"/>
      <c r="E4" s="814"/>
      <c r="F4" s="814"/>
      <c r="G4" s="814"/>
      <c r="H4" s="814"/>
      <c r="I4" s="814"/>
      <c r="J4" s="165"/>
    </row>
    <row r="5" spans="1:26" s="33" customFormat="1" ht="39" customHeight="1">
      <c r="A5" s="829" t="s">
        <v>764</v>
      </c>
      <c r="B5" s="829"/>
      <c r="C5" s="829"/>
      <c r="D5" s="829"/>
      <c r="E5" s="829"/>
      <c r="F5" s="829"/>
      <c r="G5" s="829"/>
      <c r="H5" s="829"/>
      <c r="I5" s="829"/>
      <c r="J5" s="308"/>
    </row>
    <row r="6" spans="1:26" ht="7.5" customHeight="1">
      <c r="A6" s="120"/>
    </row>
    <row r="7" spans="1:26" ht="16.5" customHeight="1">
      <c r="A7" s="121"/>
      <c r="B7" s="495"/>
      <c r="C7" s="122"/>
      <c r="D7" s="122"/>
      <c r="E7" s="122"/>
      <c r="F7" s="122"/>
      <c r="G7" s="485"/>
      <c r="H7" s="485"/>
      <c r="I7" s="486"/>
      <c r="J7" s="166"/>
      <c r="K7" s="17"/>
      <c r="L7" s="17"/>
      <c r="M7" s="17"/>
      <c r="N7" s="17"/>
      <c r="O7" s="17"/>
    </row>
    <row r="8" spans="1:26" ht="39.75" customHeight="1">
      <c r="A8" s="309"/>
      <c r="B8" s="519" t="s">
        <v>728</v>
      </c>
      <c r="C8" s="519" t="s">
        <v>730</v>
      </c>
      <c r="D8" s="519" t="s">
        <v>731</v>
      </c>
      <c r="E8" s="519" t="s">
        <v>733</v>
      </c>
      <c r="F8" s="519" t="s">
        <v>734</v>
      </c>
      <c r="G8" s="519" t="s">
        <v>735</v>
      </c>
      <c r="H8" s="520" t="s">
        <v>43</v>
      </c>
      <c r="I8" s="521" t="s">
        <v>11</v>
      </c>
      <c r="J8" s="166"/>
      <c r="Y8" s="394">
        <v>1</v>
      </c>
      <c r="Z8" s="394">
        <v>1</v>
      </c>
    </row>
    <row r="9" spans="1:26" ht="30" customHeight="1">
      <c r="A9" s="126" t="s">
        <v>138</v>
      </c>
      <c r="B9" s="127">
        <v>153.68453</v>
      </c>
      <c r="C9" s="127">
        <v>497.08108000000004</v>
      </c>
      <c r="D9" s="127">
        <v>191.95531</v>
      </c>
      <c r="E9" s="127">
        <v>58.512329999999999</v>
      </c>
      <c r="F9" s="127">
        <v>1001.35169</v>
      </c>
      <c r="G9" s="127">
        <v>1146.3662899999999</v>
      </c>
      <c r="H9" s="127">
        <v>3048.9512299999997</v>
      </c>
      <c r="I9" s="128">
        <v>1.1512900131373702E-3</v>
      </c>
      <c r="J9" s="304"/>
      <c r="K9" s="17"/>
      <c r="L9" s="17"/>
      <c r="M9" s="17"/>
      <c r="N9" s="17"/>
      <c r="O9" s="17"/>
    </row>
    <row r="10" spans="1:26" ht="30" customHeight="1">
      <c r="A10" s="126" t="s">
        <v>139</v>
      </c>
      <c r="B10" s="127">
        <v>250.98763</v>
      </c>
      <c r="C10" s="127">
        <v>0</v>
      </c>
      <c r="D10" s="127">
        <v>0</v>
      </c>
      <c r="E10" s="127">
        <v>0</v>
      </c>
      <c r="F10" s="127">
        <v>85.561189999999996</v>
      </c>
      <c r="G10" s="127">
        <v>0</v>
      </c>
      <c r="H10" s="127">
        <v>336.54881999999998</v>
      </c>
      <c r="I10" s="128">
        <v>1.2708149988977242E-4</v>
      </c>
      <c r="J10" s="304"/>
      <c r="K10" s="17"/>
      <c r="L10" s="17"/>
      <c r="M10" s="17"/>
      <c r="N10" s="17"/>
      <c r="O10" s="17"/>
    </row>
    <row r="11" spans="1:26" ht="30" customHeight="1">
      <c r="A11" s="126" t="s">
        <v>140</v>
      </c>
      <c r="B11" s="127">
        <v>0</v>
      </c>
      <c r="C11" s="127">
        <v>0</v>
      </c>
      <c r="D11" s="127">
        <v>0</v>
      </c>
      <c r="E11" s="127">
        <v>0</v>
      </c>
      <c r="F11" s="127">
        <v>0</v>
      </c>
      <c r="G11" s="127">
        <v>0</v>
      </c>
      <c r="H11" s="127">
        <v>0</v>
      </c>
      <c r="I11" s="128">
        <v>0</v>
      </c>
      <c r="J11" s="304"/>
      <c r="K11" s="17"/>
      <c r="L11" s="17"/>
      <c r="M11" s="17"/>
      <c r="N11" s="17"/>
      <c r="O11" s="17"/>
    </row>
    <row r="12" spans="1:26" ht="30" customHeight="1">
      <c r="A12" s="126" t="s">
        <v>141</v>
      </c>
      <c r="B12" s="127">
        <v>0</v>
      </c>
      <c r="C12" s="127">
        <v>0</v>
      </c>
      <c r="D12" s="127">
        <v>1813.3345900000002</v>
      </c>
      <c r="E12" s="127">
        <v>48.677510000000005</v>
      </c>
      <c r="F12" s="127">
        <v>0</v>
      </c>
      <c r="G12" s="127">
        <v>0</v>
      </c>
      <c r="H12" s="127">
        <v>1862.0121000000001</v>
      </c>
      <c r="I12" s="128">
        <v>7.0309945071536715E-4</v>
      </c>
      <c r="J12" s="304"/>
      <c r="K12" s="17"/>
      <c r="L12" s="17"/>
      <c r="M12" s="17"/>
      <c r="N12" s="17"/>
      <c r="O12" s="17"/>
    </row>
    <row r="13" spans="1:26" ht="30" customHeight="1">
      <c r="A13" s="126" t="s">
        <v>142</v>
      </c>
      <c r="B13" s="127">
        <v>11901.42381</v>
      </c>
      <c r="C13" s="127">
        <v>1031.62264</v>
      </c>
      <c r="D13" s="127">
        <v>2754.6571200000003</v>
      </c>
      <c r="E13" s="127">
        <v>744.98291000000006</v>
      </c>
      <c r="F13" s="127">
        <v>63.671150000000004</v>
      </c>
      <c r="G13" s="127">
        <v>38.261650000000003</v>
      </c>
      <c r="H13" s="127">
        <v>16534.619279999999</v>
      </c>
      <c r="I13" s="128">
        <v>6.2435049340204161E-3</v>
      </c>
      <c r="J13" s="304"/>
      <c r="K13" s="17"/>
      <c r="L13" s="17"/>
      <c r="M13" s="17"/>
      <c r="N13" s="17"/>
      <c r="O13" s="17"/>
    </row>
    <row r="14" spans="1:26" ht="30" customHeight="1">
      <c r="A14" s="126" t="s">
        <v>143</v>
      </c>
      <c r="B14" s="127">
        <v>199.93201999999999</v>
      </c>
      <c r="C14" s="127">
        <v>0</v>
      </c>
      <c r="D14" s="127">
        <v>0</v>
      </c>
      <c r="E14" s="127">
        <v>0</v>
      </c>
      <c r="F14" s="127">
        <v>0</v>
      </c>
      <c r="G14" s="127">
        <v>63.623480000000001</v>
      </c>
      <c r="H14" s="127">
        <v>263.55549999999999</v>
      </c>
      <c r="I14" s="128">
        <v>9.9519077928126199E-5</v>
      </c>
      <c r="J14" s="304"/>
      <c r="K14" s="17"/>
      <c r="L14" s="17"/>
      <c r="M14" s="17"/>
      <c r="N14" s="17"/>
      <c r="O14" s="17"/>
    </row>
    <row r="15" spans="1:26" ht="30" customHeight="1">
      <c r="A15" s="126" t="s">
        <v>98</v>
      </c>
      <c r="B15" s="127">
        <v>530361.16443999996</v>
      </c>
      <c r="C15" s="127">
        <v>204837.18087000001</v>
      </c>
      <c r="D15" s="127">
        <v>146084.2169</v>
      </c>
      <c r="E15" s="127">
        <v>32966.761510000004</v>
      </c>
      <c r="F15" s="127">
        <v>35089.91203</v>
      </c>
      <c r="G15" s="127">
        <v>30533.928889999999</v>
      </c>
      <c r="H15" s="127">
        <v>979873.16463999997</v>
      </c>
      <c r="I15" s="128">
        <v>0.37000204447066287</v>
      </c>
      <c r="J15" s="304"/>
      <c r="K15" s="17"/>
      <c r="L15" s="17"/>
      <c r="M15" s="17"/>
      <c r="N15" s="17"/>
      <c r="O15" s="17"/>
    </row>
    <row r="16" spans="1:26" ht="30" customHeight="1">
      <c r="A16" s="126" t="s">
        <v>144</v>
      </c>
      <c r="B16" s="127">
        <v>144988.71053000001</v>
      </c>
      <c r="C16" s="127">
        <v>9938.0076599999993</v>
      </c>
      <c r="D16" s="127">
        <v>18408.677219999998</v>
      </c>
      <c r="E16" s="127">
        <v>9757.2863699999998</v>
      </c>
      <c r="F16" s="127">
        <v>3183.8948</v>
      </c>
      <c r="G16" s="127">
        <v>5731.7096500000007</v>
      </c>
      <c r="H16" s="127">
        <v>192008.28623</v>
      </c>
      <c r="I16" s="128">
        <v>7.2502708538312921E-2</v>
      </c>
      <c r="J16" s="304"/>
      <c r="K16" s="17"/>
      <c r="L16" s="17"/>
      <c r="M16" s="17"/>
      <c r="N16" s="17"/>
      <c r="O16" s="17"/>
    </row>
    <row r="17" spans="1:15" ht="30" customHeight="1">
      <c r="A17" s="126" t="s">
        <v>145</v>
      </c>
      <c r="B17" s="127">
        <v>14961.167300000001</v>
      </c>
      <c r="C17" s="127">
        <v>802.21652000000006</v>
      </c>
      <c r="D17" s="127">
        <v>1361.36472</v>
      </c>
      <c r="E17" s="127">
        <v>40.067529999999998</v>
      </c>
      <c r="F17" s="127">
        <v>148.10512</v>
      </c>
      <c r="G17" s="127">
        <v>622.40777000000003</v>
      </c>
      <c r="H17" s="127">
        <v>17935.328960000003</v>
      </c>
      <c r="I17" s="128">
        <v>6.772415678810797E-3</v>
      </c>
      <c r="J17" s="304"/>
      <c r="K17" s="17"/>
      <c r="L17" s="17"/>
      <c r="M17" s="17"/>
      <c r="N17" s="17"/>
      <c r="O17" s="17"/>
    </row>
    <row r="18" spans="1:15" ht="30" customHeight="1">
      <c r="A18" s="126" t="s">
        <v>146</v>
      </c>
      <c r="B18" s="127">
        <v>21558.68821</v>
      </c>
      <c r="C18" s="127">
        <v>24520.519370000002</v>
      </c>
      <c r="D18" s="127">
        <v>9339.5994600000013</v>
      </c>
      <c r="E18" s="127">
        <v>60</v>
      </c>
      <c r="F18" s="127">
        <v>9.6667699999999996</v>
      </c>
      <c r="G18" s="127">
        <v>365.78165999999999</v>
      </c>
      <c r="H18" s="127">
        <v>55854.255470000004</v>
      </c>
      <c r="I18" s="128">
        <v>2.1090677306056599E-2</v>
      </c>
      <c r="J18" s="304"/>
      <c r="K18" s="17"/>
      <c r="L18" s="17"/>
      <c r="M18" s="17"/>
      <c r="N18" s="17"/>
      <c r="O18" s="17"/>
    </row>
    <row r="19" spans="1:15" ht="30" customHeight="1">
      <c r="A19" s="126" t="s">
        <v>147</v>
      </c>
      <c r="B19" s="127">
        <v>4105.84141</v>
      </c>
      <c r="C19" s="127">
        <v>16.658919999999998</v>
      </c>
      <c r="D19" s="127">
        <v>644.61093999999991</v>
      </c>
      <c r="E19" s="127">
        <v>0</v>
      </c>
      <c r="F19" s="127">
        <v>8.86646</v>
      </c>
      <c r="G19" s="127">
        <v>221.25348000000002</v>
      </c>
      <c r="H19" s="127">
        <v>4997.2312099999999</v>
      </c>
      <c r="I19" s="128">
        <v>1.886964385918163E-3</v>
      </c>
      <c r="J19" s="304"/>
      <c r="K19" s="17"/>
      <c r="L19" s="17"/>
      <c r="M19" s="17"/>
      <c r="N19" s="17"/>
      <c r="O19" s="17"/>
    </row>
    <row r="20" spans="1:15" ht="30" customHeight="1">
      <c r="A20" s="126" t="s">
        <v>148</v>
      </c>
      <c r="B20" s="127">
        <v>978133.34539000003</v>
      </c>
      <c r="C20" s="127">
        <v>330365.84147000004</v>
      </c>
      <c r="D20" s="127">
        <v>7330.6628200000005</v>
      </c>
      <c r="E20" s="127">
        <v>24396.7575</v>
      </c>
      <c r="F20" s="127">
        <v>200.45174</v>
      </c>
      <c r="G20" s="127">
        <v>6901.1639699999996</v>
      </c>
      <c r="H20" s="127">
        <v>1347328.2228900001</v>
      </c>
      <c r="I20" s="128">
        <v>0.50875380103452106</v>
      </c>
      <c r="J20" s="304"/>
      <c r="K20" s="17"/>
      <c r="L20" s="17"/>
      <c r="M20" s="17"/>
      <c r="N20" s="17"/>
      <c r="O20" s="17"/>
    </row>
    <row r="21" spans="1:15" ht="30" customHeight="1">
      <c r="A21" s="126" t="s">
        <v>149</v>
      </c>
      <c r="B21" s="127">
        <v>0</v>
      </c>
      <c r="C21" s="127">
        <v>0</v>
      </c>
      <c r="D21" s="127">
        <v>913.86737000000005</v>
      </c>
      <c r="E21" s="127">
        <v>4.7778499999999999</v>
      </c>
      <c r="F21" s="127">
        <v>311.42167000000001</v>
      </c>
      <c r="G21" s="127">
        <v>0</v>
      </c>
      <c r="H21" s="127">
        <v>1230.0668900000001</v>
      </c>
      <c r="I21" s="128">
        <v>4.6447568987449645E-4</v>
      </c>
      <c r="J21" s="304"/>
      <c r="K21" s="17"/>
      <c r="L21" s="17"/>
      <c r="M21" s="17"/>
      <c r="N21" s="17"/>
      <c r="O21" s="17"/>
    </row>
    <row r="22" spans="1:15" ht="30" customHeight="1">
      <c r="A22" s="126" t="s">
        <v>150</v>
      </c>
      <c r="B22" s="127">
        <v>3610.52088</v>
      </c>
      <c r="C22" s="127">
        <v>407.98793999999998</v>
      </c>
      <c r="D22" s="127">
        <v>853.54279000000008</v>
      </c>
      <c r="E22" s="127">
        <v>4.7346899999999996</v>
      </c>
      <c r="F22" s="127">
        <v>8.3334200000000003</v>
      </c>
      <c r="G22" s="127">
        <v>31.399339999999999</v>
      </c>
      <c r="H22" s="127">
        <v>4916.5190600000005</v>
      </c>
      <c r="I22" s="128">
        <v>1.8564873184860791E-3</v>
      </c>
      <c r="J22" s="304"/>
      <c r="K22" s="17"/>
      <c r="L22" s="17"/>
      <c r="M22" s="17"/>
      <c r="N22" s="17"/>
      <c r="O22" s="17"/>
    </row>
    <row r="23" spans="1:15" ht="30" customHeight="1">
      <c r="A23" s="126" t="s">
        <v>151</v>
      </c>
      <c r="B23" s="127">
        <v>11937.22235</v>
      </c>
      <c r="C23" s="127">
        <v>2478.9456099999998</v>
      </c>
      <c r="D23" s="127">
        <v>2534.7575099999999</v>
      </c>
      <c r="E23" s="127">
        <v>137.52095</v>
      </c>
      <c r="F23" s="127">
        <v>4508.3817199999994</v>
      </c>
      <c r="G23" s="127">
        <v>377.9325</v>
      </c>
      <c r="H23" s="127">
        <v>21974.760639999997</v>
      </c>
      <c r="I23" s="128">
        <v>8.2977130683445418E-3</v>
      </c>
      <c r="J23" s="304"/>
      <c r="K23" s="17"/>
      <c r="L23" s="17"/>
      <c r="M23" s="17"/>
      <c r="N23" s="17"/>
      <c r="O23" s="17"/>
    </row>
    <row r="24" spans="1:15" ht="30" customHeight="1">
      <c r="A24" s="126" t="s">
        <v>152</v>
      </c>
      <c r="B24" s="127">
        <v>0</v>
      </c>
      <c r="C24" s="127">
        <v>0</v>
      </c>
      <c r="D24" s="127">
        <v>0</v>
      </c>
      <c r="E24" s="127">
        <v>0</v>
      </c>
      <c r="F24" s="127">
        <v>0</v>
      </c>
      <c r="G24" s="127">
        <v>0</v>
      </c>
      <c r="H24" s="127">
        <v>0</v>
      </c>
      <c r="I24" s="128">
        <v>0</v>
      </c>
      <c r="J24" s="304"/>
      <c r="K24" s="17"/>
      <c r="L24" s="17"/>
      <c r="M24" s="17"/>
      <c r="N24" s="17"/>
      <c r="O24" s="17"/>
    </row>
    <row r="25" spans="1:15" ht="30" customHeight="1">
      <c r="A25" s="126" t="s">
        <v>153</v>
      </c>
      <c r="B25" s="127">
        <v>0</v>
      </c>
      <c r="C25" s="127">
        <v>0</v>
      </c>
      <c r="D25" s="127">
        <v>0</v>
      </c>
      <c r="E25" s="127">
        <v>0</v>
      </c>
      <c r="F25" s="127">
        <v>0</v>
      </c>
      <c r="G25" s="127">
        <v>0</v>
      </c>
      <c r="H25" s="127">
        <v>0</v>
      </c>
      <c r="I25" s="128">
        <v>0</v>
      </c>
      <c r="J25" s="304"/>
      <c r="K25" s="17"/>
      <c r="L25" s="17"/>
      <c r="M25" s="17"/>
      <c r="N25" s="17"/>
      <c r="O25" s="17"/>
    </row>
    <row r="26" spans="1:15" s="153" customFormat="1" ht="45" customHeight="1">
      <c r="A26" s="132" t="s">
        <v>154</v>
      </c>
      <c r="B26" s="152">
        <v>0</v>
      </c>
      <c r="C26" s="152">
        <v>0</v>
      </c>
      <c r="D26" s="152">
        <v>42.478279999999998</v>
      </c>
      <c r="E26" s="152">
        <v>0</v>
      </c>
      <c r="F26" s="152">
        <v>11.484500000000001</v>
      </c>
      <c r="G26" s="152">
        <v>73.731289999999987</v>
      </c>
      <c r="H26" s="152">
        <v>127.69406999999998</v>
      </c>
      <c r="I26" s="490">
        <v>4.8217533321405169E-5</v>
      </c>
      <c r="J26" s="305"/>
      <c r="K26" s="261"/>
      <c r="L26" s="261"/>
      <c r="M26" s="261"/>
      <c r="N26" s="261"/>
      <c r="O26" s="261"/>
    </row>
    <row r="27" spans="1:15" s="153" customFormat="1" ht="24" customHeight="1">
      <c r="A27" s="310" t="s">
        <v>249</v>
      </c>
      <c r="B27" s="522">
        <v>1722162.6884999999</v>
      </c>
      <c r="C27" s="522">
        <v>574896.06208000006</v>
      </c>
      <c r="D27" s="522">
        <v>192273.72503</v>
      </c>
      <c r="E27" s="522">
        <v>68220.079150000005</v>
      </c>
      <c r="F27" s="522">
        <v>44631.10226</v>
      </c>
      <c r="G27" s="522">
        <v>46107.559970000009</v>
      </c>
      <c r="H27" s="522">
        <v>2648291.2169900001</v>
      </c>
      <c r="I27" s="523">
        <v>1</v>
      </c>
      <c r="J27" s="305"/>
      <c r="K27" s="261"/>
      <c r="L27" s="261"/>
      <c r="M27" s="261"/>
      <c r="N27" s="261"/>
      <c r="O27" s="261"/>
    </row>
    <row r="28" spans="1:15" ht="30" customHeight="1">
      <c r="A28" s="155" t="s">
        <v>205</v>
      </c>
      <c r="B28" s="128">
        <v>0.65029203640881261</v>
      </c>
      <c r="C28" s="128">
        <v>0.21708188978303394</v>
      </c>
      <c r="D28" s="128">
        <v>7.2602938754044902E-2</v>
      </c>
      <c r="E28" s="128">
        <v>2.5760036778560067E-2</v>
      </c>
      <c r="F28" s="128">
        <v>1.6852792462426734E-2</v>
      </c>
      <c r="G28" s="128">
        <v>1.7410305813121651E-2</v>
      </c>
      <c r="H28" s="128">
        <v>1</v>
      </c>
      <c r="I28" s="128"/>
      <c r="J28" s="304"/>
      <c r="K28" s="17"/>
      <c r="L28" s="17"/>
      <c r="M28" s="17"/>
      <c r="N28" s="17"/>
      <c r="O28" s="17"/>
    </row>
    <row r="29" spans="1:15" ht="9" customHeight="1" thickBot="1">
      <c r="A29" s="156"/>
      <c r="B29" s="500"/>
      <c r="C29" s="158"/>
      <c r="D29" s="158"/>
      <c r="E29" s="158"/>
      <c r="F29" s="158"/>
      <c r="G29" s="501"/>
      <c r="H29" s="501"/>
      <c r="I29" s="502"/>
      <c r="J29" s="287"/>
      <c r="K29" s="17"/>
      <c r="L29" s="17"/>
      <c r="M29" s="17"/>
      <c r="N29" s="17"/>
      <c r="O29" s="17"/>
    </row>
    <row r="30" spans="1:15" ht="15" customHeight="1" thickTop="1">
      <c r="A30" s="34" t="s">
        <v>765</v>
      </c>
      <c r="B30" s="503"/>
      <c r="C30" s="161"/>
      <c r="D30" s="161"/>
      <c r="E30" s="161"/>
      <c r="F30" s="161"/>
      <c r="G30" s="161"/>
      <c r="H30" s="161"/>
      <c r="I30" s="161"/>
      <c r="J30" s="307"/>
      <c r="K30" s="162"/>
      <c r="L30" s="17"/>
      <c r="M30" s="17"/>
      <c r="N30" s="17"/>
      <c r="O30" s="17"/>
    </row>
    <row r="31" spans="1:15" ht="9" customHeight="1">
      <c r="C31" s="18"/>
      <c r="D31" s="18"/>
      <c r="E31" s="18"/>
      <c r="F31" s="18"/>
      <c r="G31" s="492"/>
      <c r="H31" s="492"/>
      <c r="I31" s="161"/>
      <c r="J31" s="287"/>
      <c r="K31" s="17"/>
      <c r="L31" s="17"/>
      <c r="M31" s="17"/>
      <c r="N31" s="17"/>
      <c r="O31" s="17"/>
    </row>
    <row r="32" spans="1:15" ht="9" customHeight="1">
      <c r="A32" s="16"/>
      <c r="C32" s="18"/>
      <c r="D32" s="18"/>
      <c r="E32" s="18"/>
      <c r="F32" s="18"/>
      <c r="G32" s="492"/>
      <c r="H32" s="492"/>
      <c r="I32" s="161"/>
      <c r="J32" s="287"/>
      <c r="K32" s="17"/>
      <c r="L32" s="17"/>
      <c r="M32" s="17"/>
      <c r="N32" s="17"/>
      <c r="O32" s="17"/>
    </row>
    <row r="33" spans="1:15" ht="9" customHeight="1">
      <c r="A33" s="142"/>
      <c r="C33" s="18"/>
      <c r="D33" s="18"/>
      <c r="E33" s="18"/>
      <c r="F33" s="18"/>
      <c r="G33" s="492"/>
      <c r="H33" s="492"/>
      <c r="I33" s="161"/>
      <c r="J33" s="287"/>
      <c r="K33" s="17"/>
      <c r="L33" s="17"/>
      <c r="M33" s="17"/>
      <c r="N33" s="17"/>
      <c r="O33" s="17"/>
    </row>
    <row r="34" spans="1:15" ht="9" customHeight="1">
      <c r="A34" s="16"/>
      <c r="C34" s="18"/>
      <c r="D34" s="18"/>
      <c r="E34" s="18"/>
      <c r="F34" s="18"/>
      <c r="G34" s="492"/>
      <c r="H34" s="492"/>
      <c r="I34" s="161"/>
      <c r="J34" s="287"/>
      <c r="K34" s="17"/>
      <c r="L34" s="17"/>
      <c r="M34" s="17"/>
      <c r="N34" s="17"/>
      <c r="O34" s="17"/>
    </row>
    <row r="35" spans="1:15" ht="9" customHeight="1">
      <c r="A35" s="16"/>
      <c r="C35" s="18"/>
      <c r="D35" s="18"/>
      <c r="E35" s="18"/>
      <c r="F35" s="18"/>
      <c r="G35" s="492"/>
      <c r="H35" s="492"/>
      <c r="I35" s="161"/>
      <c r="J35" s="287"/>
      <c r="K35" s="17"/>
      <c r="L35" s="17"/>
      <c r="M35" s="17"/>
      <c r="N35" s="17"/>
      <c r="O35" s="17"/>
    </row>
    <row r="36" spans="1:15" ht="9" customHeight="1">
      <c r="A36" s="16"/>
      <c r="B36" s="504"/>
      <c r="C36" s="18"/>
      <c r="D36" s="18"/>
      <c r="E36" s="18"/>
      <c r="F36" s="18"/>
      <c r="G36" s="492"/>
      <c r="H36" s="492"/>
      <c r="I36" s="161"/>
      <c r="J36" s="287"/>
      <c r="K36" s="17"/>
      <c r="L36" s="17"/>
      <c r="M36" s="17"/>
      <c r="N36" s="17"/>
      <c r="O36" s="17"/>
    </row>
    <row r="37" spans="1:15" ht="9" customHeight="1">
      <c r="A37" s="16"/>
      <c r="B37" s="504"/>
      <c r="C37" s="18"/>
      <c r="D37" s="18"/>
      <c r="E37" s="18"/>
      <c r="F37" s="18"/>
      <c r="G37" s="492"/>
      <c r="H37" s="492"/>
      <c r="I37" s="161"/>
      <c r="J37" s="287"/>
      <c r="K37" s="17"/>
      <c r="L37" s="17"/>
      <c r="M37" s="17"/>
      <c r="N37" s="17"/>
      <c r="O37" s="17"/>
    </row>
    <row r="38" spans="1:15" ht="9" customHeight="1">
      <c r="A38" s="16"/>
      <c r="B38" s="504"/>
      <c r="C38" s="18"/>
      <c r="D38" s="18"/>
      <c r="E38" s="18"/>
      <c r="F38" s="18"/>
      <c r="G38" s="492"/>
      <c r="H38" s="492"/>
      <c r="I38" s="161"/>
      <c r="J38" s="287"/>
      <c r="K38" s="17"/>
      <c r="L38" s="17"/>
      <c r="M38" s="17"/>
      <c r="N38" s="17"/>
      <c r="O38" s="17"/>
    </row>
    <row r="39" spans="1:15" ht="9" customHeight="1">
      <c r="A39" s="139"/>
      <c r="B39" s="504"/>
      <c r="C39" s="18"/>
      <c r="D39" s="18"/>
      <c r="E39" s="18"/>
      <c r="F39" s="18"/>
      <c r="G39" s="492"/>
      <c r="H39" s="492"/>
      <c r="I39" s="161"/>
      <c r="J39" s="287"/>
      <c r="K39" s="17"/>
      <c r="L39" s="17"/>
      <c r="M39" s="17"/>
      <c r="N39" s="17"/>
      <c r="O39" s="17"/>
    </row>
    <row r="40" spans="1:15" ht="9" customHeight="1">
      <c r="A40" s="16"/>
      <c r="B40" s="504"/>
      <c r="C40" s="18"/>
      <c r="D40" s="18"/>
      <c r="E40" s="18"/>
      <c r="F40" s="18"/>
      <c r="G40" s="492"/>
      <c r="H40" s="492"/>
      <c r="I40" s="161"/>
      <c r="J40" s="287"/>
      <c r="K40" s="17"/>
      <c r="L40" s="17"/>
      <c r="M40" s="17"/>
      <c r="N40" s="17"/>
      <c r="O40" s="17"/>
    </row>
    <row r="41" spans="1:15" ht="9" customHeight="1">
      <c r="A41" s="16"/>
      <c r="B41" s="504"/>
      <c r="C41" s="18"/>
      <c r="D41" s="18"/>
      <c r="E41" s="18"/>
      <c r="F41" s="18"/>
      <c r="G41" s="492"/>
      <c r="H41" s="492"/>
      <c r="I41" s="161"/>
      <c r="J41" s="287"/>
      <c r="K41" s="17"/>
      <c r="L41" s="17"/>
      <c r="M41" s="17"/>
      <c r="N41" s="17"/>
      <c r="O41" s="17"/>
    </row>
    <row r="42" spans="1:15" ht="9" customHeight="1">
      <c r="A42" s="16"/>
      <c r="B42" s="504"/>
      <c r="C42" s="18"/>
      <c r="D42" s="18"/>
      <c r="E42" s="18"/>
      <c r="F42" s="18"/>
      <c r="G42" s="492"/>
      <c r="H42" s="492"/>
      <c r="I42" s="161"/>
      <c r="J42" s="287"/>
      <c r="K42" s="17"/>
      <c r="L42" s="17"/>
      <c r="M42" s="17"/>
      <c r="N42" s="17"/>
      <c r="O42" s="17"/>
    </row>
    <row r="43" spans="1:15" ht="9" customHeight="1">
      <c r="A43" s="16"/>
      <c r="C43" s="18"/>
      <c r="D43" s="18"/>
      <c r="E43" s="18"/>
      <c r="F43" s="18"/>
      <c r="G43" s="492"/>
      <c r="H43" s="492"/>
      <c r="I43" s="161"/>
      <c r="J43" s="287"/>
      <c r="K43" s="17"/>
      <c r="L43" s="17"/>
      <c r="M43" s="17"/>
      <c r="N43" s="17"/>
      <c r="O43" s="17"/>
    </row>
    <row r="44" spans="1:15" ht="9" customHeight="1">
      <c r="A44" s="16"/>
      <c r="C44" s="18"/>
      <c r="D44" s="18"/>
      <c r="E44" s="18"/>
      <c r="F44" s="18"/>
      <c r="G44" s="492"/>
      <c r="H44" s="492"/>
      <c r="I44" s="161"/>
      <c r="J44" s="287"/>
      <c r="K44" s="17"/>
      <c r="L44" s="17"/>
      <c r="M44" s="17"/>
      <c r="N44" s="17"/>
      <c r="O44" s="17"/>
    </row>
    <row r="45" spans="1:15" ht="9" customHeight="1">
      <c r="A45" s="139"/>
      <c r="C45" s="18"/>
      <c r="D45" s="18"/>
      <c r="E45" s="18"/>
      <c r="F45" s="18"/>
      <c r="G45" s="492"/>
      <c r="H45" s="492"/>
      <c r="I45" s="161"/>
      <c r="J45" s="287"/>
      <c r="K45" s="17"/>
      <c r="L45" s="17"/>
      <c r="M45" s="17"/>
      <c r="N45" s="17"/>
      <c r="O45" s="17"/>
    </row>
    <row r="46" spans="1:15" ht="9" customHeight="1">
      <c r="A46" s="16"/>
      <c r="C46" s="18"/>
      <c r="D46" s="18"/>
      <c r="E46" s="18"/>
      <c r="F46" s="18"/>
      <c r="G46" s="492"/>
      <c r="H46" s="492"/>
      <c r="I46" s="161"/>
      <c r="J46" s="287"/>
      <c r="K46" s="17"/>
      <c r="L46" s="17"/>
      <c r="M46" s="17"/>
      <c r="N46" s="17"/>
      <c r="O46" s="17"/>
    </row>
    <row r="47" spans="1:15" ht="9" customHeight="1">
      <c r="A47" s="16"/>
      <c r="C47" s="18"/>
      <c r="D47" s="18"/>
      <c r="E47" s="18"/>
      <c r="F47" s="18"/>
      <c r="G47" s="492"/>
      <c r="H47" s="492"/>
      <c r="I47" s="161"/>
      <c r="J47" s="287"/>
      <c r="K47" s="17"/>
      <c r="L47" s="17"/>
      <c r="M47" s="17"/>
      <c r="N47" s="17"/>
      <c r="O47" s="17"/>
    </row>
    <row r="48" spans="1:15" ht="9" customHeight="1">
      <c r="A48" s="16"/>
      <c r="C48" s="18"/>
      <c r="D48" s="18"/>
      <c r="E48" s="18"/>
      <c r="F48" s="18"/>
      <c r="G48" s="492"/>
      <c r="H48" s="492"/>
      <c r="I48" s="161"/>
      <c r="J48" s="287"/>
      <c r="K48" s="17"/>
      <c r="L48" s="17"/>
      <c r="M48" s="17"/>
      <c r="N48" s="17"/>
      <c r="O48" s="17"/>
    </row>
    <row r="49" spans="1:15" ht="9" customHeight="1">
      <c r="A49" s="16"/>
      <c r="C49" s="18"/>
      <c r="D49" s="18"/>
      <c r="E49" s="18"/>
      <c r="F49" s="18"/>
      <c r="G49" s="492"/>
      <c r="H49" s="492"/>
      <c r="I49" s="161"/>
      <c r="J49" s="287"/>
      <c r="K49" s="17"/>
      <c r="L49" s="17"/>
      <c r="M49" s="17"/>
      <c r="N49" s="17"/>
      <c r="O49" s="17"/>
    </row>
    <row r="50" spans="1:15" ht="9" customHeight="1">
      <c r="A50" s="16"/>
      <c r="C50" s="18"/>
      <c r="D50" s="18"/>
      <c r="E50" s="18"/>
      <c r="F50" s="18"/>
      <c r="G50" s="492"/>
      <c r="H50" s="492"/>
      <c r="I50" s="161"/>
      <c r="J50" s="287"/>
      <c r="K50" s="17"/>
      <c r="L50" s="17"/>
      <c r="M50" s="17"/>
      <c r="N50" s="17"/>
      <c r="O50" s="17"/>
    </row>
    <row r="51" spans="1:15" ht="9" customHeight="1">
      <c r="A51" s="139"/>
      <c r="C51" s="18"/>
      <c r="D51" s="18"/>
      <c r="E51" s="18"/>
      <c r="F51" s="18"/>
      <c r="G51" s="492"/>
      <c r="H51" s="492"/>
      <c r="I51" s="161"/>
      <c r="J51" s="287"/>
      <c r="K51" s="17"/>
      <c r="L51" s="17"/>
      <c r="M51" s="17"/>
      <c r="N51" s="17"/>
      <c r="O51" s="17"/>
    </row>
    <row r="52" spans="1:15" ht="9" customHeight="1">
      <c r="A52" s="16"/>
      <c r="C52" s="18"/>
      <c r="D52" s="18"/>
      <c r="E52" s="18"/>
      <c r="F52" s="18"/>
      <c r="G52" s="492"/>
      <c r="H52" s="492"/>
      <c r="I52" s="161"/>
      <c r="J52" s="287"/>
      <c r="K52" s="17"/>
      <c r="L52" s="17"/>
      <c r="M52" s="17"/>
      <c r="N52" s="17"/>
      <c r="O52" s="17"/>
    </row>
    <row r="53" spans="1:15" ht="9" customHeight="1">
      <c r="A53" s="16"/>
      <c r="C53" s="18"/>
      <c r="D53" s="18"/>
      <c r="E53" s="18"/>
      <c r="F53" s="18"/>
      <c r="G53" s="492"/>
      <c r="H53" s="492"/>
      <c r="I53" s="161"/>
      <c r="J53" s="287"/>
      <c r="K53" s="17"/>
      <c r="L53" s="17"/>
      <c r="M53" s="17"/>
      <c r="N53" s="17"/>
      <c r="O53" s="17"/>
    </row>
    <row r="54" spans="1:15" ht="9" customHeight="1">
      <c r="A54" s="16"/>
      <c r="C54" s="18"/>
      <c r="D54" s="18"/>
      <c r="E54" s="18"/>
      <c r="F54" s="18"/>
      <c r="G54" s="492"/>
      <c r="H54" s="492"/>
      <c r="I54" s="161"/>
      <c r="J54" s="287"/>
      <c r="K54" s="17"/>
      <c r="L54" s="17"/>
      <c r="M54" s="17"/>
      <c r="N54" s="17"/>
      <c r="O54" s="17"/>
    </row>
    <row r="55" spans="1:15" ht="9" customHeight="1">
      <c r="A55" s="16"/>
      <c r="C55" s="18"/>
      <c r="D55" s="18"/>
      <c r="E55" s="18"/>
      <c r="F55" s="18"/>
      <c r="G55" s="492"/>
      <c r="H55" s="492"/>
      <c r="I55" s="161"/>
      <c r="J55" s="287"/>
      <c r="K55" s="17"/>
      <c r="L55" s="17"/>
      <c r="M55" s="17"/>
      <c r="N55" s="17"/>
      <c r="O55" s="17"/>
    </row>
    <row r="56" spans="1:15" ht="9" customHeight="1">
      <c r="A56" s="139"/>
      <c r="C56" s="18"/>
      <c r="D56" s="18"/>
      <c r="E56" s="18"/>
      <c r="F56" s="18"/>
      <c r="G56" s="492"/>
      <c r="H56" s="492"/>
      <c r="I56" s="161"/>
      <c r="J56" s="287"/>
      <c r="K56" s="17"/>
      <c r="L56" s="17"/>
      <c r="M56" s="17"/>
      <c r="N56" s="17"/>
      <c r="O56" s="17"/>
    </row>
    <row r="57" spans="1:15" ht="9" customHeight="1">
      <c r="A57" s="140"/>
      <c r="C57" s="18"/>
      <c r="D57" s="18"/>
      <c r="E57" s="18"/>
      <c r="F57" s="18"/>
      <c r="G57" s="492"/>
      <c r="H57" s="492"/>
      <c r="I57" s="161"/>
      <c r="J57" s="287"/>
      <c r="K57" s="17"/>
      <c r="L57" s="17"/>
      <c r="M57" s="17"/>
      <c r="N57" s="17"/>
      <c r="O57" s="17"/>
    </row>
    <row r="58" spans="1:15" ht="9" customHeight="1">
      <c r="A58" s="140"/>
      <c r="C58" s="18"/>
      <c r="D58" s="18"/>
      <c r="E58" s="18"/>
      <c r="F58" s="18"/>
      <c r="G58" s="492"/>
      <c r="H58" s="492"/>
      <c r="I58" s="161"/>
      <c r="J58" s="287"/>
      <c r="K58" s="17"/>
      <c r="L58" s="17"/>
      <c r="M58" s="17"/>
      <c r="N58" s="17"/>
      <c r="O58" s="17"/>
    </row>
    <row r="59" spans="1:15" ht="9" customHeight="1">
      <c r="A59" s="140"/>
      <c r="C59" s="18"/>
      <c r="D59" s="18"/>
      <c r="E59" s="18"/>
      <c r="F59" s="18"/>
      <c r="G59" s="492"/>
      <c r="H59" s="492"/>
      <c r="I59" s="161"/>
      <c r="J59" s="287"/>
      <c r="K59" s="17"/>
      <c r="L59" s="17"/>
      <c r="M59" s="17"/>
      <c r="N59" s="17"/>
      <c r="O59" s="17"/>
    </row>
    <row r="60" spans="1:15" ht="9" customHeight="1">
      <c r="A60" s="140"/>
      <c r="C60" s="18"/>
      <c r="D60" s="18"/>
      <c r="E60" s="18"/>
      <c r="F60" s="18"/>
      <c r="G60" s="492"/>
      <c r="H60" s="492"/>
      <c r="I60" s="161"/>
      <c r="J60" s="287"/>
      <c r="K60" s="17"/>
      <c r="L60" s="17"/>
      <c r="M60" s="17"/>
      <c r="N60" s="17"/>
      <c r="O60" s="17"/>
    </row>
    <row r="61" spans="1:15" ht="9" customHeight="1">
      <c r="A61" s="141"/>
      <c r="C61" s="18"/>
      <c r="D61" s="18"/>
      <c r="E61" s="18"/>
      <c r="F61" s="18"/>
      <c r="G61" s="492"/>
      <c r="H61" s="492"/>
      <c r="I61" s="161"/>
      <c r="J61" s="287"/>
      <c r="K61" s="17"/>
      <c r="L61" s="17"/>
      <c r="M61" s="17"/>
      <c r="N61" s="17"/>
      <c r="O61" s="17"/>
    </row>
    <row r="62" spans="1:15" ht="9" customHeight="1">
      <c r="A62" s="141"/>
      <c r="C62" s="18"/>
      <c r="D62" s="18"/>
      <c r="E62" s="18"/>
      <c r="F62" s="18"/>
      <c r="G62" s="492"/>
      <c r="H62" s="492"/>
      <c r="I62" s="161"/>
      <c r="J62" s="287"/>
      <c r="K62" s="17"/>
      <c r="L62" s="17"/>
      <c r="M62" s="17"/>
      <c r="N62" s="17"/>
      <c r="O62" s="17"/>
    </row>
    <row r="63" spans="1:15" ht="9" customHeight="1">
      <c r="A63" s="142"/>
      <c r="C63" s="18"/>
      <c r="D63" s="18"/>
      <c r="E63" s="18"/>
      <c r="F63" s="18"/>
      <c r="G63" s="492"/>
      <c r="H63" s="492"/>
      <c r="I63" s="161"/>
      <c r="J63" s="287"/>
      <c r="K63" s="17"/>
      <c r="L63" s="17"/>
      <c r="M63" s="17"/>
      <c r="N63" s="17"/>
      <c r="O63" s="17"/>
    </row>
    <row r="64" spans="1:15" ht="9" customHeight="1">
      <c r="A64" s="16"/>
      <c r="C64" s="18"/>
      <c r="D64" s="18"/>
      <c r="E64" s="18"/>
      <c r="F64" s="18"/>
      <c r="G64" s="492"/>
      <c r="H64" s="492"/>
      <c r="I64" s="161"/>
      <c r="J64" s="287"/>
      <c r="K64" s="17"/>
      <c r="L64" s="17"/>
      <c r="M64" s="17"/>
      <c r="N64" s="17"/>
      <c r="O64" s="17"/>
    </row>
    <row r="65" spans="1:15" ht="9" customHeight="1">
      <c r="A65" s="16"/>
      <c r="C65" s="18"/>
      <c r="D65" s="18"/>
      <c r="E65" s="18"/>
      <c r="F65" s="18"/>
      <c r="G65" s="492"/>
      <c r="H65" s="492"/>
      <c r="I65" s="161"/>
      <c r="J65" s="287"/>
      <c r="K65" s="17"/>
      <c r="L65" s="17"/>
      <c r="M65" s="17"/>
      <c r="N65" s="17"/>
      <c r="O65" s="17"/>
    </row>
    <row r="66" spans="1:15" ht="9" customHeight="1">
      <c r="A66" s="16"/>
      <c r="C66" s="18"/>
      <c r="D66" s="18"/>
      <c r="E66" s="18"/>
      <c r="F66" s="18"/>
      <c r="G66" s="492"/>
      <c r="H66" s="492"/>
      <c r="I66" s="161"/>
      <c r="J66" s="287"/>
      <c r="K66" s="17"/>
      <c r="L66" s="17"/>
      <c r="M66" s="17"/>
      <c r="N66" s="17"/>
      <c r="O66" s="17"/>
    </row>
    <row r="67" spans="1:15" ht="9" customHeight="1">
      <c r="A67" s="16"/>
      <c r="C67" s="18"/>
      <c r="D67" s="18"/>
      <c r="E67" s="18"/>
      <c r="F67" s="18"/>
      <c r="G67" s="492"/>
      <c r="H67" s="492"/>
      <c r="I67" s="161"/>
      <c r="J67" s="287"/>
      <c r="K67" s="17"/>
      <c r="L67" s="17"/>
      <c r="M67" s="17"/>
      <c r="N67" s="17"/>
      <c r="O67" s="17"/>
    </row>
    <row r="68" spans="1:15" ht="9" customHeight="1">
      <c r="A68" s="140"/>
      <c r="C68" s="18"/>
      <c r="D68" s="18"/>
      <c r="E68" s="18"/>
      <c r="F68" s="18"/>
      <c r="G68" s="492"/>
      <c r="H68" s="492"/>
      <c r="I68" s="161"/>
      <c r="J68" s="287"/>
      <c r="K68" s="17"/>
      <c r="L68" s="17"/>
      <c r="M68" s="17"/>
      <c r="N68" s="17"/>
      <c r="O68" s="17"/>
    </row>
    <row r="69" spans="1:15" ht="9" customHeight="1">
      <c r="A69" s="142"/>
      <c r="C69" s="18"/>
      <c r="D69" s="18"/>
      <c r="E69" s="18"/>
      <c r="F69" s="18"/>
      <c r="G69" s="492"/>
      <c r="H69" s="492"/>
      <c r="I69" s="161"/>
      <c r="J69" s="287"/>
      <c r="K69" s="17"/>
      <c r="L69" s="17"/>
      <c r="M69" s="17"/>
      <c r="N69" s="17"/>
      <c r="O69" s="17"/>
    </row>
    <row r="70" spans="1:15" ht="9" customHeight="1">
      <c r="A70" s="16"/>
      <c r="C70" s="18"/>
      <c r="D70" s="18"/>
      <c r="E70" s="18"/>
      <c r="F70" s="18"/>
      <c r="G70" s="492"/>
      <c r="H70" s="492"/>
      <c r="I70" s="161"/>
      <c r="J70" s="287"/>
      <c r="K70" s="17"/>
      <c r="L70" s="17"/>
      <c r="M70" s="17"/>
      <c r="N70" s="17"/>
      <c r="O70" s="17"/>
    </row>
    <row r="71" spans="1:15" ht="9" customHeight="1">
      <c r="A71" s="16"/>
      <c r="C71" s="18"/>
      <c r="D71" s="18"/>
      <c r="E71" s="18"/>
      <c r="F71" s="18"/>
      <c r="G71" s="492"/>
      <c r="H71" s="492"/>
      <c r="I71" s="161"/>
      <c r="J71" s="287"/>
      <c r="K71" s="17"/>
      <c r="L71" s="17"/>
      <c r="M71" s="17"/>
      <c r="N71" s="17"/>
      <c r="O71" s="17"/>
    </row>
    <row r="72" spans="1:15" ht="9" customHeight="1">
      <c r="A72" s="16"/>
      <c r="C72" s="18"/>
      <c r="D72" s="18"/>
      <c r="E72" s="18"/>
      <c r="F72" s="18"/>
      <c r="G72" s="492"/>
      <c r="H72" s="492"/>
      <c r="I72" s="161"/>
      <c r="J72" s="287"/>
      <c r="K72" s="17"/>
      <c r="L72" s="17"/>
      <c r="M72" s="17"/>
      <c r="N72" s="17"/>
      <c r="O72" s="17"/>
    </row>
    <row r="73" spans="1:15" ht="9" customHeight="1">
      <c r="A73" s="16"/>
      <c r="C73" s="18"/>
      <c r="D73" s="18"/>
      <c r="E73" s="18"/>
      <c r="F73" s="18"/>
      <c r="G73" s="492"/>
      <c r="H73" s="492"/>
      <c r="I73" s="161"/>
      <c r="J73" s="287"/>
      <c r="K73" s="17"/>
      <c r="L73" s="17"/>
      <c r="M73" s="17"/>
      <c r="N73" s="17"/>
      <c r="O73" s="17"/>
    </row>
    <row r="74" spans="1:15" ht="9" customHeight="1">
      <c r="A74" s="140"/>
      <c r="C74" s="18"/>
      <c r="D74" s="18"/>
      <c r="E74" s="18"/>
      <c r="F74" s="18"/>
      <c r="G74" s="492"/>
      <c r="H74" s="492"/>
      <c r="I74" s="161"/>
      <c r="J74" s="287"/>
      <c r="K74" s="17"/>
      <c r="L74" s="17"/>
      <c r="M74" s="17"/>
      <c r="N74" s="17"/>
      <c r="O74" s="17"/>
    </row>
    <row r="75" spans="1:15" ht="9" customHeight="1">
      <c r="A75" s="142"/>
      <c r="C75" s="18"/>
      <c r="D75" s="18"/>
      <c r="E75" s="18"/>
      <c r="F75" s="18"/>
      <c r="G75" s="492"/>
      <c r="H75" s="492"/>
      <c r="I75" s="161"/>
      <c r="J75" s="287"/>
      <c r="K75" s="17"/>
      <c r="L75" s="17"/>
      <c r="M75" s="17"/>
      <c r="N75" s="17"/>
      <c r="O75" s="17"/>
    </row>
    <row r="76" spans="1:15" ht="9" customHeight="1">
      <c r="A76" s="16"/>
      <c r="C76" s="18"/>
      <c r="D76" s="18"/>
      <c r="E76" s="18"/>
      <c r="F76" s="18"/>
      <c r="G76" s="492"/>
      <c r="H76" s="492"/>
      <c r="I76" s="161"/>
      <c r="J76" s="287"/>
      <c r="K76" s="17"/>
      <c r="L76" s="17"/>
      <c r="M76" s="17"/>
      <c r="N76" s="17"/>
      <c r="O76" s="17"/>
    </row>
    <row r="77" spans="1:15" ht="9" customHeight="1">
      <c r="A77" s="16"/>
      <c r="C77" s="18"/>
      <c r="D77" s="18"/>
      <c r="E77" s="18"/>
      <c r="F77" s="18"/>
      <c r="G77" s="492"/>
      <c r="H77" s="492"/>
      <c r="I77" s="161"/>
      <c r="J77" s="287"/>
      <c r="K77" s="17"/>
      <c r="L77" s="17"/>
      <c r="M77" s="17"/>
      <c r="N77" s="17"/>
      <c r="O77" s="17"/>
    </row>
    <row r="78" spans="1:15" ht="9" customHeight="1">
      <c r="A78" s="16"/>
      <c r="C78" s="493"/>
      <c r="D78" s="493"/>
      <c r="E78" s="493"/>
      <c r="F78" s="493"/>
      <c r="I78" s="503"/>
    </row>
    <row r="79" spans="1:15" ht="9" customHeight="1">
      <c r="A79" s="16"/>
      <c r="C79" s="493"/>
      <c r="D79" s="493"/>
      <c r="E79" s="493"/>
      <c r="F79" s="493"/>
      <c r="I79" s="503"/>
    </row>
    <row r="80" spans="1:15" ht="9" customHeight="1">
      <c r="A80" s="16"/>
      <c r="C80" s="493"/>
      <c r="D80" s="493"/>
      <c r="E80" s="493"/>
      <c r="F80" s="493"/>
      <c r="I80" s="503"/>
    </row>
    <row r="81" spans="1:9" ht="9" customHeight="1">
      <c r="A81" s="16"/>
      <c r="C81" s="493"/>
      <c r="D81" s="493"/>
      <c r="E81" s="493"/>
      <c r="F81" s="493"/>
      <c r="I81" s="503"/>
    </row>
    <row r="82" spans="1:9" ht="9" customHeight="1">
      <c r="A82" s="16"/>
      <c r="C82" s="493"/>
      <c r="D82" s="493"/>
      <c r="E82" s="493"/>
      <c r="F82" s="493"/>
      <c r="I82" s="503"/>
    </row>
    <row r="83" spans="1:9" ht="9" customHeight="1">
      <c r="A83" s="16"/>
      <c r="C83" s="493"/>
      <c r="D83" s="493"/>
      <c r="E83" s="493"/>
      <c r="F83" s="493"/>
      <c r="I83" s="503"/>
    </row>
    <row r="84" spans="1:9" ht="9" customHeight="1">
      <c r="A84" s="140"/>
      <c r="C84" s="493"/>
      <c r="D84" s="493"/>
      <c r="E84" s="493"/>
      <c r="F84" s="493"/>
      <c r="I84" s="503"/>
    </row>
    <row r="85" spans="1:9" ht="9" customHeight="1">
      <c r="A85" s="142"/>
      <c r="C85" s="493"/>
      <c r="D85" s="493"/>
      <c r="E85" s="493"/>
      <c r="F85" s="493"/>
      <c r="I85" s="503"/>
    </row>
    <row r="86" spans="1:9" ht="9" customHeight="1">
      <c r="A86" s="16"/>
      <c r="C86" s="493"/>
      <c r="D86" s="493"/>
      <c r="E86" s="493"/>
      <c r="F86" s="493"/>
      <c r="I86" s="503"/>
    </row>
    <row r="87" spans="1:9" ht="9" customHeight="1">
      <c r="A87" s="16"/>
      <c r="C87" s="493"/>
      <c r="D87" s="493"/>
      <c r="E87" s="493"/>
      <c r="F87" s="493"/>
      <c r="I87" s="503"/>
    </row>
    <row r="88" spans="1:9" ht="9" customHeight="1">
      <c r="A88" s="16"/>
      <c r="C88" s="493"/>
      <c r="D88" s="493"/>
      <c r="E88" s="493"/>
      <c r="F88" s="493"/>
      <c r="I88" s="503"/>
    </row>
    <row r="89" spans="1:9" ht="9" customHeight="1">
      <c r="A89" s="16"/>
      <c r="C89" s="493"/>
      <c r="D89" s="493"/>
      <c r="E89" s="493"/>
      <c r="F89" s="493"/>
      <c r="I89" s="503"/>
    </row>
    <row r="90" spans="1:9" ht="9" customHeight="1">
      <c r="A90" s="16"/>
      <c r="C90" s="493"/>
      <c r="D90" s="493"/>
      <c r="E90" s="493"/>
      <c r="F90" s="493"/>
      <c r="I90" s="503"/>
    </row>
    <row r="91" spans="1:9" ht="9" customHeight="1">
      <c r="A91" s="16"/>
      <c r="C91" s="493"/>
      <c r="D91" s="493"/>
      <c r="E91" s="493"/>
      <c r="F91" s="493"/>
      <c r="I91" s="503"/>
    </row>
    <row r="92" spans="1:9" ht="9" customHeight="1">
      <c r="A92" s="16"/>
      <c r="C92" s="493"/>
      <c r="D92" s="493"/>
      <c r="E92" s="493"/>
      <c r="F92" s="493"/>
      <c r="I92" s="503"/>
    </row>
    <row r="93" spans="1:9" ht="9" customHeight="1">
      <c r="A93" s="16"/>
      <c r="C93" s="493"/>
      <c r="D93" s="493"/>
      <c r="E93" s="493"/>
      <c r="F93" s="493"/>
      <c r="I93" s="503"/>
    </row>
    <row r="94" spans="1:9" ht="9" customHeight="1">
      <c r="A94" s="16"/>
      <c r="C94" s="493"/>
      <c r="D94" s="493"/>
      <c r="E94" s="493"/>
      <c r="F94" s="493"/>
      <c r="I94" s="503"/>
    </row>
    <row r="95" spans="1:9" ht="9" customHeight="1">
      <c r="A95" s="142"/>
      <c r="C95" s="493"/>
      <c r="D95" s="493"/>
      <c r="E95" s="493"/>
      <c r="F95" s="493"/>
      <c r="I95" s="503"/>
    </row>
    <row r="96" spans="1:9" ht="9" customHeight="1">
      <c r="A96" s="16"/>
      <c r="C96" s="493"/>
      <c r="D96" s="493"/>
      <c r="E96" s="493"/>
      <c r="F96" s="493"/>
      <c r="I96" s="503"/>
    </row>
    <row r="97" spans="1:9" ht="9" customHeight="1">
      <c r="A97" s="16"/>
      <c r="C97" s="493"/>
      <c r="D97" s="493"/>
      <c r="E97" s="493"/>
      <c r="F97" s="493"/>
      <c r="I97" s="503"/>
    </row>
    <row r="98" spans="1:9" ht="9" customHeight="1">
      <c r="A98" s="16"/>
      <c r="C98" s="493"/>
      <c r="D98" s="493"/>
      <c r="E98" s="493"/>
      <c r="F98" s="493"/>
      <c r="I98" s="503"/>
    </row>
    <row r="99" spans="1:9">
      <c r="A99" s="143"/>
      <c r="C99" s="493"/>
      <c r="D99" s="493"/>
      <c r="E99" s="493"/>
      <c r="F99" s="493"/>
      <c r="I99" s="503"/>
    </row>
    <row r="100" spans="1:9">
      <c r="A100" s="143"/>
      <c r="C100" s="493"/>
      <c r="D100" s="493"/>
      <c r="E100" s="493"/>
      <c r="F100" s="493"/>
      <c r="I100" s="503"/>
    </row>
    <row r="101" spans="1:9">
      <c r="A101" s="143"/>
      <c r="C101" s="493"/>
      <c r="D101" s="493"/>
      <c r="E101" s="493"/>
      <c r="F101" s="493"/>
      <c r="I101" s="503"/>
    </row>
    <row r="102" spans="1:9">
      <c r="A102" s="143"/>
      <c r="C102" s="493"/>
      <c r="D102" s="493"/>
      <c r="E102" s="493"/>
      <c r="F102" s="493"/>
      <c r="I102" s="503"/>
    </row>
    <row r="103" spans="1:9">
      <c r="A103" s="143"/>
      <c r="C103" s="493"/>
      <c r="D103" s="493"/>
      <c r="E103" s="493"/>
      <c r="F103" s="493"/>
      <c r="I103" s="503"/>
    </row>
    <row r="104" spans="1:9">
      <c r="A104" s="143"/>
      <c r="C104" s="493"/>
      <c r="D104" s="493"/>
      <c r="E104" s="493"/>
      <c r="F104" s="493"/>
      <c r="I104" s="503"/>
    </row>
    <row r="105" spans="1:9">
      <c r="A105" s="143"/>
      <c r="C105" s="493"/>
      <c r="D105" s="493"/>
      <c r="E105" s="493"/>
      <c r="F105" s="493"/>
      <c r="I105" s="503"/>
    </row>
    <row r="106" spans="1:9" ht="15.75">
      <c r="A106" s="144"/>
      <c r="C106" s="493"/>
      <c r="D106" s="493"/>
      <c r="E106" s="493"/>
      <c r="F106" s="493"/>
      <c r="I106" s="503"/>
    </row>
    <row r="107" spans="1:9" ht="15.75">
      <c r="A107" s="144"/>
      <c r="C107" s="493"/>
      <c r="D107" s="493"/>
      <c r="E107" s="493"/>
      <c r="F107" s="493"/>
      <c r="I107" s="503"/>
    </row>
    <row r="108" spans="1:9" ht="15.75">
      <c r="A108" s="144"/>
      <c r="C108" s="493"/>
      <c r="D108" s="493"/>
      <c r="E108" s="493"/>
      <c r="F108" s="493"/>
      <c r="I108" s="503"/>
    </row>
    <row r="109" spans="1:9" ht="15.75">
      <c r="A109" s="144"/>
      <c r="C109" s="493"/>
      <c r="D109" s="493"/>
      <c r="E109" s="493"/>
      <c r="F109" s="493"/>
      <c r="I109" s="503"/>
    </row>
    <row r="110" spans="1:9" ht="15.75">
      <c r="A110" s="144"/>
      <c r="C110" s="493"/>
      <c r="D110" s="493"/>
      <c r="E110" s="493"/>
      <c r="F110" s="493"/>
      <c r="I110" s="503"/>
    </row>
    <row r="111" spans="1:9" ht="15.75">
      <c r="A111" s="144"/>
      <c r="C111" s="493"/>
      <c r="D111" s="493"/>
      <c r="E111" s="493"/>
      <c r="F111" s="493"/>
      <c r="I111" s="503"/>
    </row>
    <row r="112" spans="1:9" ht="15.75">
      <c r="A112" s="144"/>
      <c r="C112" s="493"/>
      <c r="D112" s="493"/>
      <c r="E112" s="493"/>
      <c r="F112" s="493"/>
      <c r="I112" s="503"/>
    </row>
    <row r="113" spans="1:9" ht="15.75">
      <c r="A113" s="144"/>
      <c r="C113" s="493"/>
      <c r="D113" s="493"/>
      <c r="E113" s="493"/>
      <c r="F113" s="493"/>
      <c r="I113" s="503"/>
    </row>
    <row r="114" spans="1:9" ht="15.75">
      <c r="A114" s="144"/>
      <c r="C114" s="493"/>
      <c r="D114" s="493"/>
      <c r="E114" s="493"/>
      <c r="F114" s="493"/>
      <c r="I114" s="503"/>
    </row>
    <row r="115" spans="1:9" ht="15.75">
      <c r="A115" s="144"/>
      <c r="C115" s="493"/>
      <c r="D115" s="493"/>
      <c r="E115" s="493"/>
      <c r="F115" s="493"/>
      <c r="I115" s="503"/>
    </row>
    <row r="116" spans="1:9" ht="15.75">
      <c r="A116" s="144"/>
      <c r="C116" s="493"/>
      <c r="D116" s="493"/>
      <c r="E116" s="493"/>
      <c r="F116" s="493"/>
      <c r="I116" s="503"/>
    </row>
    <row r="117" spans="1:9" ht="15.75">
      <c r="A117" s="144"/>
      <c r="C117" s="493"/>
      <c r="D117" s="493"/>
      <c r="E117" s="493"/>
      <c r="F117" s="493"/>
      <c r="I117" s="503"/>
    </row>
    <row r="118" spans="1:9" ht="15.75">
      <c r="A118" s="144"/>
      <c r="C118" s="493"/>
      <c r="D118" s="493"/>
      <c r="E118" s="493"/>
      <c r="F118" s="493"/>
      <c r="I118" s="503"/>
    </row>
    <row r="119" spans="1:9" ht="15.75">
      <c r="A119" s="144"/>
      <c r="C119" s="493"/>
      <c r="D119" s="493"/>
      <c r="E119" s="493"/>
      <c r="F119" s="493"/>
      <c r="I119" s="503"/>
    </row>
    <row r="120" spans="1:9" ht="15.75">
      <c r="A120" s="144"/>
      <c r="C120" s="493"/>
      <c r="D120" s="493"/>
      <c r="E120" s="493"/>
      <c r="F120" s="493"/>
      <c r="I120" s="503"/>
    </row>
    <row r="121" spans="1:9" ht="15.75">
      <c r="A121" s="144"/>
      <c r="C121" s="493"/>
      <c r="D121" s="493"/>
      <c r="E121" s="493"/>
      <c r="F121" s="493"/>
      <c r="I121" s="503"/>
    </row>
    <row r="122" spans="1:9" ht="15.75">
      <c r="A122" s="144"/>
      <c r="C122" s="493"/>
      <c r="D122" s="493"/>
      <c r="E122" s="493"/>
      <c r="F122" s="493"/>
      <c r="I122" s="503"/>
    </row>
    <row r="123" spans="1:9" ht="15.75">
      <c r="A123" s="144"/>
      <c r="C123" s="493"/>
      <c r="D123" s="493"/>
      <c r="E123" s="493"/>
      <c r="F123" s="493"/>
      <c r="I123" s="503"/>
    </row>
    <row r="124" spans="1:9" ht="15.75">
      <c r="A124" s="144"/>
      <c r="C124" s="493"/>
      <c r="D124" s="493"/>
      <c r="E124" s="493"/>
      <c r="F124" s="493"/>
      <c r="I124" s="503"/>
    </row>
    <row r="125" spans="1:9" ht="15.75">
      <c r="A125" s="144"/>
      <c r="C125" s="493"/>
      <c r="D125" s="493"/>
      <c r="E125" s="493"/>
      <c r="F125" s="493"/>
      <c r="I125" s="503"/>
    </row>
    <row r="126" spans="1:9" ht="15.75">
      <c r="A126" s="144"/>
      <c r="C126" s="493"/>
      <c r="D126" s="493"/>
      <c r="E126" s="493"/>
      <c r="F126" s="493"/>
      <c r="I126" s="503"/>
    </row>
    <row r="127" spans="1:9" ht="15.75">
      <c r="A127" s="144"/>
      <c r="C127" s="493"/>
      <c r="D127" s="493"/>
      <c r="E127" s="493"/>
      <c r="F127" s="493"/>
      <c r="I127" s="503"/>
    </row>
    <row r="128" spans="1:9" ht="15.75">
      <c r="A128" s="144"/>
      <c r="C128" s="493"/>
      <c r="D128" s="493"/>
      <c r="E128" s="493"/>
      <c r="F128" s="493"/>
      <c r="I128" s="503"/>
    </row>
    <row r="129" spans="1:9" ht="15.75">
      <c r="A129" s="144"/>
      <c r="C129" s="493"/>
      <c r="D129" s="493"/>
      <c r="E129" s="493"/>
      <c r="F129" s="493"/>
      <c r="I129" s="503"/>
    </row>
    <row r="130" spans="1:9" ht="15.75">
      <c r="A130" s="144"/>
      <c r="C130" s="493"/>
      <c r="D130" s="493"/>
      <c r="E130" s="493"/>
      <c r="F130" s="493"/>
      <c r="I130" s="503"/>
    </row>
    <row r="131" spans="1:9" ht="15.75">
      <c r="A131" s="144"/>
      <c r="C131" s="493"/>
      <c r="D131" s="493"/>
      <c r="E131" s="493"/>
      <c r="F131" s="493"/>
      <c r="I131" s="503"/>
    </row>
    <row r="132" spans="1:9" ht="15.75">
      <c r="A132" s="144"/>
      <c r="C132" s="493"/>
      <c r="D132" s="493"/>
      <c r="E132" s="493"/>
      <c r="F132" s="493"/>
      <c r="I132" s="503"/>
    </row>
    <row r="133" spans="1:9" ht="15.75">
      <c r="A133" s="144"/>
      <c r="C133" s="493"/>
      <c r="D133" s="493"/>
      <c r="E133" s="493"/>
      <c r="F133" s="493"/>
      <c r="I133" s="503"/>
    </row>
    <row r="134" spans="1:9" ht="15.75">
      <c r="A134" s="144"/>
      <c r="C134" s="493"/>
      <c r="D134" s="493"/>
      <c r="E134" s="493"/>
      <c r="F134" s="493"/>
      <c r="I134" s="503"/>
    </row>
    <row r="135" spans="1:9" ht="15.75">
      <c r="A135" s="144"/>
      <c r="C135" s="493"/>
      <c r="D135" s="493"/>
      <c r="E135" s="493"/>
      <c r="F135" s="493"/>
      <c r="I135" s="503"/>
    </row>
    <row r="136" spans="1:9" ht="15.75">
      <c r="A136" s="144"/>
      <c r="C136" s="493"/>
      <c r="D136" s="493"/>
      <c r="E136" s="493"/>
      <c r="F136" s="493"/>
      <c r="I136" s="503"/>
    </row>
    <row r="137" spans="1:9" ht="15.75">
      <c r="A137" s="144"/>
      <c r="C137" s="493"/>
      <c r="D137" s="493"/>
      <c r="E137" s="493"/>
      <c r="F137" s="493"/>
      <c r="I137" s="503"/>
    </row>
    <row r="138" spans="1:9" ht="15.75">
      <c r="A138" s="144"/>
      <c r="C138" s="493"/>
      <c r="D138" s="493"/>
      <c r="E138" s="493"/>
      <c r="F138" s="493"/>
      <c r="I138" s="503"/>
    </row>
    <row r="139" spans="1:9" ht="15.75">
      <c r="A139" s="144"/>
      <c r="C139" s="493"/>
      <c r="D139" s="493"/>
      <c r="E139" s="493"/>
      <c r="F139" s="493"/>
      <c r="I139" s="503"/>
    </row>
    <row r="140" spans="1:9" ht="15.75">
      <c r="A140" s="144"/>
      <c r="C140" s="493"/>
      <c r="D140" s="493"/>
      <c r="E140" s="493"/>
      <c r="F140" s="493"/>
      <c r="I140" s="503"/>
    </row>
    <row r="141" spans="1:9" ht="15.75">
      <c r="A141" s="144"/>
      <c r="C141" s="493"/>
      <c r="D141" s="493"/>
      <c r="E141" s="493"/>
      <c r="F141" s="493"/>
      <c r="I141" s="503"/>
    </row>
    <row r="142" spans="1:9" ht="15.75">
      <c r="A142" s="144"/>
      <c r="C142" s="493"/>
      <c r="D142" s="493"/>
      <c r="E142" s="493"/>
      <c r="F142" s="493"/>
      <c r="I142" s="503"/>
    </row>
    <row r="143" spans="1:9" ht="15.75">
      <c r="A143" s="144"/>
      <c r="C143" s="493"/>
      <c r="D143" s="493"/>
      <c r="E143" s="493"/>
      <c r="F143" s="493"/>
      <c r="I143" s="503"/>
    </row>
    <row r="144" spans="1:9" ht="15.75">
      <c r="A144" s="144"/>
      <c r="C144" s="493"/>
      <c r="D144" s="493"/>
      <c r="E144" s="493"/>
      <c r="F144" s="493"/>
      <c r="I144" s="503"/>
    </row>
    <row r="145" spans="1:9" ht="15.75">
      <c r="A145" s="144"/>
      <c r="C145" s="493"/>
      <c r="D145" s="493"/>
      <c r="E145" s="493"/>
      <c r="F145" s="493"/>
      <c r="I145" s="503"/>
    </row>
    <row r="146" spans="1:9" ht="15.75">
      <c r="A146" s="144"/>
      <c r="C146" s="493"/>
      <c r="D146" s="493"/>
      <c r="E146" s="493"/>
      <c r="F146" s="493"/>
      <c r="I146" s="503"/>
    </row>
    <row r="147" spans="1:9" ht="15.75">
      <c r="A147" s="144"/>
      <c r="C147" s="493"/>
      <c r="D147" s="493"/>
      <c r="E147" s="493"/>
      <c r="F147" s="493"/>
      <c r="I147" s="503"/>
    </row>
    <row r="148" spans="1:9" ht="15.75">
      <c r="A148" s="144"/>
      <c r="C148" s="493"/>
      <c r="D148" s="493"/>
      <c r="E148" s="493"/>
      <c r="F148" s="493"/>
      <c r="I148" s="503"/>
    </row>
    <row r="149" spans="1:9" ht="15.75">
      <c r="A149" s="144"/>
      <c r="C149" s="493"/>
      <c r="D149" s="493"/>
      <c r="E149" s="493"/>
      <c r="F149" s="493"/>
      <c r="I149" s="503"/>
    </row>
    <row r="150" spans="1:9" ht="15.75">
      <c r="A150" s="144"/>
      <c r="C150" s="493"/>
      <c r="D150" s="493"/>
      <c r="E150" s="493"/>
      <c r="F150" s="493"/>
      <c r="I150" s="503"/>
    </row>
    <row r="151" spans="1:9" ht="15.75">
      <c r="A151" s="144"/>
      <c r="C151" s="493"/>
      <c r="D151" s="493"/>
      <c r="E151" s="493"/>
      <c r="F151" s="493"/>
      <c r="I151" s="503"/>
    </row>
    <row r="152" spans="1:9" ht="15.75">
      <c r="A152" s="144"/>
      <c r="C152" s="493"/>
      <c r="D152" s="493"/>
      <c r="E152" s="493"/>
      <c r="F152" s="493"/>
      <c r="I152" s="503"/>
    </row>
    <row r="153" spans="1:9" ht="15.75">
      <c r="A153" s="144"/>
      <c r="C153" s="493"/>
      <c r="D153" s="493"/>
      <c r="E153" s="493"/>
      <c r="F153" s="493"/>
      <c r="I153" s="503"/>
    </row>
    <row r="154" spans="1:9" ht="15.75">
      <c r="A154" s="144"/>
      <c r="C154" s="493"/>
      <c r="D154" s="493"/>
      <c r="E154" s="493"/>
      <c r="F154" s="493"/>
      <c r="I154" s="503"/>
    </row>
    <row r="155" spans="1:9" ht="15.75">
      <c r="A155" s="144"/>
      <c r="C155" s="493"/>
      <c r="D155" s="493"/>
      <c r="E155" s="493"/>
      <c r="F155" s="493"/>
      <c r="I155" s="503"/>
    </row>
    <row r="156" spans="1:9" ht="15.75">
      <c r="A156" s="144"/>
      <c r="C156" s="493"/>
      <c r="D156" s="493"/>
      <c r="E156" s="493"/>
      <c r="F156" s="493"/>
      <c r="I156" s="503"/>
    </row>
    <row r="157" spans="1:9" ht="15.75">
      <c r="A157" s="144"/>
      <c r="C157" s="493"/>
      <c r="D157" s="493"/>
      <c r="E157" s="493"/>
      <c r="F157" s="493"/>
      <c r="I157" s="503"/>
    </row>
    <row r="158" spans="1:9" ht="15.75">
      <c r="A158" s="144"/>
      <c r="C158" s="493"/>
      <c r="D158" s="493"/>
      <c r="E158" s="493"/>
      <c r="F158" s="493"/>
      <c r="I158" s="503"/>
    </row>
    <row r="159" spans="1:9" ht="15.75">
      <c r="A159" s="144"/>
      <c r="C159" s="493"/>
      <c r="D159" s="493"/>
      <c r="E159" s="493"/>
      <c r="F159" s="493"/>
      <c r="I159" s="503"/>
    </row>
    <row r="160" spans="1:9" ht="15.75">
      <c r="A160" s="144"/>
      <c r="C160" s="493"/>
      <c r="D160" s="493"/>
      <c r="E160" s="493"/>
      <c r="F160" s="493"/>
      <c r="I160" s="503"/>
    </row>
    <row r="161" spans="1:9" ht="15.75">
      <c r="A161" s="144"/>
      <c r="C161" s="493"/>
      <c r="D161" s="493"/>
      <c r="E161" s="493"/>
      <c r="F161" s="493"/>
      <c r="I161" s="503"/>
    </row>
    <row r="162" spans="1:9" ht="15.75">
      <c r="A162" s="144"/>
      <c r="C162" s="493"/>
      <c r="D162" s="493"/>
      <c r="E162" s="493"/>
      <c r="F162" s="493"/>
      <c r="I162" s="503"/>
    </row>
    <row r="163" spans="1:9" ht="15.75">
      <c r="A163" s="144"/>
      <c r="C163" s="493"/>
      <c r="D163" s="493"/>
      <c r="E163" s="493"/>
      <c r="F163" s="493"/>
      <c r="I163" s="503"/>
    </row>
    <row r="164" spans="1:9" ht="15.75">
      <c r="A164" s="144"/>
      <c r="C164" s="493"/>
      <c r="D164" s="493"/>
      <c r="E164" s="493"/>
      <c r="F164" s="493"/>
      <c r="I164" s="503"/>
    </row>
    <row r="165" spans="1:9" ht="15.75">
      <c r="A165" s="144"/>
      <c r="C165" s="493"/>
      <c r="D165" s="493"/>
      <c r="E165" s="493"/>
      <c r="F165" s="493"/>
      <c r="I165" s="503"/>
    </row>
    <row r="166" spans="1:9" ht="15.75">
      <c r="A166" s="144"/>
      <c r="C166" s="493"/>
      <c r="D166" s="493"/>
      <c r="E166" s="493"/>
      <c r="F166" s="493"/>
      <c r="I166" s="503"/>
    </row>
    <row r="167" spans="1:9" ht="15.75">
      <c r="A167" s="144"/>
      <c r="C167" s="493"/>
      <c r="D167" s="493"/>
      <c r="E167" s="493"/>
      <c r="F167" s="493"/>
      <c r="I167" s="503"/>
    </row>
    <row r="168" spans="1:9" ht="15.75">
      <c r="A168" s="144"/>
      <c r="C168" s="493"/>
      <c r="D168" s="493"/>
      <c r="E168" s="493"/>
      <c r="F168" s="493"/>
      <c r="I168" s="503"/>
    </row>
    <row r="169" spans="1:9" ht="15.75">
      <c r="A169" s="144"/>
      <c r="C169" s="493"/>
      <c r="D169" s="493"/>
      <c r="E169" s="493"/>
      <c r="F169" s="493"/>
      <c r="I169" s="503"/>
    </row>
    <row r="170" spans="1:9" ht="15.75">
      <c r="A170" s="144"/>
      <c r="C170" s="493"/>
      <c r="D170" s="493"/>
      <c r="E170" s="493"/>
      <c r="F170" s="493"/>
      <c r="I170" s="503"/>
    </row>
    <row r="171" spans="1:9" ht="15.75">
      <c r="A171" s="144"/>
      <c r="C171" s="493"/>
      <c r="D171" s="493"/>
      <c r="E171" s="493"/>
      <c r="F171" s="493"/>
      <c r="I171" s="503"/>
    </row>
    <row r="172" spans="1:9" ht="15.75">
      <c r="A172" s="144"/>
      <c r="C172" s="493"/>
      <c r="D172" s="493"/>
      <c r="E172" s="493"/>
      <c r="F172" s="493"/>
      <c r="I172" s="503"/>
    </row>
    <row r="173" spans="1:9" ht="15.75">
      <c r="A173" s="144"/>
      <c r="C173" s="493"/>
      <c r="D173" s="493"/>
      <c r="E173" s="493"/>
      <c r="F173" s="493"/>
      <c r="I173" s="503"/>
    </row>
    <row r="174" spans="1:9" ht="15.75">
      <c r="A174" s="144"/>
      <c r="C174" s="493"/>
      <c r="D174" s="493"/>
      <c r="E174" s="493"/>
      <c r="F174" s="493"/>
      <c r="I174" s="503"/>
    </row>
    <row r="175" spans="1:9" ht="15.75">
      <c r="A175" s="144"/>
      <c r="C175" s="493"/>
      <c r="D175" s="493"/>
      <c r="E175" s="493"/>
      <c r="F175" s="493"/>
      <c r="I175" s="503"/>
    </row>
    <row r="176" spans="1:9" ht="15.75">
      <c r="A176" s="144"/>
      <c r="C176" s="493"/>
      <c r="D176" s="493"/>
      <c r="E176" s="493"/>
      <c r="F176" s="493"/>
      <c r="I176" s="503"/>
    </row>
    <row r="177" spans="1:9" ht="15.75">
      <c r="A177" s="144"/>
      <c r="C177" s="493"/>
      <c r="D177" s="493"/>
      <c r="E177" s="493"/>
      <c r="F177" s="493"/>
      <c r="I177" s="503"/>
    </row>
    <row r="178" spans="1:9" ht="15.75">
      <c r="A178" s="144"/>
      <c r="C178" s="493"/>
      <c r="D178" s="493"/>
      <c r="E178" s="493"/>
      <c r="F178" s="493"/>
      <c r="I178" s="503"/>
    </row>
    <row r="179" spans="1:9" ht="15.75">
      <c r="A179" s="144"/>
      <c r="C179" s="493"/>
      <c r="D179" s="493"/>
      <c r="E179" s="493"/>
      <c r="F179" s="493"/>
      <c r="I179" s="503"/>
    </row>
    <row r="180" spans="1:9" ht="15.75">
      <c r="A180" s="144"/>
      <c r="C180" s="493"/>
      <c r="D180" s="493"/>
      <c r="E180" s="493"/>
      <c r="F180" s="493"/>
      <c r="I180" s="503"/>
    </row>
    <row r="181" spans="1:9" ht="15.75">
      <c r="A181" s="144"/>
      <c r="C181" s="493"/>
      <c r="D181" s="493"/>
      <c r="E181" s="493"/>
      <c r="F181" s="493"/>
      <c r="I181" s="503"/>
    </row>
    <row r="182" spans="1:9" ht="15.75">
      <c r="A182" s="144"/>
      <c r="C182" s="493"/>
      <c r="D182" s="493"/>
      <c r="E182" s="493"/>
      <c r="F182" s="493"/>
      <c r="I182" s="503"/>
    </row>
    <row r="183" spans="1:9" ht="15.75">
      <c r="A183" s="144"/>
      <c r="C183" s="493"/>
      <c r="D183" s="493"/>
      <c r="E183" s="493"/>
      <c r="F183" s="493"/>
      <c r="I183" s="503"/>
    </row>
    <row r="184" spans="1:9" ht="15.75">
      <c r="A184" s="144"/>
      <c r="C184" s="493"/>
      <c r="D184" s="493"/>
      <c r="E184" s="493"/>
      <c r="F184" s="493"/>
      <c r="I184" s="503"/>
    </row>
    <row r="185" spans="1:9" ht="15.75">
      <c r="A185" s="144"/>
      <c r="C185" s="493"/>
      <c r="D185" s="493"/>
      <c r="E185" s="493"/>
      <c r="F185" s="493"/>
      <c r="I185" s="503"/>
    </row>
    <row r="186" spans="1:9" ht="15.75">
      <c r="A186" s="144"/>
      <c r="C186" s="493"/>
      <c r="D186" s="493"/>
      <c r="E186" s="493"/>
      <c r="F186" s="493"/>
      <c r="I186" s="503"/>
    </row>
    <row r="187" spans="1:9" ht="15.75">
      <c r="A187" s="144"/>
      <c r="C187" s="493"/>
      <c r="D187" s="493"/>
      <c r="E187" s="493"/>
      <c r="F187" s="493"/>
      <c r="I187" s="503"/>
    </row>
    <row r="188" spans="1:9" ht="15.75">
      <c r="A188" s="144"/>
      <c r="C188" s="493"/>
      <c r="D188" s="493"/>
      <c r="E188" s="493"/>
      <c r="F188" s="493"/>
      <c r="I188" s="503"/>
    </row>
    <row r="189" spans="1:9" ht="15.75">
      <c r="A189" s="144"/>
      <c r="C189" s="493"/>
      <c r="D189" s="493"/>
      <c r="E189" s="493"/>
      <c r="F189" s="493"/>
      <c r="I189" s="503"/>
    </row>
    <row r="190" spans="1:9" ht="15.75">
      <c r="A190" s="144"/>
      <c r="C190" s="493"/>
      <c r="D190" s="493"/>
      <c r="E190" s="493"/>
      <c r="F190" s="493"/>
      <c r="I190" s="503"/>
    </row>
    <row r="191" spans="1:9" ht="15.75">
      <c r="A191" s="144"/>
      <c r="C191" s="493"/>
      <c r="D191" s="493"/>
      <c r="E191" s="493"/>
      <c r="F191" s="493"/>
      <c r="I191" s="503"/>
    </row>
    <row r="192" spans="1:9" ht="15.75">
      <c r="A192" s="144"/>
      <c r="C192" s="493"/>
      <c r="D192" s="493"/>
      <c r="E192" s="493"/>
      <c r="F192" s="493"/>
      <c r="I192" s="503"/>
    </row>
    <row r="193" spans="1:9" ht="15.75">
      <c r="A193" s="144"/>
      <c r="C193" s="493"/>
      <c r="D193" s="493"/>
      <c r="E193" s="493"/>
      <c r="F193" s="493"/>
      <c r="I193" s="503"/>
    </row>
    <row r="194" spans="1:9" ht="15.75">
      <c r="A194" s="144"/>
      <c r="C194" s="493"/>
      <c r="D194" s="493"/>
      <c r="E194" s="493"/>
      <c r="F194" s="493"/>
      <c r="I194" s="503"/>
    </row>
    <row r="195" spans="1:9" ht="15.75">
      <c r="A195" s="144"/>
      <c r="C195" s="493"/>
      <c r="D195" s="493"/>
      <c r="E195" s="493"/>
      <c r="F195" s="493"/>
      <c r="I195" s="503"/>
    </row>
    <row r="196" spans="1:9" ht="15.75">
      <c r="A196" s="144"/>
      <c r="C196" s="493"/>
      <c r="D196" s="493"/>
      <c r="E196" s="493"/>
      <c r="F196" s="493"/>
      <c r="I196" s="503"/>
    </row>
    <row r="197" spans="1:9" ht="15.75">
      <c r="A197" s="19"/>
      <c r="C197" s="493"/>
      <c r="D197" s="493"/>
      <c r="E197" s="493"/>
      <c r="F197" s="493"/>
      <c r="I197" s="503"/>
    </row>
    <row r="198" spans="1:9" ht="15.75">
      <c r="A198" s="19"/>
      <c r="C198" s="493"/>
      <c r="D198" s="493"/>
      <c r="E198" s="493"/>
      <c r="F198" s="493"/>
      <c r="I198" s="503"/>
    </row>
    <row r="199" spans="1:9" ht="15.75">
      <c r="A199" s="19"/>
      <c r="C199" s="493"/>
      <c r="D199" s="493"/>
      <c r="E199" s="493"/>
      <c r="F199" s="493"/>
      <c r="I199" s="503"/>
    </row>
    <row r="200" spans="1:9" ht="15.75">
      <c r="A200" s="19"/>
      <c r="C200" s="493"/>
      <c r="D200" s="493"/>
      <c r="E200" s="493"/>
      <c r="F200" s="493"/>
    </row>
    <row r="201" spans="1:9" ht="15.75">
      <c r="A201" s="19"/>
      <c r="C201" s="493"/>
      <c r="D201" s="493"/>
      <c r="E201" s="493"/>
      <c r="F201" s="493"/>
    </row>
    <row r="202" spans="1:9" ht="15.75">
      <c r="A202" s="19"/>
      <c r="C202" s="493"/>
      <c r="D202" s="493"/>
      <c r="E202" s="493"/>
      <c r="F202" s="493"/>
    </row>
    <row r="203" spans="1:9" ht="15.75">
      <c r="A203" s="19"/>
      <c r="C203" s="493"/>
      <c r="D203" s="493"/>
      <c r="E203" s="493"/>
      <c r="F203" s="493"/>
    </row>
    <row r="204" spans="1:9" ht="15.75">
      <c r="A204" s="19"/>
      <c r="C204" s="493"/>
      <c r="D204" s="493"/>
      <c r="E204" s="493"/>
      <c r="F204" s="493"/>
    </row>
    <row r="205" spans="1:9" ht="15.75">
      <c r="A205" s="19"/>
      <c r="C205" s="493"/>
      <c r="D205" s="493"/>
      <c r="E205" s="493"/>
      <c r="F205" s="493"/>
    </row>
    <row r="206" spans="1:9" ht="15.75">
      <c r="A206" s="19"/>
      <c r="C206" s="493"/>
      <c r="D206" s="493"/>
      <c r="E206" s="493"/>
      <c r="F206" s="493"/>
    </row>
    <row r="207" spans="1:9" ht="15.75">
      <c r="A207" s="19"/>
      <c r="C207" s="493"/>
      <c r="D207" s="493"/>
      <c r="E207" s="493"/>
      <c r="F207" s="493"/>
    </row>
    <row r="208" spans="1:9" ht="15.75">
      <c r="A208" s="19"/>
      <c r="C208" s="493"/>
      <c r="D208" s="493"/>
      <c r="E208" s="493"/>
      <c r="F208" s="493"/>
    </row>
    <row r="209" spans="1:6" ht="15.75">
      <c r="A209" s="19"/>
      <c r="C209" s="493"/>
      <c r="D209" s="493"/>
      <c r="E209" s="493"/>
      <c r="F209" s="493"/>
    </row>
    <row r="210" spans="1:6" ht="15.75">
      <c r="A210" s="19"/>
      <c r="C210" s="493"/>
      <c r="D210" s="493"/>
      <c r="E210" s="493"/>
      <c r="F210" s="493"/>
    </row>
    <row r="211" spans="1:6" ht="15.75">
      <c r="A211" s="19"/>
      <c r="C211" s="493"/>
      <c r="D211" s="493"/>
      <c r="E211" s="493"/>
      <c r="F211" s="493"/>
    </row>
    <row r="212" spans="1:6" ht="15.75">
      <c r="A212" s="19"/>
      <c r="C212" s="493"/>
      <c r="D212" s="493"/>
      <c r="E212" s="493"/>
      <c r="F212" s="493"/>
    </row>
    <row r="213" spans="1:6" ht="15.75">
      <c r="A213" s="19"/>
      <c r="C213" s="493"/>
      <c r="D213" s="493"/>
      <c r="E213" s="493"/>
      <c r="F213" s="493"/>
    </row>
    <row r="214" spans="1:6" ht="15.75">
      <c r="A214" s="19"/>
      <c r="C214" s="493"/>
      <c r="D214" s="493"/>
      <c r="E214" s="493"/>
      <c r="F214" s="493"/>
    </row>
    <row r="215" spans="1:6" ht="15.75">
      <c r="A215" s="19"/>
      <c r="C215" s="493"/>
      <c r="D215" s="493"/>
      <c r="E215" s="493"/>
      <c r="F215" s="493"/>
    </row>
    <row r="216" spans="1:6" ht="15.75">
      <c r="A216" s="19"/>
      <c r="C216" s="493"/>
      <c r="D216" s="493"/>
      <c r="E216" s="493"/>
      <c r="F216" s="493"/>
    </row>
    <row r="217" spans="1:6" ht="15.75">
      <c r="A217" s="19"/>
      <c r="C217" s="493"/>
      <c r="D217" s="493"/>
      <c r="E217" s="493"/>
      <c r="F217" s="493"/>
    </row>
    <row r="218" spans="1:6" ht="15.75">
      <c r="A218" s="19"/>
      <c r="C218" s="493"/>
      <c r="D218" s="493"/>
      <c r="E218" s="493"/>
      <c r="F218" s="493"/>
    </row>
    <row r="219" spans="1:6" ht="15.75">
      <c r="A219" s="19"/>
      <c r="C219" s="493"/>
      <c r="D219" s="493"/>
      <c r="E219" s="493"/>
      <c r="F219" s="493"/>
    </row>
    <row r="220" spans="1:6" ht="15.75">
      <c r="A220" s="19"/>
      <c r="C220" s="493"/>
      <c r="D220" s="493"/>
      <c r="E220" s="493"/>
      <c r="F220" s="493"/>
    </row>
    <row r="221" spans="1:6" ht="15.75">
      <c r="A221" s="19"/>
      <c r="C221" s="493"/>
      <c r="D221" s="493"/>
      <c r="E221" s="493"/>
      <c r="F221" s="493"/>
    </row>
    <row r="222" spans="1:6" ht="15.75">
      <c r="A222" s="19"/>
      <c r="C222" s="493"/>
      <c r="D222" s="493"/>
      <c r="E222" s="493"/>
      <c r="F222" s="493"/>
    </row>
    <row r="223" spans="1:6" ht="15.75">
      <c r="A223" s="19"/>
      <c r="C223" s="493"/>
      <c r="D223" s="493"/>
      <c r="E223" s="493"/>
      <c r="F223" s="493"/>
    </row>
    <row r="224" spans="1:6" ht="15.75">
      <c r="A224" s="19"/>
      <c r="C224" s="493"/>
      <c r="D224" s="493"/>
      <c r="E224" s="493"/>
      <c r="F224" s="493"/>
    </row>
    <row r="225" spans="1:6" ht="15.75">
      <c r="A225" s="19"/>
      <c r="C225" s="493"/>
      <c r="D225" s="493"/>
      <c r="E225" s="493"/>
      <c r="F225" s="493"/>
    </row>
    <row r="226" spans="1:6" ht="15.75">
      <c r="A226" s="19"/>
      <c r="C226" s="493"/>
      <c r="D226" s="493"/>
      <c r="E226" s="493"/>
      <c r="F226" s="493"/>
    </row>
    <row r="227" spans="1:6" ht="15.75">
      <c r="A227" s="19"/>
      <c r="C227" s="493"/>
      <c r="D227" s="493"/>
      <c r="E227" s="493"/>
      <c r="F227" s="493"/>
    </row>
    <row r="228" spans="1:6" ht="15.75">
      <c r="A228" s="19"/>
      <c r="C228" s="493"/>
      <c r="D228" s="493"/>
      <c r="E228" s="493"/>
      <c r="F228" s="493"/>
    </row>
    <row r="229" spans="1:6" ht="15.75">
      <c r="A229" s="19"/>
      <c r="C229" s="493"/>
      <c r="D229" s="493"/>
      <c r="E229" s="493"/>
      <c r="F229" s="493"/>
    </row>
    <row r="230" spans="1:6" ht="15.75">
      <c r="A230" s="19"/>
      <c r="C230" s="493"/>
      <c r="D230" s="493"/>
      <c r="E230" s="493"/>
      <c r="F230" s="493"/>
    </row>
    <row r="231" spans="1:6" ht="15.75">
      <c r="A231" s="19"/>
      <c r="C231" s="493"/>
      <c r="D231" s="493"/>
      <c r="E231" s="493"/>
      <c r="F231" s="493"/>
    </row>
    <row r="232" spans="1:6" ht="15.75">
      <c r="A232" s="19"/>
      <c r="C232" s="493"/>
      <c r="D232" s="493"/>
      <c r="E232" s="493"/>
      <c r="F232" s="493"/>
    </row>
    <row r="233" spans="1:6" ht="15.75">
      <c r="A233" s="19"/>
      <c r="C233" s="493"/>
      <c r="D233" s="493"/>
      <c r="E233" s="493"/>
      <c r="F233" s="493"/>
    </row>
    <row r="234" spans="1:6" ht="15.75">
      <c r="A234" s="19"/>
      <c r="C234" s="493"/>
      <c r="D234" s="493"/>
      <c r="E234" s="493"/>
      <c r="F234" s="493"/>
    </row>
    <row r="235" spans="1:6" ht="15.75">
      <c r="A235" s="19"/>
      <c r="C235" s="493"/>
      <c r="D235" s="493"/>
      <c r="E235" s="493"/>
      <c r="F235" s="493"/>
    </row>
    <row r="236" spans="1:6" ht="15.75">
      <c r="A236" s="19"/>
      <c r="C236" s="493"/>
      <c r="D236" s="493"/>
      <c r="E236" s="493"/>
      <c r="F236" s="493"/>
    </row>
    <row r="237" spans="1:6" ht="15.75">
      <c r="A237" s="19"/>
      <c r="C237" s="493"/>
      <c r="D237" s="493"/>
      <c r="E237" s="493"/>
      <c r="F237" s="493"/>
    </row>
    <row r="238" spans="1:6" ht="15.75">
      <c r="A238" s="19"/>
      <c r="C238" s="493"/>
      <c r="D238" s="493"/>
      <c r="E238" s="493"/>
      <c r="F238" s="493"/>
    </row>
    <row r="239" spans="1:6" ht="15.75">
      <c r="A239" s="19"/>
      <c r="C239" s="493"/>
      <c r="D239" s="493"/>
      <c r="E239" s="493"/>
      <c r="F239" s="493"/>
    </row>
    <row r="240" spans="1:6" ht="15.75">
      <c r="A240" s="19"/>
      <c r="C240" s="493"/>
      <c r="D240" s="493"/>
      <c r="E240" s="493"/>
      <c r="F240" s="493"/>
    </row>
    <row r="241" spans="1:6" ht="15.75">
      <c r="A241" s="19"/>
      <c r="C241" s="493"/>
      <c r="D241" s="493"/>
      <c r="E241" s="493"/>
      <c r="F241" s="493"/>
    </row>
    <row r="242" spans="1:6" ht="15.75">
      <c r="A242" s="19"/>
      <c r="C242" s="493"/>
      <c r="D242" s="493"/>
      <c r="E242" s="493"/>
      <c r="F242" s="493"/>
    </row>
    <row r="243" spans="1:6" ht="15.75">
      <c r="A243" s="19"/>
      <c r="C243" s="493"/>
      <c r="D243" s="493"/>
      <c r="E243" s="493"/>
      <c r="F243" s="493"/>
    </row>
    <row r="244" spans="1:6" ht="15.75">
      <c r="A244" s="19"/>
      <c r="C244" s="493"/>
      <c r="D244" s="493"/>
      <c r="E244" s="493"/>
      <c r="F244" s="493"/>
    </row>
    <row r="245" spans="1:6" ht="15.75">
      <c r="A245" s="19"/>
      <c r="C245" s="493"/>
      <c r="D245" s="493"/>
      <c r="E245" s="493"/>
      <c r="F245" s="493"/>
    </row>
    <row r="246" spans="1:6" ht="15.75">
      <c r="A246" s="19"/>
      <c r="C246" s="493"/>
      <c r="D246" s="493"/>
      <c r="E246" s="493"/>
      <c r="F246" s="493"/>
    </row>
    <row r="247" spans="1:6" ht="15.75">
      <c r="A247" s="19"/>
      <c r="C247" s="493"/>
      <c r="D247" s="493"/>
      <c r="E247" s="493"/>
      <c r="F247" s="493"/>
    </row>
    <row r="248" spans="1:6" ht="15.75">
      <c r="A248" s="19"/>
      <c r="C248" s="493"/>
      <c r="D248" s="493"/>
      <c r="E248" s="493"/>
      <c r="F248" s="493"/>
    </row>
    <row r="249" spans="1:6" ht="15.75">
      <c r="A249" s="19"/>
      <c r="C249" s="493"/>
      <c r="D249" s="493"/>
      <c r="E249" s="493"/>
      <c r="F249" s="493"/>
    </row>
    <row r="250" spans="1:6" ht="15.75">
      <c r="A250" s="19"/>
      <c r="C250" s="493"/>
      <c r="D250" s="493"/>
      <c r="E250" s="493"/>
      <c r="F250" s="493"/>
    </row>
    <row r="251" spans="1:6" ht="15.75">
      <c r="A251" s="19"/>
      <c r="C251" s="493"/>
      <c r="D251" s="493"/>
      <c r="E251" s="493"/>
      <c r="F251" s="493"/>
    </row>
    <row r="252" spans="1:6" ht="15.75">
      <c r="A252" s="19"/>
      <c r="C252" s="493"/>
      <c r="D252" s="493"/>
      <c r="E252" s="493"/>
      <c r="F252" s="493"/>
    </row>
    <row r="253" spans="1:6" ht="15.75">
      <c r="A253" s="19"/>
      <c r="C253" s="493"/>
      <c r="D253" s="493"/>
      <c r="E253" s="493"/>
      <c r="F253" s="493"/>
    </row>
    <row r="254" spans="1:6" ht="15.75">
      <c r="A254" s="19"/>
      <c r="C254" s="493"/>
      <c r="D254" s="493"/>
      <c r="E254" s="493"/>
      <c r="F254" s="493"/>
    </row>
    <row r="255" spans="1:6" ht="15.75">
      <c r="A255" s="19"/>
      <c r="C255" s="493"/>
      <c r="D255" s="493"/>
      <c r="E255" s="493"/>
      <c r="F255" s="493"/>
    </row>
    <row r="256" spans="1:6" ht="15.75">
      <c r="A256" s="19"/>
      <c r="C256" s="493"/>
      <c r="D256" s="493"/>
      <c r="E256" s="493"/>
      <c r="F256" s="493"/>
    </row>
    <row r="257" spans="1:6" ht="15.75">
      <c r="A257" s="19"/>
      <c r="C257" s="493"/>
      <c r="D257" s="493"/>
      <c r="E257" s="493"/>
      <c r="F257" s="493"/>
    </row>
    <row r="258" spans="1:6" ht="15.75">
      <c r="A258" s="19"/>
      <c r="C258" s="493"/>
      <c r="D258" s="493"/>
      <c r="E258" s="493"/>
      <c r="F258" s="493"/>
    </row>
    <row r="259" spans="1:6" ht="15.75">
      <c r="A259" s="19"/>
      <c r="C259" s="493"/>
      <c r="D259" s="493"/>
      <c r="E259" s="493"/>
      <c r="F259" s="493"/>
    </row>
    <row r="260" spans="1:6" ht="15.75">
      <c r="A260" s="19"/>
      <c r="C260" s="493"/>
      <c r="D260" s="493"/>
      <c r="E260" s="493"/>
      <c r="F260" s="493"/>
    </row>
    <row r="261" spans="1:6" ht="15.75">
      <c r="A261" s="19"/>
      <c r="C261" s="493"/>
      <c r="D261" s="493"/>
      <c r="E261" s="493"/>
      <c r="F261" s="493"/>
    </row>
    <row r="262" spans="1:6" ht="15.75">
      <c r="A262" s="19"/>
      <c r="C262" s="493"/>
      <c r="D262" s="493"/>
      <c r="E262" s="493"/>
      <c r="F262" s="493"/>
    </row>
    <row r="263" spans="1:6" ht="15.75">
      <c r="A263" s="19"/>
      <c r="C263" s="493"/>
      <c r="D263" s="493"/>
      <c r="E263" s="493"/>
      <c r="F263" s="493"/>
    </row>
    <row r="264" spans="1:6" ht="15.75">
      <c r="A264" s="19"/>
      <c r="C264" s="493"/>
      <c r="D264" s="493"/>
      <c r="E264" s="493"/>
      <c r="F264" s="493"/>
    </row>
    <row r="265" spans="1:6" ht="15.75">
      <c r="A265" s="19"/>
      <c r="C265" s="493"/>
      <c r="D265" s="493"/>
      <c r="E265" s="493"/>
      <c r="F265" s="493"/>
    </row>
    <row r="266" spans="1:6" ht="15.75">
      <c r="A266" s="19"/>
      <c r="C266" s="493"/>
      <c r="D266" s="493"/>
      <c r="E266" s="493"/>
      <c r="F266" s="493"/>
    </row>
    <row r="267" spans="1:6" ht="15.75">
      <c r="A267" s="19"/>
      <c r="C267" s="493"/>
      <c r="D267" s="493"/>
      <c r="E267" s="493"/>
      <c r="F267" s="493"/>
    </row>
    <row r="268" spans="1:6" ht="15.75">
      <c r="A268" s="19"/>
      <c r="C268" s="493"/>
      <c r="D268" s="493"/>
      <c r="E268" s="493"/>
      <c r="F268" s="493"/>
    </row>
    <row r="269" spans="1:6" ht="15.75">
      <c r="A269" s="19"/>
    </row>
    <row r="270" spans="1:6" ht="15.75">
      <c r="A270" s="19"/>
    </row>
    <row r="271" spans="1:6" ht="15.75">
      <c r="A271" s="19"/>
    </row>
    <row r="272" spans="1:6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I2"/>
    <mergeCell ref="A3:I3"/>
    <mergeCell ref="A4:I4"/>
    <mergeCell ref="A5:I5"/>
  </mergeCells>
  <pageMargins left="0.93" right="0.56999999999999995" top="0.73" bottom="0.81" header="0.5" footer="0.5"/>
  <pageSetup scale="60" orientation="landscape" horizontalDpi="300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0">
    <pageSetUpPr fitToPage="1"/>
  </sheetPr>
  <dimension ref="A1:Z674"/>
  <sheetViews>
    <sheetView showGridLines="0" zoomScale="70" zoomScaleNormal="70" workbookViewId="0">
      <selection activeCell="C39" sqref="C39"/>
    </sheetView>
  </sheetViews>
  <sheetFormatPr defaultColWidth="11.42578125" defaultRowHeight="15"/>
  <cols>
    <col min="1" max="1" width="92.5703125" style="20" bestFit="1" customWidth="1"/>
    <col min="2" max="7" width="18.28515625" style="484" customWidth="1"/>
    <col min="8" max="8" width="19.7109375" style="484" customWidth="1"/>
    <col min="9" max="9" width="12.42578125" style="484" customWidth="1"/>
    <col min="10" max="10" width="2.42578125" style="394" customWidth="1"/>
    <col min="11" max="256" width="11.42578125" style="394"/>
    <col min="257" max="257" width="92.5703125" style="394" bestFit="1" customWidth="1"/>
    <col min="258" max="263" width="18.28515625" style="394" customWidth="1"/>
    <col min="264" max="264" width="19.7109375" style="394" customWidth="1"/>
    <col min="265" max="265" width="12.42578125" style="394" customWidth="1"/>
    <col min="266" max="266" width="2.42578125" style="394" customWidth="1"/>
    <col min="267" max="512" width="11.42578125" style="394"/>
    <col min="513" max="513" width="92.5703125" style="394" bestFit="1" customWidth="1"/>
    <col min="514" max="519" width="18.28515625" style="394" customWidth="1"/>
    <col min="520" max="520" width="19.7109375" style="394" customWidth="1"/>
    <col min="521" max="521" width="12.42578125" style="394" customWidth="1"/>
    <col min="522" max="522" width="2.42578125" style="394" customWidth="1"/>
    <col min="523" max="768" width="11.42578125" style="394"/>
    <col min="769" max="769" width="92.5703125" style="394" bestFit="1" customWidth="1"/>
    <col min="770" max="775" width="18.28515625" style="394" customWidth="1"/>
    <col min="776" max="776" width="19.7109375" style="394" customWidth="1"/>
    <col min="777" max="777" width="12.42578125" style="394" customWidth="1"/>
    <col min="778" max="778" width="2.42578125" style="394" customWidth="1"/>
    <col min="779" max="1024" width="11.42578125" style="394"/>
    <col min="1025" max="1025" width="92.5703125" style="394" bestFit="1" customWidth="1"/>
    <col min="1026" max="1031" width="18.28515625" style="394" customWidth="1"/>
    <col min="1032" max="1032" width="19.7109375" style="394" customWidth="1"/>
    <col min="1033" max="1033" width="12.42578125" style="394" customWidth="1"/>
    <col min="1034" max="1034" width="2.42578125" style="394" customWidth="1"/>
    <col min="1035" max="1280" width="11.42578125" style="394"/>
    <col min="1281" max="1281" width="92.5703125" style="394" bestFit="1" customWidth="1"/>
    <col min="1282" max="1287" width="18.28515625" style="394" customWidth="1"/>
    <col min="1288" max="1288" width="19.7109375" style="394" customWidth="1"/>
    <col min="1289" max="1289" width="12.42578125" style="394" customWidth="1"/>
    <col min="1290" max="1290" width="2.42578125" style="394" customWidth="1"/>
    <col min="1291" max="1536" width="11.42578125" style="394"/>
    <col min="1537" max="1537" width="92.5703125" style="394" bestFit="1" customWidth="1"/>
    <col min="1538" max="1543" width="18.28515625" style="394" customWidth="1"/>
    <col min="1544" max="1544" width="19.7109375" style="394" customWidth="1"/>
    <col min="1545" max="1545" width="12.42578125" style="394" customWidth="1"/>
    <col min="1546" max="1546" width="2.42578125" style="394" customWidth="1"/>
    <col min="1547" max="1792" width="11.42578125" style="394"/>
    <col min="1793" max="1793" width="92.5703125" style="394" bestFit="1" customWidth="1"/>
    <col min="1794" max="1799" width="18.28515625" style="394" customWidth="1"/>
    <col min="1800" max="1800" width="19.7109375" style="394" customWidth="1"/>
    <col min="1801" max="1801" width="12.42578125" style="394" customWidth="1"/>
    <col min="1802" max="1802" width="2.42578125" style="394" customWidth="1"/>
    <col min="1803" max="2048" width="11.42578125" style="394"/>
    <col min="2049" max="2049" width="92.5703125" style="394" bestFit="1" customWidth="1"/>
    <col min="2050" max="2055" width="18.28515625" style="394" customWidth="1"/>
    <col min="2056" max="2056" width="19.7109375" style="394" customWidth="1"/>
    <col min="2057" max="2057" width="12.42578125" style="394" customWidth="1"/>
    <col min="2058" max="2058" width="2.42578125" style="394" customWidth="1"/>
    <col min="2059" max="2304" width="11.42578125" style="394"/>
    <col min="2305" max="2305" width="92.5703125" style="394" bestFit="1" customWidth="1"/>
    <col min="2306" max="2311" width="18.28515625" style="394" customWidth="1"/>
    <col min="2312" max="2312" width="19.7109375" style="394" customWidth="1"/>
    <col min="2313" max="2313" width="12.42578125" style="394" customWidth="1"/>
    <col min="2314" max="2314" width="2.42578125" style="394" customWidth="1"/>
    <col min="2315" max="2560" width="11.42578125" style="394"/>
    <col min="2561" max="2561" width="92.5703125" style="394" bestFit="1" customWidth="1"/>
    <col min="2562" max="2567" width="18.28515625" style="394" customWidth="1"/>
    <col min="2568" max="2568" width="19.7109375" style="394" customWidth="1"/>
    <col min="2569" max="2569" width="12.42578125" style="394" customWidth="1"/>
    <col min="2570" max="2570" width="2.42578125" style="394" customWidth="1"/>
    <col min="2571" max="2816" width="11.42578125" style="394"/>
    <col min="2817" max="2817" width="92.5703125" style="394" bestFit="1" customWidth="1"/>
    <col min="2818" max="2823" width="18.28515625" style="394" customWidth="1"/>
    <col min="2824" max="2824" width="19.7109375" style="394" customWidth="1"/>
    <col min="2825" max="2825" width="12.42578125" style="394" customWidth="1"/>
    <col min="2826" max="2826" width="2.42578125" style="394" customWidth="1"/>
    <col min="2827" max="3072" width="11.42578125" style="394"/>
    <col min="3073" max="3073" width="92.5703125" style="394" bestFit="1" customWidth="1"/>
    <col min="3074" max="3079" width="18.28515625" style="394" customWidth="1"/>
    <col min="3080" max="3080" width="19.7109375" style="394" customWidth="1"/>
    <col min="3081" max="3081" width="12.42578125" style="394" customWidth="1"/>
    <col min="3082" max="3082" width="2.42578125" style="394" customWidth="1"/>
    <col min="3083" max="3328" width="11.42578125" style="394"/>
    <col min="3329" max="3329" width="92.5703125" style="394" bestFit="1" customWidth="1"/>
    <col min="3330" max="3335" width="18.28515625" style="394" customWidth="1"/>
    <col min="3336" max="3336" width="19.7109375" style="394" customWidth="1"/>
    <col min="3337" max="3337" width="12.42578125" style="394" customWidth="1"/>
    <col min="3338" max="3338" width="2.42578125" style="394" customWidth="1"/>
    <col min="3339" max="3584" width="11.42578125" style="394"/>
    <col min="3585" max="3585" width="92.5703125" style="394" bestFit="1" customWidth="1"/>
    <col min="3586" max="3591" width="18.28515625" style="394" customWidth="1"/>
    <col min="3592" max="3592" width="19.7109375" style="394" customWidth="1"/>
    <col min="3593" max="3593" width="12.42578125" style="394" customWidth="1"/>
    <col min="3594" max="3594" width="2.42578125" style="394" customWidth="1"/>
    <col min="3595" max="3840" width="11.42578125" style="394"/>
    <col min="3841" max="3841" width="92.5703125" style="394" bestFit="1" customWidth="1"/>
    <col min="3842" max="3847" width="18.28515625" style="394" customWidth="1"/>
    <col min="3848" max="3848" width="19.7109375" style="394" customWidth="1"/>
    <col min="3849" max="3849" width="12.42578125" style="394" customWidth="1"/>
    <col min="3850" max="3850" width="2.42578125" style="394" customWidth="1"/>
    <col min="3851" max="4096" width="11.42578125" style="394"/>
    <col min="4097" max="4097" width="92.5703125" style="394" bestFit="1" customWidth="1"/>
    <col min="4098" max="4103" width="18.28515625" style="394" customWidth="1"/>
    <col min="4104" max="4104" width="19.7109375" style="394" customWidth="1"/>
    <col min="4105" max="4105" width="12.42578125" style="394" customWidth="1"/>
    <col min="4106" max="4106" width="2.42578125" style="394" customWidth="1"/>
    <col min="4107" max="4352" width="11.42578125" style="394"/>
    <col min="4353" max="4353" width="92.5703125" style="394" bestFit="1" customWidth="1"/>
    <col min="4354" max="4359" width="18.28515625" style="394" customWidth="1"/>
    <col min="4360" max="4360" width="19.7109375" style="394" customWidth="1"/>
    <col min="4361" max="4361" width="12.42578125" style="394" customWidth="1"/>
    <col min="4362" max="4362" width="2.42578125" style="394" customWidth="1"/>
    <col min="4363" max="4608" width="11.42578125" style="394"/>
    <col min="4609" max="4609" width="92.5703125" style="394" bestFit="1" customWidth="1"/>
    <col min="4610" max="4615" width="18.28515625" style="394" customWidth="1"/>
    <col min="4616" max="4616" width="19.7109375" style="394" customWidth="1"/>
    <col min="4617" max="4617" width="12.42578125" style="394" customWidth="1"/>
    <col min="4618" max="4618" width="2.42578125" style="394" customWidth="1"/>
    <col min="4619" max="4864" width="11.42578125" style="394"/>
    <col min="4865" max="4865" width="92.5703125" style="394" bestFit="1" customWidth="1"/>
    <col min="4866" max="4871" width="18.28515625" style="394" customWidth="1"/>
    <col min="4872" max="4872" width="19.7109375" style="394" customWidth="1"/>
    <col min="4873" max="4873" width="12.42578125" style="394" customWidth="1"/>
    <col min="4874" max="4874" width="2.42578125" style="394" customWidth="1"/>
    <col min="4875" max="5120" width="11.42578125" style="394"/>
    <col min="5121" max="5121" width="92.5703125" style="394" bestFit="1" customWidth="1"/>
    <col min="5122" max="5127" width="18.28515625" style="394" customWidth="1"/>
    <col min="5128" max="5128" width="19.7109375" style="394" customWidth="1"/>
    <col min="5129" max="5129" width="12.42578125" style="394" customWidth="1"/>
    <col min="5130" max="5130" width="2.42578125" style="394" customWidth="1"/>
    <col min="5131" max="5376" width="11.42578125" style="394"/>
    <col min="5377" max="5377" width="92.5703125" style="394" bestFit="1" customWidth="1"/>
    <col min="5378" max="5383" width="18.28515625" style="394" customWidth="1"/>
    <col min="5384" max="5384" width="19.7109375" style="394" customWidth="1"/>
    <col min="5385" max="5385" width="12.42578125" style="394" customWidth="1"/>
    <col min="5386" max="5386" width="2.42578125" style="394" customWidth="1"/>
    <col min="5387" max="5632" width="11.42578125" style="394"/>
    <col min="5633" max="5633" width="92.5703125" style="394" bestFit="1" customWidth="1"/>
    <col min="5634" max="5639" width="18.28515625" style="394" customWidth="1"/>
    <col min="5640" max="5640" width="19.7109375" style="394" customWidth="1"/>
    <col min="5641" max="5641" width="12.42578125" style="394" customWidth="1"/>
    <col min="5642" max="5642" width="2.42578125" style="394" customWidth="1"/>
    <col min="5643" max="5888" width="11.42578125" style="394"/>
    <col min="5889" max="5889" width="92.5703125" style="394" bestFit="1" customWidth="1"/>
    <col min="5890" max="5895" width="18.28515625" style="394" customWidth="1"/>
    <col min="5896" max="5896" width="19.7109375" style="394" customWidth="1"/>
    <col min="5897" max="5897" width="12.42578125" style="394" customWidth="1"/>
    <col min="5898" max="5898" width="2.42578125" style="394" customWidth="1"/>
    <col min="5899" max="6144" width="11.42578125" style="394"/>
    <col min="6145" max="6145" width="92.5703125" style="394" bestFit="1" customWidth="1"/>
    <col min="6146" max="6151" width="18.28515625" style="394" customWidth="1"/>
    <col min="6152" max="6152" width="19.7109375" style="394" customWidth="1"/>
    <col min="6153" max="6153" width="12.42578125" style="394" customWidth="1"/>
    <col min="6154" max="6154" width="2.42578125" style="394" customWidth="1"/>
    <col min="6155" max="6400" width="11.42578125" style="394"/>
    <col min="6401" max="6401" width="92.5703125" style="394" bestFit="1" customWidth="1"/>
    <col min="6402" max="6407" width="18.28515625" style="394" customWidth="1"/>
    <col min="6408" max="6408" width="19.7109375" style="394" customWidth="1"/>
    <col min="6409" max="6409" width="12.42578125" style="394" customWidth="1"/>
    <col min="6410" max="6410" width="2.42578125" style="394" customWidth="1"/>
    <col min="6411" max="6656" width="11.42578125" style="394"/>
    <col min="6657" max="6657" width="92.5703125" style="394" bestFit="1" customWidth="1"/>
    <col min="6658" max="6663" width="18.28515625" style="394" customWidth="1"/>
    <col min="6664" max="6664" width="19.7109375" style="394" customWidth="1"/>
    <col min="6665" max="6665" width="12.42578125" style="394" customWidth="1"/>
    <col min="6666" max="6666" width="2.42578125" style="394" customWidth="1"/>
    <col min="6667" max="6912" width="11.42578125" style="394"/>
    <col min="6913" max="6913" width="92.5703125" style="394" bestFit="1" customWidth="1"/>
    <col min="6914" max="6919" width="18.28515625" style="394" customWidth="1"/>
    <col min="6920" max="6920" width="19.7109375" style="394" customWidth="1"/>
    <col min="6921" max="6921" width="12.42578125" style="394" customWidth="1"/>
    <col min="6922" max="6922" width="2.42578125" style="394" customWidth="1"/>
    <col min="6923" max="7168" width="11.42578125" style="394"/>
    <col min="7169" max="7169" width="92.5703125" style="394" bestFit="1" customWidth="1"/>
    <col min="7170" max="7175" width="18.28515625" style="394" customWidth="1"/>
    <col min="7176" max="7176" width="19.7109375" style="394" customWidth="1"/>
    <col min="7177" max="7177" width="12.42578125" style="394" customWidth="1"/>
    <col min="7178" max="7178" width="2.42578125" style="394" customWidth="1"/>
    <col min="7179" max="7424" width="11.42578125" style="394"/>
    <col min="7425" max="7425" width="92.5703125" style="394" bestFit="1" customWidth="1"/>
    <col min="7426" max="7431" width="18.28515625" style="394" customWidth="1"/>
    <col min="7432" max="7432" width="19.7109375" style="394" customWidth="1"/>
    <col min="7433" max="7433" width="12.42578125" style="394" customWidth="1"/>
    <col min="7434" max="7434" width="2.42578125" style="394" customWidth="1"/>
    <col min="7435" max="7680" width="11.42578125" style="394"/>
    <col min="7681" max="7681" width="92.5703125" style="394" bestFit="1" customWidth="1"/>
    <col min="7682" max="7687" width="18.28515625" style="394" customWidth="1"/>
    <col min="7688" max="7688" width="19.7109375" style="394" customWidth="1"/>
    <col min="7689" max="7689" width="12.42578125" style="394" customWidth="1"/>
    <col min="7690" max="7690" width="2.42578125" style="394" customWidth="1"/>
    <col min="7691" max="7936" width="11.42578125" style="394"/>
    <col min="7937" max="7937" width="92.5703125" style="394" bestFit="1" customWidth="1"/>
    <col min="7938" max="7943" width="18.28515625" style="394" customWidth="1"/>
    <col min="7944" max="7944" width="19.7109375" style="394" customWidth="1"/>
    <col min="7945" max="7945" width="12.42578125" style="394" customWidth="1"/>
    <col min="7946" max="7946" width="2.42578125" style="394" customWidth="1"/>
    <col min="7947" max="8192" width="11.42578125" style="394"/>
    <col min="8193" max="8193" width="92.5703125" style="394" bestFit="1" customWidth="1"/>
    <col min="8194" max="8199" width="18.28515625" style="394" customWidth="1"/>
    <col min="8200" max="8200" width="19.7109375" style="394" customWidth="1"/>
    <col min="8201" max="8201" width="12.42578125" style="394" customWidth="1"/>
    <col min="8202" max="8202" width="2.42578125" style="394" customWidth="1"/>
    <col min="8203" max="8448" width="11.42578125" style="394"/>
    <col min="8449" max="8449" width="92.5703125" style="394" bestFit="1" customWidth="1"/>
    <col min="8450" max="8455" width="18.28515625" style="394" customWidth="1"/>
    <col min="8456" max="8456" width="19.7109375" style="394" customWidth="1"/>
    <col min="8457" max="8457" width="12.42578125" style="394" customWidth="1"/>
    <col min="8458" max="8458" width="2.42578125" style="394" customWidth="1"/>
    <col min="8459" max="8704" width="11.42578125" style="394"/>
    <col min="8705" max="8705" width="92.5703125" style="394" bestFit="1" customWidth="1"/>
    <col min="8706" max="8711" width="18.28515625" style="394" customWidth="1"/>
    <col min="8712" max="8712" width="19.7109375" style="394" customWidth="1"/>
    <col min="8713" max="8713" width="12.42578125" style="394" customWidth="1"/>
    <col min="8714" max="8714" width="2.42578125" style="394" customWidth="1"/>
    <col min="8715" max="8960" width="11.42578125" style="394"/>
    <col min="8961" max="8961" width="92.5703125" style="394" bestFit="1" customWidth="1"/>
    <col min="8962" max="8967" width="18.28515625" style="394" customWidth="1"/>
    <col min="8968" max="8968" width="19.7109375" style="394" customWidth="1"/>
    <col min="8969" max="8969" width="12.42578125" style="394" customWidth="1"/>
    <col min="8970" max="8970" width="2.42578125" style="394" customWidth="1"/>
    <col min="8971" max="9216" width="11.42578125" style="394"/>
    <col min="9217" max="9217" width="92.5703125" style="394" bestFit="1" customWidth="1"/>
    <col min="9218" max="9223" width="18.28515625" style="394" customWidth="1"/>
    <col min="9224" max="9224" width="19.7109375" style="394" customWidth="1"/>
    <col min="9225" max="9225" width="12.42578125" style="394" customWidth="1"/>
    <col min="9226" max="9226" width="2.42578125" style="394" customWidth="1"/>
    <col min="9227" max="9472" width="11.42578125" style="394"/>
    <col min="9473" max="9473" width="92.5703125" style="394" bestFit="1" customWidth="1"/>
    <col min="9474" max="9479" width="18.28515625" style="394" customWidth="1"/>
    <col min="9480" max="9480" width="19.7109375" style="394" customWidth="1"/>
    <col min="9481" max="9481" width="12.42578125" style="394" customWidth="1"/>
    <col min="9482" max="9482" width="2.42578125" style="394" customWidth="1"/>
    <col min="9483" max="9728" width="11.42578125" style="394"/>
    <col min="9729" max="9729" width="92.5703125" style="394" bestFit="1" customWidth="1"/>
    <col min="9730" max="9735" width="18.28515625" style="394" customWidth="1"/>
    <col min="9736" max="9736" width="19.7109375" style="394" customWidth="1"/>
    <col min="9737" max="9737" width="12.42578125" style="394" customWidth="1"/>
    <col min="9738" max="9738" width="2.42578125" style="394" customWidth="1"/>
    <col min="9739" max="9984" width="11.42578125" style="394"/>
    <col min="9985" max="9985" width="92.5703125" style="394" bestFit="1" customWidth="1"/>
    <col min="9986" max="9991" width="18.28515625" style="394" customWidth="1"/>
    <col min="9992" max="9992" width="19.7109375" style="394" customWidth="1"/>
    <col min="9993" max="9993" width="12.42578125" style="394" customWidth="1"/>
    <col min="9994" max="9994" width="2.42578125" style="394" customWidth="1"/>
    <col min="9995" max="10240" width="11.42578125" style="394"/>
    <col min="10241" max="10241" width="92.5703125" style="394" bestFit="1" customWidth="1"/>
    <col min="10242" max="10247" width="18.28515625" style="394" customWidth="1"/>
    <col min="10248" max="10248" width="19.7109375" style="394" customWidth="1"/>
    <col min="10249" max="10249" width="12.42578125" style="394" customWidth="1"/>
    <col min="10250" max="10250" width="2.42578125" style="394" customWidth="1"/>
    <col min="10251" max="10496" width="11.42578125" style="394"/>
    <col min="10497" max="10497" width="92.5703125" style="394" bestFit="1" customWidth="1"/>
    <col min="10498" max="10503" width="18.28515625" style="394" customWidth="1"/>
    <col min="10504" max="10504" width="19.7109375" style="394" customWidth="1"/>
    <col min="10505" max="10505" width="12.42578125" style="394" customWidth="1"/>
    <col min="10506" max="10506" width="2.42578125" style="394" customWidth="1"/>
    <col min="10507" max="10752" width="11.42578125" style="394"/>
    <col min="10753" max="10753" width="92.5703125" style="394" bestFit="1" customWidth="1"/>
    <col min="10754" max="10759" width="18.28515625" style="394" customWidth="1"/>
    <col min="10760" max="10760" width="19.7109375" style="394" customWidth="1"/>
    <col min="10761" max="10761" width="12.42578125" style="394" customWidth="1"/>
    <col min="10762" max="10762" width="2.42578125" style="394" customWidth="1"/>
    <col min="10763" max="11008" width="11.42578125" style="394"/>
    <col min="11009" max="11009" width="92.5703125" style="394" bestFit="1" customWidth="1"/>
    <col min="11010" max="11015" width="18.28515625" style="394" customWidth="1"/>
    <col min="11016" max="11016" width="19.7109375" style="394" customWidth="1"/>
    <col min="11017" max="11017" width="12.42578125" style="394" customWidth="1"/>
    <col min="11018" max="11018" width="2.42578125" style="394" customWidth="1"/>
    <col min="11019" max="11264" width="11.42578125" style="394"/>
    <col min="11265" max="11265" width="92.5703125" style="394" bestFit="1" customWidth="1"/>
    <col min="11266" max="11271" width="18.28515625" style="394" customWidth="1"/>
    <col min="11272" max="11272" width="19.7109375" style="394" customWidth="1"/>
    <col min="11273" max="11273" width="12.42578125" style="394" customWidth="1"/>
    <col min="11274" max="11274" width="2.42578125" style="394" customWidth="1"/>
    <col min="11275" max="11520" width="11.42578125" style="394"/>
    <col min="11521" max="11521" width="92.5703125" style="394" bestFit="1" customWidth="1"/>
    <col min="11522" max="11527" width="18.28515625" style="394" customWidth="1"/>
    <col min="11528" max="11528" width="19.7109375" style="394" customWidth="1"/>
    <col min="11529" max="11529" width="12.42578125" style="394" customWidth="1"/>
    <col min="11530" max="11530" width="2.42578125" style="394" customWidth="1"/>
    <col min="11531" max="11776" width="11.42578125" style="394"/>
    <col min="11777" max="11777" width="92.5703125" style="394" bestFit="1" customWidth="1"/>
    <col min="11778" max="11783" width="18.28515625" style="394" customWidth="1"/>
    <col min="11784" max="11784" width="19.7109375" style="394" customWidth="1"/>
    <col min="11785" max="11785" width="12.42578125" style="394" customWidth="1"/>
    <col min="11786" max="11786" width="2.42578125" style="394" customWidth="1"/>
    <col min="11787" max="12032" width="11.42578125" style="394"/>
    <col min="12033" max="12033" width="92.5703125" style="394" bestFit="1" customWidth="1"/>
    <col min="12034" max="12039" width="18.28515625" style="394" customWidth="1"/>
    <col min="12040" max="12040" width="19.7109375" style="394" customWidth="1"/>
    <col min="12041" max="12041" width="12.42578125" style="394" customWidth="1"/>
    <col min="12042" max="12042" width="2.42578125" style="394" customWidth="1"/>
    <col min="12043" max="12288" width="11.42578125" style="394"/>
    <col min="12289" max="12289" width="92.5703125" style="394" bestFit="1" customWidth="1"/>
    <col min="12290" max="12295" width="18.28515625" style="394" customWidth="1"/>
    <col min="12296" max="12296" width="19.7109375" style="394" customWidth="1"/>
    <col min="12297" max="12297" width="12.42578125" style="394" customWidth="1"/>
    <col min="12298" max="12298" width="2.42578125" style="394" customWidth="1"/>
    <col min="12299" max="12544" width="11.42578125" style="394"/>
    <col min="12545" max="12545" width="92.5703125" style="394" bestFit="1" customWidth="1"/>
    <col min="12546" max="12551" width="18.28515625" style="394" customWidth="1"/>
    <col min="12552" max="12552" width="19.7109375" style="394" customWidth="1"/>
    <col min="12553" max="12553" width="12.42578125" style="394" customWidth="1"/>
    <col min="12554" max="12554" width="2.42578125" style="394" customWidth="1"/>
    <col min="12555" max="12800" width="11.42578125" style="394"/>
    <col min="12801" max="12801" width="92.5703125" style="394" bestFit="1" customWidth="1"/>
    <col min="12802" max="12807" width="18.28515625" style="394" customWidth="1"/>
    <col min="12808" max="12808" width="19.7109375" style="394" customWidth="1"/>
    <col min="12809" max="12809" width="12.42578125" style="394" customWidth="1"/>
    <col min="12810" max="12810" width="2.42578125" style="394" customWidth="1"/>
    <col min="12811" max="13056" width="11.42578125" style="394"/>
    <col min="13057" max="13057" width="92.5703125" style="394" bestFit="1" customWidth="1"/>
    <col min="13058" max="13063" width="18.28515625" style="394" customWidth="1"/>
    <col min="13064" max="13064" width="19.7109375" style="394" customWidth="1"/>
    <col min="13065" max="13065" width="12.42578125" style="394" customWidth="1"/>
    <col min="13066" max="13066" width="2.42578125" style="394" customWidth="1"/>
    <col min="13067" max="13312" width="11.42578125" style="394"/>
    <col min="13313" max="13313" width="92.5703125" style="394" bestFit="1" customWidth="1"/>
    <col min="13314" max="13319" width="18.28515625" style="394" customWidth="1"/>
    <col min="13320" max="13320" width="19.7109375" style="394" customWidth="1"/>
    <col min="13321" max="13321" width="12.42578125" style="394" customWidth="1"/>
    <col min="13322" max="13322" width="2.42578125" style="394" customWidth="1"/>
    <col min="13323" max="13568" width="11.42578125" style="394"/>
    <col min="13569" max="13569" width="92.5703125" style="394" bestFit="1" customWidth="1"/>
    <col min="13570" max="13575" width="18.28515625" style="394" customWidth="1"/>
    <col min="13576" max="13576" width="19.7109375" style="394" customWidth="1"/>
    <col min="13577" max="13577" width="12.42578125" style="394" customWidth="1"/>
    <col min="13578" max="13578" width="2.42578125" style="394" customWidth="1"/>
    <col min="13579" max="13824" width="11.42578125" style="394"/>
    <col min="13825" max="13825" width="92.5703125" style="394" bestFit="1" customWidth="1"/>
    <col min="13826" max="13831" width="18.28515625" style="394" customWidth="1"/>
    <col min="13832" max="13832" width="19.7109375" style="394" customWidth="1"/>
    <col min="13833" max="13833" width="12.42578125" style="394" customWidth="1"/>
    <col min="13834" max="13834" width="2.42578125" style="394" customWidth="1"/>
    <col min="13835" max="14080" width="11.42578125" style="394"/>
    <col min="14081" max="14081" width="92.5703125" style="394" bestFit="1" customWidth="1"/>
    <col min="14082" max="14087" width="18.28515625" style="394" customWidth="1"/>
    <col min="14088" max="14088" width="19.7109375" style="394" customWidth="1"/>
    <col min="14089" max="14089" width="12.42578125" style="394" customWidth="1"/>
    <col min="14090" max="14090" width="2.42578125" style="394" customWidth="1"/>
    <col min="14091" max="14336" width="11.42578125" style="394"/>
    <col min="14337" max="14337" width="92.5703125" style="394" bestFit="1" customWidth="1"/>
    <col min="14338" max="14343" width="18.28515625" style="394" customWidth="1"/>
    <col min="14344" max="14344" width="19.7109375" style="394" customWidth="1"/>
    <col min="14345" max="14345" width="12.42578125" style="394" customWidth="1"/>
    <col min="14346" max="14346" width="2.42578125" style="394" customWidth="1"/>
    <col min="14347" max="14592" width="11.42578125" style="394"/>
    <col min="14593" max="14593" width="92.5703125" style="394" bestFit="1" customWidth="1"/>
    <col min="14594" max="14599" width="18.28515625" style="394" customWidth="1"/>
    <col min="14600" max="14600" width="19.7109375" style="394" customWidth="1"/>
    <col min="14601" max="14601" width="12.42578125" style="394" customWidth="1"/>
    <col min="14602" max="14602" width="2.42578125" style="394" customWidth="1"/>
    <col min="14603" max="14848" width="11.42578125" style="394"/>
    <col min="14849" max="14849" width="92.5703125" style="394" bestFit="1" customWidth="1"/>
    <col min="14850" max="14855" width="18.28515625" style="394" customWidth="1"/>
    <col min="14856" max="14856" width="19.7109375" style="394" customWidth="1"/>
    <col min="14857" max="14857" width="12.42578125" style="394" customWidth="1"/>
    <col min="14858" max="14858" width="2.42578125" style="394" customWidth="1"/>
    <col min="14859" max="15104" width="11.42578125" style="394"/>
    <col min="15105" max="15105" width="92.5703125" style="394" bestFit="1" customWidth="1"/>
    <col min="15106" max="15111" width="18.28515625" style="394" customWidth="1"/>
    <col min="15112" max="15112" width="19.7109375" style="394" customWidth="1"/>
    <col min="15113" max="15113" width="12.42578125" style="394" customWidth="1"/>
    <col min="15114" max="15114" width="2.42578125" style="394" customWidth="1"/>
    <col min="15115" max="15360" width="11.42578125" style="394"/>
    <col min="15361" max="15361" width="92.5703125" style="394" bestFit="1" customWidth="1"/>
    <col min="15362" max="15367" width="18.28515625" style="394" customWidth="1"/>
    <col min="15368" max="15368" width="19.7109375" style="394" customWidth="1"/>
    <col min="15369" max="15369" width="12.42578125" style="394" customWidth="1"/>
    <col min="15370" max="15370" width="2.42578125" style="394" customWidth="1"/>
    <col min="15371" max="15616" width="11.42578125" style="394"/>
    <col min="15617" max="15617" width="92.5703125" style="394" bestFit="1" customWidth="1"/>
    <col min="15618" max="15623" width="18.28515625" style="394" customWidth="1"/>
    <col min="15624" max="15624" width="19.7109375" style="394" customWidth="1"/>
    <col min="15625" max="15625" width="12.42578125" style="394" customWidth="1"/>
    <col min="15626" max="15626" width="2.42578125" style="394" customWidth="1"/>
    <col min="15627" max="15872" width="11.42578125" style="394"/>
    <col min="15873" max="15873" width="92.5703125" style="394" bestFit="1" customWidth="1"/>
    <col min="15874" max="15879" width="18.28515625" style="394" customWidth="1"/>
    <col min="15880" max="15880" width="19.7109375" style="394" customWidth="1"/>
    <col min="15881" max="15881" width="12.42578125" style="394" customWidth="1"/>
    <col min="15882" max="15882" width="2.42578125" style="394" customWidth="1"/>
    <col min="15883" max="16128" width="11.42578125" style="394"/>
    <col min="16129" max="16129" width="92.5703125" style="394" bestFit="1" customWidth="1"/>
    <col min="16130" max="16135" width="18.28515625" style="394" customWidth="1"/>
    <col min="16136" max="16136" width="19.7109375" style="394" customWidth="1"/>
    <col min="16137" max="16137" width="12.42578125" style="394" customWidth="1"/>
    <col min="16138" max="16138" width="2.42578125" style="394" customWidth="1"/>
    <col min="16139" max="16384" width="11.42578125" style="394"/>
  </cols>
  <sheetData>
    <row r="1" spans="1:26" s="1" customFormat="1" ht="3.75" customHeight="1">
      <c r="A1" s="146"/>
      <c r="B1" s="512"/>
      <c r="C1" s="512"/>
      <c r="D1" s="512"/>
      <c r="E1" s="512"/>
      <c r="F1" s="512"/>
      <c r="G1" s="512"/>
      <c r="H1" s="512"/>
      <c r="I1" s="512"/>
    </row>
    <row r="2" spans="1:26" s="2" customFormat="1" ht="39" customHeight="1">
      <c r="A2" s="814" t="s">
        <v>727</v>
      </c>
      <c r="B2" s="814"/>
      <c r="C2" s="814"/>
      <c r="D2" s="814"/>
      <c r="E2" s="814"/>
      <c r="F2" s="814"/>
      <c r="G2" s="814"/>
      <c r="H2" s="814"/>
      <c r="I2" s="814"/>
    </row>
    <row r="3" spans="1:26" s="2" customFormat="1" ht="24.75" customHeight="1">
      <c r="A3" s="814" t="s">
        <v>250</v>
      </c>
      <c r="B3" s="814"/>
      <c r="C3" s="814"/>
      <c r="D3" s="814"/>
      <c r="E3" s="814"/>
      <c r="F3" s="814"/>
      <c r="G3" s="814"/>
      <c r="H3" s="814"/>
      <c r="I3" s="814"/>
    </row>
    <row r="4" spans="1:26" s="2" customFormat="1" ht="21.95" customHeight="1">
      <c r="A4" s="814" t="s">
        <v>852</v>
      </c>
      <c r="B4" s="814"/>
      <c r="C4" s="814"/>
      <c r="D4" s="814"/>
      <c r="E4" s="814"/>
      <c r="F4" s="814"/>
      <c r="G4" s="814"/>
      <c r="H4" s="814"/>
      <c r="I4" s="814"/>
    </row>
    <row r="5" spans="1:26" s="3" customFormat="1" ht="39" customHeight="1">
      <c r="A5" s="829" t="s">
        <v>764</v>
      </c>
      <c r="B5" s="829"/>
      <c r="C5" s="829"/>
      <c r="D5" s="829"/>
      <c r="E5" s="829"/>
      <c r="F5" s="829"/>
      <c r="G5" s="829"/>
      <c r="H5" s="829"/>
      <c r="I5" s="829"/>
    </row>
    <row r="6" spans="1:26" ht="6" customHeight="1">
      <c r="A6" s="120"/>
    </row>
    <row r="7" spans="1:26" ht="12" customHeight="1">
      <c r="A7" s="254"/>
      <c r="B7" s="513"/>
      <c r="C7" s="255"/>
      <c r="D7" s="255"/>
      <c r="E7" s="255"/>
      <c r="F7" s="255"/>
      <c r="G7" s="513"/>
      <c r="H7" s="513"/>
      <c r="I7" s="255"/>
      <c r="J7" s="163"/>
      <c r="K7" s="17"/>
      <c r="L7" s="17"/>
      <c r="M7" s="17"/>
      <c r="N7" s="17"/>
      <c r="O7" s="17"/>
    </row>
    <row r="8" spans="1:26" ht="37.5" customHeight="1">
      <c r="A8" s="311"/>
      <c r="B8" s="573" t="s">
        <v>728</v>
      </c>
      <c r="C8" s="573" t="s">
        <v>730</v>
      </c>
      <c r="D8" s="573" t="s">
        <v>731</v>
      </c>
      <c r="E8" s="573" t="s">
        <v>733</v>
      </c>
      <c r="F8" s="573" t="s">
        <v>734</v>
      </c>
      <c r="G8" s="573" t="s">
        <v>735</v>
      </c>
      <c r="H8" s="574" t="s">
        <v>251</v>
      </c>
      <c r="I8" s="575" t="s">
        <v>11</v>
      </c>
      <c r="J8" s="163"/>
      <c r="Y8" s="394">
        <v>1</v>
      </c>
      <c r="Z8" s="394">
        <v>1</v>
      </c>
    </row>
    <row r="9" spans="1:26" ht="29.25" customHeight="1">
      <c r="A9" s="257" t="s">
        <v>13</v>
      </c>
      <c r="B9" s="127">
        <v>0</v>
      </c>
      <c r="C9" s="127">
        <v>0</v>
      </c>
      <c r="D9" s="127">
        <v>0</v>
      </c>
      <c r="E9" s="127">
        <v>0</v>
      </c>
      <c r="F9" s="127">
        <v>0</v>
      </c>
      <c r="G9" s="127">
        <v>0</v>
      </c>
      <c r="H9" s="127">
        <v>0</v>
      </c>
      <c r="I9" s="128">
        <v>0</v>
      </c>
      <c r="J9" s="163"/>
      <c r="K9" s="17"/>
      <c r="L9" s="17"/>
      <c r="M9" s="17"/>
      <c r="N9" s="17"/>
      <c r="O9" s="17"/>
    </row>
    <row r="10" spans="1:26" ht="29.25" customHeight="1">
      <c r="A10" s="257" t="s">
        <v>14</v>
      </c>
      <c r="B10" s="127">
        <v>0</v>
      </c>
      <c r="C10" s="127">
        <v>0</v>
      </c>
      <c r="D10" s="127">
        <v>0</v>
      </c>
      <c r="E10" s="127">
        <v>0</v>
      </c>
      <c r="F10" s="127">
        <v>0</v>
      </c>
      <c r="G10" s="127">
        <v>0</v>
      </c>
      <c r="H10" s="127">
        <v>0</v>
      </c>
      <c r="I10" s="128">
        <v>0</v>
      </c>
      <c r="J10" s="163"/>
      <c r="K10" s="17"/>
      <c r="L10" s="17"/>
      <c r="M10" s="17"/>
      <c r="N10" s="17"/>
      <c r="O10" s="17"/>
    </row>
    <row r="11" spans="1:26" ht="29.25" customHeight="1">
      <c r="A11" s="257" t="s">
        <v>15</v>
      </c>
      <c r="B11" s="127">
        <v>0</v>
      </c>
      <c r="C11" s="127">
        <v>0</v>
      </c>
      <c r="D11" s="127">
        <v>0</v>
      </c>
      <c r="E11" s="127">
        <v>0</v>
      </c>
      <c r="F11" s="127">
        <v>0</v>
      </c>
      <c r="G11" s="127">
        <v>0</v>
      </c>
      <c r="H11" s="127">
        <v>0</v>
      </c>
      <c r="I11" s="128">
        <v>0</v>
      </c>
      <c r="J11" s="163"/>
      <c r="K11" s="17"/>
      <c r="L11" s="17"/>
      <c r="M11" s="17"/>
      <c r="N11" s="17"/>
      <c r="O11" s="17"/>
    </row>
    <row r="12" spans="1:26" ht="29.25" customHeight="1">
      <c r="A12" s="257" t="s">
        <v>16</v>
      </c>
      <c r="B12" s="127">
        <v>0</v>
      </c>
      <c r="C12" s="127">
        <v>0</v>
      </c>
      <c r="D12" s="127">
        <v>0</v>
      </c>
      <c r="E12" s="127">
        <v>0</v>
      </c>
      <c r="F12" s="127">
        <v>0</v>
      </c>
      <c r="G12" s="127">
        <v>0</v>
      </c>
      <c r="H12" s="127">
        <v>0</v>
      </c>
      <c r="I12" s="128">
        <v>0</v>
      </c>
      <c r="J12" s="163"/>
      <c r="K12" s="17"/>
      <c r="L12" s="17"/>
      <c r="M12" s="17"/>
      <c r="N12" s="17"/>
      <c r="O12" s="17"/>
    </row>
    <row r="13" spans="1:26" ht="29.25" customHeight="1">
      <c r="A13" s="257" t="s">
        <v>33</v>
      </c>
      <c r="B13" s="127">
        <v>129891.94065</v>
      </c>
      <c r="C13" s="127">
        <v>0</v>
      </c>
      <c r="D13" s="127">
        <v>2135.7422900000001</v>
      </c>
      <c r="E13" s="127">
        <v>0</v>
      </c>
      <c r="F13" s="127">
        <v>0</v>
      </c>
      <c r="G13" s="127">
        <v>0</v>
      </c>
      <c r="H13" s="127">
        <v>132027.68294</v>
      </c>
      <c r="I13" s="128">
        <v>4.9853914136399356E-2</v>
      </c>
      <c r="J13" s="163"/>
      <c r="K13" s="17"/>
      <c r="L13" s="17"/>
      <c r="M13" s="17"/>
      <c r="N13" s="17"/>
      <c r="O13" s="17"/>
    </row>
    <row r="14" spans="1:26" ht="29.25" customHeight="1">
      <c r="A14" s="257" t="s">
        <v>34</v>
      </c>
      <c r="B14" s="127">
        <v>5856.7086500000005</v>
      </c>
      <c r="C14" s="127">
        <v>0</v>
      </c>
      <c r="D14" s="127">
        <v>0</v>
      </c>
      <c r="E14" s="127">
        <v>0</v>
      </c>
      <c r="F14" s="127">
        <v>0</v>
      </c>
      <c r="G14" s="127">
        <v>0</v>
      </c>
      <c r="H14" s="127">
        <v>5856.7086500000005</v>
      </c>
      <c r="I14" s="128">
        <v>2.2115047667063711E-3</v>
      </c>
      <c r="J14" s="163"/>
      <c r="K14" s="17"/>
      <c r="L14" s="17"/>
      <c r="M14" s="17"/>
      <c r="N14" s="17"/>
      <c r="O14" s="17"/>
    </row>
    <row r="15" spans="1:26" ht="29.25" customHeight="1">
      <c r="A15" s="257" t="s">
        <v>35</v>
      </c>
      <c r="B15" s="127">
        <v>0</v>
      </c>
      <c r="C15" s="127">
        <v>0</v>
      </c>
      <c r="D15" s="127">
        <v>0</v>
      </c>
      <c r="E15" s="127">
        <v>0</v>
      </c>
      <c r="F15" s="127">
        <v>0</v>
      </c>
      <c r="G15" s="127">
        <v>0</v>
      </c>
      <c r="H15" s="127">
        <v>0</v>
      </c>
      <c r="I15" s="128">
        <v>0</v>
      </c>
      <c r="J15" s="163"/>
      <c r="K15" s="17"/>
      <c r="L15" s="17"/>
      <c r="M15" s="17"/>
      <c r="N15" s="17"/>
      <c r="O15" s="17"/>
    </row>
    <row r="16" spans="1:26" ht="29.25" customHeight="1">
      <c r="A16" s="257" t="s">
        <v>188</v>
      </c>
      <c r="B16" s="127">
        <v>0</v>
      </c>
      <c r="C16" s="127">
        <v>0</v>
      </c>
      <c r="D16" s="127">
        <v>0</v>
      </c>
      <c r="E16" s="127">
        <v>0</v>
      </c>
      <c r="F16" s="127">
        <v>0</v>
      </c>
      <c r="G16" s="127">
        <v>0</v>
      </c>
      <c r="H16" s="127">
        <v>0</v>
      </c>
      <c r="I16" s="128">
        <v>0</v>
      </c>
      <c r="J16" s="163"/>
      <c r="K16" s="17"/>
      <c r="L16" s="17"/>
      <c r="M16" s="17"/>
      <c r="N16" s="17"/>
      <c r="O16" s="17"/>
    </row>
    <row r="17" spans="1:15" ht="29.25" customHeight="1">
      <c r="A17" s="257" t="s">
        <v>36</v>
      </c>
      <c r="B17" s="127">
        <v>0</v>
      </c>
      <c r="C17" s="127">
        <v>0</v>
      </c>
      <c r="D17" s="127">
        <v>0</v>
      </c>
      <c r="E17" s="127">
        <v>0</v>
      </c>
      <c r="F17" s="127">
        <v>0</v>
      </c>
      <c r="G17" s="127">
        <v>0</v>
      </c>
      <c r="H17" s="127">
        <v>0</v>
      </c>
      <c r="I17" s="128">
        <v>0</v>
      </c>
      <c r="J17" s="163"/>
      <c r="K17" s="17"/>
      <c r="L17" s="17"/>
      <c r="M17" s="17"/>
      <c r="N17" s="17"/>
      <c r="O17" s="17"/>
    </row>
    <row r="18" spans="1:15" ht="29.25" customHeight="1">
      <c r="A18" s="257" t="s">
        <v>37</v>
      </c>
      <c r="B18" s="127">
        <v>0</v>
      </c>
      <c r="C18" s="127">
        <v>0</v>
      </c>
      <c r="D18" s="127">
        <v>0</v>
      </c>
      <c r="E18" s="127">
        <v>0</v>
      </c>
      <c r="F18" s="127">
        <v>0</v>
      </c>
      <c r="G18" s="127">
        <v>0</v>
      </c>
      <c r="H18" s="127">
        <v>0</v>
      </c>
      <c r="I18" s="128">
        <v>0</v>
      </c>
      <c r="J18" s="163"/>
      <c r="K18" s="17"/>
      <c r="L18" s="17"/>
      <c r="M18" s="17"/>
      <c r="N18" s="17"/>
      <c r="O18" s="17"/>
    </row>
    <row r="19" spans="1:15" ht="29.25" customHeight="1">
      <c r="A19" s="257" t="s">
        <v>38</v>
      </c>
      <c r="B19" s="127">
        <v>0</v>
      </c>
      <c r="C19" s="127">
        <v>0</v>
      </c>
      <c r="D19" s="127">
        <v>0</v>
      </c>
      <c r="E19" s="127">
        <v>0</v>
      </c>
      <c r="F19" s="127">
        <v>0</v>
      </c>
      <c r="G19" s="127">
        <v>0</v>
      </c>
      <c r="H19" s="127">
        <v>0</v>
      </c>
      <c r="I19" s="128">
        <v>0</v>
      </c>
      <c r="J19" s="163"/>
      <c r="K19" s="17"/>
      <c r="L19" s="17"/>
      <c r="M19" s="17"/>
      <c r="N19" s="17"/>
      <c r="O19" s="17"/>
    </row>
    <row r="20" spans="1:15" ht="29.25" customHeight="1">
      <c r="A20" s="257" t="s">
        <v>21</v>
      </c>
      <c r="B20" s="127">
        <v>813.65294999999992</v>
      </c>
      <c r="C20" s="127">
        <v>31613.852940000001</v>
      </c>
      <c r="D20" s="127">
        <v>0</v>
      </c>
      <c r="E20" s="127">
        <v>408.64708000000002</v>
      </c>
      <c r="F20" s="127">
        <v>638.62527999999998</v>
      </c>
      <c r="G20" s="127">
        <v>273.74023</v>
      </c>
      <c r="H20" s="127">
        <v>33748.518480000006</v>
      </c>
      <c r="I20" s="128">
        <v>1.2743507308972602E-2</v>
      </c>
      <c r="J20" s="163"/>
      <c r="K20" s="17"/>
      <c r="L20" s="17"/>
      <c r="M20" s="17"/>
      <c r="N20" s="17"/>
      <c r="O20" s="17"/>
    </row>
    <row r="21" spans="1:15" ht="29.25" customHeight="1">
      <c r="A21" s="257" t="s">
        <v>22</v>
      </c>
      <c r="B21" s="127">
        <v>8126.2089800000003</v>
      </c>
      <c r="C21" s="127">
        <v>1076.8092199999999</v>
      </c>
      <c r="D21" s="127">
        <v>39031.022509999995</v>
      </c>
      <c r="E21" s="127">
        <v>0</v>
      </c>
      <c r="F21" s="127">
        <v>2619.73675</v>
      </c>
      <c r="G21" s="127">
        <v>4210.6852699999999</v>
      </c>
      <c r="H21" s="127">
        <v>55064.462729999999</v>
      </c>
      <c r="I21" s="128">
        <v>2.0792450005775905E-2</v>
      </c>
      <c r="J21" s="163"/>
      <c r="K21" s="17"/>
      <c r="L21" s="17"/>
      <c r="M21" s="17"/>
      <c r="N21" s="17"/>
      <c r="O21" s="17"/>
    </row>
    <row r="22" spans="1:15" ht="29.25" customHeight="1">
      <c r="A22" s="257" t="s">
        <v>23</v>
      </c>
      <c r="B22" s="127">
        <v>157370.2176</v>
      </c>
      <c r="C22" s="127">
        <v>0</v>
      </c>
      <c r="D22" s="127">
        <v>0</v>
      </c>
      <c r="E22" s="127">
        <v>4190.6414100000002</v>
      </c>
      <c r="F22" s="127">
        <v>0</v>
      </c>
      <c r="G22" s="127">
        <v>0</v>
      </c>
      <c r="H22" s="127">
        <v>161560.85901000001</v>
      </c>
      <c r="I22" s="128">
        <v>6.1005699816362037E-2</v>
      </c>
      <c r="J22" s="163"/>
      <c r="K22" s="17"/>
      <c r="L22" s="17"/>
      <c r="M22" s="17"/>
      <c r="N22" s="17"/>
      <c r="O22" s="17"/>
    </row>
    <row r="23" spans="1:15" ht="29.25" customHeight="1">
      <c r="A23" s="257" t="s">
        <v>24</v>
      </c>
      <c r="B23" s="127">
        <v>0</v>
      </c>
      <c r="C23" s="127">
        <v>0</v>
      </c>
      <c r="D23" s="127">
        <v>0</v>
      </c>
      <c r="E23" s="127">
        <v>0</v>
      </c>
      <c r="F23" s="127">
        <v>0</v>
      </c>
      <c r="G23" s="127">
        <v>0</v>
      </c>
      <c r="H23" s="127">
        <v>0</v>
      </c>
      <c r="I23" s="128">
        <v>0</v>
      </c>
      <c r="J23" s="163"/>
      <c r="K23" s="17"/>
      <c r="L23" s="17"/>
      <c r="M23" s="17"/>
      <c r="N23" s="17"/>
      <c r="O23" s="17"/>
    </row>
    <row r="24" spans="1:15" ht="29.25" customHeight="1">
      <c r="A24" s="257" t="s">
        <v>25</v>
      </c>
      <c r="B24" s="127">
        <v>0</v>
      </c>
      <c r="C24" s="127">
        <v>0</v>
      </c>
      <c r="D24" s="127">
        <v>0</v>
      </c>
      <c r="E24" s="127">
        <v>0</v>
      </c>
      <c r="F24" s="127">
        <v>0</v>
      </c>
      <c r="G24" s="127">
        <v>0</v>
      </c>
      <c r="H24" s="127">
        <v>0</v>
      </c>
      <c r="I24" s="128">
        <v>0</v>
      </c>
      <c r="J24" s="163"/>
      <c r="K24" s="17"/>
      <c r="L24" s="17"/>
      <c r="M24" s="17"/>
      <c r="N24" s="17"/>
      <c r="O24" s="17"/>
    </row>
    <row r="25" spans="1:15" ht="29.25" customHeight="1">
      <c r="A25" s="257" t="s">
        <v>26</v>
      </c>
      <c r="B25" s="127">
        <v>0</v>
      </c>
      <c r="C25" s="127">
        <v>0</v>
      </c>
      <c r="D25" s="127">
        <v>0</v>
      </c>
      <c r="E25" s="127">
        <v>0</v>
      </c>
      <c r="F25" s="127">
        <v>0</v>
      </c>
      <c r="G25" s="127">
        <v>0</v>
      </c>
      <c r="H25" s="127">
        <v>0</v>
      </c>
      <c r="I25" s="128">
        <v>0</v>
      </c>
      <c r="J25" s="163"/>
      <c r="K25" s="17"/>
      <c r="L25" s="17"/>
      <c r="M25" s="17"/>
      <c r="N25" s="17"/>
      <c r="O25" s="17"/>
    </row>
    <row r="26" spans="1:15" ht="29.25" customHeight="1">
      <c r="A26" s="257" t="s">
        <v>27</v>
      </c>
      <c r="B26" s="127">
        <v>0</v>
      </c>
      <c r="C26" s="127">
        <v>0</v>
      </c>
      <c r="D26" s="127">
        <v>0</v>
      </c>
      <c r="E26" s="127">
        <v>0</v>
      </c>
      <c r="F26" s="127">
        <v>0</v>
      </c>
      <c r="G26" s="127">
        <v>0</v>
      </c>
      <c r="H26" s="127">
        <v>0</v>
      </c>
      <c r="I26" s="128">
        <v>0</v>
      </c>
      <c r="J26" s="163"/>
      <c r="K26" s="17"/>
      <c r="L26" s="17"/>
      <c r="M26" s="17"/>
      <c r="N26" s="17"/>
      <c r="O26" s="17"/>
    </row>
    <row r="27" spans="1:15" ht="29.25" customHeight="1">
      <c r="A27" s="257" t="s">
        <v>28</v>
      </c>
      <c r="B27" s="127">
        <v>0</v>
      </c>
      <c r="C27" s="127">
        <v>0</v>
      </c>
      <c r="D27" s="127">
        <v>0</v>
      </c>
      <c r="E27" s="127">
        <v>0</v>
      </c>
      <c r="F27" s="127">
        <v>0</v>
      </c>
      <c r="G27" s="127">
        <v>0</v>
      </c>
      <c r="H27" s="127">
        <v>0</v>
      </c>
      <c r="I27" s="128">
        <v>0</v>
      </c>
      <c r="J27" s="163"/>
      <c r="K27" s="17"/>
      <c r="L27" s="17"/>
      <c r="M27" s="17"/>
      <c r="N27" s="17"/>
      <c r="O27" s="17"/>
    </row>
    <row r="28" spans="1:15" ht="29.25" customHeight="1">
      <c r="A28" s="257" t="s">
        <v>189</v>
      </c>
      <c r="B28" s="127">
        <v>0</v>
      </c>
      <c r="C28" s="127">
        <v>0</v>
      </c>
      <c r="D28" s="127">
        <v>0</v>
      </c>
      <c r="E28" s="127">
        <v>0</v>
      </c>
      <c r="F28" s="127">
        <v>0</v>
      </c>
      <c r="G28" s="127">
        <v>0</v>
      </c>
      <c r="H28" s="127">
        <v>0</v>
      </c>
      <c r="I28" s="128">
        <v>0</v>
      </c>
      <c r="J28" s="163"/>
      <c r="K28" s="17"/>
      <c r="L28" s="17"/>
      <c r="M28" s="17"/>
      <c r="N28" s="17"/>
      <c r="O28" s="17"/>
    </row>
    <row r="29" spans="1:15" ht="29.25" customHeight="1">
      <c r="A29" s="257" t="s">
        <v>29</v>
      </c>
      <c r="B29" s="127">
        <v>0</v>
      </c>
      <c r="C29" s="127">
        <v>0</v>
      </c>
      <c r="D29" s="127">
        <v>0</v>
      </c>
      <c r="E29" s="127">
        <v>0</v>
      </c>
      <c r="F29" s="127">
        <v>0</v>
      </c>
      <c r="G29" s="127">
        <v>0</v>
      </c>
      <c r="H29" s="127">
        <v>0</v>
      </c>
      <c r="I29" s="128">
        <v>0</v>
      </c>
      <c r="J29" s="163"/>
      <c r="K29" s="17"/>
      <c r="L29" s="17"/>
      <c r="M29" s="17"/>
      <c r="N29" s="17"/>
      <c r="O29" s="17"/>
    </row>
    <row r="30" spans="1:15" ht="29.25" customHeight="1">
      <c r="A30" s="257" t="s">
        <v>17</v>
      </c>
      <c r="B30" s="127">
        <v>805504.54441999993</v>
      </c>
      <c r="C30" s="127">
        <v>151648.70215999999</v>
      </c>
      <c r="D30" s="127">
        <v>74231.81813</v>
      </c>
      <c r="E30" s="127">
        <v>29194.999690000001</v>
      </c>
      <c r="F30" s="127">
        <v>16775.79322</v>
      </c>
      <c r="G30" s="127">
        <v>21452.954739999997</v>
      </c>
      <c r="H30" s="127">
        <v>1098808.8123600001</v>
      </c>
      <c r="I30" s="128">
        <v>0.41491238022111726</v>
      </c>
      <c r="J30" s="163"/>
      <c r="K30" s="17"/>
      <c r="L30" s="17"/>
      <c r="M30" s="17"/>
      <c r="N30" s="17"/>
      <c r="O30" s="17"/>
    </row>
    <row r="31" spans="1:15" ht="29.25" customHeight="1">
      <c r="A31" s="257" t="s">
        <v>18</v>
      </c>
      <c r="B31" s="127">
        <v>0</v>
      </c>
      <c r="C31" s="127">
        <v>4.8348699999999996</v>
      </c>
      <c r="D31" s="127">
        <v>0</v>
      </c>
      <c r="E31" s="127">
        <v>625.24295999999993</v>
      </c>
      <c r="F31" s="127">
        <v>0</v>
      </c>
      <c r="G31" s="127">
        <v>0</v>
      </c>
      <c r="H31" s="127">
        <v>630.07782999999995</v>
      </c>
      <c r="I31" s="128">
        <v>2.3791863446050133E-4</v>
      </c>
      <c r="J31" s="163"/>
      <c r="K31" s="17"/>
      <c r="L31" s="17"/>
      <c r="M31" s="17"/>
      <c r="N31" s="17"/>
      <c r="O31" s="17"/>
    </row>
    <row r="32" spans="1:15" ht="29.25" customHeight="1">
      <c r="A32" s="258" t="s">
        <v>190</v>
      </c>
      <c r="B32" s="127">
        <v>0</v>
      </c>
      <c r="C32" s="127">
        <v>0</v>
      </c>
      <c r="D32" s="127">
        <v>0</v>
      </c>
      <c r="E32" s="127">
        <v>0</v>
      </c>
      <c r="F32" s="127">
        <v>0</v>
      </c>
      <c r="G32" s="127">
        <v>0</v>
      </c>
      <c r="H32" s="127">
        <v>0</v>
      </c>
      <c r="I32" s="128">
        <v>0</v>
      </c>
      <c r="J32" s="163"/>
      <c r="K32" s="17"/>
      <c r="L32" s="17"/>
      <c r="M32" s="17"/>
      <c r="N32" s="17"/>
      <c r="O32" s="17"/>
    </row>
    <row r="33" spans="1:15" ht="29.25" customHeight="1">
      <c r="A33" s="257" t="s">
        <v>191</v>
      </c>
      <c r="B33" s="127">
        <v>462119.10657999996</v>
      </c>
      <c r="C33" s="127">
        <v>245928.14767999999</v>
      </c>
      <c r="D33" s="127">
        <v>62910.959240000004</v>
      </c>
      <c r="E33" s="127">
        <v>24299.653690000003</v>
      </c>
      <c r="F33" s="127">
        <v>18017.475170000002</v>
      </c>
      <c r="G33" s="127">
        <v>15275.54184</v>
      </c>
      <c r="H33" s="127">
        <v>828550.88419999985</v>
      </c>
      <c r="I33" s="128">
        <v>0.31286245216706793</v>
      </c>
      <c r="J33" s="163"/>
      <c r="K33" s="17"/>
      <c r="L33" s="17"/>
      <c r="M33" s="17"/>
      <c r="N33" s="17"/>
      <c r="O33" s="17"/>
    </row>
    <row r="34" spans="1:15" ht="29.25" customHeight="1">
      <c r="A34" s="257" t="s">
        <v>20</v>
      </c>
      <c r="B34" s="127">
        <v>0</v>
      </c>
      <c r="C34" s="127">
        <v>289.48285999999996</v>
      </c>
      <c r="D34" s="127">
        <v>0</v>
      </c>
      <c r="E34" s="127">
        <v>145.46751999999998</v>
      </c>
      <c r="F34" s="127">
        <v>0</v>
      </c>
      <c r="G34" s="127">
        <v>0</v>
      </c>
      <c r="H34" s="127">
        <v>434.95037999999994</v>
      </c>
      <c r="I34" s="128">
        <v>1.6423812351511581E-4</v>
      </c>
      <c r="J34" s="163"/>
      <c r="K34" s="17"/>
      <c r="L34" s="17"/>
      <c r="M34" s="17"/>
      <c r="N34" s="17"/>
      <c r="O34" s="17"/>
    </row>
    <row r="35" spans="1:15" ht="29.25" customHeight="1">
      <c r="A35" s="258" t="s">
        <v>30</v>
      </c>
      <c r="B35" s="127">
        <v>7695.9305100000001</v>
      </c>
      <c r="C35" s="127">
        <v>121826.72099</v>
      </c>
      <c r="D35" s="127">
        <v>5909.2482699999991</v>
      </c>
      <c r="E35" s="127">
        <v>2392.0889300000003</v>
      </c>
      <c r="F35" s="127">
        <v>4826.2422699999997</v>
      </c>
      <c r="G35" s="127">
        <v>868.25765999999999</v>
      </c>
      <c r="H35" s="127">
        <v>143518.48863000001</v>
      </c>
      <c r="I35" s="128">
        <v>5.4192865085706303E-2</v>
      </c>
      <c r="J35" s="163"/>
      <c r="K35" s="17"/>
      <c r="L35" s="17"/>
      <c r="M35" s="17"/>
      <c r="N35" s="17"/>
      <c r="O35" s="17"/>
    </row>
    <row r="36" spans="1:15" ht="29.25" customHeight="1">
      <c r="A36" s="257" t="s">
        <v>31</v>
      </c>
      <c r="B36" s="127">
        <v>14000.195689999999</v>
      </c>
      <c r="C36" s="127">
        <v>22507.51136</v>
      </c>
      <c r="D36" s="127">
        <v>8054.9345899999998</v>
      </c>
      <c r="E36" s="127">
        <v>0</v>
      </c>
      <c r="F36" s="127">
        <v>1753.22957</v>
      </c>
      <c r="G36" s="127">
        <v>4026.3802299999998</v>
      </c>
      <c r="H36" s="127">
        <v>50342.25144</v>
      </c>
      <c r="I36" s="128">
        <v>1.900933368544646E-2</v>
      </c>
      <c r="J36" s="163"/>
      <c r="K36" s="17"/>
      <c r="L36" s="17"/>
      <c r="M36" s="17"/>
      <c r="N36" s="17"/>
      <c r="O36" s="17"/>
    </row>
    <row r="37" spans="1:15" s="153" customFormat="1" ht="29.25" customHeight="1">
      <c r="A37" s="259" t="s">
        <v>32</v>
      </c>
      <c r="B37" s="152">
        <v>130784.18247</v>
      </c>
      <c r="C37" s="152">
        <v>0</v>
      </c>
      <c r="D37" s="152">
        <v>0</v>
      </c>
      <c r="E37" s="152">
        <v>6963.3378700000003</v>
      </c>
      <c r="F37" s="152">
        <v>0</v>
      </c>
      <c r="G37" s="152">
        <v>0</v>
      </c>
      <c r="H37" s="152">
        <v>137747.52033999999</v>
      </c>
      <c r="I37" s="490">
        <v>5.2013736048470288E-2</v>
      </c>
      <c r="J37" s="260"/>
      <c r="K37" s="261"/>
      <c r="L37" s="261"/>
      <c r="M37" s="261"/>
      <c r="N37" s="261"/>
      <c r="O37" s="261"/>
    </row>
    <row r="38" spans="1:15" s="153" customFormat="1" ht="29.25" customHeight="1">
      <c r="A38" s="312" t="s">
        <v>168</v>
      </c>
      <c r="B38" s="522">
        <v>1722162.6884999997</v>
      </c>
      <c r="C38" s="522">
        <v>574896.06207999995</v>
      </c>
      <c r="D38" s="522">
        <v>192273.72503</v>
      </c>
      <c r="E38" s="522">
        <v>68220.079150000005</v>
      </c>
      <c r="F38" s="522">
        <v>44631.102260000007</v>
      </c>
      <c r="G38" s="522">
        <v>46107.559970000002</v>
      </c>
      <c r="H38" s="522">
        <v>2648291.2169899996</v>
      </c>
      <c r="I38" s="523">
        <v>1</v>
      </c>
      <c r="J38" s="260"/>
      <c r="K38" s="261"/>
      <c r="L38" s="261"/>
      <c r="M38" s="261"/>
      <c r="N38" s="261"/>
      <c r="O38" s="261"/>
    </row>
    <row r="39" spans="1:15" ht="19.5" customHeight="1">
      <c r="A39" s="263" t="s">
        <v>205</v>
      </c>
      <c r="B39" s="128">
        <v>0.65029203640881272</v>
      </c>
      <c r="C39" s="128">
        <v>0.21708188978303394</v>
      </c>
      <c r="D39" s="128">
        <v>7.2602938754044916E-2</v>
      </c>
      <c r="E39" s="128">
        <v>2.5760036778560074E-2</v>
      </c>
      <c r="F39" s="128">
        <v>1.6852792462426741E-2</v>
      </c>
      <c r="G39" s="128">
        <v>1.7410305813121651E-2</v>
      </c>
      <c r="H39" s="128">
        <v>1</v>
      </c>
      <c r="I39" s="128"/>
      <c r="K39" s="17"/>
      <c r="L39" s="17"/>
      <c r="M39" s="17"/>
      <c r="N39" s="17"/>
      <c r="O39" s="17"/>
    </row>
    <row r="40" spans="1:15" ht="9" customHeight="1" thickBot="1">
      <c r="A40" s="313"/>
      <c r="B40" s="570"/>
      <c r="C40" s="314"/>
      <c r="D40" s="314"/>
      <c r="E40" s="314"/>
      <c r="F40" s="314"/>
      <c r="G40" s="571"/>
      <c r="H40" s="571"/>
      <c r="I40" s="576"/>
      <c r="J40" s="17"/>
      <c r="K40" s="17"/>
      <c r="L40" s="17"/>
      <c r="M40" s="17"/>
      <c r="N40" s="17"/>
      <c r="O40" s="17"/>
    </row>
    <row r="41" spans="1:15" ht="26.25" customHeight="1">
      <c r="A41" s="456" t="s">
        <v>765</v>
      </c>
      <c r="B41" s="503"/>
      <c r="C41" s="161"/>
      <c r="D41" s="161"/>
      <c r="E41" s="161"/>
      <c r="F41" s="161"/>
      <c r="G41" s="161"/>
      <c r="H41" s="161"/>
      <c r="I41" s="161"/>
      <c r="J41" s="17"/>
      <c r="K41" s="17"/>
      <c r="L41" s="17"/>
      <c r="M41" s="17"/>
      <c r="N41" s="17"/>
      <c r="O41" s="17"/>
    </row>
    <row r="42" spans="1:15" ht="9" customHeight="1">
      <c r="A42" s="117"/>
      <c r="B42" s="493"/>
      <c r="C42" s="18"/>
      <c r="D42" s="18"/>
      <c r="E42" s="18"/>
      <c r="F42" s="18"/>
      <c r="G42" s="18"/>
      <c r="H42" s="18"/>
      <c r="I42" s="161"/>
      <c r="J42" s="17"/>
      <c r="K42" s="17"/>
      <c r="L42" s="17"/>
      <c r="M42" s="17"/>
      <c r="N42" s="17"/>
      <c r="O42" s="17"/>
    </row>
    <row r="43" spans="1:15" ht="9" customHeight="1">
      <c r="A43" s="117"/>
      <c r="B43" s="493"/>
      <c r="C43" s="18"/>
      <c r="D43" s="18"/>
      <c r="E43" s="18"/>
      <c r="F43" s="18"/>
      <c r="G43" s="18"/>
      <c r="H43" s="18"/>
      <c r="I43" s="161"/>
      <c r="J43" s="17"/>
      <c r="K43" s="17"/>
      <c r="L43" s="17"/>
      <c r="M43" s="17"/>
      <c r="N43" s="17"/>
      <c r="O43" s="17"/>
    </row>
    <row r="44" spans="1:15" ht="9" customHeight="1">
      <c r="A44" s="117"/>
      <c r="B44" s="493"/>
      <c r="C44" s="18"/>
      <c r="D44" s="18"/>
      <c r="E44" s="18"/>
      <c r="F44" s="18"/>
      <c r="G44" s="18"/>
      <c r="H44" s="18"/>
      <c r="I44" s="161"/>
      <c r="J44" s="17"/>
      <c r="K44" s="17"/>
      <c r="L44" s="17"/>
      <c r="M44" s="17"/>
      <c r="N44" s="17"/>
      <c r="O44" s="17"/>
    </row>
    <row r="45" spans="1:15" ht="9" customHeight="1">
      <c r="A45" s="117"/>
      <c r="B45" s="493"/>
      <c r="C45" s="18"/>
      <c r="D45" s="18"/>
      <c r="E45" s="18"/>
      <c r="F45" s="18"/>
      <c r="G45" s="18"/>
      <c r="H45" s="18"/>
      <c r="I45" s="161"/>
      <c r="J45" s="17"/>
      <c r="K45" s="17"/>
      <c r="L45" s="17"/>
      <c r="M45" s="17"/>
      <c r="N45" s="17"/>
      <c r="O45" s="17"/>
    </row>
    <row r="46" spans="1:15" ht="9" customHeight="1">
      <c r="A46" s="117"/>
      <c r="B46" s="493"/>
      <c r="C46" s="18"/>
      <c r="D46" s="18"/>
      <c r="E46" s="18"/>
      <c r="F46" s="18"/>
      <c r="G46" s="18"/>
      <c r="H46" s="18"/>
      <c r="I46" s="161"/>
      <c r="J46" s="17"/>
      <c r="K46" s="17"/>
      <c r="L46" s="17"/>
      <c r="M46" s="17"/>
      <c r="N46" s="17"/>
      <c r="O46" s="17"/>
    </row>
    <row r="47" spans="1:15" ht="9" customHeight="1">
      <c r="A47" s="117"/>
      <c r="B47" s="493"/>
      <c r="C47" s="18"/>
      <c r="D47" s="18"/>
      <c r="E47" s="18"/>
      <c r="F47" s="18"/>
      <c r="G47" s="18"/>
      <c r="H47" s="18"/>
      <c r="I47" s="161"/>
      <c r="J47" s="17"/>
      <c r="K47" s="17"/>
      <c r="L47" s="17"/>
      <c r="M47" s="17"/>
      <c r="N47" s="17"/>
      <c r="O47" s="17"/>
    </row>
    <row r="48" spans="1:15" ht="9" customHeight="1">
      <c r="A48" s="117"/>
      <c r="B48" s="493"/>
      <c r="C48" s="18"/>
      <c r="D48" s="18"/>
      <c r="E48" s="18"/>
      <c r="F48" s="18"/>
      <c r="G48" s="18"/>
      <c r="H48" s="18"/>
      <c r="I48" s="161"/>
      <c r="J48" s="17"/>
      <c r="K48" s="17"/>
      <c r="L48" s="17"/>
      <c r="M48" s="17"/>
      <c r="N48" s="17"/>
      <c r="O48" s="17"/>
    </row>
    <row r="49" spans="1:15" ht="9" customHeight="1">
      <c r="A49" s="117"/>
      <c r="B49" s="493"/>
      <c r="C49" s="18"/>
      <c r="D49" s="18"/>
      <c r="E49" s="18"/>
      <c r="F49" s="18"/>
      <c r="G49" s="18"/>
      <c r="H49" s="18"/>
      <c r="I49" s="161"/>
      <c r="J49" s="17"/>
      <c r="K49" s="17"/>
      <c r="L49" s="17"/>
      <c r="M49" s="17"/>
      <c r="N49" s="17"/>
      <c r="O49" s="17"/>
    </row>
    <row r="50" spans="1:15" ht="9" customHeight="1">
      <c r="A50" s="265"/>
      <c r="B50" s="493"/>
      <c r="C50" s="18"/>
      <c r="D50" s="18"/>
      <c r="E50" s="18"/>
      <c r="F50" s="18"/>
      <c r="G50" s="18"/>
      <c r="H50" s="18"/>
      <c r="I50" s="161"/>
      <c r="J50" s="17"/>
      <c r="K50" s="17"/>
      <c r="L50" s="17"/>
      <c r="M50" s="17"/>
      <c r="N50" s="17"/>
      <c r="O50" s="17"/>
    </row>
    <row r="51" spans="1:15" ht="9" customHeight="1">
      <c r="A51" s="16"/>
      <c r="B51" s="493"/>
      <c r="C51" s="18"/>
      <c r="D51" s="18"/>
      <c r="E51" s="18"/>
      <c r="F51" s="18"/>
      <c r="G51" s="18"/>
      <c r="H51" s="18"/>
      <c r="I51" s="161"/>
      <c r="J51" s="17"/>
      <c r="K51" s="17"/>
      <c r="L51" s="17"/>
      <c r="M51" s="17"/>
      <c r="N51" s="17"/>
      <c r="O51" s="17"/>
    </row>
    <row r="52" spans="1:15" ht="9" customHeight="1">
      <c r="B52" s="493"/>
      <c r="C52" s="18"/>
      <c r="D52" s="18"/>
      <c r="E52" s="18"/>
      <c r="F52" s="18"/>
      <c r="G52" s="18"/>
      <c r="H52" s="18"/>
      <c r="I52" s="161"/>
      <c r="J52" s="162"/>
      <c r="K52" s="162"/>
      <c r="L52" s="17"/>
      <c r="M52" s="17"/>
      <c r="N52" s="17"/>
      <c r="O52" s="17"/>
    </row>
    <row r="53" spans="1:15" ht="9" customHeight="1">
      <c r="B53" s="493"/>
      <c r="C53" s="18"/>
      <c r="D53" s="18"/>
      <c r="E53" s="18"/>
      <c r="F53" s="18"/>
      <c r="G53" s="18"/>
      <c r="H53" s="18"/>
      <c r="I53" s="161"/>
      <c r="J53" s="17"/>
      <c r="K53" s="17"/>
      <c r="L53" s="17"/>
      <c r="M53" s="17"/>
      <c r="N53" s="17"/>
      <c r="O53" s="17"/>
    </row>
    <row r="54" spans="1:15" ht="9" customHeight="1">
      <c r="A54" s="16"/>
      <c r="B54" s="493"/>
      <c r="C54" s="18"/>
      <c r="D54" s="18"/>
      <c r="E54" s="18"/>
      <c r="F54" s="18"/>
      <c r="G54" s="18"/>
      <c r="H54" s="18"/>
      <c r="I54" s="161"/>
      <c r="J54" s="17"/>
      <c r="K54" s="17"/>
      <c r="L54" s="17"/>
      <c r="M54" s="17"/>
      <c r="N54" s="17"/>
      <c r="O54" s="17"/>
    </row>
    <row r="55" spans="1:15" ht="9" customHeight="1">
      <c r="A55" s="142"/>
      <c r="C55" s="18"/>
      <c r="D55" s="18"/>
      <c r="E55" s="18"/>
      <c r="F55" s="18"/>
      <c r="G55" s="492"/>
      <c r="H55" s="492"/>
      <c r="I55" s="161"/>
      <c r="J55" s="17"/>
      <c r="K55" s="17"/>
      <c r="L55" s="17"/>
      <c r="M55" s="17"/>
      <c r="N55" s="17"/>
      <c r="O55" s="17"/>
    </row>
    <row r="56" spans="1:15" ht="9" customHeight="1">
      <c r="A56" s="16"/>
      <c r="C56" s="18"/>
      <c r="D56" s="18"/>
      <c r="E56" s="18"/>
      <c r="F56" s="18"/>
      <c r="G56" s="492"/>
      <c r="H56" s="492"/>
      <c r="I56" s="161"/>
      <c r="J56" s="17"/>
      <c r="K56" s="17"/>
      <c r="L56" s="17"/>
      <c r="M56" s="17"/>
      <c r="N56" s="17"/>
      <c r="O56" s="17"/>
    </row>
    <row r="57" spans="1:15" ht="9" customHeight="1">
      <c r="A57" s="16"/>
      <c r="C57" s="18"/>
      <c r="D57" s="18"/>
      <c r="E57" s="18"/>
      <c r="F57" s="18"/>
      <c r="G57" s="492"/>
      <c r="H57" s="492"/>
      <c r="I57" s="161"/>
      <c r="J57" s="17"/>
      <c r="K57" s="17"/>
      <c r="L57" s="17"/>
      <c r="M57" s="17"/>
      <c r="N57" s="17"/>
      <c r="O57" s="17"/>
    </row>
    <row r="58" spans="1:15" ht="9" customHeight="1">
      <c r="A58" s="16"/>
      <c r="B58" s="504"/>
      <c r="C58" s="18"/>
      <c r="D58" s="18"/>
      <c r="E58" s="18"/>
      <c r="F58" s="18"/>
      <c r="G58" s="492"/>
      <c r="H58" s="492"/>
      <c r="I58" s="161"/>
      <c r="J58" s="17"/>
      <c r="K58" s="17"/>
      <c r="L58" s="17"/>
      <c r="M58" s="17"/>
      <c r="N58" s="17"/>
      <c r="O58" s="17"/>
    </row>
    <row r="59" spans="1:15" ht="9" customHeight="1">
      <c r="A59" s="16"/>
      <c r="B59" s="504"/>
      <c r="C59" s="18"/>
      <c r="D59" s="18"/>
      <c r="E59" s="18"/>
      <c r="F59" s="18"/>
      <c r="G59" s="492"/>
      <c r="H59" s="492"/>
      <c r="I59" s="161"/>
      <c r="J59" s="17"/>
      <c r="K59" s="17"/>
      <c r="L59" s="17"/>
      <c r="M59" s="17"/>
      <c r="N59" s="17"/>
      <c r="O59" s="17"/>
    </row>
    <row r="60" spans="1:15" ht="9" customHeight="1">
      <c r="A60" s="16"/>
      <c r="B60" s="504"/>
      <c r="C60" s="18"/>
      <c r="D60" s="18"/>
      <c r="E60" s="18"/>
      <c r="F60" s="18"/>
      <c r="G60" s="492"/>
      <c r="H60" s="492"/>
      <c r="I60" s="161"/>
      <c r="J60" s="17"/>
      <c r="K60" s="17"/>
      <c r="L60" s="17"/>
      <c r="M60" s="17"/>
      <c r="N60" s="17"/>
      <c r="O60" s="17"/>
    </row>
    <row r="61" spans="1:15" ht="9" customHeight="1">
      <c r="A61" s="139"/>
      <c r="B61" s="504"/>
      <c r="C61" s="18"/>
      <c r="D61" s="18"/>
      <c r="E61" s="18"/>
      <c r="F61" s="18"/>
      <c r="G61" s="492"/>
      <c r="H61" s="492"/>
      <c r="I61" s="161"/>
      <c r="J61" s="17"/>
      <c r="K61" s="17"/>
      <c r="L61" s="17"/>
      <c r="M61" s="17"/>
      <c r="N61" s="17"/>
      <c r="O61" s="17"/>
    </row>
    <row r="62" spans="1:15" ht="9" customHeight="1">
      <c r="A62" s="16"/>
      <c r="B62" s="504"/>
      <c r="C62" s="18"/>
      <c r="D62" s="18"/>
      <c r="E62" s="18"/>
      <c r="F62" s="18"/>
      <c r="G62" s="492"/>
      <c r="H62" s="492"/>
      <c r="I62" s="161"/>
      <c r="J62" s="17"/>
      <c r="K62" s="17"/>
      <c r="L62" s="17"/>
      <c r="M62" s="17"/>
      <c r="N62" s="17"/>
      <c r="O62" s="17"/>
    </row>
    <row r="63" spans="1:15" ht="9" customHeight="1">
      <c r="A63" s="16"/>
      <c r="B63" s="504"/>
      <c r="C63" s="18"/>
      <c r="D63" s="18"/>
      <c r="E63" s="18"/>
      <c r="F63" s="18"/>
      <c r="G63" s="492"/>
      <c r="H63" s="492"/>
      <c r="I63" s="161"/>
      <c r="J63" s="17"/>
      <c r="K63" s="17"/>
      <c r="L63" s="17"/>
      <c r="M63" s="17"/>
      <c r="N63" s="17"/>
      <c r="O63" s="17"/>
    </row>
    <row r="64" spans="1:15" ht="9" customHeight="1">
      <c r="A64" s="16"/>
      <c r="B64" s="504"/>
      <c r="C64" s="18"/>
      <c r="D64" s="18"/>
      <c r="E64" s="18"/>
      <c r="F64" s="18"/>
      <c r="G64" s="492"/>
      <c r="H64" s="492"/>
      <c r="I64" s="161"/>
      <c r="J64" s="17"/>
      <c r="K64" s="17"/>
      <c r="L64" s="17"/>
      <c r="M64" s="17"/>
      <c r="N64" s="17"/>
      <c r="O64" s="17"/>
    </row>
    <row r="65" spans="1:15" ht="9" customHeight="1">
      <c r="A65" s="16"/>
      <c r="C65" s="18"/>
      <c r="D65" s="18"/>
      <c r="E65" s="18"/>
      <c r="F65" s="18"/>
      <c r="G65" s="492"/>
      <c r="H65" s="492"/>
      <c r="I65" s="161"/>
      <c r="J65" s="17"/>
      <c r="K65" s="17"/>
      <c r="L65" s="17"/>
      <c r="M65" s="17"/>
      <c r="N65" s="17"/>
      <c r="O65" s="17"/>
    </row>
    <row r="66" spans="1:15" ht="9" customHeight="1">
      <c r="A66" s="16"/>
      <c r="C66" s="18"/>
      <c r="D66" s="18"/>
      <c r="E66" s="18"/>
      <c r="F66" s="18"/>
      <c r="G66" s="492"/>
      <c r="H66" s="492"/>
      <c r="I66" s="161"/>
      <c r="J66" s="17"/>
      <c r="K66" s="17"/>
      <c r="L66" s="17"/>
      <c r="M66" s="17"/>
      <c r="N66" s="17"/>
      <c r="O66" s="17"/>
    </row>
    <row r="67" spans="1:15" ht="9" customHeight="1">
      <c r="A67" s="139"/>
      <c r="C67" s="18"/>
      <c r="D67" s="18"/>
      <c r="E67" s="18"/>
      <c r="F67" s="18"/>
      <c r="G67" s="492"/>
      <c r="H67" s="492"/>
      <c r="I67" s="161"/>
      <c r="J67" s="17"/>
      <c r="K67" s="17"/>
      <c r="L67" s="17"/>
      <c r="M67" s="17"/>
      <c r="N67" s="17"/>
      <c r="O67" s="17"/>
    </row>
    <row r="68" spans="1:15" ht="9" customHeight="1">
      <c r="A68" s="16"/>
      <c r="C68" s="18"/>
      <c r="D68" s="18"/>
      <c r="E68" s="18"/>
      <c r="F68" s="18"/>
      <c r="G68" s="492"/>
      <c r="H68" s="492"/>
      <c r="I68" s="161"/>
      <c r="J68" s="17"/>
      <c r="K68" s="17"/>
      <c r="L68" s="17"/>
      <c r="M68" s="17"/>
      <c r="N68" s="17"/>
      <c r="O68" s="17"/>
    </row>
    <row r="69" spans="1:15" ht="9" customHeight="1">
      <c r="A69" s="16"/>
      <c r="C69" s="18"/>
      <c r="D69" s="18"/>
      <c r="E69" s="18"/>
      <c r="F69" s="18"/>
      <c r="G69" s="492"/>
      <c r="H69" s="492"/>
      <c r="I69" s="161"/>
      <c r="J69" s="17"/>
      <c r="K69" s="17"/>
      <c r="L69" s="17"/>
      <c r="M69" s="17"/>
      <c r="N69" s="17"/>
      <c r="O69" s="17"/>
    </row>
    <row r="70" spans="1:15" ht="9" customHeight="1">
      <c r="A70" s="16"/>
      <c r="C70" s="18"/>
      <c r="D70" s="18"/>
      <c r="E70" s="18"/>
      <c r="F70" s="18"/>
      <c r="G70" s="492"/>
      <c r="H70" s="492"/>
      <c r="I70" s="161"/>
      <c r="J70" s="17"/>
      <c r="K70" s="17"/>
      <c r="L70" s="17"/>
      <c r="M70" s="17"/>
      <c r="N70" s="17"/>
      <c r="O70" s="17"/>
    </row>
    <row r="71" spans="1:15" ht="9" customHeight="1">
      <c r="A71" s="16"/>
      <c r="C71" s="18"/>
      <c r="D71" s="18"/>
      <c r="E71" s="18"/>
      <c r="F71" s="18"/>
      <c r="G71" s="492"/>
      <c r="H71" s="492"/>
      <c r="I71" s="161"/>
      <c r="J71" s="17"/>
      <c r="K71" s="17"/>
      <c r="L71" s="17"/>
      <c r="M71" s="17"/>
      <c r="N71" s="17"/>
      <c r="O71" s="17"/>
    </row>
    <row r="72" spans="1:15" ht="9" customHeight="1">
      <c r="A72" s="16"/>
      <c r="C72" s="18"/>
      <c r="D72" s="18"/>
      <c r="E72" s="18"/>
      <c r="F72" s="18"/>
      <c r="G72" s="492"/>
      <c r="H72" s="492"/>
      <c r="I72" s="161"/>
      <c r="J72" s="17"/>
      <c r="K72" s="17"/>
      <c r="L72" s="17"/>
      <c r="M72" s="17"/>
      <c r="N72" s="17"/>
      <c r="O72" s="17"/>
    </row>
    <row r="73" spans="1:15" ht="9" customHeight="1">
      <c r="A73" s="139"/>
      <c r="C73" s="18"/>
      <c r="D73" s="18"/>
      <c r="E73" s="18"/>
      <c r="F73" s="18"/>
      <c r="G73" s="492"/>
      <c r="H73" s="492"/>
      <c r="I73" s="161"/>
      <c r="J73" s="17"/>
      <c r="K73" s="17"/>
      <c r="L73" s="17"/>
      <c r="M73" s="17"/>
      <c r="N73" s="17"/>
      <c r="O73" s="17"/>
    </row>
    <row r="74" spans="1:15" ht="9" customHeight="1">
      <c r="A74" s="16"/>
      <c r="C74" s="18"/>
      <c r="D74" s="18"/>
      <c r="E74" s="18"/>
      <c r="F74" s="18"/>
      <c r="G74" s="492"/>
      <c r="H74" s="492"/>
      <c r="I74" s="161"/>
      <c r="J74" s="17"/>
      <c r="K74" s="17"/>
      <c r="L74" s="17"/>
      <c r="M74" s="17"/>
      <c r="N74" s="17"/>
      <c r="O74" s="17"/>
    </row>
    <row r="75" spans="1:15" ht="9" customHeight="1">
      <c r="A75" s="16"/>
      <c r="C75" s="18"/>
      <c r="D75" s="18"/>
      <c r="E75" s="18"/>
      <c r="F75" s="18"/>
      <c r="G75" s="492"/>
      <c r="H75" s="492"/>
      <c r="I75" s="161"/>
      <c r="J75" s="17"/>
      <c r="K75" s="17"/>
      <c r="L75" s="17"/>
      <c r="M75" s="17"/>
      <c r="N75" s="17"/>
      <c r="O75" s="17"/>
    </row>
    <row r="76" spans="1:15" ht="9" customHeight="1">
      <c r="A76" s="16"/>
      <c r="C76" s="18"/>
      <c r="D76" s="18"/>
      <c r="E76" s="18"/>
      <c r="F76" s="18"/>
      <c r="G76" s="492"/>
      <c r="H76" s="492"/>
      <c r="I76" s="161"/>
      <c r="J76" s="17"/>
      <c r="K76" s="17"/>
      <c r="L76" s="17"/>
      <c r="M76" s="17"/>
      <c r="N76" s="17"/>
      <c r="O76" s="17"/>
    </row>
    <row r="77" spans="1:15" ht="9" customHeight="1">
      <c r="A77" s="16"/>
      <c r="C77" s="18"/>
      <c r="D77" s="18"/>
      <c r="E77" s="18"/>
      <c r="F77" s="18"/>
      <c r="G77" s="492"/>
      <c r="H77" s="492"/>
      <c r="I77" s="161"/>
      <c r="J77" s="17"/>
      <c r="K77" s="17"/>
      <c r="L77" s="17"/>
      <c r="M77" s="17"/>
      <c r="N77" s="17"/>
      <c r="O77" s="17"/>
    </row>
    <row r="78" spans="1:15" ht="9" customHeight="1">
      <c r="A78" s="139"/>
      <c r="C78" s="18"/>
      <c r="D78" s="18"/>
      <c r="E78" s="18"/>
      <c r="F78" s="18"/>
      <c r="G78" s="492"/>
      <c r="H78" s="492"/>
      <c r="I78" s="161"/>
      <c r="J78" s="17"/>
      <c r="K78" s="17"/>
      <c r="L78" s="17"/>
      <c r="M78" s="17"/>
      <c r="N78" s="17"/>
      <c r="O78" s="17"/>
    </row>
    <row r="79" spans="1:15" ht="9" customHeight="1">
      <c r="A79" s="140"/>
      <c r="C79" s="18"/>
      <c r="D79" s="18"/>
      <c r="E79" s="18"/>
      <c r="F79" s="18"/>
      <c r="G79" s="492"/>
      <c r="H79" s="492"/>
      <c r="I79" s="161"/>
      <c r="J79" s="17"/>
      <c r="K79" s="17"/>
      <c r="L79" s="17"/>
      <c r="M79" s="17"/>
      <c r="N79" s="17"/>
      <c r="O79" s="17"/>
    </row>
    <row r="80" spans="1:15" ht="9" customHeight="1">
      <c r="A80" s="140"/>
      <c r="C80" s="18"/>
      <c r="D80" s="18"/>
      <c r="E80" s="18"/>
      <c r="F80" s="18"/>
      <c r="G80" s="492"/>
      <c r="H80" s="492"/>
      <c r="I80" s="161"/>
      <c r="J80" s="17"/>
      <c r="K80" s="17"/>
      <c r="L80" s="17"/>
      <c r="M80" s="17"/>
      <c r="N80" s="17"/>
      <c r="O80" s="17"/>
    </row>
    <row r="81" spans="1:15" ht="9" customHeight="1">
      <c r="A81" s="140"/>
      <c r="C81" s="18"/>
      <c r="D81" s="18"/>
      <c r="E81" s="18"/>
      <c r="F81" s="18"/>
      <c r="G81" s="492"/>
      <c r="H81" s="492"/>
      <c r="I81" s="161"/>
      <c r="J81" s="17"/>
      <c r="K81" s="17"/>
      <c r="L81" s="17"/>
      <c r="M81" s="17"/>
      <c r="N81" s="17"/>
      <c r="O81" s="17"/>
    </row>
    <row r="82" spans="1:15" ht="9" customHeight="1">
      <c r="A82" s="140"/>
      <c r="C82" s="18"/>
      <c r="D82" s="18"/>
      <c r="E82" s="18"/>
      <c r="F82" s="18"/>
      <c r="G82" s="492"/>
      <c r="H82" s="492"/>
      <c r="I82" s="161"/>
      <c r="J82" s="17"/>
      <c r="K82" s="17"/>
      <c r="L82" s="17"/>
      <c r="M82" s="17"/>
      <c r="N82" s="17"/>
      <c r="O82" s="17"/>
    </row>
    <row r="83" spans="1:15" ht="9" customHeight="1">
      <c r="A83" s="141"/>
      <c r="C83" s="18"/>
      <c r="D83" s="18"/>
      <c r="E83" s="18"/>
      <c r="F83" s="18"/>
      <c r="G83" s="492"/>
      <c r="H83" s="492"/>
      <c r="I83" s="161"/>
      <c r="J83" s="17"/>
      <c r="K83" s="17"/>
      <c r="L83" s="17"/>
      <c r="M83" s="17"/>
      <c r="N83" s="17"/>
      <c r="O83" s="17"/>
    </row>
    <row r="84" spans="1:15" ht="9" customHeight="1">
      <c r="A84" s="141"/>
      <c r="C84" s="18"/>
      <c r="D84" s="18"/>
      <c r="E84" s="18"/>
      <c r="F84" s="18"/>
      <c r="G84" s="492"/>
      <c r="H84" s="492"/>
      <c r="I84" s="161"/>
      <c r="J84" s="17"/>
      <c r="K84" s="17"/>
      <c r="L84" s="17"/>
      <c r="M84" s="17"/>
      <c r="N84" s="17"/>
      <c r="O84" s="17"/>
    </row>
    <row r="85" spans="1:15" ht="9" customHeight="1">
      <c r="A85" s="142"/>
      <c r="C85" s="18"/>
      <c r="D85" s="18"/>
      <c r="E85" s="18"/>
      <c r="F85" s="18"/>
      <c r="G85" s="492"/>
      <c r="H85" s="492"/>
      <c r="I85" s="161"/>
      <c r="J85" s="17"/>
      <c r="K85" s="17"/>
      <c r="L85" s="17"/>
      <c r="M85" s="17"/>
      <c r="N85" s="17"/>
      <c r="O85" s="17"/>
    </row>
    <row r="86" spans="1:15" ht="9" customHeight="1">
      <c r="A86" s="16"/>
      <c r="C86" s="18"/>
      <c r="D86" s="18"/>
      <c r="E86" s="18"/>
      <c r="F86" s="18"/>
      <c r="G86" s="492"/>
      <c r="H86" s="492"/>
      <c r="I86" s="161"/>
      <c r="J86" s="17"/>
      <c r="K86" s="17"/>
      <c r="L86" s="17"/>
      <c r="M86" s="17"/>
      <c r="N86" s="17"/>
      <c r="O86" s="17"/>
    </row>
    <row r="87" spans="1:15" ht="9" customHeight="1">
      <c r="A87" s="16"/>
      <c r="C87" s="18"/>
      <c r="D87" s="18"/>
      <c r="E87" s="18"/>
      <c r="F87" s="18"/>
      <c r="G87" s="492"/>
      <c r="H87" s="492"/>
      <c r="I87" s="161"/>
      <c r="J87" s="17"/>
      <c r="K87" s="17"/>
      <c r="L87" s="17"/>
      <c r="M87" s="17"/>
      <c r="N87" s="17"/>
      <c r="O87" s="17"/>
    </row>
    <row r="88" spans="1:15" ht="9" customHeight="1">
      <c r="A88" s="16"/>
      <c r="C88" s="18"/>
      <c r="D88" s="18"/>
      <c r="E88" s="18"/>
      <c r="F88" s="18"/>
      <c r="G88" s="492"/>
      <c r="H88" s="492"/>
      <c r="I88" s="161"/>
      <c r="J88" s="17"/>
      <c r="K88" s="17"/>
      <c r="L88" s="17"/>
      <c r="M88" s="17"/>
      <c r="N88" s="17"/>
      <c r="O88" s="17"/>
    </row>
    <row r="89" spans="1:15" ht="9" customHeight="1">
      <c r="A89" s="16"/>
      <c r="C89" s="18"/>
      <c r="D89" s="18"/>
      <c r="E89" s="18"/>
      <c r="F89" s="18"/>
      <c r="G89" s="492"/>
      <c r="H89" s="492"/>
      <c r="I89" s="161"/>
      <c r="J89" s="17"/>
      <c r="K89" s="17"/>
      <c r="L89" s="17"/>
      <c r="M89" s="17"/>
      <c r="N89" s="17"/>
      <c r="O89" s="17"/>
    </row>
    <row r="90" spans="1:15" ht="9" customHeight="1">
      <c r="A90" s="140"/>
      <c r="C90" s="18"/>
      <c r="D90" s="18"/>
      <c r="E90" s="18"/>
      <c r="F90" s="18"/>
      <c r="G90" s="492"/>
      <c r="H90" s="492"/>
      <c r="I90" s="161"/>
      <c r="J90" s="17"/>
      <c r="K90" s="17"/>
      <c r="L90" s="17"/>
      <c r="M90" s="17"/>
      <c r="N90" s="17"/>
      <c r="O90" s="17"/>
    </row>
    <row r="91" spans="1:15" ht="9" customHeight="1">
      <c r="A91" s="142"/>
      <c r="C91" s="18"/>
      <c r="D91" s="18"/>
      <c r="E91" s="18"/>
      <c r="F91" s="18"/>
      <c r="G91" s="492"/>
      <c r="H91" s="492"/>
      <c r="I91" s="161"/>
      <c r="J91" s="17"/>
      <c r="K91" s="17"/>
      <c r="L91" s="17"/>
      <c r="M91" s="17"/>
      <c r="N91" s="17"/>
      <c r="O91" s="17"/>
    </row>
    <row r="92" spans="1:15" ht="9" customHeight="1">
      <c r="A92" s="16"/>
      <c r="C92" s="18"/>
      <c r="D92" s="18"/>
      <c r="E92" s="18"/>
      <c r="F92" s="18"/>
      <c r="G92" s="492"/>
      <c r="H92" s="492"/>
      <c r="I92" s="161"/>
      <c r="J92" s="17"/>
      <c r="K92" s="17"/>
      <c r="L92" s="17"/>
      <c r="M92" s="17"/>
      <c r="N92" s="17"/>
      <c r="O92" s="17"/>
    </row>
    <row r="93" spans="1:15" ht="9" customHeight="1">
      <c r="A93" s="16"/>
      <c r="C93" s="18"/>
      <c r="D93" s="18"/>
      <c r="E93" s="18"/>
      <c r="F93" s="18"/>
      <c r="G93" s="492"/>
      <c r="H93" s="492"/>
      <c r="I93" s="161"/>
      <c r="J93" s="17"/>
      <c r="K93" s="17"/>
      <c r="L93" s="17"/>
      <c r="M93" s="17"/>
      <c r="N93" s="17"/>
      <c r="O93" s="17"/>
    </row>
    <row r="94" spans="1:15" ht="9" customHeight="1">
      <c r="A94" s="16"/>
      <c r="C94" s="18"/>
      <c r="D94" s="18"/>
      <c r="E94" s="18"/>
      <c r="F94" s="18"/>
      <c r="G94" s="492"/>
      <c r="H94" s="492"/>
      <c r="I94" s="161"/>
      <c r="J94" s="17"/>
      <c r="K94" s="17"/>
      <c r="L94" s="17"/>
      <c r="M94" s="17"/>
      <c r="N94" s="17"/>
      <c r="O94" s="17"/>
    </row>
    <row r="95" spans="1:15" ht="9" customHeight="1">
      <c r="A95" s="16"/>
      <c r="C95" s="18"/>
      <c r="D95" s="18"/>
      <c r="E95" s="18"/>
      <c r="F95" s="18"/>
      <c r="G95" s="492"/>
      <c r="H95" s="492"/>
      <c r="I95" s="161"/>
      <c r="J95" s="17"/>
      <c r="K95" s="17"/>
      <c r="L95" s="17"/>
      <c r="M95" s="17"/>
      <c r="N95" s="17"/>
      <c r="O95" s="17"/>
    </row>
    <row r="96" spans="1:15" ht="9" customHeight="1">
      <c r="A96" s="140"/>
      <c r="C96" s="18"/>
      <c r="D96" s="18"/>
      <c r="E96" s="18"/>
      <c r="F96" s="18"/>
      <c r="G96" s="492"/>
      <c r="H96" s="492"/>
      <c r="I96" s="161"/>
      <c r="J96" s="17"/>
      <c r="K96" s="17"/>
      <c r="L96" s="17"/>
      <c r="M96" s="17"/>
      <c r="N96" s="17"/>
      <c r="O96" s="17"/>
    </row>
    <row r="97" spans="1:15" ht="9" customHeight="1">
      <c r="A97" s="142"/>
      <c r="C97" s="18"/>
      <c r="D97" s="18"/>
      <c r="E97" s="18"/>
      <c r="F97" s="18"/>
      <c r="G97" s="492"/>
      <c r="H97" s="492"/>
      <c r="I97" s="161"/>
      <c r="J97" s="17"/>
      <c r="K97" s="17"/>
      <c r="L97" s="17"/>
      <c r="M97" s="17"/>
      <c r="N97" s="17"/>
      <c r="O97" s="17"/>
    </row>
    <row r="98" spans="1:15" ht="9" customHeight="1">
      <c r="A98" s="16"/>
      <c r="C98" s="18"/>
      <c r="D98" s="18"/>
      <c r="E98" s="18"/>
      <c r="F98" s="18"/>
      <c r="G98" s="492"/>
      <c r="H98" s="492"/>
      <c r="I98" s="161"/>
      <c r="J98" s="17"/>
      <c r="K98" s="17"/>
      <c r="L98" s="17"/>
      <c r="M98" s="17"/>
      <c r="N98" s="17"/>
      <c r="O98" s="17"/>
    </row>
    <row r="99" spans="1:15" ht="9" customHeight="1">
      <c r="A99" s="16"/>
      <c r="C99" s="18"/>
      <c r="D99" s="18"/>
      <c r="E99" s="18"/>
      <c r="F99" s="18"/>
      <c r="G99" s="492"/>
      <c r="H99" s="492"/>
      <c r="I99" s="161"/>
      <c r="J99" s="17"/>
      <c r="K99" s="17"/>
      <c r="L99" s="17"/>
      <c r="M99" s="17"/>
      <c r="N99" s="17"/>
      <c r="O99" s="17"/>
    </row>
    <row r="100" spans="1:15" ht="9" customHeight="1">
      <c r="A100" s="16"/>
      <c r="C100" s="493"/>
      <c r="D100" s="493"/>
      <c r="E100" s="493"/>
      <c r="F100" s="493"/>
      <c r="I100" s="503"/>
    </row>
    <row r="101" spans="1:15" ht="9" customHeight="1">
      <c r="A101" s="16"/>
      <c r="C101" s="493"/>
      <c r="D101" s="493"/>
      <c r="E101" s="493"/>
      <c r="F101" s="493"/>
      <c r="I101" s="503"/>
    </row>
    <row r="102" spans="1:15" ht="9" customHeight="1">
      <c r="A102" s="16"/>
      <c r="C102" s="493"/>
      <c r="D102" s="493"/>
      <c r="E102" s="493"/>
      <c r="F102" s="493"/>
      <c r="I102" s="503"/>
    </row>
    <row r="103" spans="1:15" ht="9" customHeight="1">
      <c r="A103" s="16"/>
      <c r="C103" s="493"/>
      <c r="D103" s="493"/>
      <c r="E103" s="493"/>
      <c r="F103" s="493"/>
      <c r="I103" s="503"/>
    </row>
    <row r="104" spans="1:15" ht="9" customHeight="1">
      <c r="A104" s="16"/>
      <c r="C104" s="493"/>
      <c r="D104" s="493"/>
      <c r="E104" s="493"/>
      <c r="F104" s="493"/>
      <c r="I104" s="503"/>
    </row>
    <row r="105" spans="1:15" ht="9" customHeight="1">
      <c r="A105" s="16"/>
      <c r="C105" s="493"/>
      <c r="D105" s="493"/>
      <c r="E105" s="493"/>
      <c r="F105" s="493"/>
      <c r="I105" s="503"/>
    </row>
    <row r="106" spans="1:15" ht="9" customHeight="1">
      <c r="A106" s="140"/>
      <c r="C106" s="493"/>
      <c r="D106" s="493"/>
      <c r="E106" s="493"/>
      <c r="F106" s="493"/>
      <c r="I106" s="503"/>
    </row>
    <row r="107" spans="1:15" ht="9" customHeight="1">
      <c r="A107" s="142"/>
      <c r="C107" s="493"/>
      <c r="D107" s="493"/>
      <c r="E107" s="493"/>
      <c r="F107" s="493"/>
      <c r="I107" s="503"/>
    </row>
    <row r="108" spans="1:15" ht="9" customHeight="1">
      <c r="A108" s="16"/>
      <c r="C108" s="493"/>
      <c r="D108" s="493"/>
      <c r="E108" s="493"/>
      <c r="F108" s="493"/>
      <c r="I108" s="503"/>
    </row>
    <row r="109" spans="1:15" ht="9" customHeight="1">
      <c r="A109" s="16"/>
      <c r="C109" s="493"/>
      <c r="D109" s="493"/>
      <c r="E109" s="493"/>
      <c r="F109" s="493"/>
      <c r="I109" s="503"/>
    </row>
    <row r="110" spans="1:15" ht="9" customHeight="1">
      <c r="A110" s="16"/>
      <c r="C110" s="493"/>
      <c r="D110" s="493"/>
      <c r="E110" s="493"/>
      <c r="F110" s="493"/>
      <c r="I110" s="503"/>
    </row>
    <row r="111" spans="1:15" ht="9" customHeight="1">
      <c r="A111" s="16"/>
      <c r="C111" s="493"/>
      <c r="D111" s="493"/>
      <c r="E111" s="493"/>
      <c r="F111" s="493"/>
      <c r="I111" s="503"/>
    </row>
    <row r="112" spans="1:15" ht="9" customHeight="1">
      <c r="A112" s="16"/>
      <c r="C112" s="493"/>
      <c r="D112" s="493"/>
      <c r="E112" s="493"/>
      <c r="F112" s="493"/>
      <c r="I112" s="503"/>
    </row>
    <row r="113" spans="1:9" ht="9" customHeight="1">
      <c r="A113" s="16"/>
      <c r="C113" s="493"/>
      <c r="D113" s="493"/>
      <c r="E113" s="493"/>
      <c r="F113" s="493"/>
      <c r="I113" s="503"/>
    </row>
    <row r="114" spans="1:9" ht="9" customHeight="1">
      <c r="A114" s="16"/>
      <c r="C114" s="493"/>
      <c r="D114" s="493"/>
      <c r="E114" s="493"/>
      <c r="F114" s="493"/>
      <c r="I114" s="503"/>
    </row>
    <row r="115" spans="1:9" ht="9" customHeight="1">
      <c r="A115" s="16"/>
      <c r="C115" s="493"/>
      <c r="D115" s="493"/>
      <c r="E115" s="493"/>
      <c r="F115" s="493"/>
      <c r="I115" s="503"/>
    </row>
    <row r="116" spans="1:9" ht="9" customHeight="1">
      <c r="A116" s="16"/>
      <c r="C116" s="493"/>
      <c r="D116" s="493"/>
      <c r="E116" s="493"/>
      <c r="F116" s="493"/>
      <c r="I116" s="503"/>
    </row>
    <row r="117" spans="1:9" ht="9" customHeight="1">
      <c r="A117" s="142"/>
      <c r="C117" s="493"/>
      <c r="D117" s="493"/>
      <c r="E117" s="493"/>
      <c r="F117" s="493"/>
      <c r="I117" s="503"/>
    </row>
    <row r="118" spans="1:9" ht="9" customHeight="1">
      <c r="A118" s="16"/>
      <c r="C118" s="493"/>
      <c r="D118" s="493"/>
      <c r="E118" s="493"/>
      <c r="F118" s="493"/>
      <c r="I118" s="503"/>
    </row>
    <row r="119" spans="1:9" ht="9" customHeight="1">
      <c r="A119" s="16"/>
      <c r="C119" s="493"/>
      <c r="D119" s="493"/>
      <c r="E119" s="493"/>
      <c r="F119" s="493"/>
      <c r="I119" s="503"/>
    </row>
    <row r="120" spans="1:9" ht="9" customHeight="1">
      <c r="A120" s="16"/>
      <c r="C120" s="493"/>
      <c r="D120" s="493"/>
      <c r="E120" s="493"/>
      <c r="F120" s="493"/>
      <c r="I120" s="503"/>
    </row>
    <row r="121" spans="1:9">
      <c r="A121" s="143"/>
      <c r="C121" s="493"/>
      <c r="D121" s="493"/>
      <c r="E121" s="493"/>
      <c r="F121" s="493"/>
      <c r="I121" s="503"/>
    </row>
    <row r="122" spans="1:9">
      <c r="A122" s="143"/>
      <c r="C122" s="493"/>
      <c r="D122" s="493"/>
      <c r="E122" s="493"/>
      <c r="F122" s="493"/>
      <c r="I122" s="503"/>
    </row>
    <row r="123" spans="1:9">
      <c r="A123" s="143"/>
      <c r="C123" s="493"/>
      <c r="D123" s="493"/>
      <c r="E123" s="493"/>
      <c r="F123" s="493"/>
      <c r="I123" s="503"/>
    </row>
    <row r="124" spans="1:9">
      <c r="A124" s="143"/>
      <c r="C124" s="493"/>
      <c r="D124" s="493"/>
      <c r="E124" s="493"/>
      <c r="F124" s="493"/>
      <c r="I124" s="503"/>
    </row>
    <row r="125" spans="1:9">
      <c r="A125" s="143"/>
      <c r="C125" s="493"/>
      <c r="D125" s="493"/>
      <c r="E125" s="493"/>
      <c r="F125" s="493"/>
      <c r="I125" s="503"/>
    </row>
    <row r="126" spans="1:9">
      <c r="A126" s="143"/>
      <c r="C126" s="493"/>
      <c r="D126" s="493"/>
      <c r="E126" s="493"/>
      <c r="F126" s="493"/>
      <c r="I126" s="503"/>
    </row>
    <row r="127" spans="1:9">
      <c r="A127" s="143"/>
      <c r="C127" s="493"/>
      <c r="D127" s="493"/>
      <c r="E127" s="493"/>
      <c r="F127" s="493"/>
      <c r="I127" s="503"/>
    </row>
    <row r="128" spans="1:9" ht="15.75">
      <c r="A128" s="144"/>
      <c r="C128" s="493"/>
      <c r="D128" s="493"/>
      <c r="E128" s="493"/>
      <c r="F128" s="493"/>
      <c r="I128" s="503"/>
    </row>
    <row r="129" spans="1:9" ht="15.75">
      <c r="A129" s="144"/>
      <c r="C129" s="493"/>
      <c r="D129" s="493"/>
      <c r="E129" s="493"/>
      <c r="F129" s="493"/>
      <c r="I129" s="503"/>
    </row>
    <row r="130" spans="1:9" ht="15.75">
      <c r="A130" s="144"/>
      <c r="C130" s="493"/>
      <c r="D130" s="493"/>
      <c r="E130" s="493"/>
      <c r="F130" s="493"/>
      <c r="I130" s="503"/>
    </row>
    <row r="131" spans="1:9" ht="15.75">
      <c r="A131" s="144"/>
      <c r="C131" s="493"/>
      <c r="D131" s="493"/>
      <c r="E131" s="493"/>
      <c r="F131" s="493"/>
      <c r="I131" s="503"/>
    </row>
    <row r="132" spans="1:9" ht="15.75">
      <c r="A132" s="144"/>
      <c r="C132" s="493"/>
      <c r="D132" s="493"/>
      <c r="E132" s="493"/>
      <c r="F132" s="493"/>
      <c r="I132" s="503"/>
    </row>
    <row r="133" spans="1:9" ht="15.75">
      <c r="A133" s="144"/>
      <c r="C133" s="493"/>
      <c r="D133" s="493"/>
      <c r="E133" s="493"/>
      <c r="F133" s="493"/>
      <c r="I133" s="503"/>
    </row>
    <row r="134" spans="1:9" ht="15.75">
      <c r="A134" s="144"/>
      <c r="C134" s="493"/>
      <c r="D134" s="493"/>
      <c r="E134" s="493"/>
      <c r="F134" s="493"/>
      <c r="I134" s="503"/>
    </row>
    <row r="135" spans="1:9" ht="15.75">
      <c r="A135" s="144"/>
      <c r="C135" s="493"/>
      <c r="D135" s="493"/>
      <c r="E135" s="493"/>
      <c r="F135" s="493"/>
      <c r="I135" s="503"/>
    </row>
    <row r="136" spans="1:9" ht="15.75">
      <c r="A136" s="144"/>
      <c r="C136" s="493"/>
      <c r="D136" s="493"/>
      <c r="E136" s="493"/>
      <c r="F136" s="493"/>
      <c r="I136" s="503"/>
    </row>
    <row r="137" spans="1:9" ht="15.75">
      <c r="A137" s="144"/>
      <c r="C137" s="493"/>
      <c r="D137" s="493"/>
      <c r="E137" s="493"/>
      <c r="F137" s="493"/>
      <c r="I137" s="503"/>
    </row>
    <row r="138" spans="1:9" ht="15.75">
      <c r="A138" s="144"/>
      <c r="C138" s="493"/>
      <c r="D138" s="493"/>
      <c r="E138" s="493"/>
      <c r="F138" s="493"/>
      <c r="I138" s="503"/>
    </row>
    <row r="139" spans="1:9" ht="15.75">
      <c r="A139" s="144"/>
      <c r="C139" s="493"/>
      <c r="D139" s="493"/>
      <c r="E139" s="493"/>
      <c r="F139" s="493"/>
      <c r="I139" s="503"/>
    </row>
    <row r="140" spans="1:9" ht="15.75">
      <c r="A140" s="144"/>
      <c r="C140" s="493"/>
      <c r="D140" s="493"/>
      <c r="E140" s="493"/>
      <c r="F140" s="493"/>
      <c r="I140" s="503"/>
    </row>
    <row r="141" spans="1:9" ht="15.75">
      <c r="A141" s="144"/>
      <c r="C141" s="493"/>
      <c r="D141" s="493"/>
      <c r="E141" s="493"/>
      <c r="F141" s="493"/>
      <c r="I141" s="503"/>
    </row>
    <row r="142" spans="1:9" ht="15.75">
      <c r="A142" s="144"/>
      <c r="C142" s="493"/>
      <c r="D142" s="493"/>
      <c r="E142" s="493"/>
      <c r="F142" s="493"/>
      <c r="I142" s="503"/>
    </row>
    <row r="143" spans="1:9" ht="15.75">
      <c r="A143" s="144"/>
      <c r="C143" s="493"/>
      <c r="D143" s="493"/>
      <c r="E143" s="493"/>
      <c r="F143" s="493"/>
      <c r="I143" s="503"/>
    </row>
    <row r="144" spans="1:9" ht="15.75">
      <c r="A144" s="144"/>
      <c r="C144" s="493"/>
      <c r="D144" s="493"/>
      <c r="E144" s="493"/>
      <c r="F144" s="493"/>
      <c r="I144" s="503"/>
    </row>
    <row r="145" spans="1:9" ht="15.75">
      <c r="A145" s="144"/>
      <c r="C145" s="493"/>
      <c r="D145" s="493"/>
      <c r="E145" s="493"/>
      <c r="F145" s="493"/>
      <c r="I145" s="503"/>
    </row>
    <row r="146" spans="1:9" ht="15.75">
      <c r="A146" s="144"/>
      <c r="C146" s="493"/>
      <c r="D146" s="493"/>
      <c r="E146" s="493"/>
      <c r="F146" s="493"/>
      <c r="I146" s="503"/>
    </row>
    <row r="147" spans="1:9" ht="15.75">
      <c r="A147" s="144"/>
      <c r="C147" s="493"/>
      <c r="D147" s="493"/>
      <c r="E147" s="493"/>
      <c r="F147" s="493"/>
      <c r="I147" s="503"/>
    </row>
    <row r="148" spans="1:9" ht="15.75">
      <c r="A148" s="144"/>
      <c r="C148" s="493"/>
      <c r="D148" s="493"/>
      <c r="E148" s="493"/>
      <c r="F148" s="493"/>
      <c r="I148" s="503"/>
    </row>
    <row r="149" spans="1:9" ht="15.75">
      <c r="A149" s="144"/>
      <c r="C149" s="493"/>
      <c r="D149" s="493"/>
      <c r="E149" s="493"/>
      <c r="F149" s="493"/>
      <c r="I149" s="503"/>
    </row>
    <row r="150" spans="1:9" ht="15.75">
      <c r="A150" s="144"/>
      <c r="C150" s="493"/>
      <c r="D150" s="493"/>
      <c r="E150" s="493"/>
      <c r="F150" s="493"/>
      <c r="I150" s="503"/>
    </row>
    <row r="151" spans="1:9" ht="15.75">
      <c r="A151" s="144"/>
      <c r="C151" s="493"/>
      <c r="D151" s="493"/>
      <c r="E151" s="493"/>
      <c r="F151" s="493"/>
      <c r="I151" s="503"/>
    </row>
    <row r="152" spans="1:9" ht="15.75">
      <c r="A152" s="144"/>
      <c r="C152" s="493"/>
      <c r="D152" s="493"/>
      <c r="E152" s="493"/>
      <c r="F152" s="493"/>
      <c r="I152" s="503"/>
    </row>
    <row r="153" spans="1:9" ht="15.75">
      <c r="A153" s="144"/>
      <c r="C153" s="493"/>
      <c r="D153" s="493"/>
      <c r="E153" s="493"/>
      <c r="F153" s="493"/>
      <c r="I153" s="503"/>
    </row>
    <row r="154" spans="1:9" ht="15.75">
      <c r="A154" s="144"/>
      <c r="C154" s="493"/>
      <c r="D154" s="493"/>
      <c r="E154" s="493"/>
      <c r="F154" s="493"/>
      <c r="I154" s="503"/>
    </row>
    <row r="155" spans="1:9" ht="15.75">
      <c r="A155" s="144"/>
      <c r="C155" s="493"/>
      <c r="D155" s="493"/>
      <c r="E155" s="493"/>
      <c r="F155" s="493"/>
      <c r="I155" s="503"/>
    </row>
    <row r="156" spans="1:9" ht="15.75">
      <c r="A156" s="144"/>
      <c r="C156" s="493"/>
      <c r="D156" s="493"/>
      <c r="E156" s="493"/>
      <c r="F156" s="493"/>
      <c r="I156" s="503"/>
    </row>
    <row r="157" spans="1:9" ht="15.75">
      <c r="A157" s="144"/>
      <c r="C157" s="493"/>
      <c r="D157" s="493"/>
      <c r="E157" s="493"/>
      <c r="F157" s="493"/>
      <c r="I157" s="503"/>
    </row>
    <row r="158" spans="1:9" ht="15.75">
      <c r="A158" s="144"/>
      <c r="C158" s="493"/>
      <c r="D158" s="493"/>
      <c r="E158" s="493"/>
      <c r="F158" s="493"/>
      <c r="I158" s="503"/>
    </row>
    <row r="159" spans="1:9" ht="15.75">
      <c r="A159" s="144"/>
      <c r="C159" s="493"/>
      <c r="D159" s="493"/>
      <c r="E159" s="493"/>
      <c r="F159" s="493"/>
      <c r="I159" s="503"/>
    </row>
    <row r="160" spans="1:9" ht="15.75">
      <c r="A160" s="144"/>
      <c r="C160" s="493"/>
      <c r="D160" s="493"/>
      <c r="E160" s="493"/>
      <c r="F160" s="493"/>
      <c r="I160" s="503"/>
    </row>
    <row r="161" spans="1:9" ht="15.75">
      <c r="A161" s="144"/>
      <c r="C161" s="493"/>
      <c r="D161" s="493"/>
      <c r="E161" s="493"/>
      <c r="F161" s="493"/>
      <c r="I161" s="503"/>
    </row>
    <row r="162" spans="1:9" ht="15.75">
      <c r="A162" s="144"/>
      <c r="C162" s="493"/>
      <c r="D162" s="493"/>
      <c r="E162" s="493"/>
      <c r="F162" s="493"/>
      <c r="I162" s="503"/>
    </row>
    <row r="163" spans="1:9" ht="15.75">
      <c r="A163" s="144"/>
      <c r="C163" s="493"/>
      <c r="D163" s="493"/>
      <c r="E163" s="493"/>
      <c r="F163" s="493"/>
      <c r="I163" s="503"/>
    </row>
    <row r="164" spans="1:9" ht="15.75">
      <c r="A164" s="144"/>
      <c r="C164" s="493"/>
      <c r="D164" s="493"/>
      <c r="E164" s="493"/>
      <c r="F164" s="493"/>
      <c r="I164" s="503"/>
    </row>
    <row r="165" spans="1:9" ht="15.75">
      <c r="A165" s="144"/>
      <c r="C165" s="493"/>
      <c r="D165" s="493"/>
      <c r="E165" s="493"/>
      <c r="F165" s="493"/>
      <c r="I165" s="503"/>
    </row>
    <row r="166" spans="1:9" ht="15.75">
      <c r="A166" s="144"/>
      <c r="C166" s="493"/>
      <c r="D166" s="493"/>
      <c r="E166" s="493"/>
      <c r="F166" s="493"/>
      <c r="I166" s="503"/>
    </row>
    <row r="167" spans="1:9" ht="15.75">
      <c r="A167" s="144"/>
      <c r="C167" s="493"/>
      <c r="D167" s="493"/>
      <c r="E167" s="493"/>
      <c r="F167" s="493"/>
      <c r="I167" s="503"/>
    </row>
    <row r="168" spans="1:9" ht="15.75">
      <c r="A168" s="144"/>
      <c r="C168" s="493"/>
      <c r="D168" s="493"/>
      <c r="E168" s="493"/>
      <c r="F168" s="493"/>
      <c r="I168" s="503"/>
    </row>
    <row r="169" spans="1:9" ht="15.75">
      <c r="A169" s="144"/>
      <c r="C169" s="493"/>
      <c r="D169" s="493"/>
      <c r="E169" s="493"/>
      <c r="F169" s="493"/>
      <c r="I169" s="503"/>
    </row>
    <row r="170" spans="1:9" ht="15.75">
      <c r="A170" s="144"/>
      <c r="C170" s="493"/>
      <c r="D170" s="493"/>
      <c r="E170" s="493"/>
      <c r="F170" s="493"/>
      <c r="I170" s="503"/>
    </row>
    <row r="171" spans="1:9" ht="15.75">
      <c r="A171" s="144"/>
      <c r="C171" s="493"/>
      <c r="D171" s="493"/>
      <c r="E171" s="493"/>
      <c r="F171" s="493"/>
      <c r="I171" s="503"/>
    </row>
    <row r="172" spans="1:9" ht="15.75">
      <c r="A172" s="144"/>
      <c r="C172" s="493"/>
      <c r="D172" s="493"/>
      <c r="E172" s="493"/>
      <c r="F172" s="493"/>
      <c r="I172" s="503"/>
    </row>
    <row r="173" spans="1:9" ht="15.75">
      <c r="A173" s="144"/>
      <c r="C173" s="493"/>
      <c r="D173" s="493"/>
      <c r="E173" s="493"/>
      <c r="F173" s="493"/>
      <c r="I173" s="503"/>
    </row>
    <row r="174" spans="1:9" ht="15.75">
      <c r="A174" s="144"/>
      <c r="C174" s="493"/>
      <c r="D174" s="493"/>
      <c r="E174" s="493"/>
      <c r="F174" s="493"/>
      <c r="I174" s="503"/>
    </row>
    <row r="175" spans="1:9" ht="15.75">
      <c r="A175" s="144"/>
      <c r="C175" s="493"/>
      <c r="D175" s="493"/>
      <c r="E175" s="493"/>
      <c r="F175" s="493"/>
      <c r="I175" s="503"/>
    </row>
    <row r="176" spans="1:9" ht="15.75">
      <c r="A176" s="144"/>
      <c r="C176" s="493"/>
      <c r="D176" s="493"/>
      <c r="E176" s="493"/>
      <c r="F176" s="493"/>
      <c r="I176" s="503"/>
    </row>
    <row r="177" spans="1:9" ht="15.75">
      <c r="A177" s="144"/>
      <c r="C177" s="493"/>
      <c r="D177" s="493"/>
      <c r="E177" s="493"/>
      <c r="F177" s="493"/>
      <c r="I177" s="503"/>
    </row>
    <row r="178" spans="1:9" ht="15.75">
      <c r="A178" s="144"/>
      <c r="C178" s="493"/>
      <c r="D178" s="493"/>
      <c r="E178" s="493"/>
      <c r="F178" s="493"/>
      <c r="I178" s="503"/>
    </row>
    <row r="179" spans="1:9" ht="15.75">
      <c r="A179" s="144"/>
      <c r="C179" s="493"/>
      <c r="D179" s="493"/>
      <c r="E179" s="493"/>
      <c r="F179" s="493"/>
      <c r="I179" s="503"/>
    </row>
    <row r="180" spans="1:9" ht="15.75">
      <c r="A180" s="144"/>
      <c r="C180" s="493"/>
      <c r="D180" s="493"/>
      <c r="E180" s="493"/>
      <c r="F180" s="493"/>
      <c r="I180" s="503"/>
    </row>
    <row r="181" spans="1:9" ht="15.75">
      <c r="A181" s="144"/>
      <c r="C181" s="493"/>
      <c r="D181" s="493"/>
      <c r="E181" s="493"/>
      <c r="F181" s="493"/>
      <c r="I181" s="503"/>
    </row>
    <row r="182" spans="1:9" ht="15.75">
      <c r="A182" s="144"/>
      <c r="C182" s="493"/>
      <c r="D182" s="493"/>
      <c r="E182" s="493"/>
      <c r="F182" s="493"/>
      <c r="I182" s="503"/>
    </row>
    <row r="183" spans="1:9" ht="15.75">
      <c r="A183" s="144"/>
      <c r="C183" s="493"/>
      <c r="D183" s="493"/>
      <c r="E183" s="493"/>
      <c r="F183" s="493"/>
      <c r="I183" s="503"/>
    </row>
    <row r="184" spans="1:9" ht="15.75">
      <c r="A184" s="144"/>
      <c r="C184" s="493"/>
      <c r="D184" s="493"/>
      <c r="E184" s="493"/>
      <c r="F184" s="493"/>
      <c r="I184" s="503"/>
    </row>
    <row r="185" spans="1:9" ht="15.75">
      <c r="A185" s="144"/>
      <c r="C185" s="493"/>
      <c r="D185" s="493"/>
      <c r="E185" s="493"/>
      <c r="F185" s="493"/>
      <c r="I185" s="503"/>
    </row>
    <row r="186" spans="1:9" ht="15.75">
      <c r="A186" s="144"/>
      <c r="C186" s="493"/>
      <c r="D186" s="493"/>
      <c r="E186" s="493"/>
      <c r="F186" s="493"/>
      <c r="I186" s="503"/>
    </row>
    <row r="187" spans="1:9" ht="15.75">
      <c r="A187" s="144"/>
      <c r="C187" s="493"/>
      <c r="D187" s="493"/>
      <c r="E187" s="493"/>
      <c r="F187" s="493"/>
      <c r="I187" s="503"/>
    </row>
    <row r="188" spans="1:9" ht="15.75">
      <c r="A188" s="144"/>
      <c r="C188" s="493"/>
      <c r="D188" s="493"/>
      <c r="E188" s="493"/>
      <c r="F188" s="493"/>
      <c r="I188" s="503"/>
    </row>
    <row r="189" spans="1:9" ht="15.75">
      <c r="A189" s="144"/>
      <c r="C189" s="493"/>
      <c r="D189" s="493"/>
      <c r="E189" s="493"/>
      <c r="F189" s="493"/>
      <c r="I189" s="503"/>
    </row>
    <row r="190" spans="1:9" ht="15.75">
      <c r="A190" s="144"/>
      <c r="C190" s="493"/>
      <c r="D190" s="493"/>
      <c r="E190" s="493"/>
      <c r="F190" s="493"/>
      <c r="I190" s="503"/>
    </row>
    <row r="191" spans="1:9" ht="15.75">
      <c r="A191" s="144"/>
      <c r="C191" s="493"/>
      <c r="D191" s="493"/>
      <c r="E191" s="493"/>
      <c r="F191" s="493"/>
      <c r="I191" s="503"/>
    </row>
    <row r="192" spans="1:9" ht="15.75">
      <c r="A192" s="144"/>
      <c r="C192" s="493"/>
      <c r="D192" s="493"/>
      <c r="E192" s="493"/>
      <c r="F192" s="493"/>
      <c r="I192" s="503"/>
    </row>
    <row r="193" spans="1:9" ht="15.75">
      <c r="A193" s="144"/>
      <c r="C193" s="493"/>
      <c r="D193" s="493"/>
      <c r="E193" s="493"/>
      <c r="F193" s="493"/>
      <c r="I193" s="503"/>
    </row>
    <row r="194" spans="1:9" ht="15.75">
      <c r="A194" s="144"/>
      <c r="C194" s="493"/>
      <c r="D194" s="493"/>
      <c r="E194" s="493"/>
      <c r="F194" s="493"/>
      <c r="I194" s="503"/>
    </row>
    <row r="195" spans="1:9" ht="15.75">
      <c r="A195" s="144"/>
      <c r="C195" s="493"/>
      <c r="D195" s="493"/>
      <c r="E195" s="493"/>
      <c r="F195" s="493"/>
      <c r="I195" s="503"/>
    </row>
    <row r="196" spans="1:9" ht="15.75">
      <c r="A196" s="144"/>
      <c r="C196" s="493"/>
      <c r="D196" s="493"/>
      <c r="E196" s="493"/>
      <c r="F196" s="493"/>
      <c r="I196" s="503"/>
    </row>
    <row r="197" spans="1:9" ht="15.75">
      <c r="A197" s="144"/>
      <c r="C197" s="493"/>
      <c r="D197" s="493"/>
      <c r="E197" s="493"/>
      <c r="F197" s="493"/>
      <c r="I197" s="503"/>
    </row>
    <row r="198" spans="1:9" ht="15.75">
      <c r="A198" s="144"/>
      <c r="C198" s="493"/>
      <c r="D198" s="493"/>
      <c r="E198" s="493"/>
      <c r="F198" s="493"/>
      <c r="I198" s="503"/>
    </row>
    <row r="199" spans="1:9" ht="15.75">
      <c r="A199" s="144"/>
      <c r="C199" s="493"/>
      <c r="D199" s="493"/>
      <c r="E199" s="493"/>
      <c r="F199" s="493"/>
      <c r="I199" s="503"/>
    </row>
    <row r="200" spans="1:9" ht="15.75">
      <c r="A200" s="144"/>
      <c r="C200" s="493"/>
      <c r="D200" s="493"/>
      <c r="E200" s="493"/>
      <c r="F200" s="493"/>
      <c r="I200" s="503"/>
    </row>
    <row r="201" spans="1:9" ht="15.75">
      <c r="A201" s="144"/>
      <c r="C201" s="493"/>
      <c r="D201" s="493"/>
      <c r="E201" s="493"/>
      <c r="F201" s="493"/>
      <c r="I201" s="503"/>
    </row>
    <row r="202" spans="1:9" ht="15.75">
      <c r="A202" s="144"/>
      <c r="C202" s="493"/>
      <c r="D202" s="493"/>
      <c r="E202" s="493"/>
      <c r="F202" s="493"/>
      <c r="I202" s="503"/>
    </row>
    <row r="203" spans="1:9" ht="15.75">
      <c r="A203" s="144"/>
      <c r="C203" s="493"/>
      <c r="D203" s="493"/>
      <c r="E203" s="493"/>
      <c r="F203" s="493"/>
      <c r="I203" s="503"/>
    </row>
    <row r="204" spans="1:9" ht="15.75">
      <c r="A204" s="144"/>
      <c r="C204" s="493"/>
      <c r="D204" s="493"/>
      <c r="E204" s="493"/>
      <c r="F204" s="493"/>
      <c r="I204" s="503"/>
    </row>
    <row r="205" spans="1:9" ht="15.75">
      <c r="A205" s="144"/>
      <c r="C205" s="493"/>
      <c r="D205" s="493"/>
      <c r="E205" s="493"/>
      <c r="F205" s="493"/>
      <c r="I205" s="503"/>
    </row>
    <row r="206" spans="1:9" ht="15.75">
      <c r="A206" s="144"/>
      <c r="C206" s="493"/>
      <c r="D206" s="493"/>
      <c r="E206" s="493"/>
      <c r="F206" s="493"/>
      <c r="I206" s="503"/>
    </row>
    <row r="207" spans="1:9" ht="15.75">
      <c r="A207" s="144"/>
      <c r="C207" s="493"/>
      <c r="D207" s="493"/>
      <c r="E207" s="493"/>
      <c r="F207" s="493"/>
      <c r="I207" s="503"/>
    </row>
    <row r="208" spans="1:9" ht="15.75">
      <c r="A208" s="144"/>
      <c r="C208" s="493"/>
      <c r="D208" s="493"/>
      <c r="E208" s="493"/>
      <c r="F208" s="493"/>
      <c r="I208" s="503"/>
    </row>
    <row r="209" spans="1:9" ht="15.75">
      <c r="A209" s="144"/>
      <c r="C209" s="493"/>
      <c r="D209" s="493"/>
      <c r="E209" s="493"/>
      <c r="F209" s="493"/>
      <c r="I209" s="503"/>
    </row>
    <row r="210" spans="1:9" ht="15.75">
      <c r="A210" s="144"/>
      <c r="C210" s="493"/>
      <c r="D210" s="493"/>
      <c r="E210" s="493"/>
      <c r="F210" s="493"/>
      <c r="I210" s="503"/>
    </row>
    <row r="211" spans="1:9" ht="15.75">
      <c r="A211" s="144"/>
      <c r="C211" s="493"/>
      <c r="D211" s="493"/>
      <c r="E211" s="493"/>
      <c r="F211" s="493"/>
      <c r="I211" s="503"/>
    </row>
    <row r="212" spans="1:9" ht="15.75">
      <c r="A212" s="144"/>
      <c r="C212" s="493"/>
      <c r="D212" s="493"/>
      <c r="E212" s="493"/>
      <c r="F212" s="493"/>
      <c r="I212" s="503"/>
    </row>
    <row r="213" spans="1:9" ht="15.75">
      <c r="A213" s="144"/>
      <c r="C213" s="493"/>
      <c r="D213" s="493"/>
      <c r="E213" s="493"/>
      <c r="F213" s="493"/>
      <c r="I213" s="503"/>
    </row>
    <row r="214" spans="1:9" ht="15.75">
      <c r="A214" s="144"/>
      <c r="C214" s="493"/>
      <c r="D214" s="493"/>
      <c r="E214" s="493"/>
      <c r="F214" s="493"/>
      <c r="I214" s="503"/>
    </row>
    <row r="215" spans="1:9" ht="15.75">
      <c r="A215" s="144"/>
      <c r="C215" s="493"/>
      <c r="D215" s="493"/>
      <c r="E215" s="493"/>
      <c r="F215" s="493"/>
      <c r="I215" s="503"/>
    </row>
    <row r="216" spans="1:9" ht="15.75">
      <c r="A216" s="144"/>
      <c r="C216" s="493"/>
      <c r="D216" s="493"/>
      <c r="E216" s="493"/>
      <c r="F216" s="493"/>
      <c r="I216" s="503"/>
    </row>
    <row r="217" spans="1:9" ht="15.75">
      <c r="A217" s="144"/>
      <c r="C217" s="493"/>
      <c r="D217" s="493"/>
      <c r="E217" s="493"/>
      <c r="F217" s="493"/>
      <c r="I217" s="503"/>
    </row>
    <row r="218" spans="1:9" ht="15.75">
      <c r="A218" s="144"/>
      <c r="C218" s="493"/>
      <c r="D218" s="493"/>
      <c r="E218" s="493"/>
      <c r="F218" s="493"/>
      <c r="I218" s="503"/>
    </row>
    <row r="219" spans="1:9" ht="15.75">
      <c r="A219" s="19"/>
      <c r="C219" s="493"/>
      <c r="D219" s="493"/>
      <c r="E219" s="493"/>
      <c r="F219" s="493"/>
      <c r="I219" s="503"/>
    </row>
    <row r="220" spans="1:9" ht="15.75">
      <c r="A220" s="19"/>
      <c r="C220" s="493"/>
      <c r="D220" s="493"/>
      <c r="E220" s="493"/>
      <c r="F220" s="493"/>
      <c r="I220" s="503"/>
    </row>
    <row r="221" spans="1:9" ht="15.75">
      <c r="A221" s="19"/>
      <c r="C221" s="493"/>
      <c r="D221" s="493"/>
      <c r="E221" s="493"/>
      <c r="F221" s="493"/>
      <c r="I221" s="503"/>
    </row>
    <row r="222" spans="1:9" ht="15.75">
      <c r="A222" s="19"/>
      <c r="C222" s="493"/>
      <c r="D222" s="493"/>
      <c r="E222" s="493"/>
      <c r="F222" s="493"/>
    </row>
    <row r="223" spans="1:9" ht="15.75">
      <c r="A223" s="19"/>
      <c r="C223" s="493"/>
      <c r="D223" s="493"/>
      <c r="E223" s="493"/>
      <c r="F223" s="493"/>
    </row>
    <row r="224" spans="1:9" ht="15.75">
      <c r="A224" s="19"/>
      <c r="C224" s="493"/>
      <c r="D224" s="493"/>
      <c r="E224" s="493"/>
      <c r="F224" s="493"/>
    </row>
    <row r="225" spans="1:6" ht="15.75">
      <c r="A225" s="19"/>
      <c r="C225" s="493"/>
      <c r="D225" s="493"/>
      <c r="E225" s="493"/>
      <c r="F225" s="493"/>
    </row>
    <row r="226" spans="1:6" ht="15.75">
      <c r="A226" s="19"/>
      <c r="C226" s="493"/>
      <c r="D226" s="493"/>
      <c r="E226" s="493"/>
      <c r="F226" s="493"/>
    </row>
    <row r="227" spans="1:6" ht="15.75">
      <c r="A227" s="19"/>
      <c r="C227" s="493"/>
      <c r="D227" s="493"/>
      <c r="E227" s="493"/>
      <c r="F227" s="493"/>
    </row>
    <row r="228" spans="1:6" ht="15.75">
      <c r="A228" s="19"/>
      <c r="C228" s="493"/>
      <c r="D228" s="493"/>
      <c r="E228" s="493"/>
      <c r="F228" s="493"/>
    </row>
    <row r="229" spans="1:6" ht="15.75">
      <c r="A229" s="19"/>
      <c r="C229" s="493"/>
      <c r="D229" s="493"/>
      <c r="E229" s="493"/>
      <c r="F229" s="493"/>
    </row>
    <row r="230" spans="1:6" ht="15.75">
      <c r="A230" s="19"/>
      <c r="C230" s="493"/>
      <c r="D230" s="493"/>
      <c r="E230" s="493"/>
      <c r="F230" s="493"/>
    </row>
    <row r="231" spans="1:6" ht="15.75">
      <c r="A231" s="19"/>
      <c r="C231" s="493"/>
      <c r="D231" s="493"/>
      <c r="E231" s="493"/>
      <c r="F231" s="493"/>
    </row>
    <row r="232" spans="1:6" ht="15.75">
      <c r="A232" s="19"/>
      <c r="C232" s="493"/>
      <c r="D232" s="493"/>
      <c r="E232" s="493"/>
      <c r="F232" s="493"/>
    </row>
    <row r="233" spans="1:6" ht="15.75">
      <c r="A233" s="19"/>
      <c r="C233" s="493"/>
      <c r="D233" s="493"/>
      <c r="E233" s="493"/>
      <c r="F233" s="493"/>
    </row>
    <row r="234" spans="1:6" ht="15.75">
      <c r="A234" s="19"/>
      <c r="C234" s="493"/>
      <c r="D234" s="493"/>
      <c r="E234" s="493"/>
      <c r="F234" s="493"/>
    </row>
    <row r="235" spans="1:6" ht="15.75">
      <c r="A235" s="19"/>
      <c r="C235" s="493"/>
      <c r="D235" s="493"/>
      <c r="E235" s="493"/>
      <c r="F235" s="493"/>
    </row>
    <row r="236" spans="1:6" ht="15.75">
      <c r="A236" s="19"/>
      <c r="C236" s="493"/>
      <c r="D236" s="493"/>
      <c r="E236" s="493"/>
      <c r="F236" s="493"/>
    </row>
    <row r="237" spans="1:6" ht="15.75">
      <c r="A237" s="19"/>
      <c r="C237" s="493"/>
      <c r="D237" s="493"/>
      <c r="E237" s="493"/>
      <c r="F237" s="493"/>
    </row>
    <row r="238" spans="1:6" ht="15.75">
      <c r="A238" s="19"/>
      <c r="C238" s="493"/>
      <c r="D238" s="493"/>
      <c r="E238" s="493"/>
      <c r="F238" s="493"/>
    </row>
    <row r="239" spans="1:6" ht="15.75">
      <c r="A239" s="19"/>
      <c r="C239" s="493"/>
      <c r="D239" s="493"/>
      <c r="E239" s="493"/>
      <c r="F239" s="493"/>
    </row>
    <row r="240" spans="1:6" ht="15.75">
      <c r="A240" s="19"/>
      <c r="C240" s="493"/>
      <c r="D240" s="493"/>
      <c r="E240" s="493"/>
      <c r="F240" s="493"/>
    </row>
    <row r="241" spans="1:6" ht="15.75">
      <c r="A241" s="19"/>
      <c r="C241" s="493"/>
      <c r="D241" s="493"/>
      <c r="E241" s="493"/>
      <c r="F241" s="493"/>
    </row>
    <row r="242" spans="1:6" ht="15.75">
      <c r="A242" s="19"/>
      <c r="C242" s="493"/>
      <c r="D242" s="493"/>
      <c r="E242" s="493"/>
      <c r="F242" s="493"/>
    </row>
    <row r="243" spans="1:6" ht="15.75">
      <c r="A243" s="19"/>
      <c r="C243" s="493"/>
      <c r="D243" s="493"/>
      <c r="E243" s="493"/>
      <c r="F243" s="493"/>
    </row>
    <row r="244" spans="1:6" ht="15.75">
      <c r="A244" s="19"/>
      <c r="C244" s="493"/>
      <c r="D244" s="493"/>
      <c r="E244" s="493"/>
      <c r="F244" s="493"/>
    </row>
    <row r="245" spans="1:6" ht="15.75">
      <c r="A245" s="19"/>
      <c r="C245" s="493"/>
      <c r="D245" s="493"/>
      <c r="E245" s="493"/>
      <c r="F245" s="493"/>
    </row>
    <row r="246" spans="1:6" ht="15.75">
      <c r="A246" s="19"/>
      <c r="C246" s="493"/>
      <c r="D246" s="493"/>
      <c r="E246" s="493"/>
      <c r="F246" s="493"/>
    </row>
    <row r="247" spans="1:6" ht="15.75">
      <c r="A247" s="19"/>
      <c r="C247" s="493"/>
      <c r="D247" s="493"/>
      <c r="E247" s="493"/>
      <c r="F247" s="493"/>
    </row>
    <row r="248" spans="1:6" ht="15.75">
      <c r="A248" s="19"/>
      <c r="C248" s="493"/>
      <c r="D248" s="493"/>
      <c r="E248" s="493"/>
      <c r="F248" s="493"/>
    </row>
    <row r="249" spans="1:6" ht="15.75">
      <c r="A249" s="19"/>
      <c r="C249" s="493"/>
      <c r="D249" s="493"/>
      <c r="E249" s="493"/>
      <c r="F249" s="493"/>
    </row>
    <row r="250" spans="1:6" ht="15.75">
      <c r="A250" s="19"/>
      <c r="C250" s="493"/>
      <c r="D250" s="493"/>
      <c r="E250" s="493"/>
      <c r="F250" s="493"/>
    </row>
    <row r="251" spans="1:6" ht="15.75">
      <c r="A251" s="19"/>
      <c r="C251" s="493"/>
      <c r="D251" s="493"/>
      <c r="E251" s="493"/>
      <c r="F251" s="493"/>
    </row>
    <row r="252" spans="1:6" ht="15.75">
      <c r="A252" s="19"/>
      <c r="C252" s="493"/>
      <c r="D252" s="493"/>
      <c r="E252" s="493"/>
      <c r="F252" s="493"/>
    </row>
    <row r="253" spans="1:6" ht="15.75">
      <c r="A253" s="19"/>
      <c r="C253" s="493"/>
      <c r="D253" s="493"/>
      <c r="E253" s="493"/>
      <c r="F253" s="493"/>
    </row>
    <row r="254" spans="1:6" ht="15.75">
      <c r="A254" s="19"/>
      <c r="C254" s="493"/>
      <c r="D254" s="493"/>
      <c r="E254" s="493"/>
      <c r="F254" s="493"/>
    </row>
    <row r="255" spans="1:6" ht="15.75">
      <c r="A255" s="19"/>
      <c r="C255" s="493"/>
      <c r="D255" s="493"/>
      <c r="E255" s="493"/>
      <c r="F255" s="493"/>
    </row>
    <row r="256" spans="1:6" ht="15.75">
      <c r="A256" s="19"/>
      <c r="C256" s="493"/>
      <c r="D256" s="493"/>
      <c r="E256" s="493"/>
      <c r="F256" s="493"/>
    </row>
    <row r="257" spans="1:6" ht="15.75">
      <c r="A257" s="19"/>
      <c r="C257" s="493"/>
      <c r="D257" s="493"/>
      <c r="E257" s="493"/>
      <c r="F257" s="493"/>
    </row>
    <row r="258" spans="1:6" ht="15.75">
      <c r="A258" s="19"/>
      <c r="C258" s="493"/>
      <c r="D258" s="493"/>
      <c r="E258" s="493"/>
      <c r="F258" s="493"/>
    </row>
    <row r="259" spans="1:6" ht="15.75">
      <c r="A259" s="19"/>
      <c r="C259" s="493"/>
      <c r="D259" s="493"/>
      <c r="E259" s="493"/>
      <c r="F259" s="493"/>
    </row>
    <row r="260" spans="1:6" ht="15.75">
      <c r="A260" s="19"/>
      <c r="C260" s="493"/>
      <c r="D260" s="493"/>
      <c r="E260" s="493"/>
      <c r="F260" s="493"/>
    </row>
    <row r="261" spans="1:6" ht="15.75">
      <c r="A261" s="19"/>
      <c r="C261" s="493"/>
      <c r="D261" s="493"/>
      <c r="E261" s="493"/>
      <c r="F261" s="493"/>
    </row>
    <row r="262" spans="1:6" ht="15.75">
      <c r="A262" s="19"/>
      <c r="C262" s="493"/>
      <c r="D262" s="493"/>
      <c r="E262" s="493"/>
      <c r="F262" s="493"/>
    </row>
    <row r="263" spans="1:6" ht="15.75">
      <c r="A263" s="19"/>
      <c r="C263" s="493"/>
      <c r="D263" s="493"/>
      <c r="E263" s="493"/>
      <c r="F263" s="493"/>
    </row>
    <row r="264" spans="1:6" ht="15.75">
      <c r="A264" s="19"/>
      <c r="C264" s="493"/>
      <c r="D264" s="493"/>
      <c r="E264" s="493"/>
      <c r="F264" s="493"/>
    </row>
    <row r="265" spans="1:6" ht="15.75">
      <c r="A265" s="19"/>
      <c r="C265" s="493"/>
      <c r="D265" s="493"/>
      <c r="E265" s="493"/>
      <c r="F265" s="493"/>
    </row>
    <row r="266" spans="1:6" ht="15.75">
      <c r="A266" s="19"/>
      <c r="C266" s="493"/>
      <c r="D266" s="493"/>
      <c r="E266" s="493"/>
      <c r="F266" s="493"/>
    </row>
    <row r="267" spans="1:6" ht="15.75">
      <c r="A267" s="19"/>
      <c r="C267" s="493"/>
      <c r="D267" s="493"/>
      <c r="E267" s="493"/>
      <c r="F267" s="493"/>
    </row>
    <row r="268" spans="1:6" ht="15.75">
      <c r="A268" s="19"/>
      <c r="C268" s="493"/>
      <c r="D268" s="493"/>
      <c r="E268" s="493"/>
      <c r="F268" s="493"/>
    </row>
    <row r="269" spans="1:6" ht="15.75">
      <c r="A269" s="19"/>
      <c r="C269" s="493"/>
      <c r="D269" s="493"/>
      <c r="E269" s="493"/>
      <c r="F269" s="493"/>
    </row>
    <row r="270" spans="1:6" ht="15.75">
      <c r="A270" s="19"/>
      <c r="C270" s="493"/>
      <c r="D270" s="493"/>
      <c r="E270" s="493"/>
      <c r="F270" s="493"/>
    </row>
    <row r="271" spans="1:6" ht="15.75">
      <c r="A271" s="19"/>
      <c r="C271" s="493"/>
      <c r="D271" s="493"/>
      <c r="E271" s="493"/>
      <c r="F271" s="493"/>
    </row>
    <row r="272" spans="1:6" ht="15.75">
      <c r="A272" s="19"/>
      <c r="C272" s="493"/>
      <c r="D272" s="493"/>
      <c r="E272" s="493"/>
      <c r="F272" s="493"/>
    </row>
    <row r="273" spans="1:6" ht="15.75">
      <c r="A273" s="19"/>
      <c r="C273" s="493"/>
      <c r="D273" s="493"/>
      <c r="E273" s="493"/>
      <c r="F273" s="493"/>
    </row>
    <row r="274" spans="1:6" ht="15.75">
      <c r="A274" s="19"/>
      <c r="C274" s="493"/>
      <c r="D274" s="493"/>
      <c r="E274" s="493"/>
      <c r="F274" s="493"/>
    </row>
    <row r="275" spans="1:6" ht="15.75">
      <c r="A275" s="19"/>
      <c r="C275" s="493"/>
      <c r="D275" s="493"/>
      <c r="E275" s="493"/>
      <c r="F275" s="493"/>
    </row>
    <row r="276" spans="1:6" ht="15.75">
      <c r="A276" s="19"/>
      <c r="C276" s="493"/>
      <c r="D276" s="493"/>
      <c r="E276" s="493"/>
      <c r="F276" s="493"/>
    </row>
    <row r="277" spans="1:6" ht="15.75">
      <c r="A277" s="19"/>
      <c r="C277" s="493"/>
      <c r="D277" s="493"/>
      <c r="E277" s="493"/>
      <c r="F277" s="493"/>
    </row>
    <row r="278" spans="1:6" ht="15.75">
      <c r="A278" s="19"/>
      <c r="C278" s="493"/>
      <c r="D278" s="493"/>
      <c r="E278" s="493"/>
      <c r="F278" s="493"/>
    </row>
    <row r="279" spans="1:6" ht="15.75">
      <c r="A279" s="19"/>
      <c r="C279" s="493"/>
      <c r="D279" s="493"/>
      <c r="E279" s="493"/>
      <c r="F279" s="493"/>
    </row>
    <row r="280" spans="1:6" ht="15.75">
      <c r="A280" s="19"/>
      <c r="C280" s="493"/>
      <c r="D280" s="493"/>
      <c r="E280" s="493"/>
      <c r="F280" s="493"/>
    </row>
    <row r="281" spans="1:6" ht="15.75">
      <c r="A281" s="19"/>
      <c r="C281" s="493"/>
      <c r="D281" s="493"/>
      <c r="E281" s="493"/>
      <c r="F281" s="493"/>
    </row>
    <row r="282" spans="1:6" ht="15.75">
      <c r="A282" s="19"/>
      <c r="C282" s="493"/>
      <c r="D282" s="493"/>
      <c r="E282" s="493"/>
      <c r="F282" s="493"/>
    </row>
    <row r="283" spans="1:6" ht="15.75">
      <c r="A283" s="19"/>
      <c r="C283" s="493"/>
      <c r="D283" s="493"/>
      <c r="E283" s="493"/>
      <c r="F283" s="493"/>
    </row>
    <row r="284" spans="1:6" ht="15.75">
      <c r="A284" s="19"/>
      <c r="C284" s="493"/>
      <c r="D284" s="493"/>
      <c r="E284" s="493"/>
      <c r="F284" s="493"/>
    </row>
    <row r="285" spans="1:6" ht="15.75">
      <c r="A285" s="19"/>
      <c r="C285" s="493"/>
      <c r="D285" s="493"/>
      <c r="E285" s="493"/>
      <c r="F285" s="493"/>
    </row>
    <row r="286" spans="1:6" ht="15.75">
      <c r="A286" s="19"/>
      <c r="C286" s="493"/>
      <c r="D286" s="493"/>
      <c r="E286" s="493"/>
      <c r="F286" s="493"/>
    </row>
    <row r="287" spans="1:6" ht="15.75">
      <c r="A287" s="19"/>
      <c r="C287" s="493"/>
      <c r="D287" s="493"/>
      <c r="E287" s="493"/>
      <c r="F287" s="493"/>
    </row>
    <row r="288" spans="1:6" ht="15.75">
      <c r="A288" s="19"/>
      <c r="C288" s="493"/>
      <c r="D288" s="493"/>
      <c r="E288" s="493"/>
      <c r="F288" s="493"/>
    </row>
    <row r="289" spans="1:6" ht="15.75">
      <c r="A289" s="19"/>
      <c r="C289" s="493"/>
      <c r="D289" s="493"/>
      <c r="E289" s="493"/>
      <c r="F289" s="493"/>
    </row>
    <row r="290" spans="1:6" ht="15.75">
      <c r="A290" s="19"/>
      <c r="C290" s="493"/>
      <c r="D290" s="493"/>
      <c r="E290" s="493"/>
      <c r="F290" s="493"/>
    </row>
    <row r="291" spans="1:6" ht="15.75">
      <c r="A291" s="19"/>
    </row>
    <row r="292" spans="1:6" ht="15.75">
      <c r="A292" s="19"/>
    </row>
    <row r="293" spans="1:6" ht="15.75">
      <c r="A293" s="19"/>
    </row>
    <row r="294" spans="1:6" ht="15.75">
      <c r="A294" s="19"/>
    </row>
    <row r="295" spans="1:6" ht="15.75">
      <c r="A295" s="19"/>
    </row>
    <row r="296" spans="1:6" ht="15.75">
      <c r="A296" s="19"/>
    </row>
    <row r="297" spans="1:6" ht="15.75">
      <c r="A297" s="19"/>
    </row>
    <row r="298" spans="1:6" ht="15.75">
      <c r="A298" s="19"/>
    </row>
    <row r="299" spans="1:6" ht="15.75">
      <c r="A299" s="19"/>
    </row>
    <row r="300" spans="1:6" ht="15.75">
      <c r="A300" s="19"/>
    </row>
    <row r="301" spans="1:6" ht="15.75">
      <c r="A301" s="19"/>
    </row>
    <row r="302" spans="1:6" ht="15.75">
      <c r="A302" s="19"/>
    </row>
    <row r="303" spans="1:6" ht="15.75">
      <c r="A303" s="19"/>
    </row>
    <row r="304" spans="1:6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</sheetData>
  <mergeCells count="4">
    <mergeCell ref="A2:I2"/>
    <mergeCell ref="A3:I3"/>
    <mergeCell ref="A4:I4"/>
    <mergeCell ref="A5:I5"/>
  </mergeCells>
  <pageMargins left="0.93" right="0.56000000000000005" top="0.77" bottom="0.75" header="0.5" footer="0.5"/>
  <pageSetup scale="37" orientation="landscape" horizontalDpi="300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1">
    <pageSetUpPr fitToPage="1"/>
  </sheetPr>
  <dimension ref="A1:Z665"/>
  <sheetViews>
    <sheetView showGridLines="0" zoomScale="70" zoomScaleNormal="70" workbookViewId="0">
      <selection activeCell="F13" sqref="F13"/>
    </sheetView>
  </sheetViews>
  <sheetFormatPr defaultColWidth="11.42578125" defaultRowHeight="15"/>
  <cols>
    <col min="1" max="1" width="66.85546875" style="20" customWidth="1"/>
    <col min="2" max="7" width="17.5703125" style="484" customWidth="1"/>
    <col min="8" max="8" width="19.85546875" style="484" customWidth="1"/>
    <col min="9" max="9" width="16" style="484" customWidth="1"/>
    <col min="10" max="10" width="2.5703125" style="145" customWidth="1"/>
    <col min="11" max="256" width="11.42578125" style="394"/>
    <col min="257" max="257" width="66.85546875" style="394" customWidth="1"/>
    <col min="258" max="263" width="17.5703125" style="394" customWidth="1"/>
    <col min="264" max="264" width="19.85546875" style="394" customWidth="1"/>
    <col min="265" max="265" width="16" style="394" customWidth="1"/>
    <col min="266" max="266" width="2.5703125" style="394" customWidth="1"/>
    <col min="267" max="512" width="11.42578125" style="394"/>
    <col min="513" max="513" width="66.85546875" style="394" customWidth="1"/>
    <col min="514" max="519" width="17.5703125" style="394" customWidth="1"/>
    <col min="520" max="520" width="19.85546875" style="394" customWidth="1"/>
    <col min="521" max="521" width="16" style="394" customWidth="1"/>
    <col min="522" max="522" width="2.5703125" style="394" customWidth="1"/>
    <col min="523" max="768" width="11.42578125" style="394"/>
    <col min="769" max="769" width="66.85546875" style="394" customWidth="1"/>
    <col min="770" max="775" width="17.5703125" style="394" customWidth="1"/>
    <col min="776" max="776" width="19.85546875" style="394" customWidth="1"/>
    <col min="777" max="777" width="16" style="394" customWidth="1"/>
    <col min="778" max="778" width="2.5703125" style="394" customWidth="1"/>
    <col min="779" max="1024" width="11.42578125" style="394"/>
    <col min="1025" max="1025" width="66.85546875" style="394" customWidth="1"/>
    <col min="1026" max="1031" width="17.5703125" style="394" customWidth="1"/>
    <col min="1032" max="1032" width="19.85546875" style="394" customWidth="1"/>
    <col min="1033" max="1033" width="16" style="394" customWidth="1"/>
    <col min="1034" max="1034" width="2.5703125" style="394" customWidth="1"/>
    <col min="1035" max="1280" width="11.42578125" style="394"/>
    <col min="1281" max="1281" width="66.85546875" style="394" customWidth="1"/>
    <col min="1282" max="1287" width="17.5703125" style="394" customWidth="1"/>
    <col min="1288" max="1288" width="19.85546875" style="394" customWidth="1"/>
    <col min="1289" max="1289" width="16" style="394" customWidth="1"/>
    <col min="1290" max="1290" width="2.5703125" style="394" customWidth="1"/>
    <col min="1291" max="1536" width="11.42578125" style="394"/>
    <col min="1537" max="1537" width="66.85546875" style="394" customWidth="1"/>
    <col min="1538" max="1543" width="17.5703125" style="394" customWidth="1"/>
    <col min="1544" max="1544" width="19.85546875" style="394" customWidth="1"/>
    <col min="1545" max="1545" width="16" style="394" customWidth="1"/>
    <col min="1546" max="1546" width="2.5703125" style="394" customWidth="1"/>
    <col min="1547" max="1792" width="11.42578125" style="394"/>
    <col min="1793" max="1793" width="66.85546875" style="394" customWidth="1"/>
    <col min="1794" max="1799" width="17.5703125" style="394" customWidth="1"/>
    <col min="1800" max="1800" width="19.85546875" style="394" customWidth="1"/>
    <col min="1801" max="1801" width="16" style="394" customWidth="1"/>
    <col min="1802" max="1802" width="2.5703125" style="394" customWidth="1"/>
    <col min="1803" max="2048" width="11.42578125" style="394"/>
    <col min="2049" max="2049" width="66.85546875" style="394" customWidth="1"/>
    <col min="2050" max="2055" width="17.5703125" style="394" customWidth="1"/>
    <col min="2056" max="2056" width="19.85546875" style="394" customWidth="1"/>
    <col min="2057" max="2057" width="16" style="394" customWidth="1"/>
    <col min="2058" max="2058" width="2.5703125" style="394" customWidth="1"/>
    <col min="2059" max="2304" width="11.42578125" style="394"/>
    <col min="2305" max="2305" width="66.85546875" style="394" customWidth="1"/>
    <col min="2306" max="2311" width="17.5703125" style="394" customWidth="1"/>
    <col min="2312" max="2312" width="19.85546875" style="394" customWidth="1"/>
    <col min="2313" max="2313" width="16" style="394" customWidth="1"/>
    <col min="2314" max="2314" width="2.5703125" style="394" customWidth="1"/>
    <col min="2315" max="2560" width="11.42578125" style="394"/>
    <col min="2561" max="2561" width="66.85546875" style="394" customWidth="1"/>
    <col min="2562" max="2567" width="17.5703125" style="394" customWidth="1"/>
    <col min="2568" max="2568" width="19.85546875" style="394" customWidth="1"/>
    <col min="2569" max="2569" width="16" style="394" customWidth="1"/>
    <col min="2570" max="2570" width="2.5703125" style="394" customWidth="1"/>
    <col min="2571" max="2816" width="11.42578125" style="394"/>
    <col min="2817" max="2817" width="66.85546875" style="394" customWidth="1"/>
    <col min="2818" max="2823" width="17.5703125" style="394" customWidth="1"/>
    <col min="2824" max="2824" width="19.85546875" style="394" customWidth="1"/>
    <col min="2825" max="2825" width="16" style="394" customWidth="1"/>
    <col min="2826" max="2826" width="2.5703125" style="394" customWidth="1"/>
    <col min="2827" max="3072" width="11.42578125" style="394"/>
    <col min="3073" max="3073" width="66.85546875" style="394" customWidth="1"/>
    <col min="3074" max="3079" width="17.5703125" style="394" customWidth="1"/>
    <col min="3080" max="3080" width="19.85546875" style="394" customWidth="1"/>
    <col min="3081" max="3081" width="16" style="394" customWidth="1"/>
    <col min="3082" max="3082" width="2.5703125" style="394" customWidth="1"/>
    <col min="3083" max="3328" width="11.42578125" style="394"/>
    <col min="3329" max="3329" width="66.85546875" style="394" customWidth="1"/>
    <col min="3330" max="3335" width="17.5703125" style="394" customWidth="1"/>
    <col min="3336" max="3336" width="19.85546875" style="394" customWidth="1"/>
    <col min="3337" max="3337" width="16" style="394" customWidth="1"/>
    <col min="3338" max="3338" width="2.5703125" style="394" customWidth="1"/>
    <col min="3339" max="3584" width="11.42578125" style="394"/>
    <col min="3585" max="3585" width="66.85546875" style="394" customWidth="1"/>
    <col min="3586" max="3591" width="17.5703125" style="394" customWidth="1"/>
    <col min="3592" max="3592" width="19.85546875" style="394" customWidth="1"/>
    <col min="3593" max="3593" width="16" style="394" customWidth="1"/>
    <col min="3594" max="3594" width="2.5703125" style="394" customWidth="1"/>
    <col min="3595" max="3840" width="11.42578125" style="394"/>
    <col min="3841" max="3841" width="66.85546875" style="394" customWidth="1"/>
    <col min="3842" max="3847" width="17.5703125" style="394" customWidth="1"/>
    <col min="3848" max="3848" width="19.85546875" style="394" customWidth="1"/>
    <col min="3849" max="3849" width="16" style="394" customWidth="1"/>
    <col min="3850" max="3850" width="2.5703125" style="394" customWidth="1"/>
    <col min="3851" max="4096" width="11.42578125" style="394"/>
    <col min="4097" max="4097" width="66.85546875" style="394" customWidth="1"/>
    <col min="4098" max="4103" width="17.5703125" style="394" customWidth="1"/>
    <col min="4104" max="4104" width="19.85546875" style="394" customWidth="1"/>
    <col min="4105" max="4105" width="16" style="394" customWidth="1"/>
    <col min="4106" max="4106" width="2.5703125" style="394" customWidth="1"/>
    <col min="4107" max="4352" width="11.42578125" style="394"/>
    <col min="4353" max="4353" width="66.85546875" style="394" customWidth="1"/>
    <col min="4354" max="4359" width="17.5703125" style="394" customWidth="1"/>
    <col min="4360" max="4360" width="19.85546875" style="394" customWidth="1"/>
    <col min="4361" max="4361" width="16" style="394" customWidth="1"/>
    <col min="4362" max="4362" width="2.5703125" style="394" customWidth="1"/>
    <col min="4363" max="4608" width="11.42578125" style="394"/>
    <col min="4609" max="4609" width="66.85546875" style="394" customWidth="1"/>
    <col min="4610" max="4615" width="17.5703125" style="394" customWidth="1"/>
    <col min="4616" max="4616" width="19.85546875" style="394" customWidth="1"/>
    <col min="4617" max="4617" width="16" style="394" customWidth="1"/>
    <col min="4618" max="4618" width="2.5703125" style="394" customWidth="1"/>
    <col min="4619" max="4864" width="11.42578125" style="394"/>
    <col min="4865" max="4865" width="66.85546875" style="394" customWidth="1"/>
    <col min="4866" max="4871" width="17.5703125" style="394" customWidth="1"/>
    <col min="4872" max="4872" width="19.85546875" style="394" customWidth="1"/>
    <col min="4873" max="4873" width="16" style="394" customWidth="1"/>
    <col min="4874" max="4874" width="2.5703125" style="394" customWidth="1"/>
    <col min="4875" max="5120" width="11.42578125" style="394"/>
    <col min="5121" max="5121" width="66.85546875" style="394" customWidth="1"/>
    <col min="5122" max="5127" width="17.5703125" style="394" customWidth="1"/>
    <col min="5128" max="5128" width="19.85546875" style="394" customWidth="1"/>
    <col min="5129" max="5129" width="16" style="394" customWidth="1"/>
    <col min="5130" max="5130" width="2.5703125" style="394" customWidth="1"/>
    <col min="5131" max="5376" width="11.42578125" style="394"/>
    <col min="5377" max="5377" width="66.85546875" style="394" customWidth="1"/>
    <col min="5378" max="5383" width="17.5703125" style="394" customWidth="1"/>
    <col min="5384" max="5384" width="19.85546875" style="394" customWidth="1"/>
    <col min="5385" max="5385" width="16" style="394" customWidth="1"/>
    <col min="5386" max="5386" width="2.5703125" style="394" customWidth="1"/>
    <col min="5387" max="5632" width="11.42578125" style="394"/>
    <col min="5633" max="5633" width="66.85546875" style="394" customWidth="1"/>
    <col min="5634" max="5639" width="17.5703125" style="394" customWidth="1"/>
    <col min="5640" max="5640" width="19.85546875" style="394" customWidth="1"/>
    <col min="5641" max="5641" width="16" style="394" customWidth="1"/>
    <col min="5642" max="5642" width="2.5703125" style="394" customWidth="1"/>
    <col min="5643" max="5888" width="11.42578125" style="394"/>
    <col min="5889" max="5889" width="66.85546875" style="394" customWidth="1"/>
    <col min="5890" max="5895" width="17.5703125" style="394" customWidth="1"/>
    <col min="5896" max="5896" width="19.85546875" style="394" customWidth="1"/>
    <col min="5897" max="5897" width="16" style="394" customWidth="1"/>
    <col min="5898" max="5898" width="2.5703125" style="394" customWidth="1"/>
    <col min="5899" max="6144" width="11.42578125" style="394"/>
    <col min="6145" max="6145" width="66.85546875" style="394" customWidth="1"/>
    <col min="6146" max="6151" width="17.5703125" style="394" customWidth="1"/>
    <col min="6152" max="6152" width="19.85546875" style="394" customWidth="1"/>
    <col min="6153" max="6153" width="16" style="394" customWidth="1"/>
    <col min="6154" max="6154" width="2.5703125" style="394" customWidth="1"/>
    <col min="6155" max="6400" width="11.42578125" style="394"/>
    <col min="6401" max="6401" width="66.85546875" style="394" customWidth="1"/>
    <col min="6402" max="6407" width="17.5703125" style="394" customWidth="1"/>
    <col min="6408" max="6408" width="19.85546875" style="394" customWidth="1"/>
    <col min="6409" max="6409" width="16" style="394" customWidth="1"/>
    <col min="6410" max="6410" width="2.5703125" style="394" customWidth="1"/>
    <col min="6411" max="6656" width="11.42578125" style="394"/>
    <col min="6657" max="6657" width="66.85546875" style="394" customWidth="1"/>
    <col min="6658" max="6663" width="17.5703125" style="394" customWidth="1"/>
    <col min="6664" max="6664" width="19.85546875" style="394" customWidth="1"/>
    <col min="6665" max="6665" width="16" style="394" customWidth="1"/>
    <col min="6666" max="6666" width="2.5703125" style="394" customWidth="1"/>
    <col min="6667" max="6912" width="11.42578125" style="394"/>
    <col min="6913" max="6913" width="66.85546875" style="394" customWidth="1"/>
    <col min="6914" max="6919" width="17.5703125" style="394" customWidth="1"/>
    <col min="6920" max="6920" width="19.85546875" style="394" customWidth="1"/>
    <col min="6921" max="6921" width="16" style="394" customWidth="1"/>
    <col min="6922" max="6922" width="2.5703125" style="394" customWidth="1"/>
    <col min="6923" max="7168" width="11.42578125" style="394"/>
    <col min="7169" max="7169" width="66.85546875" style="394" customWidth="1"/>
    <col min="7170" max="7175" width="17.5703125" style="394" customWidth="1"/>
    <col min="7176" max="7176" width="19.85546875" style="394" customWidth="1"/>
    <col min="7177" max="7177" width="16" style="394" customWidth="1"/>
    <col min="7178" max="7178" width="2.5703125" style="394" customWidth="1"/>
    <col min="7179" max="7424" width="11.42578125" style="394"/>
    <col min="7425" max="7425" width="66.85546875" style="394" customWidth="1"/>
    <col min="7426" max="7431" width="17.5703125" style="394" customWidth="1"/>
    <col min="7432" max="7432" width="19.85546875" style="394" customWidth="1"/>
    <col min="7433" max="7433" width="16" style="394" customWidth="1"/>
    <col min="7434" max="7434" width="2.5703125" style="394" customWidth="1"/>
    <col min="7435" max="7680" width="11.42578125" style="394"/>
    <col min="7681" max="7681" width="66.85546875" style="394" customWidth="1"/>
    <col min="7682" max="7687" width="17.5703125" style="394" customWidth="1"/>
    <col min="7688" max="7688" width="19.85546875" style="394" customWidth="1"/>
    <col min="7689" max="7689" width="16" style="394" customWidth="1"/>
    <col min="7690" max="7690" width="2.5703125" style="394" customWidth="1"/>
    <col min="7691" max="7936" width="11.42578125" style="394"/>
    <col min="7937" max="7937" width="66.85546875" style="394" customWidth="1"/>
    <col min="7938" max="7943" width="17.5703125" style="394" customWidth="1"/>
    <col min="7944" max="7944" width="19.85546875" style="394" customWidth="1"/>
    <col min="7945" max="7945" width="16" style="394" customWidth="1"/>
    <col min="7946" max="7946" width="2.5703125" style="394" customWidth="1"/>
    <col min="7947" max="8192" width="11.42578125" style="394"/>
    <col min="8193" max="8193" width="66.85546875" style="394" customWidth="1"/>
    <col min="8194" max="8199" width="17.5703125" style="394" customWidth="1"/>
    <col min="8200" max="8200" width="19.85546875" style="394" customWidth="1"/>
    <col min="8201" max="8201" width="16" style="394" customWidth="1"/>
    <col min="8202" max="8202" width="2.5703125" style="394" customWidth="1"/>
    <col min="8203" max="8448" width="11.42578125" style="394"/>
    <col min="8449" max="8449" width="66.85546875" style="394" customWidth="1"/>
    <col min="8450" max="8455" width="17.5703125" style="394" customWidth="1"/>
    <col min="8456" max="8456" width="19.85546875" style="394" customWidth="1"/>
    <col min="8457" max="8457" width="16" style="394" customWidth="1"/>
    <col min="8458" max="8458" width="2.5703125" style="394" customWidth="1"/>
    <col min="8459" max="8704" width="11.42578125" style="394"/>
    <col min="8705" max="8705" width="66.85546875" style="394" customWidth="1"/>
    <col min="8706" max="8711" width="17.5703125" style="394" customWidth="1"/>
    <col min="8712" max="8712" width="19.85546875" style="394" customWidth="1"/>
    <col min="8713" max="8713" width="16" style="394" customWidth="1"/>
    <col min="8714" max="8714" width="2.5703125" style="394" customWidth="1"/>
    <col min="8715" max="8960" width="11.42578125" style="394"/>
    <col min="8961" max="8961" width="66.85546875" style="394" customWidth="1"/>
    <col min="8962" max="8967" width="17.5703125" style="394" customWidth="1"/>
    <col min="8968" max="8968" width="19.85546875" style="394" customWidth="1"/>
    <col min="8969" max="8969" width="16" style="394" customWidth="1"/>
    <col min="8970" max="8970" width="2.5703125" style="394" customWidth="1"/>
    <col min="8971" max="9216" width="11.42578125" style="394"/>
    <col min="9217" max="9217" width="66.85546875" style="394" customWidth="1"/>
    <col min="9218" max="9223" width="17.5703125" style="394" customWidth="1"/>
    <col min="9224" max="9224" width="19.85546875" style="394" customWidth="1"/>
    <col min="9225" max="9225" width="16" style="394" customWidth="1"/>
    <col min="9226" max="9226" width="2.5703125" style="394" customWidth="1"/>
    <col min="9227" max="9472" width="11.42578125" style="394"/>
    <col min="9473" max="9473" width="66.85546875" style="394" customWidth="1"/>
    <col min="9474" max="9479" width="17.5703125" style="394" customWidth="1"/>
    <col min="9480" max="9480" width="19.85546875" style="394" customWidth="1"/>
    <col min="9481" max="9481" width="16" style="394" customWidth="1"/>
    <col min="9482" max="9482" width="2.5703125" style="394" customWidth="1"/>
    <col min="9483" max="9728" width="11.42578125" style="394"/>
    <col min="9729" max="9729" width="66.85546875" style="394" customWidth="1"/>
    <col min="9730" max="9735" width="17.5703125" style="394" customWidth="1"/>
    <col min="9736" max="9736" width="19.85546875" style="394" customWidth="1"/>
    <col min="9737" max="9737" width="16" style="394" customWidth="1"/>
    <col min="9738" max="9738" width="2.5703125" style="394" customWidth="1"/>
    <col min="9739" max="9984" width="11.42578125" style="394"/>
    <col min="9985" max="9985" width="66.85546875" style="394" customWidth="1"/>
    <col min="9986" max="9991" width="17.5703125" style="394" customWidth="1"/>
    <col min="9992" max="9992" width="19.85546875" style="394" customWidth="1"/>
    <col min="9993" max="9993" width="16" style="394" customWidth="1"/>
    <col min="9994" max="9994" width="2.5703125" style="394" customWidth="1"/>
    <col min="9995" max="10240" width="11.42578125" style="394"/>
    <col min="10241" max="10241" width="66.85546875" style="394" customWidth="1"/>
    <col min="10242" max="10247" width="17.5703125" style="394" customWidth="1"/>
    <col min="10248" max="10248" width="19.85546875" style="394" customWidth="1"/>
    <col min="10249" max="10249" width="16" style="394" customWidth="1"/>
    <col min="10250" max="10250" width="2.5703125" style="394" customWidth="1"/>
    <col min="10251" max="10496" width="11.42578125" style="394"/>
    <col min="10497" max="10497" width="66.85546875" style="394" customWidth="1"/>
    <col min="10498" max="10503" width="17.5703125" style="394" customWidth="1"/>
    <col min="10504" max="10504" width="19.85546875" style="394" customWidth="1"/>
    <col min="10505" max="10505" width="16" style="394" customWidth="1"/>
    <col min="10506" max="10506" width="2.5703125" style="394" customWidth="1"/>
    <col min="10507" max="10752" width="11.42578125" style="394"/>
    <col min="10753" max="10753" width="66.85546875" style="394" customWidth="1"/>
    <col min="10754" max="10759" width="17.5703125" style="394" customWidth="1"/>
    <col min="10760" max="10760" width="19.85546875" style="394" customWidth="1"/>
    <col min="10761" max="10761" width="16" style="394" customWidth="1"/>
    <col min="10762" max="10762" width="2.5703125" style="394" customWidth="1"/>
    <col min="10763" max="11008" width="11.42578125" style="394"/>
    <col min="11009" max="11009" width="66.85546875" style="394" customWidth="1"/>
    <col min="11010" max="11015" width="17.5703125" style="394" customWidth="1"/>
    <col min="11016" max="11016" width="19.85546875" style="394" customWidth="1"/>
    <col min="11017" max="11017" width="16" style="394" customWidth="1"/>
    <col min="11018" max="11018" width="2.5703125" style="394" customWidth="1"/>
    <col min="11019" max="11264" width="11.42578125" style="394"/>
    <col min="11265" max="11265" width="66.85546875" style="394" customWidth="1"/>
    <col min="11266" max="11271" width="17.5703125" style="394" customWidth="1"/>
    <col min="11272" max="11272" width="19.85546875" style="394" customWidth="1"/>
    <col min="11273" max="11273" width="16" style="394" customWidth="1"/>
    <col min="11274" max="11274" width="2.5703125" style="394" customWidth="1"/>
    <col min="11275" max="11520" width="11.42578125" style="394"/>
    <col min="11521" max="11521" width="66.85546875" style="394" customWidth="1"/>
    <col min="11522" max="11527" width="17.5703125" style="394" customWidth="1"/>
    <col min="11528" max="11528" width="19.85546875" style="394" customWidth="1"/>
    <col min="11529" max="11529" width="16" style="394" customWidth="1"/>
    <col min="11530" max="11530" width="2.5703125" style="394" customWidth="1"/>
    <col min="11531" max="11776" width="11.42578125" style="394"/>
    <col min="11777" max="11777" width="66.85546875" style="394" customWidth="1"/>
    <col min="11778" max="11783" width="17.5703125" style="394" customWidth="1"/>
    <col min="11784" max="11784" width="19.85546875" style="394" customWidth="1"/>
    <col min="11785" max="11785" width="16" style="394" customWidth="1"/>
    <col min="11786" max="11786" width="2.5703125" style="394" customWidth="1"/>
    <col min="11787" max="12032" width="11.42578125" style="394"/>
    <col min="12033" max="12033" width="66.85546875" style="394" customWidth="1"/>
    <col min="12034" max="12039" width="17.5703125" style="394" customWidth="1"/>
    <col min="12040" max="12040" width="19.85546875" style="394" customWidth="1"/>
    <col min="12041" max="12041" width="16" style="394" customWidth="1"/>
    <col min="12042" max="12042" width="2.5703125" style="394" customWidth="1"/>
    <col min="12043" max="12288" width="11.42578125" style="394"/>
    <col min="12289" max="12289" width="66.85546875" style="394" customWidth="1"/>
    <col min="12290" max="12295" width="17.5703125" style="394" customWidth="1"/>
    <col min="12296" max="12296" width="19.85546875" style="394" customWidth="1"/>
    <col min="12297" max="12297" width="16" style="394" customWidth="1"/>
    <col min="12298" max="12298" width="2.5703125" style="394" customWidth="1"/>
    <col min="12299" max="12544" width="11.42578125" style="394"/>
    <col min="12545" max="12545" width="66.85546875" style="394" customWidth="1"/>
    <col min="12546" max="12551" width="17.5703125" style="394" customWidth="1"/>
    <col min="12552" max="12552" width="19.85546875" style="394" customWidth="1"/>
    <col min="12553" max="12553" width="16" style="394" customWidth="1"/>
    <col min="12554" max="12554" width="2.5703125" style="394" customWidth="1"/>
    <col min="12555" max="12800" width="11.42578125" style="394"/>
    <col min="12801" max="12801" width="66.85546875" style="394" customWidth="1"/>
    <col min="12802" max="12807" width="17.5703125" style="394" customWidth="1"/>
    <col min="12808" max="12808" width="19.85546875" style="394" customWidth="1"/>
    <col min="12809" max="12809" width="16" style="394" customWidth="1"/>
    <col min="12810" max="12810" width="2.5703125" style="394" customWidth="1"/>
    <col min="12811" max="13056" width="11.42578125" style="394"/>
    <col min="13057" max="13057" width="66.85546875" style="394" customWidth="1"/>
    <col min="13058" max="13063" width="17.5703125" style="394" customWidth="1"/>
    <col min="13064" max="13064" width="19.85546875" style="394" customWidth="1"/>
    <col min="13065" max="13065" width="16" style="394" customWidth="1"/>
    <col min="13066" max="13066" width="2.5703125" style="394" customWidth="1"/>
    <col min="13067" max="13312" width="11.42578125" style="394"/>
    <col min="13313" max="13313" width="66.85546875" style="394" customWidth="1"/>
    <col min="13314" max="13319" width="17.5703125" style="394" customWidth="1"/>
    <col min="13320" max="13320" width="19.85546875" style="394" customWidth="1"/>
    <col min="13321" max="13321" width="16" style="394" customWidth="1"/>
    <col min="13322" max="13322" width="2.5703125" style="394" customWidth="1"/>
    <col min="13323" max="13568" width="11.42578125" style="394"/>
    <col min="13569" max="13569" width="66.85546875" style="394" customWidth="1"/>
    <col min="13570" max="13575" width="17.5703125" style="394" customWidth="1"/>
    <col min="13576" max="13576" width="19.85546875" style="394" customWidth="1"/>
    <col min="13577" max="13577" width="16" style="394" customWidth="1"/>
    <col min="13578" max="13578" width="2.5703125" style="394" customWidth="1"/>
    <col min="13579" max="13824" width="11.42578125" style="394"/>
    <col min="13825" max="13825" width="66.85546875" style="394" customWidth="1"/>
    <col min="13826" max="13831" width="17.5703125" style="394" customWidth="1"/>
    <col min="13832" max="13832" width="19.85546875" style="394" customWidth="1"/>
    <col min="13833" max="13833" width="16" style="394" customWidth="1"/>
    <col min="13834" max="13834" width="2.5703125" style="394" customWidth="1"/>
    <col min="13835" max="14080" width="11.42578125" style="394"/>
    <col min="14081" max="14081" width="66.85546875" style="394" customWidth="1"/>
    <col min="14082" max="14087" width="17.5703125" style="394" customWidth="1"/>
    <col min="14088" max="14088" width="19.85546875" style="394" customWidth="1"/>
    <col min="14089" max="14089" width="16" style="394" customWidth="1"/>
    <col min="14090" max="14090" width="2.5703125" style="394" customWidth="1"/>
    <col min="14091" max="14336" width="11.42578125" style="394"/>
    <col min="14337" max="14337" width="66.85546875" style="394" customWidth="1"/>
    <col min="14338" max="14343" width="17.5703125" style="394" customWidth="1"/>
    <col min="14344" max="14344" width="19.85546875" style="394" customWidth="1"/>
    <col min="14345" max="14345" width="16" style="394" customWidth="1"/>
    <col min="14346" max="14346" width="2.5703125" style="394" customWidth="1"/>
    <col min="14347" max="14592" width="11.42578125" style="394"/>
    <col min="14593" max="14593" width="66.85546875" style="394" customWidth="1"/>
    <col min="14594" max="14599" width="17.5703125" style="394" customWidth="1"/>
    <col min="14600" max="14600" width="19.85546875" style="394" customWidth="1"/>
    <col min="14601" max="14601" width="16" style="394" customWidth="1"/>
    <col min="14602" max="14602" width="2.5703125" style="394" customWidth="1"/>
    <col min="14603" max="14848" width="11.42578125" style="394"/>
    <col min="14849" max="14849" width="66.85546875" style="394" customWidth="1"/>
    <col min="14850" max="14855" width="17.5703125" style="394" customWidth="1"/>
    <col min="14856" max="14856" width="19.85546875" style="394" customWidth="1"/>
    <col min="14857" max="14857" width="16" style="394" customWidth="1"/>
    <col min="14858" max="14858" width="2.5703125" style="394" customWidth="1"/>
    <col min="14859" max="15104" width="11.42578125" style="394"/>
    <col min="15105" max="15105" width="66.85546875" style="394" customWidth="1"/>
    <col min="15106" max="15111" width="17.5703125" style="394" customWidth="1"/>
    <col min="15112" max="15112" width="19.85546875" style="394" customWidth="1"/>
    <col min="15113" max="15113" width="16" style="394" customWidth="1"/>
    <col min="15114" max="15114" width="2.5703125" style="394" customWidth="1"/>
    <col min="15115" max="15360" width="11.42578125" style="394"/>
    <col min="15361" max="15361" width="66.85546875" style="394" customWidth="1"/>
    <col min="15362" max="15367" width="17.5703125" style="394" customWidth="1"/>
    <col min="15368" max="15368" width="19.85546875" style="394" customWidth="1"/>
    <col min="15369" max="15369" width="16" style="394" customWidth="1"/>
    <col min="15370" max="15370" width="2.5703125" style="394" customWidth="1"/>
    <col min="15371" max="15616" width="11.42578125" style="394"/>
    <col min="15617" max="15617" width="66.85546875" style="394" customWidth="1"/>
    <col min="15618" max="15623" width="17.5703125" style="394" customWidth="1"/>
    <col min="15624" max="15624" width="19.85546875" style="394" customWidth="1"/>
    <col min="15625" max="15625" width="16" style="394" customWidth="1"/>
    <col min="15626" max="15626" width="2.5703125" style="394" customWidth="1"/>
    <col min="15627" max="15872" width="11.42578125" style="394"/>
    <col min="15873" max="15873" width="66.85546875" style="394" customWidth="1"/>
    <col min="15874" max="15879" width="17.5703125" style="394" customWidth="1"/>
    <col min="15880" max="15880" width="19.85546875" style="394" customWidth="1"/>
    <col min="15881" max="15881" width="16" style="394" customWidth="1"/>
    <col min="15882" max="15882" width="2.5703125" style="394" customWidth="1"/>
    <col min="15883" max="16128" width="11.42578125" style="394"/>
    <col min="16129" max="16129" width="66.85546875" style="394" customWidth="1"/>
    <col min="16130" max="16135" width="17.5703125" style="394" customWidth="1"/>
    <col min="16136" max="16136" width="19.85546875" style="394" customWidth="1"/>
    <col min="16137" max="16137" width="16" style="394" customWidth="1"/>
    <col min="16138" max="16138" width="2.5703125" style="394" customWidth="1"/>
    <col min="16139" max="16384" width="11.42578125" style="394"/>
  </cols>
  <sheetData>
    <row r="1" spans="1:26" s="1" customFormat="1" ht="3.75" customHeight="1">
      <c r="A1" s="146"/>
      <c r="B1" s="494"/>
      <c r="C1" s="494"/>
      <c r="D1" s="494"/>
      <c r="E1" s="494"/>
      <c r="F1" s="494"/>
      <c r="G1" s="494"/>
      <c r="H1" s="494"/>
      <c r="I1" s="494"/>
      <c r="J1" s="165"/>
    </row>
    <row r="2" spans="1:26" s="1" customFormat="1" ht="39" customHeight="1">
      <c r="A2" s="814" t="s">
        <v>727</v>
      </c>
      <c r="B2" s="814"/>
      <c r="C2" s="814"/>
      <c r="D2" s="814"/>
      <c r="E2" s="814"/>
      <c r="F2" s="814"/>
      <c r="G2" s="814"/>
      <c r="H2" s="814"/>
      <c r="I2" s="814"/>
      <c r="J2" s="165"/>
    </row>
    <row r="3" spans="1:26" s="1" customFormat="1" ht="24.95" customHeight="1">
      <c r="A3" s="814" t="s">
        <v>194</v>
      </c>
      <c r="B3" s="814"/>
      <c r="C3" s="814"/>
      <c r="D3" s="814"/>
      <c r="E3" s="814"/>
      <c r="F3" s="814"/>
      <c r="G3" s="814"/>
      <c r="H3" s="814"/>
      <c r="I3" s="814"/>
      <c r="J3" s="165"/>
    </row>
    <row r="4" spans="1:26" s="1" customFormat="1" ht="24.95" customHeight="1">
      <c r="A4" s="814" t="s">
        <v>852</v>
      </c>
      <c r="B4" s="814"/>
      <c r="C4" s="814"/>
      <c r="D4" s="814"/>
      <c r="E4" s="814"/>
      <c r="F4" s="814"/>
      <c r="G4" s="814"/>
      <c r="H4" s="814"/>
      <c r="I4" s="814"/>
      <c r="J4" s="165"/>
    </row>
    <row r="5" spans="1:26" s="1" customFormat="1" ht="39" customHeight="1">
      <c r="A5" s="829" t="s">
        <v>764</v>
      </c>
      <c r="B5" s="829"/>
      <c r="C5" s="829"/>
      <c r="D5" s="829"/>
      <c r="E5" s="829"/>
      <c r="F5" s="829"/>
      <c r="G5" s="829"/>
      <c r="H5" s="829"/>
      <c r="I5" s="829"/>
      <c r="J5" s="165"/>
    </row>
    <row r="6" spans="1:26" ht="7.5" customHeight="1">
      <c r="A6" s="120"/>
    </row>
    <row r="7" spans="1:26" ht="19.5" customHeight="1">
      <c r="A7" s="121"/>
      <c r="B7" s="495"/>
      <c r="C7" s="122"/>
      <c r="D7" s="122"/>
      <c r="E7" s="122"/>
      <c r="F7" s="122"/>
      <c r="G7" s="485"/>
      <c r="H7" s="485"/>
      <c r="I7" s="486"/>
      <c r="J7" s="166"/>
      <c r="K7" s="17"/>
      <c r="L7" s="17"/>
      <c r="M7" s="17"/>
      <c r="N7" s="17"/>
      <c r="O7" s="17"/>
    </row>
    <row r="8" spans="1:26" ht="36" customHeight="1">
      <c r="A8" s="149"/>
      <c r="B8" s="496" t="s">
        <v>728</v>
      </c>
      <c r="C8" s="496" t="s">
        <v>730</v>
      </c>
      <c r="D8" s="496" t="s">
        <v>731</v>
      </c>
      <c r="E8" s="496" t="s">
        <v>733</v>
      </c>
      <c r="F8" s="496" t="s">
        <v>734</v>
      </c>
      <c r="G8" s="496" t="s">
        <v>735</v>
      </c>
      <c r="H8" s="497" t="s">
        <v>252</v>
      </c>
      <c r="I8" s="498" t="s">
        <v>11</v>
      </c>
      <c r="J8" s="166"/>
      <c r="Y8" s="394">
        <v>1</v>
      </c>
      <c r="Z8" s="394">
        <v>1</v>
      </c>
    </row>
    <row r="9" spans="1:26" ht="30.75" customHeight="1">
      <c r="A9" s="296" t="s">
        <v>698</v>
      </c>
      <c r="B9" s="127">
        <v>1715213.2865799998</v>
      </c>
      <c r="C9" s="127">
        <v>568195.27898000006</v>
      </c>
      <c r="D9" s="127">
        <v>186347.85163999998</v>
      </c>
      <c r="E9" s="127">
        <v>64433.85482</v>
      </c>
      <c r="F9" s="127">
        <v>38220.618060000001</v>
      </c>
      <c r="G9" s="127">
        <v>41054.072560000001</v>
      </c>
      <c r="H9" s="127">
        <v>2613464.9626399996</v>
      </c>
      <c r="I9" s="128">
        <v>0.98684953747687698</v>
      </c>
      <c r="J9" s="304"/>
      <c r="K9" s="17"/>
      <c r="L9" s="17"/>
      <c r="M9" s="17"/>
      <c r="N9" s="17"/>
      <c r="O9" s="17"/>
    </row>
    <row r="10" spans="1:26" ht="30.75" customHeight="1">
      <c r="A10" s="296" t="s">
        <v>195</v>
      </c>
      <c r="B10" s="127">
        <v>0</v>
      </c>
      <c r="C10" s="127">
        <v>0</v>
      </c>
      <c r="D10" s="127">
        <v>0</v>
      </c>
      <c r="E10" s="127">
        <v>0</v>
      </c>
      <c r="F10" s="127">
        <v>0</v>
      </c>
      <c r="G10" s="127">
        <v>0</v>
      </c>
      <c r="H10" s="127">
        <v>0</v>
      </c>
      <c r="I10" s="128">
        <v>0</v>
      </c>
      <c r="J10" s="304"/>
      <c r="K10" s="17"/>
      <c r="L10" s="17"/>
      <c r="M10" s="17"/>
      <c r="N10" s="17"/>
      <c r="O10" s="17"/>
    </row>
    <row r="11" spans="1:26" ht="30.75" customHeight="1">
      <c r="A11" s="296" t="s">
        <v>699</v>
      </c>
      <c r="B11" s="127">
        <v>92.58184</v>
      </c>
      <c r="C11" s="127">
        <v>0</v>
      </c>
      <c r="D11" s="127">
        <v>0</v>
      </c>
      <c r="E11" s="127">
        <v>0</v>
      </c>
      <c r="F11" s="127">
        <v>0</v>
      </c>
      <c r="G11" s="127">
        <v>0</v>
      </c>
      <c r="H11" s="127">
        <v>92.58184</v>
      </c>
      <c r="I11" s="128">
        <v>3.495908584535461E-5</v>
      </c>
      <c r="J11" s="304"/>
      <c r="K11" s="17"/>
      <c r="L11" s="17"/>
      <c r="M11" s="17"/>
      <c r="N11" s="17"/>
      <c r="O11" s="17"/>
    </row>
    <row r="12" spans="1:26" ht="30.75" customHeight="1">
      <c r="A12" s="296" t="s">
        <v>700</v>
      </c>
      <c r="B12" s="127">
        <v>0</v>
      </c>
      <c r="C12" s="127">
        <v>0</v>
      </c>
      <c r="D12" s="127">
        <v>0</v>
      </c>
      <c r="E12" s="127">
        <v>0</v>
      </c>
      <c r="F12" s="127">
        <v>0</v>
      </c>
      <c r="G12" s="127">
        <v>0</v>
      </c>
      <c r="H12" s="127">
        <v>0</v>
      </c>
      <c r="I12" s="128">
        <v>0</v>
      </c>
      <c r="J12" s="304"/>
      <c r="K12" s="17"/>
      <c r="L12" s="17"/>
      <c r="M12" s="17"/>
      <c r="N12" s="17"/>
      <c r="O12" s="17"/>
    </row>
    <row r="13" spans="1:26" ht="30.75" customHeight="1">
      <c r="A13" s="315" t="s">
        <v>196</v>
      </c>
      <c r="B13" s="127">
        <v>2082.4080600000002</v>
      </c>
      <c r="C13" s="127">
        <v>0</v>
      </c>
      <c r="D13" s="127">
        <v>5.15306</v>
      </c>
      <c r="E13" s="127">
        <v>200.90474</v>
      </c>
      <c r="F13" s="127">
        <v>945.61665000000005</v>
      </c>
      <c r="G13" s="127">
        <v>1570.5176399999998</v>
      </c>
      <c r="H13" s="127">
        <v>4804.6001500000002</v>
      </c>
      <c r="I13" s="128">
        <v>1.8142265167386351E-3</v>
      </c>
      <c r="J13" s="304"/>
      <c r="K13" s="17"/>
      <c r="L13" s="17"/>
      <c r="M13" s="17"/>
      <c r="N13" s="17"/>
      <c r="O13" s="17"/>
    </row>
    <row r="14" spans="1:26" ht="30.75" customHeight="1">
      <c r="A14" s="296" t="s">
        <v>197</v>
      </c>
      <c r="B14" s="127">
        <v>0</v>
      </c>
      <c r="C14" s="127">
        <v>0</v>
      </c>
      <c r="D14" s="127">
        <v>0</v>
      </c>
      <c r="E14" s="127">
        <v>0</v>
      </c>
      <c r="F14" s="127">
        <v>0</v>
      </c>
      <c r="G14" s="127">
        <v>0</v>
      </c>
      <c r="H14" s="127">
        <v>0</v>
      </c>
      <c r="I14" s="128">
        <v>0</v>
      </c>
      <c r="J14" s="304"/>
      <c r="K14" s="17"/>
      <c r="L14" s="17"/>
      <c r="M14" s="17"/>
      <c r="N14" s="17"/>
      <c r="O14" s="17"/>
    </row>
    <row r="15" spans="1:26" ht="30.75" customHeight="1">
      <c r="A15" s="296" t="s">
        <v>198</v>
      </c>
      <c r="B15" s="127">
        <v>643.16503</v>
      </c>
      <c r="C15" s="127">
        <v>0</v>
      </c>
      <c r="D15" s="127">
        <v>5.15306</v>
      </c>
      <c r="E15" s="127">
        <v>200.90474</v>
      </c>
      <c r="F15" s="127">
        <v>945.61665000000005</v>
      </c>
      <c r="G15" s="127">
        <v>1570.5176399999998</v>
      </c>
      <c r="H15" s="127">
        <v>3365.3571199999997</v>
      </c>
      <c r="I15" s="128">
        <v>1.2707655028065476E-3</v>
      </c>
      <c r="J15" s="304"/>
      <c r="K15" s="17"/>
      <c r="L15" s="17"/>
      <c r="M15" s="17"/>
      <c r="N15" s="17"/>
      <c r="O15" s="17"/>
    </row>
    <row r="16" spans="1:26" ht="30.75" customHeight="1">
      <c r="A16" s="296" t="s">
        <v>199</v>
      </c>
      <c r="B16" s="127">
        <v>1439.2430300000001</v>
      </c>
      <c r="C16" s="127">
        <v>0</v>
      </c>
      <c r="D16" s="127">
        <v>0</v>
      </c>
      <c r="E16" s="127">
        <v>0</v>
      </c>
      <c r="F16" s="127">
        <v>0</v>
      </c>
      <c r="G16" s="127">
        <v>0</v>
      </c>
      <c r="H16" s="127">
        <v>1439.2430300000001</v>
      </c>
      <c r="I16" s="128">
        <v>5.4346101393208733E-4</v>
      </c>
      <c r="J16" s="304"/>
      <c r="K16" s="17"/>
      <c r="L16" s="17"/>
      <c r="M16" s="17"/>
      <c r="N16" s="17"/>
      <c r="O16" s="17"/>
    </row>
    <row r="17" spans="1:15" ht="30.75" customHeight="1">
      <c r="A17" s="315" t="s">
        <v>200</v>
      </c>
      <c r="B17" s="127">
        <v>0</v>
      </c>
      <c r="C17" s="127">
        <v>3138.27061</v>
      </c>
      <c r="D17" s="127">
        <v>0</v>
      </c>
      <c r="E17" s="127">
        <v>0</v>
      </c>
      <c r="F17" s="127">
        <v>0</v>
      </c>
      <c r="G17" s="127">
        <v>0</v>
      </c>
      <c r="H17" s="127">
        <v>3138.27061</v>
      </c>
      <c r="I17" s="128">
        <v>1.1850171876141519E-3</v>
      </c>
      <c r="J17" s="304"/>
      <c r="K17" s="17"/>
      <c r="L17" s="17"/>
      <c r="M17" s="17"/>
      <c r="N17" s="17"/>
      <c r="O17" s="17"/>
    </row>
    <row r="18" spans="1:15" ht="30.75" customHeight="1">
      <c r="A18" s="296" t="s">
        <v>701</v>
      </c>
      <c r="B18" s="127">
        <v>0</v>
      </c>
      <c r="C18" s="127">
        <v>0</v>
      </c>
      <c r="D18" s="127">
        <v>0</v>
      </c>
      <c r="E18" s="127">
        <v>0</v>
      </c>
      <c r="F18" s="127">
        <v>0</v>
      </c>
      <c r="G18" s="127">
        <v>0</v>
      </c>
      <c r="H18" s="127">
        <v>0</v>
      </c>
      <c r="I18" s="128">
        <v>0</v>
      </c>
      <c r="J18" s="304"/>
      <c r="K18" s="17"/>
      <c r="L18" s="17"/>
      <c r="M18" s="17"/>
      <c r="N18" s="17"/>
      <c r="O18" s="17"/>
    </row>
    <row r="19" spans="1:15" ht="30.75" customHeight="1">
      <c r="A19" s="296" t="s">
        <v>201</v>
      </c>
      <c r="B19" s="127">
        <v>0</v>
      </c>
      <c r="C19" s="127">
        <v>3138.27061</v>
      </c>
      <c r="D19" s="127">
        <v>0</v>
      </c>
      <c r="E19" s="127">
        <v>0</v>
      </c>
      <c r="F19" s="127">
        <v>0</v>
      </c>
      <c r="G19" s="127">
        <v>0</v>
      </c>
      <c r="H19" s="127">
        <v>3138.27061</v>
      </c>
      <c r="I19" s="128">
        <v>1.1850171876141519E-3</v>
      </c>
      <c r="J19" s="304"/>
      <c r="K19" s="17"/>
      <c r="L19" s="17"/>
      <c r="M19" s="17"/>
      <c r="N19" s="17"/>
      <c r="O19" s="17"/>
    </row>
    <row r="20" spans="1:15" ht="30.75" customHeight="1">
      <c r="A20" s="296" t="s">
        <v>702</v>
      </c>
      <c r="B20" s="127">
        <v>0</v>
      </c>
      <c r="C20" s="127">
        <v>0</v>
      </c>
      <c r="D20" s="127">
        <v>0</v>
      </c>
      <c r="E20" s="127">
        <v>0</v>
      </c>
      <c r="F20" s="127">
        <v>0</v>
      </c>
      <c r="G20" s="127">
        <v>0</v>
      </c>
      <c r="H20" s="127">
        <v>0</v>
      </c>
      <c r="I20" s="128">
        <v>0</v>
      </c>
      <c r="J20" s="304"/>
      <c r="K20" s="17"/>
      <c r="L20" s="17"/>
      <c r="M20" s="17"/>
      <c r="N20" s="17"/>
      <c r="O20" s="17"/>
    </row>
    <row r="21" spans="1:15" ht="30.75" customHeight="1">
      <c r="A21" s="296" t="s">
        <v>703</v>
      </c>
      <c r="B21" s="127">
        <v>0</v>
      </c>
      <c r="C21" s="127">
        <v>0</v>
      </c>
      <c r="D21" s="127">
        <v>0</v>
      </c>
      <c r="E21" s="127">
        <v>0</v>
      </c>
      <c r="F21" s="127">
        <v>0</v>
      </c>
      <c r="G21" s="127">
        <v>0</v>
      </c>
      <c r="H21" s="127">
        <v>0</v>
      </c>
      <c r="I21" s="128">
        <v>0</v>
      </c>
      <c r="J21" s="304"/>
      <c r="K21" s="17"/>
      <c r="L21" s="17"/>
      <c r="M21" s="17"/>
      <c r="N21" s="17"/>
      <c r="O21" s="17"/>
    </row>
    <row r="22" spans="1:15" ht="30.75" customHeight="1">
      <c r="A22" s="315" t="s">
        <v>202</v>
      </c>
      <c r="B22" s="127">
        <v>0</v>
      </c>
      <c r="C22" s="127">
        <v>0</v>
      </c>
      <c r="D22" s="127">
        <v>11.47207</v>
      </c>
      <c r="E22" s="127">
        <v>889.03631000000007</v>
      </c>
      <c r="F22" s="127">
        <v>434.10439000000002</v>
      </c>
      <c r="G22" s="127">
        <v>0</v>
      </c>
      <c r="H22" s="127">
        <v>1334.6127700000002</v>
      </c>
      <c r="I22" s="128">
        <v>5.0395242087148534E-4</v>
      </c>
      <c r="J22" s="304"/>
      <c r="K22" s="17"/>
      <c r="L22" s="17"/>
      <c r="M22" s="17"/>
      <c r="N22" s="17"/>
      <c r="O22" s="17"/>
    </row>
    <row r="23" spans="1:15" ht="30.75" customHeight="1">
      <c r="A23" s="296" t="s">
        <v>704</v>
      </c>
      <c r="B23" s="127">
        <v>0</v>
      </c>
      <c r="C23" s="127">
        <v>0</v>
      </c>
      <c r="D23" s="127">
        <v>0</v>
      </c>
      <c r="E23" s="127">
        <v>0</v>
      </c>
      <c r="F23" s="127">
        <v>0</v>
      </c>
      <c r="G23" s="127">
        <v>0</v>
      </c>
      <c r="H23" s="127">
        <v>0</v>
      </c>
      <c r="I23" s="128">
        <v>0</v>
      </c>
      <c r="J23" s="304"/>
      <c r="K23" s="17"/>
      <c r="L23" s="17"/>
      <c r="M23" s="17"/>
      <c r="N23" s="17"/>
      <c r="O23" s="17"/>
    </row>
    <row r="24" spans="1:15" ht="30.75" customHeight="1">
      <c r="A24" s="296" t="s">
        <v>705</v>
      </c>
      <c r="B24" s="127">
        <v>0</v>
      </c>
      <c r="C24" s="127">
        <v>0</v>
      </c>
      <c r="D24" s="127">
        <v>11.47207</v>
      </c>
      <c r="E24" s="127">
        <v>0</v>
      </c>
      <c r="F24" s="127">
        <v>0</v>
      </c>
      <c r="G24" s="127">
        <v>0</v>
      </c>
      <c r="H24" s="127">
        <v>11.47207</v>
      </c>
      <c r="I24" s="128">
        <v>4.3318763156350889E-6</v>
      </c>
      <c r="J24" s="304"/>
      <c r="K24" s="17"/>
      <c r="L24" s="17"/>
      <c r="M24" s="17"/>
      <c r="N24" s="17"/>
      <c r="O24" s="17"/>
    </row>
    <row r="25" spans="1:15" ht="30.75" customHeight="1">
      <c r="A25" s="296" t="s">
        <v>706</v>
      </c>
      <c r="B25" s="127">
        <v>0</v>
      </c>
      <c r="C25" s="127">
        <v>0</v>
      </c>
      <c r="D25" s="127">
        <v>0</v>
      </c>
      <c r="E25" s="127">
        <v>0</v>
      </c>
      <c r="F25" s="127">
        <v>0</v>
      </c>
      <c r="G25" s="127">
        <v>0</v>
      </c>
      <c r="H25" s="127">
        <v>0</v>
      </c>
      <c r="I25" s="128">
        <v>0</v>
      </c>
      <c r="J25" s="304"/>
      <c r="K25" s="17"/>
      <c r="L25" s="17"/>
      <c r="M25" s="17"/>
      <c r="N25" s="17"/>
      <c r="O25" s="17"/>
    </row>
    <row r="26" spans="1:15" ht="30.75" customHeight="1">
      <c r="A26" s="296" t="s">
        <v>707</v>
      </c>
      <c r="B26" s="127">
        <v>0</v>
      </c>
      <c r="C26" s="127">
        <v>0</v>
      </c>
      <c r="D26" s="127">
        <v>0</v>
      </c>
      <c r="E26" s="127">
        <v>0</v>
      </c>
      <c r="F26" s="127">
        <v>0</v>
      </c>
      <c r="G26" s="127">
        <v>0</v>
      </c>
      <c r="H26" s="127">
        <v>0</v>
      </c>
      <c r="I26" s="128">
        <v>0</v>
      </c>
      <c r="J26" s="304"/>
      <c r="K26" s="17"/>
      <c r="L26" s="17"/>
      <c r="M26" s="17"/>
      <c r="N26" s="17"/>
      <c r="O26" s="17"/>
    </row>
    <row r="27" spans="1:15" ht="30.75" customHeight="1">
      <c r="A27" s="315" t="s">
        <v>708</v>
      </c>
      <c r="B27" s="127">
        <v>0</v>
      </c>
      <c r="C27" s="127">
        <v>0</v>
      </c>
      <c r="D27" s="127">
        <v>0</v>
      </c>
      <c r="E27" s="127">
        <v>0</v>
      </c>
      <c r="F27" s="127">
        <v>0</v>
      </c>
      <c r="G27" s="127">
        <v>0</v>
      </c>
      <c r="H27" s="127">
        <v>0</v>
      </c>
      <c r="I27" s="128">
        <v>0</v>
      </c>
      <c r="J27" s="304"/>
      <c r="K27" s="17"/>
      <c r="L27" s="17"/>
      <c r="M27" s="17"/>
      <c r="N27" s="17"/>
      <c r="O27" s="17"/>
    </row>
    <row r="28" spans="1:15" ht="27" customHeight="1">
      <c r="A28" s="296" t="s">
        <v>709</v>
      </c>
      <c r="B28" s="127">
        <v>0</v>
      </c>
      <c r="C28" s="127">
        <v>0</v>
      </c>
      <c r="D28" s="127">
        <v>0</v>
      </c>
      <c r="E28" s="127">
        <v>889.03631000000007</v>
      </c>
      <c r="F28" s="127">
        <v>434.10439000000002</v>
      </c>
      <c r="G28" s="127">
        <v>0</v>
      </c>
      <c r="H28" s="127">
        <v>1323.1407000000002</v>
      </c>
      <c r="I28" s="128">
        <v>4.9962054455585027E-4</v>
      </c>
      <c r="J28" s="304"/>
      <c r="K28" s="17"/>
      <c r="L28" s="17"/>
      <c r="M28" s="17"/>
      <c r="N28" s="17"/>
      <c r="O28" s="17"/>
    </row>
    <row r="29" spans="1:15" ht="30.75" customHeight="1">
      <c r="A29" s="315" t="s">
        <v>203</v>
      </c>
      <c r="B29" s="127">
        <v>4371.5489000000007</v>
      </c>
      <c r="C29" s="127">
        <v>3562.51244</v>
      </c>
      <c r="D29" s="127">
        <v>5909.2482699999991</v>
      </c>
      <c r="E29" s="127">
        <v>1406.3897199999999</v>
      </c>
      <c r="F29" s="127">
        <v>5030.7631600000004</v>
      </c>
      <c r="G29" s="127">
        <v>3482.9697500000002</v>
      </c>
      <c r="H29" s="127">
        <v>23763.432239999998</v>
      </c>
      <c r="I29" s="128">
        <v>8.9731190010743714E-3</v>
      </c>
      <c r="J29" s="304"/>
      <c r="K29" s="17"/>
      <c r="L29" s="17"/>
      <c r="M29" s="17"/>
      <c r="N29" s="17"/>
      <c r="O29" s="17"/>
    </row>
    <row r="30" spans="1:15" ht="30.75" customHeight="1">
      <c r="A30" s="296" t="s">
        <v>710</v>
      </c>
      <c r="B30" s="127">
        <v>0</v>
      </c>
      <c r="C30" s="127">
        <v>0</v>
      </c>
      <c r="D30" s="127">
        <v>0</v>
      </c>
      <c r="E30" s="127">
        <v>3.7861599999999997</v>
      </c>
      <c r="F30" s="127">
        <v>0</v>
      </c>
      <c r="G30" s="127">
        <v>0</v>
      </c>
      <c r="H30" s="127">
        <v>3.7861599999999997</v>
      </c>
      <c r="I30" s="128">
        <v>1.4296615023448205E-6</v>
      </c>
      <c r="J30" s="304"/>
      <c r="K30" s="17"/>
      <c r="L30" s="17"/>
      <c r="M30" s="17"/>
      <c r="N30" s="17"/>
      <c r="O30" s="17"/>
    </row>
    <row r="31" spans="1:15" ht="30.75" customHeight="1">
      <c r="A31" s="296" t="s">
        <v>711</v>
      </c>
      <c r="B31" s="127">
        <v>4371.5489000000007</v>
      </c>
      <c r="C31" s="127">
        <v>3562.51244</v>
      </c>
      <c r="D31" s="127">
        <v>5909.2482699999991</v>
      </c>
      <c r="E31" s="127">
        <v>1402.60356</v>
      </c>
      <c r="F31" s="127">
        <v>5030.7631600000004</v>
      </c>
      <c r="G31" s="127">
        <v>3482.9697500000002</v>
      </c>
      <c r="H31" s="127">
        <v>23759.646080000002</v>
      </c>
      <c r="I31" s="128">
        <v>8.9716893395720282E-3</v>
      </c>
      <c r="J31" s="304"/>
      <c r="K31" s="17"/>
      <c r="L31" s="17"/>
      <c r="M31" s="17"/>
      <c r="N31" s="17"/>
      <c r="O31" s="17"/>
    </row>
    <row r="32" spans="1:15" ht="30.75" customHeight="1">
      <c r="A32" s="296" t="s">
        <v>656</v>
      </c>
      <c r="B32" s="127">
        <v>0</v>
      </c>
      <c r="C32" s="127">
        <v>0</v>
      </c>
      <c r="D32" s="127">
        <v>0</v>
      </c>
      <c r="E32" s="127">
        <v>504.15014000000002</v>
      </c>
      <c r="F32" s="127">
        <v>0</v>
      </c>
      <c r="G32" s="127">
        <v>0</v>
      </c>
      <c r="H32" s="127">
        <v>504.15014000000002</v>
      </c>
      <c r="I32" s="128">
        <v>1.9036808971616405E-4</v>
      </c>
      <c r="J32" s="304"/>
      <c r="K32" s="17"/>
      <c r="L32" s="17"/>
      <c r="M32" s="17"/>
      <c r="N32" s="17"/>
      <c r="O32" s="17"/>
    </row>
    <row r="33" spans="1:15" ht="30.75" customHeight="1">
      <c r="A33" s="296" t="s">
        <v>657</v>
      </c>
      <c r="B33" s="127">
        <v>0</v>
      </c>
      <c r="C33" s="127">
        <v>0</v>
      </c>
      <c r="D33" s="127">
        <v>0</v>
      </c>
      <c r="E33" s="127">
        <v>0</v>
      </c>
      <c r="F33" s="127">
        <v>0</v>
      </c>
      <c r="G33" s="127">
        <v>0</v>
      </c>
      <c r="H33" s="127">
        <v>0</v>
      </c>
      <c r="I33" s="128">
        <v>0</v>
      </c>
      <c r="J33" s="304"/>
      <c r="K33" s="17"/>
      <c r="L33" s="17"/>
      <c r="M33" s="17"/>
      <c r="N33" s="17"/>
      <c r="O33" s="17"/>
    </row>
    <row r="34" spans="1:15" ht="30.75" customHeight="1">
      <c r="A34" s="315" t="s">
        <v>658</v>
      </c>
      <c r="B34" s="127">
        <v>0</v>
      </c>
      <c r="C34" s="127">
        <v>0</v>
      </c>
      <c r="D34" s="127">
        <v>0</v>
      </c>
      <c r="E34" s="127">
        <v>0</v>
      </c>
      <c r="F34" s="127">
        <v>0</v>
      </c>
      <c r="G34" s="127">
        <v>0</v>
      </c>
      <c r="H34" s="127">
        <v>0</v>
      </c>
      <c r="I34" s="128">
        <v>0</v>
      </c>
      <c r="J34" s="304"/>
      <c r="K34" s="17"/>
      <c r="L34" s="17"/>
      <c r="M34" s="17"/>
      <c r="N34" s="17"/>
      <c r="O34" s="17"/>
    </row>
    <row r="35" spans="1:15" ht="30.75" customHeight="1">
      <c r="A35" s="296" t="s">
        <v>659</v>
      </c>
      <c r="B35" s="127">
        <v>0</v>
      </c>
      <c r="C35" s="127">
        <v>0</v>
      </c>
      <c r="D35" s="127">
        <v>0</v>
      </c>
      <c r="E35" s="127">
        <v>504.15014000000002</v>
      </c>
      <c r="F35" s="127">
        <v>0</v>
      </c>
      <c r="G35" s="127">
        <v>0</v>
      </c>
      <c r="H35" s="127">
        <v>504.15014000000002</v>
      </c>
      <c r="I35" s="128">
        <v>1.9036808971616405E-4</v>
      </c>
      <c r="J35" s="304"/>
      <c r="K35" s="17"/>
      <c r="L35" s="17"/>
      <c r="M35" s="17"/>
      <c r="N35" s="17"/>
      <c r="O35" s="17"/>
    </row>
    <row r="36" spans="1:15" ht="30.75" customHeight="1">
      <c r="A36" s="296" t="s">
        <v>660</v>
      </c>
      <c r="B36" s="127">
        <v>0</v>
      </c>
      <c r="C36" s="127">
        <v>0</v>
      </c>
      <c r="D36" s="127">
        <v>0</v>
      </c>
      <c r="E36" s="127">
        <v>0</v>
      </c>
      <c r="F36" s="127">
        <v>0</v>
      </c>
      <c r="G36" s="127">
        <v>0</v>
      </c>
      <c r="H36" s="127">
        <v>0</v>
      </c>
      <c r="I36" s="128">
        <v>0</v>
      </c>
      <c r="J36" s="304"/>
      <c r="K36" s="17"/>
      <c r="L36" s="17"/>
      <c r="M36" s="17"/>
      <c r="N36" s="17"/>
      <c r="O36" s="17"/>
    </row>
    <row r="37" spans="1:15" ht="30.75" customHeight="1">
      <c r="A37" s="296" t="s">
        <v>661</v>
      </c>
      <c r="B37" s="127">
        <v>0</v>
      </c>
      <c r="C37" s="127">
        <v>0</v>
      </c>
      <c r="D37" s="127">
        <v>0</v>
      </c>
      <c r="E37" s="127">
        <v>0</v>
      </c>
      <c r="F37" s="127">
        <v>0</v>
      </c>
      <c r="G37" s="127">
        <v>0</v>
      </c>
      <c r="H37" s="127">
        <v>0</v>
      </c>
      <c r="I37" s="128">
        <v>0</v>
      </c>
      <c r="J37" s="304"/>
      <c r="K37" s="17"/>
      <c r="L37" s="17"/>
      <c r="M37" s="17"/>
      <c r="N37" s="17"/>
      <c r="O37" s="17"/>
    </row>
    <row r="38" spans="1:15" ht="30.75" customHeight="1">
      <c r="A38" s="296" t="s">
        <v>662</v>
      </c>
      <c r="B38" s="127">
        <v>0</v>
      </c>
      <c r="C38" s="127">
        <v>0</v>
      </c>
      <c r="D38" s="127">
        <v>0</v>
      </c>
      <c r="E38" s="127">
        <v>0</v>
      </c>
      <c r="F38" s="127">
        <v>0</v>
      </c>
      <c r="G38" s="127">
        <v>0</v>
      </c>
      <c r="H38" s="127">
        <v>0</v>
      </c>
      <c r="I38" s="128">
        <v>0</v>
      </c>
      <c r="J38" s="304"/>
      <c r="K38" s="17"/>
      <c r="L38" s="17"/>
      <c r="M38" s="17"/>
      <c r="N38" s="17"/>
      <c r="O38" s="17"/>
    </row>
    <row r="39" spans="1:15" ht="30.75" customHeight="1">
      <c r="A39" s="315" t="s">
        <v>663</v>
      </c>
      <c r="B39" s="127">
        <v>0</v>
      </c>
      <c r="C39" s="127">
        <v>0</v>
      </c>
      <c r="D39" s="127">
        <v>0</v>
      </c>
      <c r="E39" s="127">
        <v>0</v>
      </c>
      <c r="F39" s="127">
        <v>0</v>
      </c>
      <c r="G39" s="127">
        <v>0</v>
      </c>
      <c r="H39" s="127">
        <v>0</v>
      </c>
      <c r="I39" s="128">
        <v>0</v>
      </c>
      <c r="J39" s="304"/>
      <c r="K39" s="17"/>
      <c r="L39" s="17"/>
      <c r="M39" s="17"/>
      <c r="N39" s="17"/>
      <c r="O39" s="17"/>
    </row>
    <row r="40" spans="1:15" ht="27" customHeight="1">
      <c r="A40" s="296" t="s">
        <v>664</v>
      </c>
      <c r="B40" s="127">
        <v>0</v>
      </c>
      <c r="C40" s="127">
        <v>0</v>
      </c>
      <c r="D40" s="127">
        <v>0</v>
      </c>
      <c r="E40" s="127">
        <v>0</v>
      </c>
      <c r="F40" s="127">
        <v>0</v>
      </c>
      <c r="G40" s="127">
        <v>0</v>
      </c>
      <c r="H40" s="127">
        <v>0</v>
      </c>
      <c r="I40" s="128">
        <v>0</v>
      </c>
      <c r="J40" s="304"/>
      <c r="K40" s="17"/>
      <c r="L40" s="17"/>
      <c r="M40" s="17"/>
      <c r="N40" s="17"/>
      <c r="O40" s="17"/>
    </row>
    <row r="41" spans="1:15" ht="27" customHeight="1">
      <c r="A41" s="316" t="s">
        <v>665</v>
      </c>
      <c r="B41" s="127">
        <v>0</v>
      </c>
      <c r="C41" s="127">
        <v>0</v>
      </c>
      <c r="D41" s="127">
        <v>0</v>
      </c>
      <c r="E41" s="127">
        <v>0</v>
      </c>
      <c r="F41" s="127">
        <v>0</v>
      </c>
      <c r="G41" s="127">
        <v>0</v>
      </c>
      <c r="H41" s="127">
        <v>0</v>
      </c>
      <c r="I41" s="128">
        <v>0</v>
      </c>
      <c r="J41" s="304"/>
      <c r="K41" s="17"/>
      <c r="L41" s="17"/>
      <c r="M41" s="17"/>
      <c r="N41" s="17"/>
      <c r="O41" s="17"/>
    </row>
    <row r="42" spans="1:15" s="7" customFormat="1" ht="27" customHeight="1">
      <c r="A42" s="317" t="s">
        <v>204</v>
      </c>
      <c r="B42" s="127">
        <v>1721759.8253800001</v>
      </c>
      <c r="C42" s="127">
        <v>574896.06202999991</v>
      </c>
      <c r="D42" s="127">
        <v>192273.72503999999</v>
      </c>
      <c r="E42" s="127">
        <v>67434.335730000006</v>
      </c>
      <c r="F42" s="127">
        <v>44631.10226</v>
      </c>
      <c r="G42" s="127">
        <v>46107.559950000003</v>
      </c>
      <c r="H42" s="127">
        <v>2647102.61039</v>
      </c>
      <c r="I42" s="128">
        <v>0.99955117977873731</v>
      </c>
      <c r="J42" s="318"/>
      <c r="K42" s="64"/>
      <c r="L42" s="64"/>
      <c r="M42" s="64"/>
      <c r="N42" s="64"/>
      <c r="O42" s="64"/>
    </row>
    <row r="43" spans="1:15" s="323" customFormat="1" ht="37.5" customHeight="1">
      <c r="A43" s="319" t="s">
        <v>712</v>
      </c>
      <c r="B43" s="152">
        <v>402.86322999999999</v>
      </c>
      <c r="C43" s="152">
        <v>0</v>
      </c>
      <c r="D43" s="152">
        <v>0</v>
      </c>
      <c r="E43" s="152">
        <v>785.74342000000001</v>
      </c>
      <c r="F43" s="152">
        <v>0</v>
      </c>
      <c r="G43" s="152">
        <v>0</v>
      </c>
      <c r="H43" s="152">
        <v>1188.6066499999999</v>
      </c>
      <c r="I43" s="490">
        <v>4.4882022126271589E-4</v>
      </c>
      <c r="J43" s="320"/>
      <c r="K43" s="321"/>
      <c r="L43" s="322"/>
      <c r="M43" s="322"/>
      <c r="N43" s="322"/>
      <c r="O43" s="322"/>
    </row>
    <row r="44" spans="1:15" s="153" customFormat="1" ht="27" customHeight="1">
      <c r="A44" s="324" t="s">
        <v>39</v>
      </c>
      <c r="B44" s="524">
        <v>1722162.6886099998</v>
      </c>
      <c r="C44" s="524">
        <v>574896.06202999991</v>
      </c>
      <c r="D44" s="524">
        <v>192273.72503999999</v>
      </c>
      <c r="E44" s="524">
        <v>68220.079150000005</v>
      </c>
      <c r="F44" s="524">
        <v>44631.10226</v>
      </c>
      <c r="G44" s="524">
        <v>46107.559950000003</v>
      </c>
      <c r="H44" s="524">
        <v>2648291.21704</v>
      </c>
      <c r="I44" s="525">
        <v>1</v>
      </c>
      <c r="J44" s="325"/>
      <c r="K44" s="261"/>
      <c r="L44" s="261"/>
      <c r="M44" s="261"/>
      <c r="N44" s="261"/>
      <c r="O44" s="261"/>
    </row>
    <row r="45" spans="1:15" ht="27" customHeight="1">
      <c r="A45" s="317" t="s">
        <v>205</v>
      </c>
      <c r="B45" s="128">
        <v>0.65029203643807132</v>
      </c>
      <c r="C45" s="128">
        <v>0.21708188976005527</v>
      </c>
      <c r="D45" s="128">
        <v>7.2602938756450158E-2</v>
      </c>
      <c r="E45" s="128">
        <v>2.5760036778073717E-2</v>
      </c>
      <c r="F45" s="128">
        <v>1.6852792462108555E-2</v>
      </c>
      <c r="G45" s="128">
        <v>1.7410305805240899E-2</v>
      </c>
      <c r="H45" s="128">
        <v>1</v>
      </c>
      <c r="I45" s="128"/>
      <c r="J45" s="287"/>
      <c r="K45" s="17"/>
      <c r="L45" s="17"/>
      <c r="M45" s="17"/>
      <c r="N45" s="17"/>
      <c r="O45" s="17"/>
    </row>
    <row r="46" spans="1:15" ht="9" customHeight="1" thickBot="1">
      <c r="A46" s="277"/>
      <c r="B46" s="500"/>
      <c r="C46" s="158"/>
      <c r="D46" s="158"/>
      <c r="E46" s="158"/>
      <c r="F46" s="158"/>
      <c r="G46" s="501"/>
      <c r="H46" s="501"/>
      <c r="I46" s="502"/>
      <c r="J46" s="287"/>
      <c r="K46" s="17"/>
      <c r="L46" s="17"/>
      <c r="M46" s="17"/>
      <c r="N46" s="17"/>
      <c r="O46" s="17"/>
    </row>
    <row r="47" spans="1:15" ht="17.25" customHeight="1" thickTop="1">
      <c r="A47" s="288" t="s">
        <v>765</v>
      </c>
      <c r="C47" s="18"/>
      <c r="D47" s="18"/>
      <c r="E47" s="18"/>
      <c r="F47" s="18"/>
      <c r="G47" s="492"/>
      <c r="H47" s="492"/>
      <c r="I47" s="161"/>
      <c r="J47" s="287"/>
      <c r="K47" s="17"/>
      <c r="L47" s="17"/>
      <c r="M47" s="17"/>
      <c r="N47" s="17"/>
      <c r="O47" s="17"/>
    </row>
    <row r="48" spans="1:15">
      <c r="A48" s="288" t="s">
        <v>666</v>
      </c>
      <c r="C48" s="18"/>
      <c r="D48" s="18"/>
      <c r="E48" s="18"/>
      <c r="F48" s="18"/>
      <c r="G48" s="492"/>
      <c r="H48" s="492"/>
      <c r="I48" s="161"/>
      <c r="J48" s="287"/>
      <c r="K48" s="17"/>
      <c r="L48" s="17"/>
      <c r="M48" s="17"/>
      <c r="N48" s="17"/>
      <c r="O48" s="17"/>
    </row>
    <row r="49" spans="1:15">
      <c r="A49" s="288" t="s">
        <v>667</v>
      </c>
      <c r="B49" s="504"/>
      <c r="C49" s="18"/>
      <c r="D49" s="18"/>
      <c r="E49" s="18"/>
      <c r="F49" s="18"/>
      <c r="G49" s="492"/>
      <c r="H49" s="492"/>
      <c r="I49" s="161"/>
      <c r="J49" s="287"/>
      <c r="K49" s="17"/>
      <c r="L49" s="17"/>
      <c r="M49" s="17"/>
      <c r="N49" s="17"/>
      <c r="O49" s="17"/>
    </row>
    <row r="50" spans="1:15" ht="9" customHeight="1">
      <c r="A50" s="16"/>
      <c r="B50" s="504"/>
      <c r="C50" s="18"/>
      <c r="D50" s="18"/>
      <c r="E50" s="18"/>
      <c r="F50" s="18"/>
      <c r="G50" s="492"/>
      <c r="H50" s="492"/>
      <c r="I50" s="161"/>
      <c r="J50" s="287"/>
      <c r="K50" s="17"/>
      <c r="L50" s="17"/>
      <c r="M50" s="17"/>
      <c r="N50" s="17"/>
      <c r="O50" s="17"/>
    </row>
    <row r="51" spans="1:15" ht="9" customHeight="1">
      <c r="A51" s="16"/>
      <c r="B51" s="504"/>
      <c r="C51" s="18"/>
      <c r="D51" s="18"/>
      <c r="E51" s="18"/>
      <c r="F51" s="18"/>
      <c r="G51" s="492"/>
      <c r="H51" s="492"/>
      <c r="I51" s="161"/>
      <c r="J51" s="287"/>
      <c r="K51" s="17"/>
      <c r="L51" s="17"/>
      <c r="M51" s="17"/>
      <c r="N51" s="17"/>
      <c r="O51" s="17"/>
    </row>
    <row r="52" spans="1:15" ht="9" customHeight="1">
      <c r="A52" s="139"/>
      <c r="B52" s="504"/>
      <c r="C52" s="18"/>
      <c r="D52" s="18"/>
      <c r="E52" s="18"/>
      <c r="F52" s="18"/>
      <c r="G52" s="492"/>
      <c r="H52" s="492"/>
      <c r="I52" s="161"/>
      <c r="J52" s="287"/>
      <c r="K52" s="17"/>
      <c r="L52" s="17"/>
      <c r="M52" s="17"/>
      <c r="N52" s="17"/>
      <c r="O52" s="17"/>
    </row>
    <row r="53" spans="1:15" ht="9" customHeight="1">
      <c r="A53" s="16"/>
      <c r="B53" s="504"/>
      <c r="C53" s="18"/>
      <c r="D53" s="18"/>
      <c r="E53" s="18"/>
      <c r="F53" s="18"/>
      <c r="G53" s="492"/>
      <c r="H53" s="492"/>
      <c r="I53" s="161"/>
      <c r="J53" s="287"/>
      <c r="K53" s="17"/>
      <c r="L53" s="17"/>
      <c r="M53" s="17"/>
      <c r="N53" s="17"/>
      <c r="O53" s="17"/>
    </row>
    <row r="54" spans="1:15" ht="9" customHeight="1">
      <c r="A54" s="16"/>
      <c r="B54" s="504"/>
      <c r="C54" s="18"/>
      <c r="D54" s="18"/>
      <c r="E54" s="18"/>
      <c r="F54" s="18"/>
      <c r="G54" s="492"/>
      <c r="H54" s="492"/>
      <c r="I54" s="161"/>
      <c r="J54" s="287"/>
      <c r="K54" s="17"/>
      <c r="L54" s="17"/>
      <c r="M54" s="17"/>
      <c r="N54" s="17"/>
      <c r="O54" s="17"/>
    </row>
    <row r="55" spans="1:15" ht="9" customHeight="1">
      <c r="A55" s="16"/>
      <c r="B55" s="504"/>
      <c r="C55" s="18"/>
      <c r="D55" s="18"/>
      <c r="E55" s="18"/>
      <c r="F55" s="18"/>
      <c r="G55" s="492"/>
      <c r="H55" s="492"/>
      <c r="I55" s="161"/>
      <c r="J55" s="287"/>
      <c r="K55" s="17"/>
      <c r="L55" s="17"/>
      <c r="M55" s="17"/>
      <c r="N55" s="17"/>
      <c r="O55" s="17"/>
    </row>
    <row r="56" spans="1:15" ht="9" customHeight="1">
      <c r="A56" s="16"/>
      <c r="C56" s="18"/>
      <c r="D56" s="18"/>
      <c r="E56" s="18"/>
      <c r="F56" s="18"/>
      <c r="G56" s="492"/>
      <c r="H56" s="492"/>
      <c r="I56" s="161"/>
      <c r="J56" s="287"/>
      <c r="K56" s="17"/>
      <c r="L56" s="17"/>
      <c r="M56" s="17"/>
      <c r="N56" s="17"/>
      <c r="O56" s="17"/>
    </row>
    <row r="57" spans="1:15" ht="9" customHeight="1">
      <c r="A57" s="16"/>
      <c r="C57" s="18"/>
      <c r="D57" s="18"/>
      <c r="E57" s="18"/>
      <c r="F57" s="18"/>
      <c r="G57" s="492"/>
      <c r="H57" s="492"/>
      <c r="I57" s="161"/>
      <c r="J57" s="287"/>
      <c r="K57" s="17"/>
      <c r="L57" s="17"/>
      <c r="M57" s="17"/>
      <c r="N57" s="17"/>
      <c r="O57" s="17"/>
    </row>
    <row r="58" spans="1:15" ht="9" customHeight="1">
      <c r="A58" s="139"/>
      <c r="C58" s="18"/>
      <c r="D58" s="18"/>
      <c r="E58" s="18"/>
      <c r="F58" s="18"/>
      <c r="G58" s="492"/>
      <c r="H58" s="492"/>
      <c r="I58" s="161"/>
      <c r="J58" s="287"/>
      <c r="K58" s="17"/>
      <c r="L58" s="17"/>
      <c r="M58" s="17"/>
      <c r="N58" s="17"/>
      <c r="O58" s="17"/>
    </row>
    <row r="59" spans="1:15" ht="9" customHeight="1">
      <c r="A59" s="16"/>
      <c r="C59" s="18"/>
      <c r="D59" s="18"/>
      <c r="E59" s="18"/>
      <c r="F59" s="18"/>
      <c r="G59" s="492"/>
      <c r="H59" s="492"/>
      <c r="I59" s="161"/>
      <c r="J59" s="287"/>
      <c r="K59" s="17"/>
      <c r="L59" s="17"/>
      <c r="M59" s="17"/>
      <c r="N59" s="17"/>
      <c r="O59" s="17"/>
    </row>
    <row r="60" spans="1:15" ht="9" customHeight="1">
      <c r="A60" s="16"/>
      <c r="C60" s="18"/>
      <c r="D60" s="18"/>
      <c r="E60" s="18"/>
      <c r="F60" s="18"/>
      <c r="G60" s="492"/>
      <c r="H60" s="492"/>
      <c r="I60" s="161"/>
      <c r="J60" s="287"/>
      <c r="K60" s="17"/>
      <c r="L60" s="17"/>
      <c r="M60" s="17"/>
      <c r="N60" s="17"/>
      <c r="O60" s="17"/>
    </row>
    <row r="61" spans="1:15" ht="9" customHeight="1">
      <c r="A61" s="16"/>
      <c r="C61" s="18"/>
      <c r="D61" s="18"/>
      <c r="E61" s="18"/>
      <c r="F61" s="18"/>
      <c r="G61" s="492"/>
      <c r="H61" s="492"/>
      <c r="I61" s="161"/>
      <c r="J61" s="287"/>
      <c r="K61" s="17"/>
      <c r="L61" s="17"/>
      <c r="M61" s="17"/>
      <c r="N61" s="17"/>
      <c r="O61" s="17"/>
    </row>
    <row r="62" spans="1:15" ht="9" customHeight="1">
      <c r="A62" s="16"/>
      <c r="C62" s="18"/>
      <c r="D62" s="18"/>
      <c r="E62" s="18"/>
      <c r="F62" s="18"/>
      <c r="G62" s="492"/>
      <c r="H62" s="492"/>
      <c r="I62" s="161"/>
      <c r="J62" s="287"/>
      <c r="K62" s="17"/>
      <c r="L62" s="17"/>
      <c r="M62" s="17"/>
      <c r="N62" s="17"/>
      <c r="O62" s="17"/>
    </row>
    <row r="63" spans="1:15" ht="9" customHeight="1">
      <c r="A63" s="16"/>
      <c r="C63" s="18"/>
      <c r="D63" s="18"/>
      <c r="E63" s="18"/>
      <c r="F63" s="18"/>
      <c r="G63" s="492"/>
      <c r="H63" s="492"/>
      <c r="I63" s="161"/>
      <c r="J63" s="287"/>
      <c r="K63" s="17"/>
      <c r="L63" s="17"/>
      <c r="M63" s="17"/>
      <c r="N63" s="17"/>
      <c r="O63" s="17"/>
    </row>
    <row r="64" spans="1:15" ht="9" customHeight="1">
      <c r="A64" s="139"/>
      <c r="C64" s="18"/>
      <c r="D64" s="18"/>
      <c r="E64" s="18"/>
      <c r="F64" s="18"/>
      <c r="G64" s="492"/>
      <c r="H64" s="492"/>
      <c r="I64" s="161"/>
      <c r="J64" s="287"/>
      <c r="K64" s="17"/>
      <c r="L64" s="17"/>
      <c r="M64" s="17"/>
      <c r="N64" s="17"/>
      <c r="O64" s="17"/>
    </row>
    <row r="65" spans="1:15" ht="9" customHeight="1">
      <c r="A65" s="16"/>
      <c r="C65" s="18"/>
      <c r="D65" s="18"/>
      <c r="E65" s="18"/>
      <c r="F65" s="18"/>
      <c r="G65" s="492"/>
      <c r="H65" s="492"/>
      <c r="I65" s="161"/>
      <c r="J65" s="287"/>
      <c r="K65" s="17"/>
      <c r="L65" s="17"/>
      <c r="M65" s="17"/>
      <c r="N65" s="17"/>
      <c r="O65" s="17"/>
    </row>
    <row r="66" spans="1:15" ht="9" customHeight="1">
      <c r="A66" s="16"/>
      <c r="C66" s="18"/>
      <c r="D66" s="18"/>
      <c r="E66" s="18"/>
      <c r="F66" s="18"/>
      <c r="G66" s="492"/>
      <c r="H66" s="492"/>
      <c r="I66" s="161"/>
      <c r="J66" s="287"/>
      <c r="K66" s="17"/>
      <c r="L66" s="17"/>
      <c r="M66" s="17"/>
      <c r="N66" s="17"/>
      <c r="O66" s="17"/>
    </row>
    <row r="67" spans="1:15" ht="9" customHeight="1">
      <c r="A67" s="16"/>
      <c r="C67" s="18"/>
      <c r="D67" s="18"/>
      <c r="E67" s="18"/>
      <c r="F67" s="18"/>
      <c r="G67" s="492"/>
      <c r="H67" s="492"/>
      <c r="I67" s="161"/>
      <c r="J67" s="287"/>
      <c r="K67" s="17"/>
      <c r="L67" s="17"/>
      <c r="M67" s="17"/>
      <c r="N67" s="17"/>
      <c r="O67" s="17"/>
    </row>
    <row r="68" spans="1:15" ht="9" customHeight="1">
      <c r="A68" s="16"/>
      <c r="C68" s="18"/>
      <c r="D68" s="18"/>
      <c r="E68" s="18"/>
      <c r="F68" s="18"/>
      <c r="G68" s="492"/>
      <c r="H68" s="492"/>
      <c r="I68" s="161"/>
      <c r="J68" s="287"/>
      <c r="K68" s="17"/>
      <c r="L68" s="17"/>
      <c r="M68" s="17"/>
      <c r="N68" s="17"/>
      <c r="O68" s="17"/>
    </row>
    <row r="69" spans="1:15" ht="9" customHeight="1">
      <c r="A69" s="139"/>
      <c r="C69" s="18"/>
      <c r="D69" s="18"/>
      <c r="E69" s="18"/>
      <c r="F69" s="18"/>
      <c r="G69" s="492"/>
      <c r="H69" s="492"/>
      <c r="I69" s="161"/>
      <c r="J69" s="287"/>
      <c r="K69" s="17"/>
      <c r="L69" s="17"/>
      <c r="M69" s="17"/>
      <c r="N69" s="17"/>
      <c r="O69" s="17"/>
    </row>
    <row r="70" spans="1:15" ht="9" customHeight="1">
      <c r="A70" s="140"/>
      <c r="C70" s="18"/>
      <c r="D70" s="18"/>
      <c r="E70" s="18"/>
      <c r="F70" s="18"/>
      <c r="G70" s="492"/>
      <c r="H70" s="492"/>
      <c r="I70" s="161"/>
      <c r="J70" s="287"/>
      <c r="K70" s="17"/>
      <c r="L70" s="17"/>
      <c r="M70" s="17"/>
      <c r="N70" s="17"/>
      <c r="O70" s="17"/>
    </row>
    <row r="71" spans="1:15" ht="9" customHeight="1">
      <c r="A71" s="140"/>
      <c r="C71" s="18"/>
      <c r="D71" s="18"/>
      <c r="E71" s="18"/>
      <c r="F71" s="18"/>
      <c r="G71" s="492"/>
      <c r="H71" s="492"/>
      <c r="I71" s="161"/>
      <c r="J71" s="287"/>
      <c r="K71" s="17"/>
      <c r="L71" s="17"/>
      <c r="M71" s="17"/>
      <c r="N71" s="17"/>
      <c r="O71" s="17"/>
    </row>
    <row r="72" spans="1:15" ht="9" customHeight="1">
      <c r="A72" s="140"/>
      <c r="C72" s="18"/>
      <c r="D72" s="18"/>
      <c r="E72" s="18"/>
      <c r="F72" s="18"/>
      <c r="G72" s="492"/>
      <c r="H72" s="492"/>
      <c r="I72" s="161"/>
      <c r="J72" s="287"/>
      <c r="K72" s="17"/>
      <c r="L72" s="17"/>
      <c r="M72" s="17"/>
      <c r="N72" s="17"/>
      <c r="O72" s="17"/>
    </row>
    <row r="73" spans="1:15" ht="9" customHeight="1">
      <c r="A73" s="140"/>
      <c r="C73" s="18"/>
      <c r="D73" s="18"/>
      <c r="E73" s="18"/>
      <c r="F73" s="18"/>
      <c r="G73" s="492"/>
      <c r="H73" s="492"/>
      <c r="I73" s="161"/>
      <c r="J73" s="287"/>
      <c r="K73" s="17"/>
      <c r="L73" s="17"/>
      <c r="M73" s="17"/>
      <c r="N73" s="17"/>
      <c r="O73" s="17"/>
    </row>
    <row r="74" spans="1:15" ht="9" customHeight="1">
      <c r="A74" s="141"/>
      <c r="C74" s="18"/>
      <c r="D74" s="18"/>
      <c r="E74" s="18"/>
      <c r="F74" s="18"/>
      <c r="G74" s="492"/>
      <c r="H74" s="492"/>
      <c r="I74" s="161"/>
      <c r="J74" s="287"/>
      <c r="K74" s="17"/>
      <c r="L74" s="17"/>
      <c r="M74" s="17"/>
      <c r="N74" s="17"/>
      <c r="O74" s="17"/>
    </row>
    <row r="75" spans="1:15" ht="9" customHeight="1">
      <c r="A75" s="141"/>
      <c r="C75" s="18"/>
      <c r="D75" s="18"/>
      <c r="E75" s="18"/>
      <c r="F75" s="18"/>
      <c r="G75" s="492"/>
      <c r="H75" s="492"/>
      <c r="I75" s="161"/>
      <c r="J75" s="287"/>
      <c r="K75" s="17"/>
      <c r="L75" s="17"/>
      <c r="M75" s="17"/>
      <c r="N75" s="17"/>
      <c r="O75" s="17"/>
    </row>
    <row r="76" spans="1:15" ht="9" customHeight="1">
      <c r="A76" s="142"/>
      <c r="C76" s="18"/>
      <c r="D76" s="18"/>
      <c r="E76" s="18"/>
      <c r="F76" s="18"/>
      <c r="G76" s="492"/>
      <c r="H76" s="492"/>
      <c r="I76" s="161"/>
      <c r="J76" s="287"/>
      <c r="K76" s="17"/>
      <c r="L76" s="17"/>
      <c r="M76" s="17"/>
      <c r="N76" s="17"/>
      <c r="O76" s="17"/>
    </row>
    <row r="77" spans="1:15" ht="9" customHeight="1">
      <c r="A77" s="16"/>
      <c r="C77" s="18"/>
      <c r="D77" s="18"/>
      <c r="E77" s="18"/>
      <c r="F77" s="18"/>
      <c r="G77" s="492"/>
      <c r="H77" s="492"/>
      <c r="I77" s="161"/>
      <c r="J77" s="287"/>
      <c r="K77" s="17"/>
      <c r="L77" s="17"/>
      <c r="M77" s="17"/>
      <c r="N77" s="17"/>
      <c r="O77" s="17"/>
    </row>
    <row r="78" spans="1:15" ht="9" customHeight="1">
      <c r="A78" s="16"/>
      <c r="C78" s="18"/>
      <c r="D78" s="18"/>
      <c r="E78" s="18"/>
      <c r="F78" s="18"/>
      <c r="G78" s="492"/>
      <c r="H78" s="492"/>
      <c r="I78" s="161"/>
      <c r="J78" s="287"/>
      <c r="K78" s="17"/>
      <c r="L78" s="17"/>
      <c r="M78" s="17"/>
      <c r="N78" s="17"/>
      <c r="O78" s="17"/>
    </row>
    <row r="79" spans="1:15" ht="9" customHeight="1">
      <c r="A79" s="16"/>
      <c r="C79" s="18"/>
      <c r="D79" s="18"/>
      <c r="E79" s="18"/>
      <c r="F79" s="18"/>
      <c r="G79" s="492"/>
      <c r="H79" s="492"/>
      <c r="I79" s="161"/>
      <c r="J79" s="287"/>
      <c r="K79" s="17"/>
      <c r="L79" s="17"/>
      <c r="M79" s="17"/>
      <c r="N79" s="17"/>
      <c r="O79" s="17"/>
    </row>
    <row r="80" spans="1:15" ht="9" customHeight="1">
      <c r="A80" s="16"/>
      <c r="C80" s="18"/>
      <c r="D80" s="18"/>
      <c r="E80" s="18"/>
      <c r="F80" s="18"/>
      <c r="G80" s="492"/>
      <c r="H80" s="492"/>
      <c r="I80" s="161"/>
      <c r="J80" s="287"/>
      <c r="K80" s="17"/>
      <c r="L80" s="17"/>
      <c r="M80" s="17"/>
      <c r="N80" s="17"/>
      <c r="O80" s="17"/>
    </row>
    <row r="81" spans="1:15" ht="9" customHeight="1">
      <c r="A81" s="140"/>
      <c r="C81" s="18"/>
      <c r="D81" s="18"/>
      <c r="E81" s="18"/>
      <c r="F81" s="18"/>
      <c r="G81" s="492"/>
      <c r="H81" s="492"/>
      <c r="I81" s="161"/>
      <c r="J81" s="287"/>
      <c r="K81" s="17"/>
      <c r="L81" s="17"/>
      <c r="M81" s="17"/>
      <c r="N81" s="17"/>
      <c r="O81" s="17"/>
    </row>
    <row r="82" spans="1:15" ht="9" customHeight="1">
      <c r="A82" s="142"/>
      <c r="C82" s="18"/>
      <c r="D82" s="18"/>
      <c r="E82" s="18"/>
      <c r="F82" s="18"/>
      <c r="G82" s="492"/>
      <c r="H82" s="492"/>
      <c r="I82" s="161"/>
      <c r="J82" s="287"/>
      <c r="K82" s="17"/>
      <c r="L82" s="17"/>
      <c r="M82" s="17"/>
      <c r="N82" s="17"/>
      <c r="O82" s="17"/>
    </row>
    <row r="83" spans="1:15" ht="9" customHeight="1">
      <c r="A83" s="16"/>
      <c r="C83" s="18"/>
      <c r="D83" s="18"/>
      <c r="E83" s="18"/>
      <c r="F83" s="18"/>
      <c r="G83" s="492"/>
      <c r="H83" s="492"/>
      <c r="I83" s="161"/>
      <c r="J83" s="287"/>
      <c r="K83" s="17"/>
      <c r="L83" s="17"/>
      <c r="M83" s="17"/>
      <c r="N83" s="17"/>
      <c r="O83" s="17"/>
    </row>
    <row r="84" spans="1:15" ht="9" customHeight="1">
      <c r="A84" s="16"/>
      <c r="C84" s="18"/>
      <c r="D84" s="18"/>
      <c r="E84" s="18"/>
      <c r="F84" s="18"/>
      <c r="G84" s="492"/>
      <c r="H84" s="492"/>
      <c r="I84" s="161"/>
      <c r="J84" s="287"/>
      <c r="K84" s="17"/>
      <c r="L84" s="17"/>
      <c r="M84" s="17"/>
      <c r="N84" s="17"/>
      <c r="O84" s="17"/>
    </row>
    <row r="85" spans="1:15" ht="9" customHeight="1">
      <c r="A85" s="16"/>
      <c r="C85" s="18"/>
      <c r="D85" s="18"/>
      <c r="E85" s="18"/>
      <c r="F85" s="18"/>
      <c r="G85" s="492"/>
      <c r="H85" s="492"/>
      <c r="I85" s="161"/>
      <c r="J85" s="287"/>
      <c r="K85" s="17"/>
      <c r="L85" s="17"/>
      <c r="M85" s="17"/>
      <c r="N85" s="17"/>
      <c r="O85" s="17"/>
    </row>
    <row r="86" spans="1:15" ht="9" customHeight="1">
      <c r="A86" s="16"/>
      <c r="C86" s="18"/>
      <c r="D86" s="18"/>
      <c r="E86" s="18"/>
      <c r="F86" s="18"/>
      <c r="G86" s="492"/>
      <c r="H86" s="492"/>
      <c r="I86" s="161"/>
      <c r="J86" s="287"/>
      <c r="K86" s="17"/>
      <c r="L86" s="17"/>
      <c r="M86" s="17"/>
      <c r="N86" s="17"/>
      <c r="O86" s="17"/>
    </row>
    <row r="87" spans="1:15" ht="9" customHeight="1">
      <c r="A87" s="140"/>
      <c r="C87" s="18"/>
      <c r="D87" s="18"/>
      <c r="E87" s="18"/>
      <c r="F87" s="18"/>
      <c r="G87" s="492"/>
      <c r="H87" s="492"/>
      <c r="I87" s="161"/>
      <c r="J87" s="287"/>
      <c r="K87" s="17"/>
      <c r="L87" s="17"/>
      <c r="M87" s="17"/>
      <c r="N87" s="17"/>
      <c r="O87" s="17"/>
    </row>
    <row r="88" spans="1:15" ht="9" customHeight="1">
      <c r="A88" s="142"/>
      <c r="C88" s="18"/>
      <c r="D88" s="18"/>
      <c r="E88" s="18"/>
      <c r="F88" s="18"/>
      <c r="G88" s="492"/>
      <c r="H88" s="492"/>
      <c r="I88" s="161"/>
      <c r="J88" s="287"/>
      <c r="K88" s="17"/>
      <c r="L88" s="17"/>
      <c r="M88" s="17"/>
      <c r="N88" s="17"/>
      <c r="O88" s="17"/>
    </row>
    <row r="89" spans="1:15" ht="9" customHeight="1">
      <c r="A89" s="16"/>
      <c r="C89" s="18"/>
      <c r="D89" s="18"/>
      <c r="E89" s="18"/>
      <c r="F89" s="18"/>
      <c r="G89" s="492"/>
      <c r="H89" s="492"/>
      <c r="I89" s="161"/>
      <c r="J89" s="287"/>
      <c r="K89" s="17"/>
      <c r="L89" s="17"/>
      <c r="M89" s="17"/>
      <c r="N89" s="17"/>
      <c r="O89" s="17"/>
    </row>
    <row r="90" spans="1:15" ht="9" customHeight="1">
      <c r="A90" s="16"/>
      <c r="C90" s="18"/>
      <c r="D90" s="18"/>
      <c r="E90" s="18"/>
      <c r="F90" s="18"/>
      <c r="G90" s="492"/>
      <c r="H90" s="492"/>
      <c r="I90" s="161"/>
      <c r="J90" s="287"/>
      <c r="K90" s="17"/>
      <c r="L90" s="17"/>
      <c r="M90" s="17"/>
      <c r="N90" s="17"/>
      <c r="O90" s="17"/>
    </row>
    <row r="91" spans="1:15" ht="9" customHeight="1">
      <c r="A91" s="16"/>
      <c r="C91" s="493"/>
      <c r="D91" s="493"/>
      <c r="E91" s="493"/>
      <c r="F91" s="493"/>
      <c r="I91" s="503"/>
    </row>
    <row r="92" spans="1:15" ht="9" customHeight="1">
      <c r="A92" s="16"/>
      <c r="C92" s="493"/>
      <c r="D92" s="493"/>
      <c r="E92" s="493"/>
      <c r="F92" s="493"/>
      <c r="I92" s="503"/>
    </row>
    <row r="93" spans="1:15" ht="9" customHeight="1">
      <c r="A93" s="16"/>
      <c r="C93" s="493"/>
      <c r="D93" s="493"/>
      <c r="E93" s="493"/>
      <c r="F93" s="493"/>
      <c r="I93" s="503"/>
    </row>
    <row r="94" spans="1:15" ht="9" customHeight="1">
      <c r="A94" s="16"/>
      <c r="C94" s="493"/>
      <c r="D94" s="493"/>
      <c r="E94" s="493"/>
      <c r="F94" s="493"/>
      <c r="I94" s="503"/>
    </row>
    <row r="95" spans="1:15" ht="9" customHeight="1">
      <c r="A95" s="16"/>
      <c r="C95" s="493"/>
      <c r="D95" s="493"/>
      <c r="E95" s="493"/>
      <c r="F95" s="493"/>
      <c r="I95" s="503"/>
    </row>
    <row r="96" spans="1:15" ht="9" customHeight="1">
      <c r="A96" s="16"/>
      <c r="C96" s="493"/>
      <c r="D96" s="493"/>
      <c r="E96" s="493"/>
      <c r="F96" s="493"/>
      <c r="I96" s="503"/>
    </row>
    <row r="97" spans="1:9" ht="9" customHeight="1">
      <c r="A97" s="140"/>
      <c r="C97" s="493"/>
      <c r="D97" s="493"/>
      <c r="E97" s="493"/>
      <c r="F97" s="493"/>
      <c r="I97" s="503"/>
    </row>
    <row r="98" spans="1:9" ht="9" customHeight="1">
      <c r="A98" s="142"/>
      <c r="C98" s="493"/>
      <c r="D98" s="493"/>
      <c r="E98" s="493"/>
      <c r="F98" s="493"/>
      <c r="I98" s="503"/>
    </row>
    <row r="99" spans="1:9" ht="9" customHeight="1">
      <c r="A99" s="16"/>
      <c r="C99" s="493"/>
      <c r="D99" s="493"/>
      <c r="E99" s="493"/>
      <c r="F99" s="493"/>
      <c r="I99" s="503"/>
    </row>
    <row r="100" spans="1:9" ht="9" customHeight="1">
      <c r="A100" s="16"/>
      <c r="C100" s="493"/>
      <c r="D100" s="493"/>
      <c r="E100" s="493"/>
      <c r="F100" s="493"/>
      <c r="I100" s="503"/>
    </row>
    <row r="101" spans="1:9" ht="9" customHeight="1">
      <c r="A101" s="16"/>
      <c r="C101" s="493"/>
      <c r="D101" s="493"/>
      <c r="E101" s="493"/>
      <c r="F101" s="493"/>
      <c r="I101" s="503"/>
    </row>
    <row r="102" spans="1:9" ht="9" customHeight="1">
      <c r="A102" s="16"/>
      <c r="C102" s="493"/>
      <c r="D102" s="493"/>
      <c r="E102" s="493"/>
      <c r="F102" s="493"/>
      <c r="I102" s="503"/>
    </row>
    <row r="103" spans="1:9" ht="9" customHeight="1">
      <c r="A103" s="16"/>
      <c r="C103" s="493"/>
      <c r="D103" s="493"/>
      <c r="E103" s="493"/>
      <c r="F103" s="493"/>
      <c r="I103" s="503"/>
    </row>
    <row r="104" spans="1:9" ht="9" customHeight="1">
      <c r="A104" s="16"/>
      <c r="C104" s="493"/>
      <c r="D104" s="493"/>
      <c r="E104" s="493"/>
      <c r="F104" s="493"/>
      <c r="I104" s="503"/>
    </row>
    <row r="105" spans="1:9" ht="9" customHeight="1">
      <c r="A105" s="16"/>
      <c r="C105" s="493"/>
      <c r="D105" s="493"/>
      <c r="E105" s="493"/>
      <c r="F105" s="493"/>
      <c r="I105" s="503"/>
    </row>
    <row r="106" spans="1:9" ht="9" customHeight="1">
      <c r="A106" s="16"/>
      <c r="C106" s="493"/>
      <c r="D106" s="493"/>
      <c r="E106" s="493"/>
      <c r="F106" s="493"/>
      <c r="I106" s="503"/>
    </row>
    <row r="107" spans="1:9" ht="9" customHeight="1">
      <c r="A107" s="16"/>
      <c r="C107" s="493"/>
      <c r="D107" s="493"/>
      <c r="E107" s="493"/>
      <c r="F107" s="493"/>
      <c r="I107" s="503"/>
    </row>
    <row r="108" spans="1:9" ht="9" customHeight="1">
      <c r="A108" s="142"/>
      <c r="C108" s="493"/>
      <c r="D108" s="493"/>
      <c r="E108" s="493"/>
      <c r="F108" s="493"/>
      <c r="I108" s="503"/>
    </row>
    <row r="109" spans="1:9" ht="9" customHeight="1">
      <c r="A109" s="16"/>
      <c r="C109" s="493"/>
      <c r="D109" s="493"/>
      <c r="E109" s="493"/>
      <c r="F109" s="493"/>
      <c r="I109" s="503"/>
    </row>
    <row r="110" spans="1:9" ht="9" customHeight="1">
      <c r="A110" s="16"/>
      <c r="C110" s="493"/>
      <c r="D110" s="493"/>
      <c r="E110" s="493"/>
      <c r="F110" s="493"/>
      <c r="I110" s="503"/>
    </row>
    <row r="111" spans="1:9" ht="9" customHeight="1">
      <c r="A111" s="16"/>
      <c r="C111" s="493"/>
      <c r="D111" s="493"/>
      <c r="E111" s="493"/>
      <c r="F111" s="493"/>
      <c r="I111" s="503"/>
    </row>
    <row r="112" spans="1:9">
      <c r="A112" s="143"/>
      <c r="C112" s="493"/>
      <c r="D112" s="493"/>
      <c r="E112" s="493"/>
      <c r="F112" s="493"/>
      <c r="I112" s="503"/>
    </row>
    <row r="113" spans="1:9">
      <c r="A113" s="143"/>
      <c r="C113" s="493"/>
      <c r="D113" s="493"/>
      <c r="E113" s="493"/>
      <c r="F113" s="493"/>
      <c r="I113" s="503"/>
    </row>
    <row r="114" spans="1:9">
      <c r="A114" s="143"/>
      <c r="C114" s="493"/>
      <c r="D114" s="493"/>
      <c r="E114" s="493"/>
      <c r="F114" s="493"/>
      <c r="I114" s="503"/>
    </row>
    <row r="115" spans="1:9">
      <c r="A115" s="143"/>
      <c r="C115" s="493"/>
      <c r="D115" s="493"/>
      <c r="E115" s="493"/>
      <c r="F115" s="493"/>
      <c r="I115" s="503"/>
    </row>
    <row r="116" spans="1:9">
      <c r="A116" s="143"/>
      <c r="C116" s="493"/>
      <c r="D116" s="493"/>
      <c r="E116" s="493"/>
      <c r="F116" s="493"/>
      <c r="I116" s="503"/>
    </row>
    <row r="117" spans="1:9">
      <c r="A117" s="143"/>
      <c r="C117" s="493"/>
      <c r="D117" s="493"/>
      <c r="E117" s="493"/>
      <c r="F117" s="493"/>
      <c r="I117" s="503"/>
    </row>
    <row r="118" spans="1:9">
      <c r="A118" s="143"/>
      <c r="C118" s="493"/>
      <c r="D118" s="493"/>
      <c r="E118" s="493"/>
      <c r="F118" s="493"/>
      <c r="I118" s="503"/>
    </row>
    <row r="119" spans="1:9" ht="15.75">
      <c r="A119" s="144"/>
      <c r="C119" s="493"/>
      <c r="D119" s="493"/>
      <c r="E119" s="493"/>
      <c r="F119" s="493"/>
      <c r="I119" s="503"/>
    </row>
    <row r="120" spans="1:9" ht="15.75">
      <c r="A120" s="144"/>
      <c r="C120" s="493"/>
      <c r="D120" s="493"/>
      <c r="E120" s="493"/>
      <c r="F120" s="493"/>
      <c r="I120" s="503"/>
    </row>
    <row r="121" spans="1:9" ht="15.75">
      <c r="A121" s="144"/>
      <c r="C121" s="493"/>
      <c r="D121" s="493"/>
      <c r="E121" s="493"/>
      <c r="F121" s="493"/>
      <c r="I121" s="503"/>
    </row>
    <row r="122" spans="1:9" ht="15.75">
      <c r="A122" s="144"/>
      <c r="C122" s="493"/>
      <c r="D122" s="493"/>
      <c r="E122" s="493"/>
      <c r="F122" s="493"/>
      <c r="I122" s="503"/>
    </row>
    <row r="123" spans="1:9" ht="15.75">
      <c r="A123" s="144"/>
      <c r="C123" s="493"/>
      <c r="D123" s="493"/>
      <c r="E123" s="493"/>
      <c r="F123" s="493"/>
      <c r="I123" s="503"/>
    </row>
    <row r="124" spans="1:9" ht="15.75">
      <c r="A124" s="144"/>
      <c r="C124" s="493"/>
      <c r="D124" s="493"/>
      <c r="E124" s="493"/>
      <c r="F124" s="493"/>
      <c r="I124" s="503"/>
    </row>
    <row r="125" spans="1:9" ht="15.75">
      <c r="A125" s="144"/>
      <c r="C125" s="493"/>
      <c r="D125" s="493"/>
      <c r="E125" s="493"/>
      <c r="F125" s="493"/>
      <c r="I125" s="503"/>
    </row>
    <row r="126" spans="1:9" ht="15.75">
      <c r="A126" s="144"/>
      <c r="C126" s="493"/>
      <c r="D126" s="493"/>
      <c r="E126" s="493"/>
      <c r="F126" s="493"/>
      <c r="I126" s="503"/>
    </row>
    <row r="127" spans="1:9" ht="15.75">
      <c r="A127" s="144"/>
      <c r="C127" s="493"/>
      <c r="D127" s="493"/>
      <c r="E127" s="493"/>
      <c r="F127" s="493"/>
      <c r="I127" s="503"/>
    </row>
    <row r="128" spans="1:9" ht="15.75">
      <c r="A128" s="144"/>
      <c r="C128" s="493"/>
      <c r="D128" s="493"/>
      <c r="E128" s="493"/>
      <c r="F128" s="493"/>
      <c r="I128" s="503"/>
    </row>
    <row r="129" spans="1:9" ht="15.75">
      <c r="A129" s="144"/>
      <c r="C129" s="493"/>
      <c r="D129" s="493"/>
      <c r="E129" s="493"/>
      <c r="F129" s="493"/>
      <c r="I129" s="503"/>
    </row>
    <row r="130" spans="1:9" ht="15.75">
      <c r="A130" s="144"/>
      <c r="C130" s="493"/>
      <c r="D130" s="493"/>
      <c r="E130" s="493"/>
      <c r="F130" s="493"/>
      <c r="I130" s="503"/>
    </row>
    <row r="131" spans="1:9" ht="15.75">
      <c r="A131" s="144"/>
      <c r="C131" s="493"/>
      <c r="D131" s="493"/>
      <c r="E131" s="493"/>
      <c r="F131" s="493"/>
      <c r="I131" s="503"/>
    </row>
    <row r="132" spans="1:9" ht="15.75">
      <c r="A132" s="144"/>
      <c r="C132" s="493"/>
      <c r="D132" s="493"/>
      <c r="E132" s="493"/>
      <c r="F132" s="493"/>
      <c r="I132" s="503"/>
    </row>
    <row r="133" spans="1:9" ht="15.75">
      <c r="A133" s="144"/>
      <c r="C133" s="493"/>
      <c r="D133" s="493"/>
      <c r="E133" s="493"/>
      <c r="F133" s="493"/>
      <c r="I133" s="503"/>
    </row>
    <row r="134" spans="1:9" ht="15.75">
      <c r="A134" s="144"/>
      <c r="C134" s="493"/>
      <c r="D134" s="493"/>
      <c r="E134" s="493"/>
      <c r="F134" s="493"/>
      <c r="I134" s="503"/>
    </row>
    <row r="135" spans="1:9" ht="15.75">
      <c r="A135" s="144"/>
      <c r="C135" s="493"/>
      <c r="D135" s="493"/>
      <c r="E135" s="493"/>
      <c r="F135" s="493"/>
      <c r="I135" s="503"/>
    </row>
    <row r="136" spans="1:9" ht="15.75">
      <c r="A136" s="144"/>
      <c r="C136" s="493"/>
      <c r="D136" s="493"/>
      <c r="E136" s="493"/>
      <c r="F136" s="493"/>
      <c r="I136" s="503"/>
    </row>
    <row r="137" spans="1:9" ht="15.75">
      <c r="A137" s="144"/>
      <c r="C137" s="493"/>
      <c r="D137" s="493"/>
      <c r="E137" s="493"/>
      <c r="F137" s="493"/>
      <c r="I137" s="503"/>
    </row>
    <row r="138" spans="1:9" ht="15.75">
      <c r="A138" s="144"/>
      <c r="C138" s="493"/>
      <c r="D138" s="493"/>
      <c r="E138" s="493"/>
      <c r="F138" s="493"/>
      <c r="I138" s="503"/>
    </row>
    <row r="139" spans="1:9" ht="15.75">
      <c r="A139" s="144"/>
      <c r="C139" s="493"/>
      <c r="D139" s="493"/>
      <c r="E139" s="493"/>
      <c r="F139" s="493"/>
      <c r="I139" s="503"/>
    </row>
    <row r="140" spans="1:9" ht="15.75">
      <c r="A140" s="144"/>
      <c r="C140" s="493"/>
      <c r="D140" s="493"/>
      <c r="E140" s="493"/>
      <c r="F140" s="493"/>
      <c r="I140" s="503"/>
    </row>
    <row r="141" spans="1:9" ht="15.75">
      <c r="A141" s="144"/>
      <c r="C141" s="493"/>
      <c r="D141" s="493"/>
      <c r="E141" s="493"/>
      <c r="F141" s="493"/>
      <c r="I141" s="503"/>
    </row>
    <row r="142" spans="1:9" ht="15.75">
      <c r="A142" s="144"/>
      <c r="C142" s="493"/>
      <c r="D142" s="493"/>
      <c r="E142" s="493"/>
      <c r="F142" s="493"/>
      <c r="I142" s="503"/>
    </row>
    <row r="143" spans="1:9" ht="15.75">
      <c r="A143" s="144"/>
      <c r="C143" s="493"/>
      <c r="D143" s="493"/>
      <c r="E143" s="493"/>
      <c r="F143" s="493"/>
      <c r="I143" s="503"/>
    </row>
    <row r="144" spans="1:9" ht="15.75">
      <c r="A144" s="144"/>
      <c r="C144" s="493"/>
      <c r="D144" s="493"/>
      <c r="E144" s="493"/>
      <c r="F144" s="493"/>
      <c r="I144" s="503"/>
    </row>
    <row r="145" spans="1:9" ht="15.75">
      <c r="A145" s="144"/>
      <c r="C145" s="493"/>
      <c r="D145" s="493"/>
      <c r="E145" s="493"/>
      <c r="F145" s="493"/>
      <c r="I145" s="503"/>
    </row>
    <row r="146" spans="1:9" ht="15.75">
      <c r="A146" s="144"/>
      <c r="C146" s="493"/>
      <c r="D146" s="493"/>
      <c r="E146" s="493"/>
      <c r="F146" s="493"/>
      <c r="I146" s="503"/>
    </row>
    <row r="147" spans="1:9" ht="15.75">
      <c r="A147" s="144"/>
      <c r="C147" s="493"/>
      <c r="D147" s="493"/>
      <c r="E147" s="493"/>
      <c r="F147" s="493"/>
      <c r="I147" s="503"/>
    </row>
    <row r="148" spans="1:9" ht="15.75">
      <c r="A148" s="144"/>
      <c r="C148" s="493"/>
      <c r="D148" s="493"/>
      <c r="E148" s="493"/>
      <c r="F148" s="493"/>
      <c r="I148" s="503"/>
    </row>
    <row r="149" spans="1:9" ht="15.75">
      <c r="A149" s="144"/>
      <c r="C149" s="493"/>
      <c r="D149" s="493"/>
      <c r="E149" s="493"/>
      <c r="F149" s="493"/>
      <c r="I149" s="503"/>
    </row>
    <row r="150" spans="1:9" ht="15.75">
      <c r="A150" s="144"/>
      <c r="C150" s="493"/>
      <c r="D150" s="493"/>
      <c r="E150" s="493"/>
      <c r="F150" s="493"/>
      <c r="I150" s="503"/>
    </row>
    <row r="151" spans="1:9" ht="15.75">
      <c r="A151" s="144"/>
      <c r="C151" s="493"/>
      <c r="D151" s="493"/>
      <c r="E151" s="493"/>
      <c r="F151" s="493"/>
      <c r="I151" s="503"/>
    </row>
    <row r="152" spans="1:9" ht="15.75">
      <c r="A152" s="144"/>
      <c r="C152" s="493"/>
      <c r="D152" s="493"/>
      <c r="E152" s="493"/>
      <c r="F152" s="493"/>
      <c r="I152" s="503"/>
    </row>
    <row r="153" spans="1:9" ht="15.75">
      <c r="A153" s="144"/>
      <c r="C153" s="493"/>
      <c r="D153" s="493"/>
      <c r="E153" s="493"/>
      <c r="F153" s="493"/>
      <c r="I153" s="503"/>
    </row>
    <row r="154" spans="1:9" ht="15.75">
      <c r="A154" s="144"/>
      <c r="C154" s="493"/>
      <c r="D154" s="493"/>
      <c r="E154" s="493"/>
      <c r="F154" s="493"/>
      <c r="I154" s="503"/>
    </row>
    <row r="155" spans="1:9" ht="15.75">
      <c r="A155" s="144"/>
      <c r="C155" s="493"/>
      <c r="D155" s="493"/>
      <c r="E155" s="493"/>
      <c r="F155" s="493"/>
      <c r="I155" s="503"/>
    </row>
    <row r="156" spans="1:9" ht="15.75">
      <c r="A156" s="144"/>
      <c r="C156" s="493"/>
      <c r="D156" s="493"/>
      <c r="E156" s="493"/>
      <c r="F156" s="493"/>
      <c r="I156" s="503"/>
    </row>
    <row r="157" spans="1:9" ht="15.75">
      <c r="A157" s="144"/>
      <c r="C157" s="493"/>
      <c r="D157" s="493"/>
      <c r="E157" s="493"/>
      <c r="F157" s="493"/>
      <c r="I157" s="503"/>
    </row>
    <row r="158" spans="1:9" ht="15.75">
      <c r="A158" s="144"/>
      <c r="C158" s="493"/>
      <c r="D158" s="493"/>
      <c r="E158" s="493"/>
      <c r="F158" s="493"/>
      <c r="I158" s="503"/>
    </row>
    <row r="159" spans="1:9" ht="15.75">
      <c r="A159" s="144"/>
      <c r="C159" s="493"/>
      <c r="D159" s="493"/>
      <c r="E159" s="493"/>
      <c r="F159" s="493"/>
      <c r="I159" s="503"/>
    </row>
    <row r="160" spans="1:9" ht="15.75">
      <c r="A160" s="144"/>
      <c r="C160" s="493"/>
      <c r="D160" s="493"/>
      <c r="E160" s="493"/>
      <c r="F160" s="493"/>
      <c r="I160" s="503"/>
    </row>
    <row r="161" spans="1:9" ht="15.75">
      <c r="A161" s="144"/>
      <c r="C161" s="493"/>
      <c r="D161" s="493"/>
      <c r="E161" s="493"/>
      <c r="F161" s="493"/>
      <c r="I161" s="503"/>
    </row>
    <row r="162" spans="1:9" ht="15.75">
      <c r="A162" s="144"/>
      <c r="C162" s="493"/>
      <c r="D162" s="493"/>
      <c r="E162" s="493"/>
      <c r="F162" s="493"/>
      <c r="I162" s="503"/>
    </row>
    <row r="163" spans="1:9" ht="15.75">
      <c r="A163" s="144"/>
      <c r="C163" s="493"/>
      <c r="D163" s="493"/>
      <c r="E163" s="493"/>
      <c r="F163" s="493"/>
      <c r="I163" s="503"/>
    </row>
    <row r="164" spans="1:9" ht="15.75">
      <c r="A164" s="144"/>
      <c r="C164" s="493"/>
      <c r="D164" s="493"/>
      <c r="E164" s="493"/>
      <c r="F164" s="493"/>
      <c r="I164" s="503"/>
    </row>
    <row r="165" spans="1:9" ht="15.75">
      <c r="A165" s="144"/>
      <c r="C165" s="493"/>
      <c r="D165" s="493"/>
      <c r="E165" s="493"/>
      <c r="F165" s="493"/>
      <c r="I165" s="503"/>
    </row>
    <row r="166" spans="1:9" ht="15.75">
      <c r="A166" s="144"/>
      <c r="C166" s="493"/>
      <c r="D166" s="493"/>
      <c r="E166" s="493"/>
      <c r="F166" s="493"/>
      <c r="I166" s="503"/>
    </row>
    <row r="167" spans="1:9" ht="15.75">
      <c r="A167" s="144"/>
      <c r="C167" s="493"/>
      <c r="D167" s="493"/>
      <c r="E167" s="493"/>
      <c r="F167" s="493"/>
      <c r="I167" s="503"/>
    </row>
    <row r="168" spans="1:9" ht="15.75">
      <c r="A168" s="144"/>
      <c r="C168" s="493"/>
      <c r="D168" s="493"/>
      <c r="E168" s="493"/>
      <c r="F168" s="493"/>
      <c r="I168" s="503"/>
    </row>
    <row r="169" spans="1:9" ht="15.75">
      <c r="A169" s="144"/>
      <c r="C169" s="493"/>
      <c r="D169" s="493"/>
      <c r="E169" s="493"/>
      <c r="F169" s="493"/>
      <c r="I169" s="503"/>
    </row>
    <row r="170" spans="1:9" ht="15.75">
      <c r="A170" s="144"/>
      <c r="C170" s="493"/>
      <c r="D170" s="493"/>
      <c r="E170" s="493"/>
      <c r="F170" s="493"/>
      <c r="I170" s="503"/>
    </row>
    <row r="171" spans="1:9" ht="15.75">
      <c r="A171" s="144"/>
      <c r="C171" s="493"/>
      <c r="D171" s="493"/>
      <c r="E171" s="493"/>
      <c r="F171" s="493"/>
      <c r="I171" s="503"/>
    </row>
    <row r="172" spans="1:9" ht="15.75">
      <c r="A172" s="144"/>
      <c r="C172" s="493"/>
      <c r="D172" s="493"/>
      <c r="E172" s="493"/>
      <c r="F172" s="493"/>
      <c r="I172" s="503"/>
    </row>
    <row r="173" spans="1:9" ht="15.75">
      <c r="A173" s="144"/>
      <c r="C173" s="493"/>
      <c r="D173" s="493"/>
      <c r="E173" s="493"/>
      <c r="F173" s="493"/>
      <c r="I173" s="503"/>
    </row>
    <row r="174" spans="1:9" ht="15.75">
      <c r="A174" s="144"/>
      <c r="C174" s="493"/>
      <c r="D174" s="493"/>
      <c r="E174" s="493"/>
      <c r="F174" s="493"/>
      <c r="I174" s="503"/>
    </row>
    <row r="175" spans="1:9" ht="15.75">
      <c r="A175" s="144"/>
      <c r="C175" s="493"/>
      <c r="D175" s="493"/>
      <c r="E175" s="493"/>
      <c r="F175" s="493"/>
      <c r="I175" s="503"/>
    </row>
    <row r="176" spans="1:9" ht="15.75">
      <c r="A176" s="144"/>
      <c r="C176" s="493"/>
      <c r="D176" s="493"/>
      <c r="E176" s="493"/>
      <c r="F176" s="493"/>
      <c r="I176" s="503"/>
    </row>
    <row r="177" spans="1:9" ht="15.75">
      <c r="A177" s="144"/>
      <c r="C177" s="493"/>
      <c r="D177" s="493"/>
      <c r="E177" s="493"/>
      <c r="F177" s="493"/>
      <c r="I177" s="503"/>
    </row>
    <row r="178" spans="1:9" ht="15.75">
      <c r="A178" s="144"/>
      <c r="C178" s="493"/>
      <c r="D178" s="493"/>
      <c r="E178" s="493"/>
      <c r="F178" s="493"/>
      <c r="I178" s="503"/>
    </row>
    <row r="179" spans="1:9" ht="15.75">
      <c r="A179" s="144"/>
      <c r="C179" s="493"/>
      <c r="D179" s="493"/>
      <c r="E179" s="493"/>
      <c r="F179" s="493"/>
      <c r="I179" s="503"/>
    </row>
    <row r="180" spans="1:9" ht="15.75">
      <c r="A180" s="144"/>
      <c r="C180" s="493"/>
      <c r="D180" s="493"/>
      <c r="E180" s="493"/>
      <c r="F180" s="493"/>
      <c r="I180" s="503"/>
    </row>
    <row r="181" spans="1:9" ht="15.75">
      <c r="A181" s="144"/>
      <c r="C181" s="493"/>
      <c r="D181" s="493"/>
      <c r="E181" s="493"/>
      <c r="F181" s="493"/>
      <c r="I181" s="503"/>
    </row>
    <row r="182" spans="1:9" ht="15.75">
      <c r="A182" s="144"/>
      <c r="C182" s="493"/>
      <c r="D182" s="493"/>
      <c r="E182" s="493"/>
      <c r="F182" s="493"/>
      <c r="I182" s="503"/>
    </row>
    <row r="183" spans="1:9" ht="15.75">
      <c r="A183" s="144"/>
      <c r="C183" s="493"/>
      <c r="D183" s="493"/>
      <c r="E183" s="493"/>
      <c r="F183" s="493"/>
      <c r="I183" s="503"/>
    </row>
    <row r="184" spans="1:9" ht="15.75">
      <c r="A184" s="144"/>
      <c r="C184" s="493"/>
      <c r="D184" s="493"/>
      <c r="E184" s="493"/>
      <c r="F184" s="493"/>
      <c r="I184" s="503"/>
    </row>
    <row r="185" spans="1:9" ht="15.75">
      <c r="A185" s="144"/>
      <c r="C185" s="493"/>
      <c r="D185" s="493"/>
      <c r="E185" s="493"/>
      <c r="F185" s="493"/>
      <c r="I185" s="503"/>
    </row>
    <row r="186" spans="1:9" ht="15.75">
      <c r="A186" s="144"/>
      <c r="C186" s="493"/>
      <c r="D186" s="493"/>
      <c r="E186" s="493"/>
      <c r="F186" s="493"/>
      <c r="I186" s="503"/>
    </row>
    <row r="187" spans="1:9" ht="15.75">
      <c r="A187" s="144"/>
      <c r="C187" s="493"/>
      <c r="D187" s="493"/>
      <c r="E187" s="493"/>
      <c r="F187" s="493"/>
      <c r="I187" s="503"/>
    </row>
    <row r="188" spans="1:9" ht="15.75">
      <c r="A188" s="144"/>
      <c r="C188" s="493"/>
      <c r="D188" s="493"/>
      <c r="E188" s="493"/>
      <c r="F188" s="493"/>
      <c r="I188" s="503"/>
    </row>
    <row r="189" spans="1:9" ht="15.75">
      <c r="A189" s="144"/>
      <c r="C189" s="493"/>
      <c r="D189" s="493"/>
      <c r="E189" s="493"/>
      <c r="F189" s="493"/>
      <c r="I189" s="503"/>
    </row>
    <row r="190" spans="1:9" ht="15.75">
      <c r="A190" s="144"/>
      <c r="C190" s="493"/>
      <c r="D190" s="493"/>
      <c r="E190" s="493"/>
      <c r="F190" s="493"/>
      <c r="I190" s="503"/>
    </row>
    <row r="191" spans="1:9" ht="15.75">
      <c r="A191" s="144"/>
      <c r="C191" s="493"/>
      <c r="D191" s="493"/>
      <c r="E191" s="493"/>
      <c r="F191" s="493"/>
      <c r="I191" s="503"/>
    </row>
    <row r="192" spans="1:9" ht="15.75">
      <c r="A192" s="144"/>
      <c r="C192" s="493"/>
      <c r="D192" s="493"/>
      <c r="E192" s="493"/>
      <c r="F192" s="493"/>
      <c r="I192" s="503"/>
    </row>
    <row r="193" spans="1:9" ht="15.75">
      <c r="A193" s="144"/>
      <c r="C193" s="493"/>
      <c r="D193" s="493"/>
      <c r="E193" s="493"/>
      <c r="F193" s="493"/>
      <c r="I193" s="503"/>
    </row>
    <row r="194" spans="1:9" ht="15.75">
      <c r="A194" s="144"/>
      <c r="C194" s="493"/>
      <c r="D194" s="493"/>
      <c r="E194" s="493"/>
      <c r="F194" s="493"/>
      <c r="I194" s="503"/>
    </row>
    <row r="195" spans="1:9" ht="15.75">
      <c r="A195" s="144"/>
      <c r="C195" s="493"/>
      <c r="D195" s="493"/>
      <c r="E195" s="493"/>
      <c r="F195" s="493"/>
      <c r="I195" s="503"/>
    </row>
    <row r="196" spans="1:9" ht="15.75">
      <c r="A196" s="144"/>
      <c r="C196" s="493"/>
      <c r="D196" s="493"/>
      <c r="E196" s="493"/>
      <c r="F196" s="493"/>
      <c r="I196" s="503"/>
    </row>
    <row r="197" spans="1:9" ht="15.75">
      <c r="A197" s="144"/>
      <c r="C197" s="493"/>
      <c r="D197" s="493"/>
      <c r="E197" s="493"/>
      <c r="F197" s="493"/>
      <c r="I197" s="503"/>
    </row>
    <row r="198" spans="1:9" ht="15.75">
      <c r="A198" s="144"/>
      <c r="C198" s="493"/>
      <c r="D198" s="493"/>
      <c r="E198" s="493"/>
      <c r="F198" s="493"/>
      <c r="I198" s="503"/>
    </row>
    <row r="199" spans="1:9" ht="15.75">
      <c r="A199" s="144"/>
      <c r="C199" s="493"/>
      <c r="D199" s="493"/>
      <c r="E199" s="493"/>
      <c r="F199" s="493"/>
      <c r="I199" s="503"/>
    </row>
    <row r="200" spans="1:9" ht="15.75">
      <c r="A200" s="144"/>
      <c r="C200" s="493"/>
      <c r="D200" s="493"/>
      <c r="E200" s="493"/>
      <c r="F200" s="493"/>
      <c r="I200" s="503"/>
    </row>
    <row r="201" spans="1:9" ht="15.75">
      <c r="A201" s="144"/>
      <c r="C201" s="493"/>
      <c r="D201" s="493"/>
      <c r="E201" s="493"/>
      <c r="F201" s="493"/>
      <c r="I201" s="503"/>
    </row>
    <row r="202" spans="1:9" ht="15.75">
      <c r="A202" s="144"/>
      <c r="C202" s="493"/>
      <c r="D202" s="493"/>
      <c r="E202" s="493"/>
      <c r="F202" s="493"/>
      <c r="I202" s="503"/>
    </row>
    <row r="203" spans="1:9" ht="15.75">
      <c r="A203" s="144"/>
      <c r="C203" s="493"/>
      <c r="D203" s="493"/>
      <c r="E203" s="493"/>
      <c r="F203" s="493"/>
      <c r="I203" s="503"/>
    </row>
    <row r="204" spans="1:9" ht="15.75">
      <c r="A204" s="144"/>
      <c r="C204" s="493"/>
      <c r="D204" s="493"/>
      <c r="E204" s="493"/>
      <c r="F204" s="493"/>
      <c r="I204" s="503"/>
    </row>
    <row r="205" spans="1:9" ht="15.75">
      <c r="A205" s="144"/>
      <c r="C205" s="493"/>
      <c r="D205" s="493"/>
      <c r="E205" s="493"/>
      <c r="F205" s="493"/>
      <c r="I205" s="503"/>
    </row>
    <row r="206" spans="1:9" ht="15.75">
      <c r="A206" s="144"/>
      <c r="C206" s="493"/>
      <c r="D206" s="493"/>
      <c r="E206" s="493"/>
      <c r="F206" s="493"/>
      <c r="I206" s="503"/>
    </row>
    <row r="207" spans="1:9" ht="15.75">
      <c r="A207" s="144"/>
      <c r="C207" s="493"/>
      <c r="D207" s="493"/>
      <c r="E207" s="493"/>
      <c r="F207" s="493"/>
      <c r="I207" s="503"/>
    </row>
    <row r="208" spans="1:9" ht="15.75">
      <c r="A208" s="144"/>
      <c r="C208" s="493"/>
      <c r="D208" s="493"/>
      <c r="E208" s="493"/>
      <c r="F208" s="493"/>
      <c r="I208" s="503"/>
    </row>
    <row r="209" spans="1:9" ht="15.75">
      <c r="A209" s="144"/>
      <c r="C209" s="493"/>
      <c r="D209" s="493"/>
      <c r="E209" s="493"/>
      <c r="F209" s="493"/>
      <c r="I209" s="503"/>
    </row>
    <row r="210" spans="1:9" ht="15.75">
      <c r="A210" s="19"/>
      <c r="C210" s="493"/>
      <c r="D210" s="493"/>
      <c r="E210" s="493"/>
      <c r="F210" s="493"/>
      <c r="I210" s="503"/>
    </row>
    <row r="211" spans="1:9" ht="15.75">
      <c r="A211" s="19"/>
      <c r="C211" s="493"/>
      <c r="D211" s="493"/>
      <c r="E211" s="493"/>
      <c r="F211" s="493"/>
      <c r="I211" s="503"/>
    </row>
    <row r="212" spans="1:9" ht="15.75">
      <c r="A212" s="19"/>
      <c r="C212" s="493"/>
      <c r="D212" s="493"/>
      <c r="E212" s="493"/>
      <c r="F212" s="493"/>
      <c r="I212" s="503"/>
    </row>
    <row r="213" spans="1:9" ht="15.75">
      <c r="A213" s="19"/>
      <c r="C213" s="493"/>
      <c r="D213" s="493"/>
      <c r="E213" s="493"/>
      <c r="F213" s="493"/>
    </row>
    <row r="214" spans="1:9" ht="15.75">
      <c r="A214" s="19"/>
      <c r="C214" s="493"/>
      <c r="D214" s="493"/>
      <c r="E214" s="493"/>
      <c r="F214" s="493"/>
    </row>
    <row r="215" spans="1:9" ht="15.75">
      <c r="A215" s="19"/>
      <c r="C215" s="493"/>
      <c r="D215" s="493"/>
      <c r="E215" s="493"/>
      <c r="F215" s="493"/>
    </row>
    <row r="216" spans="1:9" ht="15.75">
      <c r="A216" s="19"/>
      <c r="C216" s="493"/>
      <c r="D216" s="493"/>
      <c r="E216" s="493"/>
      <c r="F216" s="493"/>
    </row>
    <row r="217" spans="1:9" ht="15.75">
      <c r="A217" s="19"/>
      <c r="C217" s="493"/>
      <c r="D217" s="493"/>
      <c r="E217" s="493"/>
      <c r="F217" s="493"/>
    </row>
    <row r="218" spans="1:9" ht="15.75">
      <c r="A218" s="19"/>
      <c r="C218" s="493"/>
      <c r="D218" s="493"/>
      <c r="E218" s="493"/>
      <c r="F218" s="493"/>
    </row>
    <row r="219" spans="1:9" ht="15.75">
      <c r="A219" s="19"/>
      <c r="C219" s="493"/>
      <c r="D219" s="493"/>
      <c r="E219" s="493"/>
      <c r="F219" s="493"/>
    </row>
    <row r="220" spans="1:9" ht="15.75">
      <c r="A220" s="19"/>
      <c r="C220" s="493"/>
      <c r="D220" s="493"/>
      <c r="E220" s="493"/>
      <c r="F220" s="493"/>
    </row>
    <row r="221" spans="1:9" ht="15.75">
      <c r="A221" s="19"/>
      <c r="C221" s="493"/>
      <c r="D221" s="493"/>
      <c r="E221" s="493"/>
      <c r="F221" s="493"/>
    </row>
    <row r="222" spans="1:9" ht="15.75">
      <c r="A222" s="19"/>
      <c r="C222" s="493"/>
      <c r="D222" s="493"/>
      <c r="E222" s="493"/>
      <c r="F222" s="493"/>
    </row>
    <row r="223" spans="1:9" ht="15.75">
      <c r="A223" s="19"/>
      <c r="C223" s="493"/>
      <c r="D223" s="493"/>
      <c r="E223" s="493"/>
      <c r="F223" s="493"/>
    </row>
    <row r="224" spans="1:9" ht="15.75">
      <c r="A224" s="19"/>
      <c r="C224" s="493"/>
      <c r="D224" s="493"/>
      <c r="E224" s="493"/>
      <c r="F224" s="493"/>
    </row>
    <row r="225" spans="1:6" ht="15.75">
      <c r="A225" s="19"/>
      <c r="C225" s="493"/>
      <c r="D225" s="493"/>
      <c r="E225" s="493"/>
      <c r="F225" s="493"/>
    </row>
    <row r="226" spans="1:6" ht="15.75">
      <c r="A226" s="19"/>
      <c r="C226" s="493"/>
      <c r="D226" s="493"/>
      <c r="E226" s="493"/>
      <c r="F226" s="493"/>
    </row>
    <row r="227" spans="1:6" ht="15.75">
      <c r="A227" s="19"/>
      <c r="C227" s="493"/>
      <c r="D227" s="493"/>
      <c r="E227" s="493"/>
      <c r="F227" s="493"/>
    </row>
    <row r="228" spans="1:6" ht="15.75">
      <c r="A228" s="19"/>
      <c r="C228" s="493"/>
      <c r="D228" s="493"/>
      <c r="E228" s="493"/>
      <c r="F228" s="493"/>
    </row>
    <row r="229" spans="1:6" ht="15.75">
      <c r="A229" s="19"/>
      <c r="C229" s="493"/>
      <c r="D229" s="493"/>
      <c r="E229" s="493"/>
      <c r="F229" s="493"/>
    </row>
    <row r="230" spans="1:6" ht="15.75">
      <c r="A230" s="19"/>
      <c r="C230" s="493"/>
      <c r="D230" s="493"/>
      <c r="E230" s="493"/>
      <c r="F230" s="493"/>
    </row>
    <row r="231" spans="1:6" ht="15.75">
      <c r="A231" s="19"/>
      <c r="C231" s="493"/>
      <c r="D231" s="493"/>
      <c r="E231" s="493"/>
      <c r="F231" s="493"/>
    </row>
    <row r="232" spans="1:6" ht="15.75">
      <c r="A232" s="19"/>
      <c r="C232" s="493"/>
      <c r="D232" s="493"/>
      <c r="E232" s="493"/>
      <c r="F232" s="493"/>
    </row>
    <row r="233" spans="1:6" ht="15.75">
      <c r="A233" s="19"/>
      <c r="C233" s="493"/>
      <c r="D233" s="493"/>
      <c r="E233" s="493"/>
      <c r="F233" s="493"/>
    </row>
    <row r="234" spans="1:6" ht="15.75">
      <c r="A234" s="19"/>
      <c r="C234" s="493"/>
      <c r="D234" s="493"/>
      <c r="E234" s="493"/>
      <c r="F234" s="493"/>
    </row>
    <row r="235" spans="1:6" ht="15.75">
      <c r="A235" s="19"/>
      <c r="C235" s="493"/>
      <c r="D235" s="493"/>
      <c r="E235" s="493"/>
      <c r="F235" s="493"/>
    </row>
    <row r="236" spans="1:6" ht="15.75">
      <c r="A236" s="19"/>
      <c r="C236" s="493"/>
      <c r="D236" s="493"/>
      <c r="E236" s="493"/>
      <c r="F236" s="493"/>
    </row>
    <row r="237" spans="1:6" ht="15.75">
      <c r="A237" s="19"/>
      <c r="C237" s="493"/>
      <c r="D237" s="493"/>
      <c r="E237" s="493"/>
      <c r="F237" s="493"/>
    </row>
    <row r="238" spans="1:6" ht="15.75">
      <c r="A238" s="19"/>
      <c r="C238" s="493"/>
      <c r="D238" s="493"/>
      <c r="E238" s="493"/>
      <c r="F238" s="493"/>
    </row>
    <row r="239" spans="1:6" ht="15.75">
      <c r="A239" s="19"/>
      <c r="C239" s="493"/>
      <c r="D239" s="493"/>
      <c r="E239" s="493"/>
      <c r="F239" s="493"/>
    </row>
    <row r="240" spans="1:6" ht="15.75">
      <c r="A240" s="19"/>
      <c r="C240" s="493"/>
      <c r="D240" s="493"/>
      <c r="E240" s="493"/>
      <c r="F240" s="493"/>
    </row>
    <row r="241" spans="1:6" ht="15.75">
      <c r="A241" s="19"/>
      <c r="C241" s="493"/>
      <c r="D241" s="493"/>
      <c r="E241" s="493"/>
      <c r="F241" s="493"/>
    </row>
    <row r="242" spans="1:6" ht="15.75">
      <c r="A242" s="19"/>
      <c r="C242" s="493"/>
      <c r="D242" s="493"/>
      <c r="E242" s="493"/>
      <c r="F242" s="493"/>
    </row>
    <row r="243" spans="1:6" ht="15.75">
      <c r="A243" s="19"/>
      <c r="C243" s="493"/>
      <c r="D243" s="493"/>
      <c r="E243" s="493"/>
      <c r="F243" s="493"/>
    </row>
    <row r="244" spans="1:6" ht="15.75">
      <c r="A244" s="19"/>
      <c r="C244" s="493"/>
      <c r="D244" s="493"/>
      <c r="E244" s="493"/>
      <c r="F244" s="493"/>
    </row>
    <row r="245" spans="1:6" ht="15.75">
      <c r="A245" s="19"/>
      <c r="C245" s="493"/>
      <c r="D245" s="493"/>
      <c r="E245" s="493"/>
      <c r="F245" s="493"/>
    </row>
    <row r="246" spans="1:6" ht="15.75">
      <c r="A246" s="19"/>
      <c r="C246" s="493"/>
      <c r="D246" s="493"/>
      <c r="E246" s="493"/>
      <c r="F246" s="493"/>
    </row>
    <row r="247" spans="1:6" ht="15.75">
      <c r="A247" s="19"/>
      <c r="C247" s="493"/>
      <c r="D247" s="493"/>
      <c r="E247" s="493"/>
      <c r="F247" s="493"/>
    </row>
    <row r="248" spans="1:6" ht="15.75">
      <c r="A248" s="19"/>
      <c r="C248" s="493"/>
      <c r="D248" s="493"/>
      <c r="E248" s="493"/>
      <c r="F248" s="493"/>
    </row>
    <row r="249" spans="1:6" ht="15.75">
      <c r="A249" s="19"/>
      <c r="C249" s="493"/>
      <c r="D249" s="493"/>
      <c r="E249" s="493"/>
      <c r="F249" s="493"/>
    </row>
    <row r="250" spans="1:6" ht="15.75">
      <c r="A250" s="19"/>
      <c r="C250" s="493"/>
      <c r="D250" s="493"/>
      <c r="E250" s="493"/>
      <c r="F250" s="493"/>
    </row>
    <row r="251" spans="1:6" ht="15.75">
      <c r="A251" s="19"/>
      <c r="C251" s="493"/>
      <c r="D251" s="493"/>
      <c r="E251" s="493"/>
      <c r="F251" s="493"/>
    </row>
    <row r="252" spans="1:6" ht="15.75">
      <c r="A252" s="19"/>
      <c r="C252" s="493"/>
      <c r="D252" s="493"/>
      <c r="E252" s="493"/>
      <c r="F252" s="493"/>
    </row>
    <row r="253" spans="1:6" ht="15.75">
      <c r="A253" s="19"/>
      <c r="C253" s="493"/>
      <c r="D253" s="493"/>
      <c r="E253" s="493"/>
      <c r="F253" s="493"/>
    </row>
    <row r="254" spans="1:6" ht="15.75">
      <c r="A254" s="19"/>
      <c r="C254" s="493"/>
      <c r="D254" s="493"/>
      <c r="E254" s="493"/>
      <c r="F254" s="493"/>
    </row>
    <row r="255" spans="1:6" ht="15.75">
      <c r="A255" s="19"/>
      <c r="C255" s="493"/>
      <c r="D255" s="493"/>
      <c r="E255" s="493"/>
      <c r="F255" s="493"/>
    </row>
    <row r="256" spans="1:6" ht="15.75">
      <c r="A256" s="19"/>
      <c r="C256" s="493"/>
      <c r="D256" s="493"/>
      <c r="E256" s="493"/>
      <c r="F256" s="493"/>
    </row>
    <row r="257" spans="1:6" ht="15.75">
      <c r="A257" s="19"/>
      <c r="C257" s="493"/>
      <c r="D257" s="493"/>
      <c r="E257" s="493"/>
      <c r="F257" s="493"/>
    </row>
    <row r="258" spans="1:6" ht="15.75">
      <c r="A258" s="19"/>
      <c r="C258" s="493"/>
      <c r="D258" s="493"/>
      <c r="E258" s="493"/>
      <c r="F258" s="493"/>
    </row>
    <row r="259" spans="1:6" ht="15.75">
      <c r="A259" s="19"/>
      <c r="C259" s="493"/>
      <c r="D259" s="493"/>
      <c r="E259" s="493"/>
      <c r="F259" s="493"/>
    </row>
    <row r="260" spans="1:6" ht="15.75">
      <c r="A260" s="19"/>
      <c r="C260" s="493"/>
      <c r="D260" s="493"/>
      <c r="E260" s="493"/>
      <c r="F260" s="493"/>
    </row>
    <row r="261" spans="1:6" ht="15.75">
      <c r="A261" s="19"/>
      <c r="C261" s="493"/>
      <c r="D261" s="493"/>
      <c r="E261" s="493"/>
      <c r="F261" s="493"/>
    </row>
    <row r="262" spans="1:6" ht="15.75">
      <c r="A262" s="19"/>
      <c r="C262" s="493"/>
      <c r="D262" s="493"/>
      <c r="E262" s="493"/>
      <c r="F262" s="493"/>
    </row>
    <row r="263" spans="1:6" ht="15.75">
      <c r="A263" s="19"/>
      <c r="C263" s="493"/>
      <c r="D263" s="493"/>
      <c r="E263" s="493"/>
      <c r="F263" s="493"/>
    </row>
    <row r="264" spans="1:6" ht="15.75">
      <c r="A264" s="19"/>
      <c r="C264" s="493"/>
      <c r="D264" s="493"/>
      <c r="E264" s="493"/>
      <c r="F264" s="493"/>
    </row>
    <row r="265" spans="1:6" ht="15.75">
      <c r="A265" s="19"/>
      <c r="C265" s="493"/>
      <c r="D265" s="493"/>
      <c r="E265" s="493"/>
      <c r="F265" s="493"/>
    </row>
    <row r="266" spans="1:6" ht="15.75">
      <c r="A266" s="19"/>
      <c r="C266" s="493"/>
      <c r="D266" s="493"/>
      <c r="E266" s="493"/>
      <c r="F266" s="493"/>
    </row>
    <row r="267" spans="1:6" ht="15.75">
      <c r="A267" s="19"/>
      <c r="C267" s="493"/>
      <c r="D267" s="493"/>
      <c r="E267" s="493"/>
      <c r="F267" s="493"/>
    </row>
    <row r="268" spans="1:6" ht="15.75">
      <c r="A268" s="19"/>
      <c r="C268" s="493"/>
      <c r="D268" s="493"/>
      <c r="E268" s="493"/>
      <c r="F268" s="493"/>
    </row>
    <row r="269" spans="1:6" ht="15.75">
      <c r="A269" s="19"/>
      <c r="C269" s="493"/>
      <c r="D269" s="493"/>
      <c r="E269" s="493"/>
      <c r="F269" s="493"/>
    </row>
    <row r="270" spans="1:6" ht="15.75">
      <c r="A270" s="19"/>
      <c r="C270" s="493"/>
      <c r="D270" s="493"/>
      <c r="E270" s="493"/>
      <c r="F270" s="493"/>
    </row>
    <row r="271" spans="1:6" ht="15.75">
      <c r="A271" s="19"/>
      <c r="C271" s="493"/>
      <c r="D271" s="493"/>
      <c r="E271" s="493"/>
      <c r="F271" s="493"/>
    </row>
    <row r="272" spans="1:6" ht="15.75">
      <c r="A272" s="19"/>
      <c r="C272" s="493"/>
      <c r="D272" s="493"/>
      <c r="E272" s="493"/>
      <c r="F272" s="493"/>
    </row>
    <row r="273" spans="1:6" ht="15.75">
      <c r="A273" s="19"/>
      <c r="C273" s="493"/>
      <c r="D273" s="493"/>
      <c r="E273" s="493"/>
      <c r="F273" s="493"/>
    </row>
    <row r="274" spans="1:6" ht="15.75">
      <c r="A274" s="19"/>
      <c r="C274" s="493"/>
      <c r="D274" s="493"/>
      <c r="E274" s="493"/>
      <c r="F274" s="493"/>
    </row>
    <row r="275" spans="1:6" ht="15.75">
      <c r="A275" s="19"/>
      <c r="C275" s="493"/>
      <c r="D275" s="493"/>
      <c r="E275" s="493"/>
      <c r="F275" s="493"/>
    </row>
    <row r="276" spans="1:6" ht="15.75">
      <c r="A276" s="19"/>
      <c r="C276" s="493"/>
      <c r="D276" s="493"/>
      <c r="E276" s="493"/>
      <c r="F276" s="493"/>
    </row>
    <row r="277" spans="1:6" ht="15.75">
      <c r="A277" s="19"/>
      <c r="C277" s="493"/>
      <c r="D277" s="493"/>
      <c r="E277" s="493"/>
      <c r="F277" s="493"/>
    </row>
    <row r="278" spans="1:6" ht="15.75">
      <c r="A278" s="19"/>
      <c r="C278" s="493"/>
      <c r="D278" s="493"/>
      <c r="E278" s="493"/>
      <c r="F278" s="493"/>
    </row>
    <row r="279" spans="1:6" ht="15.75">
      <c r="A279" s="19"/>
      <c r="C279" s="493"/>
      <c r="D279" s="493"/>
      <c r="E279" s="493"/>
      <c r="F279" s="493"/>
    </row>
    <row r="280" spans="1:6" ht="15.75">
      <c r="A280" s="19"/>
      <c r="C280" s="493"/>
      <c r="D280" s="493"/>
      <c r="E280" s="493"/>
      <c r="F280" s="493"/>
    </row>
    <row r="281" spans="1:6" ht="15.75">
      <c r="A281" s="19"/>
      <c r="C281" s="493"/>
      <c r="D281" s="493"/>
      <c r="E281" s="493"/>
      <c r="F281" s="493"/>
    </row>
    <row r="282" spans="1:6" ht="15.75">
      <c r="A282" s="19"/>
    </row>
    <row r="283" spans="1:6" ht="15.75">
      <c r="A283" s="19"/>
    </row>
    <row r="284" spans="1:6" ht="15.75">
      <c r="A284" s="19"/>
    </row>
    <row r="285" spans="1:6" ht="15.75">
      <c r="A285" s="19"/>
    </row>
    <row r="286" spans="1:6" ht="15.75">
      <c r="A286" s="19"/>
    </row>
    <row r="287" spans="1:6" ht="15.75">
      <c r="A287" s="19"/>
    </row>
    <row r="288" spans="1:6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I2"/>
    <mergeCell ref="A3:I3"/>
    <mergeCell ref="A4:I4"/>
    <mergeCell ref="A5:I5"/>
  </mergeCells>
  <pageMargins left="0.93" right="0.25" top="0.73" bottom="0.72" header="0.5" footer="0.5"/>
  <pageSetup scale="51" orientation="landscape" horizontalDpi="300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2">
    <pageSetUpPr fitToPage="1"/>
  </sheetPr>
  <dimension ref="A1:Z682"/>
  <sheetViews>
    <sheetView showGridLines="0" topLeftCell="A2" zoomScale="70" zoomScaleNormal="70" workbookViewId="0">
      <selection activeCell="M8" sqref="M8"/>
    </sheetView>
  </sheetViews>
  <sheetFormatPr defaultColWidth="11.42578125" defaultRowHeight="15"/>
  <cols>
    <col min="1" max="1" width="56.28515625" style="20" customWidth="1"/>
    <col min="2" max="7" width="14.85546875" style="484" customWidth="1"/>
    <col min="8" max="8" width="16.5703125" style="484" customWidth="1"/>
    <col min="9" max="9" width="8" style="145" customWidth="1"/>
    <col min="10" max="256" width="11.42578125" style="394"/>
    <col min="257" max="257" width="56.28515625" style="394" customWidth="1"/>
    <col min="258" max="263" width="14.85546875" style="394" customWidth="1"/>
    <col min="264" max="264" width="16.5703125" style="394" customWidth="1"/>
    <col min="265" max="265" width="8" style="394" customWidth="1"/>
    <col min="266" max="512" width="11.42578125" style="394"/>
    <col min="513" max="513" width="56.28515625" style="394" customWidth="1"/>
    <col min="514" max="519" width="14.85546875" style="394" customWidth="1"/>
    <col min="520" max="520" width="16.5703125" style="394" customWidth="1"/>
    <col min="521" max="521" width="8" style="394" customWidth="1"/>
    <col min="522" max="768" width="11.42578125" style="394"/>
    <col min="769" max="769" width="56.28515625" style="394" customWidth="1"/>
    <col min="770" max="775" width="14.85546875" style="394" customWidth="1"/>
    <col min="776" max="776" width="16.5703125" style="394" customWidth="1"/>
    <col min="777" max="777" width="8" style="394" customWidth="1"/>
    <col min="778" max="1024" width="11.42578125" style="394"/>
    <col min="1025" max="1025" width="56.28515625" style="394" customWidth="1"/>
    <col min="1026" max="1031" width="14.85546875" style="394" customWidth="1"/>
    <col min="1032" max="1032" width="16.5703125" style="394" customWidth="1"/>
    <col min="1033" max="1033" width="8" style="394" customWidth="1"/>
    <col min="1034" max="1280" width="11.42578125" style="394"/>
    <col min="1281" max="1281" width="56.28515625" style="394" customWidth="1"/>
    <col min="1282" max="1287" width="14.85546875" style="394" customWidth="1"/>
    <col min="1288" max="1288" width="16.5703125" style="394" customWidth="1"/>
    <col min="1289" max="1289" width="8" style="394" customWidth="1"/>
    <col min="1290" max="1536" width="11.42578125" style="394"/>
    <col min="1537" max="1537" width="56.28515625" style="394" customWidth="1"/>
    <col min="1538" max="1543" width="14.85546875" style="394" customWidth="1"/>
    <col min="1544" max="1544" width="16.5703125" style="394" customWidth="1"/>
    <col min="1545" max="1545" width="8" style="394" customWidth="1"/>
    <col min="1546" max="1792" width="11.42578125" style="394"/>
    <col min="1793" max="1793" width="56.28515625" style="394" customWidth="1"/>
    <col min="1794" max="1799" width="14.85546875" style="394" customWidth="1"/>
    <col min="1800" max="1800" width="16.5703125" style="394" customWidth="1"/>
    <col min="1801" max="1801" width="8" style="394" customWidth="1"/>
    <col min="1802" max="2048" width="11.42578125" style="394"/>
    <col min="2049" max="2049" width="56.28515625" style="394" customWidth="1"/>
    <col min="2050" max="2055" width="14.85546875" style="394" customWidth="1"/>
    <col min="2056" max="2056" width="16.5703125" style="394" customWidth="1"/>
    <col min="2057" max="2057" width="8" style="394" customWidth="1"/>
    <col min="2058" max="2304" width="11.42578125" style="394"/>
    <col min="2305" max="2305" width="56.28515625" style="394" customWidth="1"/>
    <col min="2306" max="2311" width="14.85546875" style="394" customWidth="1"/>
    <col min="2312" max="2312" width="16.5703125" style="394" customWidth="1"/>
    <col min="2313" max="2313" width="8" style="394" customWidth="1"/>
    <col min="2314" max="2560" width="11.42578125" style="394"/>
    <col min="2561" max="2561" width="56.28515625" style="394" customWidth="1"/>
    <col min="2562" max="2567" width="14.85546875" style="394" customWidth="1"/>
    <col min="2568" max="2568" width="16.5703125" style="394" customWidth="1"/>
    <col min="2569" max="2569" width="8" style="394" customWidth="1"/>
    <col min="2570" max="2816" width="11.42578125" style="394"/>
    <col min="2817" max="2817" width="56.28515625" style="394" customWidth="1"/>
    <col min="2818" max="2823" width="14.85546875" style="394" customWidth="1"/>
    <col min="2824" max="2824" width="16.5703125" style="394" customWidth="1"/>
    <col min="2825" max="2825" width="8" style="394" customWidth="1"/>
    <col min="2826" max="3072" width="11.42578125" style="394"/>
    <col min="3073" max="3073" width="56.28515625" style="394" customWidth="1"/>
    <col min="3074" max="3079" width="14.85546875" style="394" customWidth="1"/>
    <col min="3080" max="3080" width="16.5703125" style="394" customWidth="1"/>
    <col min="3081" max="3081" width="8" style="394" customWidth="1"/>
    <col min="3082" max="3328" width="11.42578125" style="394"/>
    <col min="3329" max="3329" width="56.28515625" style="394" customWidth="1"/>
    <col min="3330" max="3335" width="14.85546875" style="394" customWidth="1"/>
    <col min="3336" max="3336" width="16.5703125" style="394" customWidth="1"/>
    <col min="3337" max="3337" width="8" style="394" customWidth="1"/>
    <col min="3338" max="3584" width="11.42578125" style="394"/>
    <col min="3585" max="3585" width="56.28515625" style="394" customWidth="1"/>
    <col min="3586" max="3591" width="14.85546875" style="394" customWidth="1"/>
    <col min="3592" max="3592" width="16.5703125" style="394" customWidth="1"/>
    <col min="3593" max="3593" width="8" style="394" customWidth="1"/>
    <col min="3594" max="3840" width="11.42578125" style="394"/>
    <col min="3841" max="3841" width="56.28515625" style="394" customWidth="1"/>
    <col min="3842" max="3847" width="14.85546875" style="394" customWidth="1"/>
    <col min="3848" max="3848" width="16.5703125" style="394" customWidth="1"/>
    <col min="3849" max="3849" width="8" style="394" customWidth="1"/>
    <col min="3850" max="4096" width="11.42578125" style="394"/>
    <col min="4097" max="4097" width="56.28515625" style="394" customWidth="1"/>
    <col min="4098" max="4103" width="14.85546875" style="394" customWidth="1"/>
    <col min="4104" max="4104" width="16.5703125" style="394" customWidth="1"/>
    <col min="4105" max="4105" width="8" style="394" customWidth="1"/>
    <col min="4106" max="4352" width="11.42578125" style="394"/>
    <col min="4353" max="4353" width="56.28515625" style="394" customWidth="1"/>
    <col min="4354" max="4359" width="14.85546875" style="394" customWidth="1"/>
    <col min="4360" max="4360" width="16.5703125" style="394" customWidth="1"/>
    <col min="4361" max="4361" width="8" style="394" customWidth="1"/>
    <col min="4362" max="4608" width="11.42578125" style="394"/>
    <col min="4609" max="4609" width="56.28515625" style="394" customWidth="1"/>
    <col min="4610" max="4615" width="14.85546875" style="394" customWidth="1"/>
    <col min="4616" max="4616" width="16.5703125" style="394" customWidth="1"/>
    <col min="4617" max="4617" width="8" style="394" customWidth="1"/>
    <col min="4618" max="4864" width="11.42578125" style="394"/>
    <col min="4865" max="4865" width="56.28515625" style="394" customWidth="1"/>
    <col min="4866" max="4871" width="14.85546875" style="394" customWidth="1"/>
    <col min="4872" max="4872" width="16.5703125" style="394" customWidth="1"/>
    <col min="4873" max="4873" width="8" style="394" customWidth="1"/>
    <col min="4874" max="5120" width="11.42578125" style="394"/>
    <col min="5121" max="5121" width="56.28515625" style="394" customWidth="1"/>
    <col min="5122" max="5127" width="14.85546875" style="394" customWidth="1"/>
    <col min="5128" max="5128" width="16.5703125" style="394" customWidth="1"/>
    <col min="5129" max="5129" width="8" style="394" customWidth="1"/>
    <col min="5130" max="5376" width="11.42578125" style="394"/>
    <col min="5377" max="5377" width="56.28515625" style="394" customWidth="1"/>
    <col min="5378" max="5383" width="14.85546875" style="394" customWidth="1"/>
    <col min="5384" max="5384" width="16.5703125" style="394" customWidth="1"/>
    <col min="5385" max="5385" width="8" style="394" customWidth="1"/>
    <col min="5386" max="5632" width="11.42578125" style="394"/>
    <col min="5633" max="5633" width="56.28515625" style="394" customWidth="1"/>
    <col min="5634" max="5639" width="14.85546875" style="394" customWidth="1"/>
    <col min="5640" max="5640" width="16.5703125" style="394" customWidth="1"/>
    <col min="5641" max="5641" width="8" style="394" customWidth="1"/>
    <col min="5642" max="5888" width="11.42578125" style="394"/>
    <col min="5889" max="5889" width="56.28515625" style="394" customWidth="1"/>
    <col min="5890" max="5895" width="14.85546875" style="394" customWidth="1"/>
    <col min="5896" max="5896" width="16.5703125" style="394" customWidth="1"/>
    <col min="5897" max="5897" width="8" style="394" customWidth="1"/>
    <col min="5898" max="6144" width="11.42578125" style="394"/>
    <col min="6145" max="6145" width="56.28515625" style="394" customWidth="1"/>
    <col min="6146" max="6151" width="14.85546875" style="394" customWidth="1"/>
    <col min="6152" max="6152" width="16.5703125" style="394" customWidth="1"/>
    <col min="6153" max="6153" width="8" style="394" customWidth="1"/>
    <col min="6154" max="6400" width="11.42578125" style="394"/>
    <col min="6401" max="6401" width="56.28515625" style="394" customWidth="1"/>
    <col min="6402" max="6407" width="14.85546875" style="394" customWidth="1"/>
    <col min="6408" max="6408" width="16.5703125" style="394" customWidth="1"/>
    <col min="6409" max="6409" width="8" style="394" customWidth="1"/>
    <col min="6410" max="6656" width="11.42578125" style="394"/>
    <col min="6657" max="6657" width="56.28515625" style="394" customWidth="1"/>
    <col min="6658" max="6663" width="14.85546875" style="394" customWidth="1"/>
    <col min="6664" max="6664" width="16.5703125" style="394" customWidth="1"/>
    <col min="6665" max="6665" width="8" style="394" customWidth="1"/>
    <col min="6666" max="6912" width="11.42578125" style="394"/>
    <col min="6913" max="6913" width="56.28515625" style="394" customWidth="1"/>
    <col min="6914" max="6919" width="14.85546875" style="394" customWidth="1"/>
    <col min="6920" max="6920" width="16.5703125" style="394" customWidth="1"/>
    <col min="6921" max="6921" width="8" style="394" customWidth="1"/>
    <col min="6922" max="7168" width="11.42578125" style="394"/>
    <col min="7169" max="7169" width="56.28515625" style="394" customWidth="1"/>
    <col min="7170" max="7175" width="14.85546875" style="394" customWidth="1"/>
    <col min="7176" max="7176" width="16.5703125" style="394" customWidth="1"/>
    <col min="7177" max="7177" width="8" style="394" customWidth="1"/>
    <col min="7178" max="7424" width="11.42578125" style="394"/>
    <col min="7425" max="7425" width="56.28515625" style="394" customWidth="1"/>
    <col min="7426" max="7431" width="14.85546875" style="394" customWidth="1"/>
    <col min="7432" max="7432" width="16.5703125" style="394" customWidth="1"/>
    <col min="7433" max="7433" width="8" style="394" customWidth="1"/>
    <col min="7434" max="7680" width="11.42578125" style="394"/>
    <col min="7681" max="7681" width="56.28515625" style="394" customWidth="1"/>
    <col min="7682" max="7687" width="14.85546875" style="394" customWidth="1"/>
    <col min="7688" max="7688" width="16.5703125" style="394" customWidth="1"/>
    <col min="7689" max="7689" width="8" style="394" customWidth="1"/>
    <col min="7690" max="7936" width="11.42578125" style="394"/>
    <col min="7937" max="7937" width="56.28515625" style="394" customWidth="1"/>
    <col min="7938" max="7943" width="14.85546875" style="394" customWidth="1"/>
    <col min="7944" max="7944" width="16.5703125" style="394" customWidth="1"/>
    <col min="7945" max="7945" width="8" style="394" customWidth="1"/>
    <col min="7946" max="8192" width="11.42578125" style="394"/>
    <col min="8193" max="8193" width="56.28515625" style="394" customWidth="1"/>
    <col min="8194" max="8199" width="14.85546875" style="394" customWidth="1"/>
    <col min="8200" max="8200" width="16.5703125" style="394" customWidth="1"/>
    <col min="8201" max="8201" width="8" style="394" customWidth="1"/>
    <col min="8202" max="8448" width="11.42578125" style="394"/>
    <col min="8449" max="8449" width="56.28515625" style="394" customWidth="1"/>
    <col min="8450" max="8455" width="14.85546875" style="394" customWidth="1"/>
    <col min="8456" max="8456" width="16.5703125" style="394" customWidth="1"/>
    <col min="8457" max="8457" width="8" style="394" customWidth="1"/>
    <col min="8458" max="8704" width="11.42578125" style="394"/>
    <col min="8705" max="8705" width="56.28515625" style="394" customWidth="1"/>
    <col min="8706" max="8711" width="14.85546875" style="394" customWidth="1"/>
    <col min="8712" max="8712" width="16.5703125" style="394" customWidth="1"/>
    <col min="8713" max="8713" width="8" style="394" customWidth="1"/>
    <col min="8714" max="8960" width="11.42578125" style="394"/>
    <col min="8961" max="8961" width="56.28515625" style="394" customWidth="1"/>
    <col min="8962" max="8967" width="14.85546875" style="394" customWidth="1"/>
    <col min="8968" max="8968" width="16.5703125" style="394" customWidth="1"/>
    <col min="8969" max="8969" width="8" style="394" customWidth="1"/>
    <col min="8970" max="9216" width="11.42578125" style="394"/>
    <col min="9217" max="9217" width="56.28515625" style="394" customWidth="1"/>
    <col min="9218" max="9223" width="14.85546875" style="394" customWidth="1"/>
    <col min="9224" max="9224" width="16.5703125" style="394" customWidth="1"/>
    <col min="9225" max="9225" width="8" style="394" customWidth="1"/>
    <col min="9226" max="9472" width="11.42578125" style="394"/>
    <col min="9473" max="9473" width="56.28515625" style="394" customWidth="1"/>
    <col min="9474" max="9479" width="14.85546875" style="394" customWidth="1"/>
    <col min="9480" max="9480" width="16.5703125" style="394" customWidth="1"/>
    <col min="9481" max="9481" width="8" style="394" customWidth="1"/>
    <col min="9482" max="9728" width="11.42578125" style="394"/>
    <col min="9729" max="9729" width="56.28515625" style="394" customWidth="1"/>
    <col min="9730" max="9735" width="14.85546875" style="394" customWidth="1"/>
    <col min="9736" max="9736" width="16.5703125" style="394" customWidth="1"/>
    <col min="9737" max="9737" width="8" style="394" customWidth="1"/>
    <col min="9738" max="9984" width="11.42578125" style="394"/>
    <col min="9985" max="9985" width="56.28515625" style="394" customWidth="1"/>
    <col min="9986" max="9991" width="14.85546875" style="394" customWidth="1"/>
    <col min="9992" max="9992" width="16.5703125" style="394" customWidth="1"/>
    <col min="9993" max="9993" width="8" style="394" customWidth="1"/>
    <col min="9994" max="10240" width="11.42578125" style="394"/>
    <col min="10241" max="10241" width="56.28515625" style="394" customWidth="1"/>
    <col min="10242" max="10247" width="14.85546875" style="394" customWidth="1"/>
    <col min="10248" max="10248" width="16.5703125" style="394" customWidth="1"/>
    <col min="10249" max="10249" width="8" style="394" customWidth="1"/>
    <col min="10250" max="10496" width="11.42578125" style="394"/>
    <col min="10497" max="10497" width="56.28515625" style="394" customWidth="1"/>
    <col min="10498" max="10503" width="14.85546875" style="394" customWidth="1"/>
    <col min="10504" max="10504" width="16.5703125" style="394" customWidth="1"/>
    <col min="10505" max="10505" width="8" style="394" customWidth="1"/>
    <col min="10506" max="10752" width="11.42578125" style="394"/>
    <col min="10753" max="10753" width="56.28515625" style="394" customWidth="1"/>
    <col min="10754" max="10759" width="14.85546875" style="394" customWidth="1"/>
    <col min="10760" max="10760" width="16.5703125" style="394" customWidth="1"/>
    <col min="10761" max="10761" width="8" style="394" customWidth="1"/>
    <col min="10762" max="11008" width="11.42578125" style="394"/>
    <col min="11009" max="11009" width="56.28515625" style="394" customWidth="1"/>
    <col min="11010" max="11015" width="14.85546875" style="394" customWidth="1"/>
    <col min="11016" max="11016" width="16.5703125" style="394" customWidth="1"/>
    <col min="11017" max="11017" width="8" style="394" customWidth="1"/>
    <col min="11018" max="11264" width="11.42578125" style="394"/>
    <col min="11265" max="11265" width="56.28515625" style="394" customWidth="1"/>
    <col min="11266" max="11271" width="14.85546875" style="394" customWidth="1"/>
    <col min="11272" max="11272" width="16.5703125" style="394" customWidth="1"/>
    <col min="11273" max="11273" width="8" style="394" customWidth="1"/>
    <col min="11274" max="11520" width="11.42578125" style="394"/>
    <col min="11521" max="11521" width="56.28515625" style="394" customWidth="1"/>
    <col min="11522" max="11527" width="14.85546875" style="394" customWidth="1"/>
    <col min="11528" max="11528" width="16.5703125" style="394" customWidth="1"/>
    <col min="11529" max="11529" width="8" style="394" customWidth="1"/>
    <col min="11530" max="11776" width="11.42578125" style="394"/>
    <col min="11777" max="11777" width="56.28515625" style="394" customWidth="1"/>
    <col min="11778" max="11783" width="14.85546875" style="394" customWidth="1"/>
    <col min="11784" max="11784" width="16.5703125" style="394" customWidth="1"/>
    <col min="11785" max="11785" width="8" style="394" customWidth="1"/>
    <col min="11786" max="12032" width="11.42578125" style="394"/>
    <col min="12033" max="12033" width="56.28515625" style="394" customWidth="1"/>
    <col min="12034" max="12039" width="14.85546875" style="394" customWidth="1"/>
    <col min="12040" max="12040" width="16.5703125" style="394" customWidth="1"/>
    <col min="12041" max="12041" width="8" style="394" customWidth="1"/>
    <col min="12042" max="12288" width="11.42578125" style="394"/>
    <col min="12289" max="12289" width="56.28515625" style="394" customWidth="1"/>
    <col min="12290" max="12295" width="14.85546875" style="394" customWidth="1"/>
    <col min="12296" max="12296" width="16.5703125" style="394" customWidth="1"/>
    <col min="12297" max="12297" width="8" style="394" customWidth="1"/>
    <col min="12298" max="12544" width="11.42578125" style="394"/>
    <col min="12545" max="12545" width="56.28515625" style="394" customWidth="1"/>
    <col min="12546" max="12551" width="14.85546875" style="394" customWidth="1"/>
    <col min="12552" max="12552" width="16.5703125" style="394" customWidth="1"/>
    <col min="12553" max="12553" width="8" style="394" customWidth="1"/>
    <col min="12554" max="12800" width="11.42578125" style="394"/>
    <col min="12801" max="12801" width="56.28515625" style="394" customWidth="1"/>
    <col min="12802" max="12807" width="14.85546875" style="394" customWidth="1"/>
    <col min="12808" max="12808" width="16.5703125" style="394" customWidth="1"/>
    <col min="12809" max="12809" width="8" style="394" customWidth="1"/>
    <col min="12810" max="13056" width="11.42578125" style="394"/>
    <col min="13057" max="13057" width="56.28515625" style="394" customWidth="1"/>
    <col min="13058" max="13063" width="14.85546875" style="394" customWidth="1"/>
    <col min="13064" max="13064" width="16.5703125" style="394" customWidth="1"/>
    <col min="13065" max="13065" width="8" style="394" customWidth="1"/>
    <col min="13066" max="13312" width="11.42578125" style="394"/>
    <col min="13313" max="13313" width="56.28515625" style="394" customWidth="1"/>
    <col min="13314" max="13319" width="14.85546875" style="394" customWidth="1"/>
    <col min="13320" max="13320" width="16.5703125" style="394" customWidth="1"/>
    <col min="13321" max="13321" width="8" style="394" customWidth="1"/>
    <col min="13322" max="13568" width="11.42578125" style="394"/>
    <col min="13569" max="13569" width="56.28515625" style="394" customWidth="1"/>
    <col min="13570" max="13575" width="14.85546875" style="394" customWidth="1"/>
    <col min="13576" max="13576" width="16.5703125" style="394" customWidth="1"/>
    <col min="13577" max="13577" width="8" style="394" customWidth="1"/>
    <col min="13578" max="13824" width="11.42578125" style="394"/>
    <col min="13825" max="13825" width="56.28515625" style="394" customWidth="1"/>
    <col min="13826" max="13831" width="14.85546875" style="394" customWidth="1"/>
    <col min="13832" max="13832" width="16.5703125" style="394" customWidth="1"/>
    <col min="13833" max="13833" width="8" style="394" customWidth="1"/>
    <col min="13834" max="14080" width="11.42578125" style="394"/>
    <col min="14081" max="14081" width="56.28515625" style="394" customWidth="1"/>
    <col min="14082" max="14087" width="14.85546875" style="394" customWidth="1"/>
    <col min="14088" max="14088" width="16.5703125" style="394" customWidth="1"/>
    <col min="14089" max="14089" width="8" style="394" customWidth="1"/>
    <col min="14090" max="14336" width="11.42578125" style="394"/>
    <col min="14337" max="14337" width="56.28515625" style="394" customWidth="1"/>
    <col min="14338" max="14343" width="14.85546875" style="394" customWidth="1"/>
    <col min="14344" max="14344" width="16.5703125" style="394" customWidth="1"/>
    <col min="14345" max="14345" width="8" style="394" customWidth="1"/>
    <col min="14346" max="14592" width="11.42578125" style="394"/>
    <col min="14593" max="14593" width="56.28515625" style="394" customWidth="1"/>
    <col min="14594" max="14599" width="14.85546875" style="394" customWidth="1"/>
    <col min="14600" max="14600" width="16.5703125" style="394" customWidth="1"/>
    <col min="14601" max="14601" width="8" style="394" customWidth="1"/>
    <col min="14602" max="14848" width="11.42578125" style="394"/>
    <col min="14849" max="14849" width="56.28515625" style="394" customWidth="1"/>
    <col min="14850" max="14855" width="14.85546875" style="394" customWidth="1"/>
    <col min="14856" max="14856" width="16.5703125" style="394" customWidth="1"/>
    <col min="14857" max="14857" width="8" style="394" customWidth="1"/>
    <col min="14858" max="15104" width="11.42578125" style="394"/>
    <col min="15105" max="15105" width="56.28515625" style="394" customWidth="1"/>
    <col min="15106" max="15111" width="14.85546875" style="394" customWidth="1"/>
    <col min="15112" max="15112" width="16.5703125" style="394" customWidth="1"/>
    <col min="15113" max="15113" width="8" style="394" customWidth="1"/>
    <col min="15114" max="15360" width="11.42578125" style="394"/>
    <col min="15361" max="15361" width="56.28515625" style="394" customWidth="1"/>
    <col min="15362" max="15367" width="14.85546875" style="394" customWidth="1"/>
    <col min="15368" max="15368" width="16.5703125" style="394" customWidth="1"/>
    <col min="15369" max="15369" width="8" style="394" customWidth="1"/>
    <col min="15370" max="15616" width="11.42578125" style="394"/>
    <col min="15617" max="15617" width="56.28515625" style="394" customWidth="1"/>
    <col min="15618" max="15623" width="14.85546875" style="394" customWidth="1"/>
    <col min="15624" max="15624" width="16.5703125" style="394" customWidth="1"/>
    <col min="15625" max="15625" width="8" style="394" customWidth="1"/>
    <col min="15626" max="15872" width="11.42578125" style="394"/>
    <col min="15873" max="15873" width="56.28515625" style="394" customWidth="1"/>
    <col min="15874" max="15879" width="14.85546875" style="394" customWidth="1"/>
    <col min="15880" max="15880" width="16.5703125" style="394" customWidth="1"/>
    <col min="15881" max="15881" width="8" style="394" customWidth="1"/>
    <col min="15882" max="16128" width="11.42578125" style="394"/>
    <col min="16129" max="16129" width="56.28515625" style="394" customWidth="1"/>
    <col min="16130" max="16135" width="14.85546875" style="394" customWidth="1"/>
    <col min="16136" max="16136" width="16.5703125" style="394" customWidth="1"/>
    <col min="16137" max="16137" width="8" style="394" customWidth="1"/>
    <col min="16138" max="16384" width="11.42578125" style="394"/>
  </cols>
  <sheetData>
    <row r="1" spans="1:26" s="1" customFormat="1" ht="3.75" hidden="1" customHeight="1">
      <c r="A1" s="146"/>
      <c r="B1" s="494"/>
      <c r="C1" s="494"/>
      <c r="D1" s="494"/>
      <c r="E1" s="494"/>
      <c r="F1" s="494"/>
      <c r="G1" s="494"/>
      <c r="H1" s="494"/>
      <c r="I1" s="165"/>
    </row>
    <row r="2" spans="1:26" s="1" customFormat="1" ht="39" customHeight="1">
      <c r="A2" s="814" t="s">
        <v>727</v>
      </c>
      <c r="B2" s="814"/>
      <c r="C2" s="814"/>
      <c r="D2" s="814"/>
      <c r="E2" s="814"/>
      <c r="F2" s="814"/>
      <c r="G2" s="814"/>
      <c r="H2" s="814"/>
      <c r="I2" s="165"/>
    </row>
    <row r="3" spans="1:26" s="1" customFormat="1" ht="24.75" customHeight="1">
      <c r="A3" s="814" t="s">
        <v>206</v>
      </c>
      <c r="B3" s="814"/>
      <c r="C3" s="814"/>
      <c r="D3" s="814"/>
      <c r="E3" s="814"/>
      <c r="F3" s="814"/>
      <c r="G3" s="814"/>
      <c r="H3" s="814"/>
      <c r="I3" s="165"/>
    </row>
    <row r="4" spans="1:26" s="1" customFormat="1" ht="21.95" customHeight="1">
      <c r="A4" s="814" t="s">
        <v>852</v>
      </c>
      <c r="B4" s="814"/>
      <c r="C4" s="814"/>
      <c r="D4" s="814"/>
      <c r="E4" s="814"/>
      <c r="F4" s="814"/>
      <c r="G4" s="814"/>
      <c r="H4" s="814"/>
      <c r="I4" s="165"/>
    </row>
    <row r="5" spans="1:26" s="33" customFormat="1" ht="42" customHeight="1">
      <c r="A5" s="829" t="s">
        <v>764</v>
      </c>
      <c r="B5" s="829"/>
      <c r="C5" s="829"/>
      <c r="D5" s="829"/>
      <c r="E5" s="829"/>
      <c r="F5" s="829"/>
      <c r="G5" s="829"/>
      <c r="H5" s="829"/>
      <c r="I5" s="308"/>
    </row>
    <row r="6" spans="1:26" ht="7.5" customHeight="1">
      <c r="A6" s="120"/>
    </row>
    <row r="7" spans="1:26" ht="4.5" customHeight="1">
      <c r="A7" s="121"/>
      <c r="B7" s="495"/>
      <c r="C7" s="122"/>
      <c r="D7" s="122"/>
      <c r="E7" s="122"/>
      <c r="F7" s="485"/>
      <c r="G7" s="485"/>
      <c r="H7" s="485"/>
      <c r="I7" s="166"/>
      <c r="J7" s="17"/>
      <c r="K7" s="17"/>
      <c r="L7" s="17"/>
      <c r="M7" s="17"/>
      <c r="N7" s="17"/>
    </row>
    <row r="8" spans="1:26" ht="39.75" customHeight="1">
      <c r="A8" s="309"/>
      <c r="B8" s="519" t="s">
        <v>728</v>
      </c>
      <c r="C8" s="519" t="s">
        <v>730</v>
      </c>
      <c r="D8" s="519" t="s">
        <v>731</v>
      </c>
      <c r="E8" s="519" t="s">
        <v>733</v>
      </c>
      <c r="F8" s="519" t="s">
        <v>734</v>
      </c>
      <c r="G8" s="519" t="s">
        <v>735</v>
      </c>
      <c r="H8" s="520" t="s">
        <v>43</v>
      </c>
      <c r="I8" s="166"/>
      <c r="W8" s="394">
        <v>1</v>
      </c>
      <c r="X8" s="394">
        <v>1</v>
      </c>
      <c r="Y8" s="394">
        <v>1</v>
      </c>
      <c r="Z8" s="394">
        <v>1</v>
      </c>
    </row>
    <row r="9" spans="1:26" ht="30" customHeight="1">
      <c r="A9" s="278" t="s">
        <v>207</v>
      </c>
      <c r="B9" s="279">
        <v>0</v>
      </c>
      <c r="C9" s="279">
        <v>0</v>
      </c>
      <c r="D9" s="279">
        <v>0</v>
      </c>
      <c r="E9" s="279">
        <v>0</v>
      </c>
      <c r="F9" s="279">
        <v>0</v>
      </c>
      <c r="G9" s="279">
        <v>0</v>
      </c>
      <c r="H9" s="279">
        <f t="shared" ref="H9:H56" si="0">SUM(B9:G9)</f>
        <v>0</v>
      </c>
      <c r="I9" s="304"/>
      <c r="J9" s="17"/>
      <c r="K9" s="17"/>
      <c r="L9" s="17"/>
      <c r="M9" s="17"/>
      <c r="N9" s="17"/>
    </row>
    <row r="10" spans="1:26" ht="30" customHeight="1">
      <c r="A10" s="126" t="s">
        <v>816</v>
      </c>
      <c r="B10" s="127">
        <v>0</v>
      </c>
      <c r="C10" s="127">
        <v>0</v>
      </c>
      <c r="D10" s="127">
        <v>0</v>
      </c>
      <c r="E10" s="127">
        <v>0</v>
      </c>
      <c r="F10" s="127">
        <v>0</v>
      </c>
      <c r="G10" s="127">
        <v>0</v>
      </c>
      <c r="H10" s="127">
        <f t="shared" si="0"/>
        <v>0</v>
      </c>
      <c r="I10" s="304"/>
      <c r="J10" s="17"/>
      <c r="K10" s="17"/>
      <c r="L10" s="17"/>
      <c r="M10" s="17"/>
      <c r="N10" s="17"/>
    </row>
    <row r="11" spans="1:26" ht="30" customHeight="1">
      <c r="A11" s="126" t="s">
        <v>208</v>
      </c>
      <c r="B11" s="127">
        <v>0</v>
      </c>
      <c r="C11" s="127">
        <v>0</v>
      </c>
      <c r="D11" s="127">
        <v>0</v>
      </c>
      <c r="E11" s="127">
        <v>0</v>
      </c>
      <c r="F11" s="127">
        <v>0</v>
      </c>
      <c r="G11" s="127">
        <v>0</v>
      </c>
      <c r="H11" s="127">
        <f t="shared" si="0"/>
        <v>0</v>
      </c>
      <c r="I11" s="304"/>
      <c r="J11" s="17"/>
      <c r="K11" s="17"/>
      <c r="L11" s="17"/>
      <c r="M11" s="17"/>
      <c r="N11" s="17"/>
    </row>
    <row r="12" spans="1:26" ht="30" customHeight="1">
      <c r="A12" s="126" t="s">
        <v>209</v>
      </c>
      <c r="B12" s="127">
        <v>0</v>
      </c>
      <c r="C12" s="127">
        <v>0</v>
      </c>
      <c r="D12" s="127">
        <v>0</v>
      </c>
      <c r="E12" s="127">
        <v>0</v>
      </c>
      <c r="F12" s="127">
        <v>0</v>
      </c>
      <c r="G12" s="127">
        <v>0</v>
      </c>
      <c r="H12" s="127">
        <f t="shared" si="0"/>
        <v>0</v>
      </c>
      <c r="I12" s="304"/>
      <c r="J12" s="17"/>
      <c r="K12" s="17"/>
      <c r="L12" s="17"/>
      <c r="M12" s="17"/>
      <c r="N12" s="17"/>
    </row>
    <row r="13" spans="1:26" ht="30" customHeight="1">
      <c r="A13" s="126" t="s">
        <v>210</v>
      </c>
      <c r="B13" s="127">
        <v>0</v>
      </c>
      <c r="C13" s="127">
        <v>0</v>
      </c>
      <c r="D13" s="127">
        <v>0</v>
      </c>
      <c r="E13" s="127">
        <v>0</v>
      </c>
      <c r="F13" s="127">
        <v>0</v>
      </c>
      <c r="G13" s="127">
        <v>0</v>
      </c>
      <c r="H13" s="127">
        <f t="shared" si="0"/>
        <v>0</v>
      </c>
      <c r="I13" s="304"/>
      <c r="J13" s="17"/>
      <c r="K13" s="17"/>
      <c r="L13" s="17"/>
      <c r="M13" s="17"/>
      <c r="N13" s="17"/>
    </row>
    <row r="14" spans="1:26" ht="30" customHeight="1">
      <c r="A14" s="126" t="s">
        <v>208</v>
      </c>
      <c r="B14" s="127">
        <v>0</v>
      </c>
      <c r="C14" s="127">
        <v>0</v>
      </c>
      <c r="D14" s="127">
        <v>0</v>
      </c>
      <c r="E14" s="127">
        <v>0</v>
      </c>
      <c r="F14" s="127">
        <v>0</v>
      </c>
      <c r="G14" s="127">
        <v>0</v>
      </c>
      <c r="H14" s="127">
        <f t="shared" si="0"/>
        <v>0</v>
      </c>
      <c r="I14" s="304"/>
      <c r="J14" s="17"/>
      <c r="K14" s="17"/>
      <c r="L14" s="17"/>
      <c r="M14" s="17"/>
      <c r="N14" s="17"/>
    </row>
    <row r="15" spans="1:26" ht="30" customHeight="1">
      <c r="A15" s="126" t="s">
        <v>209</v>
      </c>
      <c r="B15" s="127">
        <v>0</v>
      </c>
      <c r="C15" s="127">
        <v>0</v>
      </c>
      <c r="D15" s="127">
        <v>0</v>
      </c>
      <c r="E15" s="127">
        <v>0</v>
      </c>
      <c r="F15" s="127">
        <v>0</v>
      </c>
      <c r="G15" s="127">
        <v>0</v>
      </c>
      <c r="H15" s="127">
        <f t="shared" si="0"/>
        <v>0</v>
      </c>
      <c r="I15" s="304"/>
      <c r="J15" s="17"/>
      <c r="K15" s="17"/>
      <c r="L15" s="17"/>
      <c r="M15" s="17"/>
      <c r="N15" s="17"/>
    </row>
    <row r="16" spans="1:26" ht="30" customHeight="1">
      <c r="A16" s="278" t="s">
        <v>817</v>
      </c>
      <c r="B16" s="279">
        <v>135748.64930000002</v>
      </c>
      <c r="C16" s="279">
        <v>0</v>
      </c>
      <c r="D16" s="279">
        <v>2135.7422900000001</v>
      </c>
      <c r="E16" s="279">
        <v>0</v>
      </c>
      <c r="F16" s="279">
        <v>0</v>
      </c>
      <c r="G16" s="279">
        <v>0</v>
      </c>
      <c r="H16" s="279">
        <f t="shared" si="0"/>
        <v>137884.39159000001</v>
      </c>
      <c r="I16" s="304"/>
      <c r="J16" s="17"/>
      <c r="K16" s="17"/>
      <c r="L16" s="17"/>
      <c r="M16" s="17"/>
      <c r="N16" s="17"/>
    </row>
    <row r="17" spans="1:14" ht="30" customHeight="1">
      <c r="A17" s="126" t="s">
        <v>816</v>
      </c>
      <c r="B17" s="127">
        <v>78111.333329999994</v>
      </c>
      <c r="C17" s="127">
        <v>0</v>
      </c>
      <c r="D17" s="127">
        <v>171.10782</v>
      </c>
      <c r="E17" s="127">
        <v>0</v>
      </c>
      <c r="F17" s="127">
        <v>0</v>
      </c>
      <c r="G17" s="127">
        <v>0</v>
      </c>
      <c r="H17" s="127">
        <f t="shared" si="0"/>
        <v>78282.441149999999</v>
      </c>
      <c r="I17" s="304"/>
      <c r="J17" s="17"/>
      <c r="K17" s="17"/>
      <c r="L17" s="17"/>
      <c r="M17" s="17"/>
      <c r="N17" s="17"/>
    </row>
    <row r="18" spans="1:14" ht="30" customHeight="1">
      <c r="A18" s="126" t="s">
        <v>208</v>
      </c>
      <c r="B18" s="127">
        <v>77122.654490000001</v>
      </c>
      <c r="C18" s="127">
        <v>0</v>
      </c>
      <c r="D18" s="127">
        <v>0</v>
      </c>
      <c r="E18" s="127">
        <v>0</v>
      </c>
      <c r="F18" s="127">
        <v>0</v>
      </c>
      <c r="G18" s="127">
        <v>0</v>
      </c>
      <c r="H18" s="127">
        <f t="shared" si="0"/>
        <v>77122.654490000001</v>
      </c>
      <c r="I18" s="304"/>
      <c r="J18" s="17"/>
      <c r="K18" s="17"/>
      <c r="L18" s="17"/>
      <c r="M18" s="17"/>
      <c r="N18" s="17"/>
    </row>
    <row r="19" spans="1:14" ht="30" customHeight="1">
      <c r="A19" s="126" t="s">
        <v>209</v>
      </c>
      <c r="B19" s="127">
        <v>988.67883999999992</v>
      </c>
      <c r="C19" s="127">
        <v>0</v>
      </c>
      <c r="D19" s="127">
        <v>171.10782</v>
      </c>
      <c r="E19" s="127">
        <v>0</v>
      </c>
      <c r="F19" s="127">
        <v>0</v>
      </c>
      <c r="G19" s="127">
        <v>0</v>
      </c>
      <c r="H19" s="127">
        <f t="shared" si="0"/>
        <v>1159.78666</v>
      </c>
      <c r="I19" s="304"/>
      <c r="J19" s="17"/>
      <c r="K19" s="17"/>
      <c r="L19" s="17"/>
      <c r="M19" s="17"/>
      <c r="N19" s="17"/>
    </row>
    <row r="20" spans="1:14" ht="30" customHeight="1">
      <c r="A20" s="126" t="s">
        <v>210</v>
      </c>
      <c r="B20" s="127">
        <v>57637.315969999996</v>
      </c>
      <c r="C20" s="127">
        <v>0</v>
      </c>
      <c r="D20" s="127">
        <v>1964.63447</v>
      </c>
      <c r="E20" s="127">
        <v>0</v>
      </c>
      <c r="F20" s="127">
        <v>0</v>
      </c>
      <c r="G20" s="127">
        <v>0</v>
      </c>
      <c r="H20" s="127">
        <f t="shared" si="0"/>
        <v>59601.950439999993</v>
      </c>
      <c r="I20" s="304"/>
      <c r="J20" s="17"/>
      <c r="K20" s="17"/>
      <c r="L20" s="17"/>
      <c r="M20" s="17"/>
      <c r="N20" s="17"/>
    </row>
    <row r="21" spans="1:14" ht="30" customHeight="1">
      <c r="A21" s="126" t="s">
        <v>208</v>
      </c>
      <c r="B21" s="127">
        <v>57637.315969999996</v>
      </c>
      <c r="C21" s="127">
        <v>0</v>
      </c>
      <c r="D21" s="127">
        <v>919.38306999999998</v>
      </c>
      <c r="E21" s="127">
        <v>0</v>
      </c>
      <c r="F21" s="127">
        <v>0</v>
      </c>
      <c r="G21" s="127">
        <v>0</v>
      </c>
      <c r="H21" s="127">
        <f t="shared" si="0"/>
        <v>58556.69904</v>
      </c>
      <c r="I21" s="304"/>
      <c r="J21" s="17"/>
      <c r="K21" s="17"/>
      <c r="L21" s="17"/>
      <c r="M21" s="17"/>
      <c r="N21" s="17"/>
    </row>
    <row r="22" spans="1:14" ht="30" customHeight="1">
      <c r="A22" s="126" t="s">
        <v>209</v>
      </c>
      <c r="B22" s="127">
        <v>0</v>
      </c>
      <c r="C22" s="127">
        <v>0</v>
      </c>
      <c r="D22" s="127">
        <v>1045.2514000000001</v>
      </c>
      <c r="E22" s="127">
        <v>0</v>
      </c>
      <c r="F22" s="127">
        <v>0</v>
      </c>
      <c r="G22" s="127">
        <v>0</v>
      </c>
      <c r="H22" s="127">
        <f t="shared" si="0"/>
        <v>1045.2514000000001</v>
      </c>
      <c r="I22" s="304"/>
      <c r="J22" s="17"/>
      <c r="K22" s="17"/>
      <c r="L22" s="17"/>
      <c r="M22" s="17"/>
      <c r="N22" s="17"/>
    </row>
    <row r="23" spans="1:14" ht="30" customHeight="1">
      <c r="A23" s="278" t="s">
        <v>211</v>
      </c>
      <c r="B23" s="279">
        <v>166310.07952999999</v>
      </c>
      <c r="C23" s="279">
        <v>32690.66216</v>
      </c>
      <c r="D23" s="279">
        <v>39031.022509999995</v>
      </c>
      <c r="E23" s="279">
        <v>4599.2884899999999</v>
      </c>
      <c r="F23" s="279">
        <v>3258.3620299999998</v>
      </c>
      <c r="G23" s="279">
        <v>4484.4255000000003</v>
      </c>
      <c r="H23" s="279">
        <f t="shared" si="0"/>
        <v>250373.84021999998</v>
      </c>
      <c r="I23" s="304"/>
      <c r="J23" s="17"/>
      <c r="K23" s="17"/>
      <c r="L23" s="17"/>
      <c r="M23" s="17"/>
      <c r="N23" s="17"/>
    </row>
    <row r="24" spans="1:14" ht="30" customHeight="1">
      <c r="A24" s="126" t="s">
        <v>816</v>
      </c>
      <c r="B24" s="127">
        <v>29362.6649</v>
      </c>
      <c r="C24" s="127">
        <v>9966.2715700000008</v>
      </c>
      <c r="D24" s="127">
        <v>11034.45282</v>
      </c>
      <c r="E24" s="127">
        <v>1125.4433000000001</v>
      </c>
      <c r="F24" s="127">
        <v>1478.6392900000001</v>
      </c>
      <c r="G24" s="127">
        <v>1558.6975600000001</v>
      </c>
      <c r="H24" s="127">
        <f t="shared" si="0"/>
        <v>54526.169439999998</v>
      </c>
      <c r="I24" s="304"/>
      <c r="J24" s="17"/>
      <c r="K24" s="17"/>
      <c r="L24" s="17"/>
      <c r="M24" s="17"/>
      <c r="N24" s="17"/>
    </row>
    <row r="25" spans="1:14" ht="30" customHeight="1">
      <c r="A25" s="126" t="s">
        <v>208</v>
      </c>
      <c r="B25" s="127">
        <v>27943.946809999998</v>
      </c>
      <c r="C25" s="127">
        <v>8507.6512300000013</v>
      </c>
      <c r="D25" s="127">
        <v>9037.03593</v>
      </c>
      <c r="E25" s="127">
        <v>1056.33662</v>
      </c>
      <c r="F25" s="127">
        <v>0</v>
      </c>
      <c r="G25" s="127">
        <v>1558.6975600000001</v>
      </c>
      <c r="H25" s="127">
        <f t="shared" si="0"/>
        <v>48103.668149999998</v>
      </c>
      <c r="I25" s="304"/>
      <c r="J25" s="17"/>
      <c r="K25" s="17"/>
      <c r="L25" s="17"/>
      <c r="M25" s="17"/>
      <c r="N25" s="17"/>
    </row>
    <row r="26" spans="1:14" ht="30" customHeight="1">
      <c r="A26" s="126" t="s">
        <v>209</v>
      </c>
      <c r="B26" s="127">
        <v>1418.7180900000001</v>
      </c>
      <c r="C26" s="127">
        <v>1458.6203400000002</v>
      </c>
      <c r="D26" s="127">
        <v>1997.41689</v>
      </c>
      <c r="E26" s="127">
        <v>69.106679999999997</v>
      </c>
      <c r="F26" s="127">
        <v>1478.6392900000001</v>
      </c>
      <c r="G26" s="127">
        <v>0</v>
      </c>
      <c r="H26" s="127">
        <f t="shared" si="0"/>
        <v>6422.5012900000002</v>
      </c>
      <c r="I26" s="304"/>
      <c r="J26" s="17"/>
      <c r="K26" s="17"/>
      <c r="L26" s="17"/>
      <c r="M26" s="17"/>
      <c r="N26" s="17"/>
    </row>
    <row r="27" spans="1:14" ht="30" customHeight="1">
      <c r="A27" s="126" t="s">
        <v>210</v>
      </c>
      <c r="B27" s="127">
        <v>136947.41462999998</v>
      </c>
      <c r="C27" s="127">
        <v>22724.390589999999</v>
      </c>
      <c r="D27" s="127">
        <v>27996.56969</v>
      </c>
      <c r="E27" s="127">
        <v>3473.84519</v>
      </c>
      <c r="F27" s="127">
        <v>1779.7227399999999</v>
      </c>
      <c r="G27" s="127">
        <v>2925.7279399999998</v>
      </c>
      <c r="H27" s="127">
        <f t="shared" si="0"/>
        <v>195847.67077999999</v>
      </c>
      <c r="I27" s="304"/>
      <c r="J27" s="17"/>
      <c r="K27" s="17"/>
      <c r="L27" s="17"/>
      <c r="M27" s="17"/>
      <c r="N27" s="17"/>
    </row>
    <row r="28" spans="1:14" ht="30" customHeight="1">
      <c r="A28" s="126" t="s">
        <v>208</v>
      </c>
      <c r="B28" s="127">
        <v>136345.50174000001</v>
      </c>
      <c r="C28" s="127">
        <v>16064.039699999999</v>
      </c>
      <c r="D28" s="127">
        <v>21614.56625</v>
      </c>
      <c r="E28" s="127">
        <v>2742.59593</v>
      </c>
      <c r="F28" s="127">
        <v>0</v>
      </c>
      <c r="G28" s="127">
        <v>2818.1192599999999</v>
      </c>
      <c r="H28" s="127">
        <f t="shared" si="0"/>
        <v>179584.82288000002</v>
      </c>
      <c r="I28" s="304"/>
      <c r="J28" s="17"/>
      <c r="K28" s="17"/>
      <c r="L28" s="17"/>
      <c r="M28" s="17"/>
      <c r="N28" s="17"/>
    </row>
    <row r="29" spans="1:14" ht="30" customHeight="1">
      <c r="A29" s="126" t="s">
        <v>209</v>
      </c>
      <c r="B29" s="127">
        <v>601.91289000000006</v>
      </c>
      <c r="C29" s="127">
        <v>6660.3508899999997</v>
      </c>
      <c r="D29" s="127">
        <v>6382.0034400000004</v>
      </c>
      <c r="E29" s="127">
        <v>731.24926000000005</v>
      </c>
      <c r="F29" s="127">
        <v>1779.7227399999999</v>
      </c>
      <c r="G29" s="127">
        <v>107.60867999999999</v>
      </c>
      <c r="H29" s="127">
        <f t="shared" si="0"/>
        <v>16262.847899999999</v>
      </c>
      <c r="I29" s="304"/>
      <c r="J29" s="17"/>
      <c r="K29" s="17"/>
      <c r="L29" s="17"/>
      <c r="M29" s="17"/>
      <c r="N29" s="17"/>
    </row>
    <row r="30" spans="1:14" ht="30" customHeight="1">
      <c r="A30" s="278" t="s">
        <v>212</v>
      </c>
      <c r="B30" s="279">
        <v>1267623.6510000001</v>
      </c>
      <c r="C30" s="279">
        <v>397871.16756999999</v>
      </c>
      <c r="D30" s="279">
        <v>137142.77737</v>
      </c>
      <c r="E30" s="279">
        <v>54265.363859999998</v>
      </c>
      <c r="F30" s="279">
        <v>34793.268389999997</v>
      </c>
      <c r="G30" s="279">
        <v>36728.496579999999</v>
      </c>
      <c r="H30" s="279">
        <f t="shared" si="0"/>
        <v>1928424.7247700002</v>
      </c>
      <c r="I30" s="304"/>
      <c r="J30" s="17"/>
      <c r="K30" s="17"/>
      <c r="L30" s="17"/>
      <c r="M30" s="17"/>
      <c r="N30" s="17"/>
    </row>
    <row r="31" spans="1:14" ht="30" customHeight="1">
      <c r="A31" s="126" t="s">
        <v>213</v>
      </c>
      <c r="B31" s="127">
        <v>805504.54441999993</v>
      </c>
      <c r="C31" s="127">
        <v>151648.70215999999</v>
      </c>
      <c r="D31" s="127">
        <v>74231.81813</v>
      </c>
      <c r="E31" s="127">
        <v>29194.999690000001</v>
      </c>
      <c r="F31" s="127">
        <v>16775.79322</v>
      </c>
      <c r="G31" s="127">
        <v>21452.954739999997</v>
      </c>
      <c r="H31" s="127">
        <f t="shared" si="0"/>
        <v>1098808.8123600001</v>
      </c>
      <c r="I31" s="304"/>
      <c r="J31" s="17"/>
      <c r="K31" s="17"/>
      <c r="L31" s="17"/>
      <c r="M31" s="17"/>
      <c r="N31" s="17"/>
    </row>
    <row r="32" spans="1:14" ht="30" customHeight="1">
      <c r="A32" s="126" t="s">
        <v>214</v>
      </c>
      <c r="B32" s="127">
        <v>18591.694039999998</v>
      </c>
      <c r="C32" s="127">
        <v>9272.9867400000003</v>
      </c>
      <c r="D32" s="127">
        <v>900.51373000000001</v>
      </c>
      <c r="E32" s="127">
        <v>1653.0837799999999</v>
      </c>
      <c r="F32" s="127">
        <v>1857.8790900000001</v>
      </c>
      <c r="G32" s="127">
        <v>638.12927000000002</v>
      </c>
      <c r="H32" s="127">
        <f t="shared" si="0"/>
        <v>32914.286649999995</v>
      </c>
      <c r="I32" s="304"/>
      <c r="J32" s="17"/>
      <c r="K32" s="17"/>
      <c r="L32" s="17"/>
      <c r="M32" s="17"/>
      <c r="N32" s="17"/>
    </row>
    <row r="33" spans="1:14" ht="30" customHeight="1">
      <c r="A33" s="126" t="s">
        <v>215</v>
      </c>
      <c r="B33" s="127">
        <v>249292.13475999999</v>
      </c>
      <c r="C33" s="127">
        <v>72697.426189999998</v>
      </c>
      <c r="D33" s="127">
        <v>34053.096570000002</v>
      </c>
      <c r="E33" s="127">
        <v>14124.80566</v>
      </c>
      <c r="F33" s="127">
        <v>1359.2088200000001</v>
      </c>
      <c r="G33" s="127">
        <v>5497.4506600000004</v>
      </c>
      <c r="H33" s="127">
        <f t="shared" si="0"/>
        <v>377024.12265999994</v>
      </c>
      <c r="I33" s="304"/>
      <c r="J33" s="17"/>
      <c r="K33" s="17"/>
      <c r="L33" s="17"/>
      <c r="M33" s="17"/>
      <c r="N33" s="17"/>
    </row>
    <row r="34" spans="1:14" ht="30" customHeight="1">
      <c r="A34" s="126" t="s">
        <v>216</v>
      </c>
      <c r="B34" s="127">
        <v>491888.90248000005</v>
      </c>
      <c r="C34" s="127">
        <v>35007.017119999997</v>
      </c>
      <c r="D34" s="127">
        <v>14027.2965</v>
      </c>
      <c r="E34" s="127">
        <v>8692.9516300000014</v>
      </c>
      <c r="F34" s="127">
        <v>4349.7444000000005</v>
      </c>
      <c r="G34" s="127">
        <v>4139.3030499999995</v>
      </c>
      <c r="H34" s="127">
        <f t="shared" si="0"/>
        <v>558105.21518000006</v>
      </c>
      <c r="I34" s="304"/>
      <c r="J34" s="17"/>
      <c r="K34" s="17"/>
      <c r="L34" s="17"/>
      <c r="M34" s="17"/>
      <c r="N34" s="17"/>
    </row>
    <row r="35" spans="1:14" ht="30" customHeight="1">
      <c r="A35" s="126" t="s">
        <v>217</v>
      </c>
      <c r="B35" s="127">
        <v>45731.813139999998</v>
      </c>
      <c r="C35" s="127">
        <v>34671.272109999998</v>
      </c>
      <c r="D35" s="127">
        <v>25250.911329999999</v>
      </c>
      <c r="E35" s="127">
        <v>4724.1586200000002</v>
      </c>
      <c r="F35" s="127">
        <v>9208.9609099999998</v>
      </c>
      <c r="G35" s="127">
        <v>11178.071759999999</v>
      </c>
      <c r="H35" s="127">
        <f t="shared" si="0"/>
        <v>130765.18786999999</v>
      </c>
      <c r="I35" s="304"/>
      <c r="J35" s="17"/>
      <c r="K35" s="17"/>
      <c r="L35" s="17"/>
      <c r="M35" s="17"/>
      <c r="N35" s="17"/>
    </row>
    <row r="36" spans="1:14" ht="30" customHeight="1">
      <c r="A36" s="126" t="s">
        <v>18</v>
      </c>
      <c r="B36" s="127">
        <v>0</v>
      </c>
      <c r="C36" s="127">
        <v>4.8348699999999996</v>
      </c>
      <c r="D36" s="127">
        <v>0</v>
      </c>
      <c r="E36" s="127">
        <v>625.24295999999993</v>
      </c>
      <c r="F36" s="127">
        <v>0</v>
      </c>
      <c r="G36" s="127">
        <v>0</v>
      </c>
      <c r="H36" s="127">
        <f t="shared" si="0"/>
        <v>630.07782999999995</v>
      </c>
      <c r="I36" s="304"/>
      <c r="J36" s="17"/>
      <c r="K36" s="17"/>
      <c r="L36" s="17"/>
      <c r="M36" s="17"/>
      <c r="N36" s="17"/>
    </row>
    <row r="37" spans="1:14" ht="30" customHeight="1">
      <c r="A37" s="126" t="s">
        <v>215</v>
      </c>
      <c r="B37" s="127">
        <v>0</v>
      </c>
      <c r="C37" s="127">
        <v>0</v>
      </c>
      <c r="D37" s="127">
        <v>0</v>
      </c>
      <c r="E37" s="127">
        <v>233.72707</v>
      </c>
      <c r="F37" s="127">
        <v>0</v>
      </c>
      <c r="G37" s="127">
        <v>0</v>
      </c>
      <c r="H37" s="127">
        <f t="shared" si="0"/>
        <v>233.72707</v>
      </c>
      <c r="I37" s="304"/>
      <c r="J37" s="17"/>
      <c r="K37" s="17"/>
      <c r="L37" s="17"/>
      <c r="M37" s="17"/>
      <c r="N37" s="17"/>
    </row>
    <row r="38" spans="1:14" ht="30" customHeight="1">
      <c r="A38" s="126" t="s">
        <v>217</v>
      </c>
      <c r="B38" s="127">
        <v>0</v>
      </c>
      <c r="C38" s="127">
        <v>4.8348699999999996</v>
      </c>
      <c r="D38" s="127">
        <v>0</v>
      </c>
      <c r="E38" s="127">
        <v>391.51589000000001</v>
      </c>
      <c r="F38" s="127">
        <v>0</v>
      </c>
      <c r="G38" s="127">
        <v>0</v>
      </c>
      <c r="H38" s="127">
        <f t="shared" si="0"/>
        <v>396.35076000000004</v>
      </c>
      <c r="I38" s="304"/>
      <c r="J38" s="17"/>
      <c r="K38" s="17"/>
      <c r="L38" s="17"/>
      <c r="M38" s="17"/>
      <c r="N38" s="17"/>
    </row>
    <row r="39" spans="1:14" ht="30" customHeight="1">
      <c r="A39" s="126" t="s">
        <v>218</v>
      </c>
      <c r="B39" s="127">
        <v>0</v>
      </c>
      <c r="C39" s="127">
        <v>0</v>
      </c>
      <c r="D39" s="127">
        <v>0</v>
      </c>
      <c r="E39" s="127">
        <v>0</v>
      </c>
      <c r="F39" s="127">
        <v>0</v>
      </c>
      <c r="G39" s="127">
        <v>0</v>
      </c>
      <c r="H39" s="127">
        <f t="shared" si="0"/>
        <v>0</v>
      </c>
      <c r="I39" s="304"/>
      <c r="J39" s="17"/>
      <c r="K39" s="17"/>
      <c r="L39" s="17"/>
      <c r="M39" s="17"/>
      <c r="N39" s="17"/>
    </row>
    <row r="40" spans="1:14" ht="51" customHeight="1">
      <c r="A40" s="280" t="s">
        <v>219</v>
      </c>
      <c r="B40" s="127">
        <v>0</v>
      </c>
      <c r="C40" s="127">
        <v>0</v>
      </c>
      <c r="D40" s="127">
        <v>0</v>
      </c>
      <c r="E40" s="127">
        <v>0</v>
      </c>
      <c r="F40" s="127">
        <v>0</v>
      </c>
      <c r="G40" s="127">
        <v>0</v>
      </c>
      <c r="H40" s="127">
        <f t="shared" si="0"/>
        <v>0</v>
      </c>
      <c r="I40" s="304"/>
      <c r="J40" s="17"/>
      <c r="K40" s="17"/>
      <c r="L40" s="17"/>
      <c r="M40" s="17"/>
      <c r="N40" s="17"/>
    </row>
    <row r="41" spans="1:14" ht="30" customHeight="1">
      <c r="A41" s="126" t="s">
        <v>215</v>
      </c>
      <c r="B41" s="127">
        <v>0</v>
      </c>
      <c r="C41" s="127">
        <v>0</v>
      </c>
      <c r="D41" s="127">
        <v>0</v>
      </c>
      <c r="E41" s="127">
        <v>0</v>
      </c>
      <c r="F41" s="127">
        <v>0</v>
      </c>
      <c r="G41" s="127">
        <v>0</v>
      </c>
      <c r="H41" s="127">
        <f>SUM(B41:G41)</f>
        <v>0</v>
      </c>
      <c r="I41" s="304"/>
      <c r="J41" s="17"/>
      <c r="K41" s="17"/>
      <c r="L41" s="17"/>
      <c r="M41" s="17"/>
      <c r="N41" s="17"/>
    </row>
    <row r="42" spans="1:14" ht="30" customHeight="1">
      <c r="A42" s="126" t="s">
        <v>217</v>
      </c>
      <c r="B42" s="127">
        <v>0</v>
      </c>
      <c r="C42" s="127">
        <v>0</v>
      </c>
      <c r="D42" s="127">
        <v>0</v>
      </c>
      <c r="E42" s="127">
        <v>0</v>
      </c>
      <c r="F42" s="127">
        <v>0</v>
      </c>
      <c r="G42" s="127">
        <v>0</v>
      </c>
      <c r="H42" s="127">
        <f t="shared" ref="H42:H50" si="1">SUM(B42:G42)</f>
        <v>0</v>
      </c>
      <c r="I42" s="304"/>
      <c r="J42" s="17"/>
      <c r="K42" s="17"/>
      <c r="L42" s="17"/>
      <c r="M42" s="17"/>
      <c r="N42" s="17"/>
    </row>
    <row r="43" spans="1:14" ht="30" customHeight="1">
      <c r="A43" s="126" t="s">
        <v>191</v>
      </c>
      <c r="B43" s="127">
        <v>462119.10657999996</v>
      </c>
      <c r="C43" s="127">
        <v>245928.14767999999</v>
      </c>
      <c r="D43" s="127">
        <v>62910.959240000004</v>
      </c>
      <c r="E43" s="127">
        <v>24299.653690000003</v>
      </c>
      <c r="F43" s="127">
        <v>18017.475170000002</v>
      </c>
      <c r="G43" s="127">
        <v>15275.54184</v>
      </c>
      <c r="H43" s="127">
        <f t="shared" si="1"/>
        <v>828550.88419999985</v>
      </c>
      <c r="I43" s="304"/>
      <c r="J43" s="17"/>
      <c r="K43" s="17"/>
      <c r="L43" s="17"/>
      <c r="M43" s="17"/>
      <c r="N43" s="17"/>
    </row>
    <row r="44" spans="1:14" ht="30" customHeight="1">
      <c r="A44" s="126" t="s">
        <v>214</v>
      </c>
      <c r="B44" s="127">
        <v>7619.0168700000004</v>
      </c>
      <c r="C44" s="127">
        <v>9503.8697499999998</v>
      </c>
      <c r="D44" s="127">
        <v>2599.58932</v>
      </c>
      <c r="E44" s="127">
        <v>1741.52163</v>
      </c>
      <c r="F44" s="127">
        <v>573.79359999999997</v>
      </c>
      <c r="G44" s="127">
        <v>813.49311</v>
      </c>
      <c r="H44" s="127">
        <f t="shared" si="1"/>
        <v>22851.28428</v>
      </c>
      <c r="I44" s="304"/>
      <c r="J44" s="17"/>
      <c r="K44" s="17"/>
      <c r="L44" s="17"/>
      <c r="M44" s="17"/>
      <c r="N44" s="17"/>
    </row>
    <row r="45" spans="1:14" ht="30" customHeight="1">
      <c r="A45" s="126" t="s">
        <v>215</v>
      </c>
      <c r="B45" s="127">
        <v>100220.70973999999</v>
      </c>
      <c r="C45" s="127">
        <v>175912.38039999999</v>
      </c>
      <c r="D45" s="127">
        <v>29267.737929999999</v>
      </c>
      <c r="E45" s="127">
        <v>9488.3615600000012</v>
      </c>
      <c r="F45" s="127">
        <v>633.64166</v>
      </c>
      <c r="G45" s="127">
        <v>5867.8752999999997</v>
      </c>
      <c r="H45" s="127">
        <f t="shared" si="1"/>
        <v>321390.70659000002</v>
      </c>
      <c r="I45" s="304"/>
      <c r="J45" s="17"/>
      <c r="K45" s="17"/>
      <c r="L45" s="17"/>
      <c r="M45" s="17"/>
      <c r="N45" s="17"/>
    </row>
    <row r="46" spans="1:14" ht="30" customHeight="1">
      <c r="A46" s="126" t="s">
        <v>216</v>
      </c>
      <c r="B46" s="127">
        <v>319467.11973000003</v>
      </c>
      <c r="C46" s="127">
        <v>31828.41807</v>
      </c>
      <c r="D46" s="127">
        <v>29119.96471</v>
      </c>
      <c r="E46" s="127">
        <v>10248.247650000001</v>
      </c>
      <c r="F46" s="127">
        <v>9919.2439600000016</v>
      </c>
      <c r="G46" s="127">
        <v>3255.85437</v>
      </c>
      <c r="H46" s="127">
        <f t="shared" si="1"/>
        <v>403838.84849</v>
      </c>
      <c r="I46" s="304"/>
      <c r="J46" s="17"/>
      <c r="K46" s="17"/>
      <c r="L46" s="17"/>
      <c r="M46" s="17"/>
      <c r="N46" s="17"/>
    </row>
    <row r="47" spans="1:14" ht="30" customHeight="1">
      <c r="A47" s="126" t="s">
        <v>217</v>
      </c>
      <c r="B47" s="127">
        <v>34812.260240000003</v>
      </c>
      <c r="C47" s="127">
        <v>28683.479460000002</v>
      </c>
      <c r="D47" s="127">
        <v>1923.6672800000001</v>
      </c>
      <c r="E47" s="127">
        <v>2821.5228500000003</v>
      </c>
      <c r="F47" s="127">
        <v>6890.7959500000006</v>
      </c>
      <c r="G47" s="127">
        <v>5338.3190599999998</v>
      </c>
      <c r="H47" s="127">
        <f t="shared" si="1"/>
        <v>80470.044840000002</v>
      </c>
      <c r="I47" s="304"/>
      <c r="J47" s="17"/>
      <c r="K47" s="17"/>
      <c r="L47" s="17"/>
      <c r="M47" s="17"/>
      <c r="N47" s="17"/>
    </row>
    <row r="48" spans="1:14" ht="30" customHeight="1">
      <c r="A48" s="126" t="s">
        <v>20</v>
      </c>
      <c r="B48" s="127">
        <v>0</v>
      </c>
      <c r="C48" s="127">
        <v>289.48285999999996</v>
      </c>
      <c r="D48" s="127">
        <v>0</v>
      </c>
      <c r="E48" s="127">
        <v>145.46751999999998</v>
      </c>
      <c r="F48" s="127">
        <v>0</v>
      </c>
      <c r="G48" s="127">
        <v>0</v>
      </c>
      <c r="H48" s="127">
        <f t="shared" si="1"/>
        <v>434.95037999999994</v>
      </c>
      <c r="I48" s="304"/>
      <c r="J48" s="17"/>
      <c r="K48" s="17"/>
      <c r="L48" s="17"/>
      <c r="M48" s="17"/>
      <c r="N48" s="17"/>
    </row>
    <row r="49" spans="1:14" ht="30" customHeight="1">
      <c r="A49" s="126" t="s">
        <v>215</v>
      </c>
      <c r="B49" s="127">
        <v>0</v>
      </c>
      <c r="C49" s="127">
        <v>0</v>
      </c>
      <c r="D49" s="127">
        <v>0</v>
      </c>
      <c r="E49" s="127">
        <v>92.075320000000005</v>
      </c>
      <c r="F49" s="127">
        <v>0</v>
      </c>
      <c r="G49" s="127">
        <v>0</v>
      </c>
      <c r="H49" s="127">
        <f t="shared" si="1"/>
        <v>92.075320000000005</v>
      </c>
      <c r="I49" s="304"/>
      <c r="J49" s="17"/>
      <c r="K49" s="17"/>
      <c r="L49" s="17"/>
      <c r="M49" s="17"/>
      <c r="N49" s="17"/>
    </row>
    <row r="50" spans="1:14" ht="30" customHeight="1">
      <c r="A50" s="126" t="s">
        <v>217</v>
      </c>
      <c r="B50" s="127">
        <v>0</v>
      </c>
      <c r="C50" s="127">
        <v>289.48285999999996</v>
      </c>
      <c r="D50" s="127">
        <v>0</v>
      </c>
      <c r="E50" s="127">
        <v>53.392199999999995</v>
      </c>
      <c r="F50" s="127">
        <v>0</v>
      </c>
      <c r="G50" s="127">
        <v>0</v>
      </c>
      <c r="H50" s="127">
        <f t="shared" si="1"/>
        <v>342.87505999999996</v>
      </c>
      <c r="I50" s="304"/>
      <c r="J50" s="17"/>
      <c r="K50" s="17"/>
      <c r="L50" s="17"/>
      <c r="M50" s="17"/>
      <c r="N50" s="17"/>
    </row>
    <row r="51" spans="1:14" ht="30" customHeight="1">
      <c r="A51" s="126" t="s">
        <v>218</v>
      </c>
      <c r="B51" s="127">
        <v>0</v>
      </c>
      <c r="C51" s="127">
        <v>0</v>
      </c>
      <c r="D51" s="127">
        <v>0</v>
      </c>
      <c r="E51" s="127">
        <v>0</v>
      </c>
      <c r="F51" s="127">
        <v>0</v>
      </c>
      <c r="G51" s="127">
        <v>0</v>
      </c>
      <c r="H51" s="127">
        <f t="shared" si="0"/>
        <v>0</v>
      </c>
      <c r="I51" s="304"/>
      <c r="J51" s="17"/>
      <c r="K51" s="17"/>
      <c r="L51" s="17"/>
      <c r="M51" s="17"/>
      <c r="N51" s="17"/>
    </row>
    <row r="52" spans="1:14" ht="30" customHeight="1">
      <c r="A52" s="278" t="s">
        <v>220</v>
      </c>
      <c r="B52" s="279">
        <v>152480.30867</v>
      </c>
      <c r="C52" s="279">
        <v>144334.23235000001</v>
      </c>
      <c r="D52" s="279">
        <v>13964.182859999999</v>
      </c>
      <c r="E52" s="279">
        <v>9355.4268000000011</v>
      </c>
      <c r="F52" s="279">
        <v>6579.4718400000002</v>
      </c>
      <c r="G52" s="279">
        <v>4894.63789</v>
      </c>
      <c r="H52" s="279">
        <f t="shared" si="0"/>
        <v>331608.26041000005</v>
      </c>
      <c r="I52" s="304"/>
      <c r="J52" s="17"/>
      <c r="K52" s="17"/>
      <c r="L52" s="17"/>
      <c r="M52" s="17"/>
      <c r="N52" s="17"/>
    </row>
    <row r="53" spans="1:14" ht="30" customHeight="1">
      <c r="A53" s="126" t="s">
        <v>221</v>
      </c>
      <c r="B53" s="127">
        <v>6185.24658</v>
      </c>
      <c r="C53" s="127">
        <v>0</v>
      </c>
      <c r="D53" s="127">
        <v>56.258800000000001</v>
      </c>
      <c r="E53" s="127">
        <v>0</v>
      </c>
      <c r="F53" s="127">
        <v>0</v>
      </c>
      <c r="G53" s="127">
        <v>2191.3031499999997</v>
      </c>
      <c r="H53" s="127">
        <f t="shared" si="0"/>
        <v>8432.8085299999984</v>
      </c>
      <c r="I53" s="304"/>
      <c r="J53" s="17"/>
      <c r="K53" s="17"/>
      <c r="L53" s="17"/>
      <c r="M53" s="17"/>
      <c r="N53" s="17"/>
    </row>
    <row r="54" spans="1:14" ht="30" customHeight="1">
      <c r="A54" s="126" t="s">
        <v>222</v>
      </c>
      <c r="B54" s="127">
        <v>82543.495040000009</v>
      </c>
      <c r="C54" s="127">
        <v>114.54526</v>
      </c>
      <c r="D54" s="127">
        <v>4470.7004800000004</v>
      </c>
      <c r="E54" s="127">
        <v>2559.7251800000004</v>
      </c>
      <c r="F54" s="127">
        <v>0</v>
      </c>
      <c r="G54" s="127">
        <v>2481.7086600000002</v>
      </c>
      <c r="H54" s="127">
        <f t="shared" si="0"/>
        <v>92170.174620000005</v>
      </c>
      <c r="I54" s="304"/>
      <c r="J54" s="17"/>
      <c r="K54" s="17"/>
      <c r="L54" s="17"/>
      <c r="M54" s="17"/>
      <c r="N54" s="17"/>
    </row>
    <row r="55" spans="1:14" s="153" customFormat="1" ht="38.25" customHeight="1">
      <c r="A55" s="132" t="s">
        <v>223</v>
      </c>
      <c r="B55" s="152">
        <v>63751.567049999998</v>
      </c>
      <c r="C55" s="152">
        <v>144219.68708999999</v>
      </c>
      <c r="D55" s="152">
        <v>9437.2235799999999</v>
      </c>
      <c r="E55" s="152">
        <v>6773.0172000000002</v>
      </c>
      <c r="F55" s="152">
        <v>6579.4718400000002</v>
      </c>
      <c r="G55" s="152">
        <v>221.62607999999997</v>
      </c>
      <c r="H55" s="152">
        <f t="shared" si="0"/>
        <v>230982.59283999997</v>
      </c>
      <c r="I55" s="305"/>
      <c r="J55" s="261"/>
      <c r="K55" s="261"/>
      <c r="L55" s="261"/>
      <c r="M55" s="261"/>
      <c r="N55" s="261"/>
    </row>
    <row r="56" spans="1:14" s="153" customFormat="1" ht="30" customHeight="1">
      <c r="A56" s="132" t="s">
        <v>224</v>
      </c>
      <c r="B56" s="152">
        <v>0</v>
      </c>
      <c r="C56" s="152">
        <v>0</v>
      </c>
      <c r="D56" s="152">
        <v>0</v>
      </c>
      <c r="E56" s="152">
        <v>22.684419999999999</v>
      </c>
      <c r="F56" s="152">
        <v>0</v>
      </c>
      <c r="G56" s="152">
        <v>0</v>
      </c>
      <c r="H56" s="152">
        <f t="shared" si="0"/>
        <v>22.684419999999999</v>
      </c>
      <c r="I56" s="305"/>
      <c r="J56" s="261"/>
      <c r="K56" s="261"/>
      <c r="L56" s="261"/>
      <c r="M56" s="261"/>
      <c r="N56" s="261"/>
    </row>
    <row r="57" spans="1:14" ht="30" customHeight="1">
      <c r="A57" s="310" t="s">
        <v>168</v>
      </c>
      <c r="B57" s="522">
        <v>1722162.6884999999</v>
      </c>
      <c r="C57" s="522">
        <v>574896.06208000006</v>
      </c>
      <c r="D57" s="522">
        <v>192273.72503</v>
      </c>
      <c r="E57" s="522">
        <v>68220.079150000005</v>
      </c>
      <c r="F57" s="522">
        <v>44631.10226</v>
      </c>
      <c r="G57" s="522">
        <v>46107.559970000002</v>
      </c>
      <c r="H57" s="522">
        <f>SUM(B57:G57)</f>
        <v>2648291.2169899996</v>
      </c>
      <c r="I57" s="304"/>
      <c r="J57" s="17"/>
      <c r="K57" s="17"/>
      <c r="L57" s="17"/>
      <c r="M57" s="17"/>
      <c r="N57" s="17"/>
    </row>
    <row r="58" spans="1:14" ht="5.25" customHeight="1">
      <c r="A58" s="132"/>
      <c r="B58" s="152"/>
      <c r="C58" s="152"/>
      <c r="D58" s="152"/>
      <c r="E58" s="152"/>
      <c r="F58" s="152"/>
      <c r="G58" s="152"/>
      <c r="H58" s="152"/>
      <c r="I58" s="304"/>
      <c r="J58" s="17"/>
      <c r="K58" s="17"/>
      <c r="L58" s="17"/>
      <c r="M58" s="17"/>
      <c r="N58" s="17"/>
    </row>
    <row r="59" spans="1:14" ht="28.5" customHeight="1" thickBot="1">
      <c r="A59" s="156"/>
      <c r="B59" s="500"/>
      <c r="C59" s="158"/>
      <c r="D59" s="158"/>
      <c r="E59" s="158"/>
      <c r="F59" s="501"/>
      <c r="G59" s="501"/>
      <c r="H59" s="501"/>
      <c r="I59" s="287"/>
      <c r="J59" s="17"/>
      <c r="K59" s="17"/>
      <c r="L59" s="17"/>
      <c r="M59" s="17"/>
      <c r="N59" s="17"/>
    </row>
    <row r="60" spans="1:14" ht="15" customHeight="1" thickTop="1">
      <c r="A60" s="34" t="s">
        <v>765</v>
      </c>
      <c r="B60" s="503"/>
      <c r="C60" s="161"/>
      <c r="D60" s="161"/>
      <c r="E60" s="161"/>
      <c r="F60" s="161"/>
      <c r="G60" s="161"/>
      <c r="H60" s="161"/>
      <c r="I60" s="307"/>
      <c r="J60" s="162"/>
      <c r="K60" s="17"/>
      <c r="L60" s="17"/>
      <c r="M60" s="17"/>
      <c r="N60" s="17"/>
    </row>
    <row r="61" spans="1:14">
      <c r="A61" s="559" t="s">
        <v>818</v>
      </c>
      <c r="C61" s="18"/>
      <c r="D61" s="18"/>
      <c r="E61" s="18"/>
      <c r="F61" s="492"/>
      <c r="G61" s="492"/>
      <c r="H61" s="492"/>
      <c r="I61" s="287"/>
      <c r="J61" s="17"/>
      <c r="K61" s="17"/>
      <c r="L61" s="17"/>
      <c r="M61" s="17"/>
      <c r="N61" s="17"/>
    </row>
    <row r="62" spans="1:14" ht="9" customHeight="1">
      <c r="A62" s="16"/>
      <c r="C62" s="18"/>
      <c r="D62" s="18"/>
      <c r="E62" s="18"/>
      <c r="F62" s="492"/>
      <c r="G62" s="492"/>
      <c r="H62" s="492"/>
      <c r="I62" s="287"/>
      <c r="J62" s="17"/>
      <c r="K62" s="17"/>
      <c r="L62" s="17"/>
      <c r="M62" s="17"/>
      <c r="N62" s="17"/>
    </row>
    <row r="63" spans="1:14" ht="9" customHeight="1">
      <c r="A63" s="142"/>
      <c r="C63" s="18"/>
      <c r="D63" s="18"/>
      <c r="E63" s="18"/>
      <c r="F63" s="492"/>
      <c r="G63" s="492"/>
      <c r="H63" s="492"/>
      <c r="I63" s="287"/>
      <c r="J63" s="17"/>
      <c r="K63" s="17"/>
      <c r="L63" s="17"/>
      <c r="M63" s="17"/>
      <c r="N63" s="17"/>
    </row>
    <row r="64" spans="1:14" ht="9" customHeight="1">
      <c r="A64" s="16"/>
      <c r="C64" s="18"/>
      <c r="D64" s="18"/>
      <c r="E64" s="18"/>
      <c r="F64" s="492"/>
      <c r="G64" s="492"/>
      <c r="H64" s="492"/>
      <c r="I64" s="287"/>
      <c r="J64" s="17"/>
      <c r="K64" s="17"/>
      <c r="L64" s="17"/>
      <c r="M64" s="17"/>
      <c r="N64" s="17"/>
    </row>
    <row r="65" spans="1:14" ht="9" customHeight="1">
      <c r="A65" s="16"/>
      <c r="C65" s="18"/>
      <c r="D65" s="18"/>
      <c r="E65" s="18"/>
      <c r="F65" s="492"/>
      <c r="G65" s="492"/>
      <c r="H65" s="492"/>
      <c r="I65" s="287"/>
      <c r="J65" s="17"/>
      <c r="K65" s="17"/>
      <c r="L65" s="17"/>
      <c r="M65" s="17"/>
      <c r="N65" s="17"/>
    </row>
    <row r="66" spans="1:14" ht="9" customHeight="1">
      <c r="A66" s="16"/>
      <c r="B66" s="504"/>
      <c r="C66" s="18"/>
      <c r="D66" s="18"/>
      <c r="E66" s="18"/>
      <c r="F66" s="492"/>
      <c r="G66" s="492"/>
      <c r="H66" s="492"/>
      <c r="I66" s="287"/>
      <c r="J66" s="17"/>
      <c r="K66" s="17"/>
      <c r="L66" s="17"/>
      <c r="M66" s="17"/>
      <c r="N66" s="17"/>
    </row>
    <row r="67" spans="1:14" ht="9" customHeight="1">
      <c r="A67" s="16"/>
      <c r="B67" s="504"/>
      <c r="C67" s="18"/>
      <c r="D67" s="18"/>
      <c r="E67" s="18"/>
      <c r="F67" s="492"/>
      <c r="G67" s="492"/>
      <c r="H67" s="492"/>
      <c r="I67" s="287"/>
      <c r="J67" s="17"/>
      <c r="K67" s="17"/>
      <c r="L67" s="17"/>
      <c r="M67" s="17"/>
      <c r="N67" s="17"/>
    </row>
    <row r="68" spans="1:14" ht="9" customHeight="1">
      <c r="A68" s="16"/>
      <c r="B68" s="504"/>
      <c r="C68" s="18"/>
      <c r="D68" s="18"/>
      <c r="E68" s="18"/>
      <c r="F68" s="492"/>
      <c r="G68" s="492"/>
      <c r="H68" s="492"/>
      <c r="I68" s="287"/>
      <c r="J68" s="17"/>
      <c r="K68" s="17"/>
      <c r="L68" s="17"/>
      <c r="M68" s="17"/>
      <c r="N68" s="17"/>
    </row>
    <row r="69" spans="1:14" ht="9" customHeight="1">
      <c r="A69" s="139"/>
      <c r="B69" s="504"/>
      <c r="C69" s="18"/>
      <c r="D69" s="18"/>
      <c r="E69" s="18"/>
      <c r="F69" s="492"/>
      <c r="G69" s="492"/>
      <c r="H69" s="492"/>
      <c r="I69" s="287"/>
      <c r="J69" s="17"/>
      <c r="K69" s="17"/>
      <c r="L69" s="17"/>
      <c r="M69" s="17"/>
      <c r="N69" s="17"/>
    </row>
    <row r="70" spans="1:14" ht="9" customHeight="1">
      <c r="A70" s="16"/>
      <c r="B70" s="504"/>
      <c r="C70" s="18"/>
      <c r="D70" s="18"/>
      <c r="E70" s="18"/>
      <c r="F70" s="492"/>
      <c r="G70" s="492"/>
      <c r="H70" s="492"/>
      <c r="I70" s="287"/>
      <c r="J70" s="17"/>
      <c r="K70" s="17"/>
      <c r="L70" s="17"/>
      <c r="M70" s="17"/>
      <c r="N70" s="17"/>
    </row>
    <row r="71" spans="1:14" ht="9" customHeight="1">
      <c r="A71" s="16"/>
      <c r="B71" s="504"/>
      <c r="C71" s="18"/>
      <c r="D71" s="18"/>
      <c r="E71" s="18"/>
      <c r="F71" s="492"/>
      <c r="G71" s="492"/>
      <c r="H71" s="492"/>
      <c r="I71" s="287"/>
      <c r="J71" s="17"/>
      <c r="K71" s="17"/>
      <c r="L71" s="17"/>
      <c r="M71" s="17"/>
      <c r="N71" s="17"/>
    </row>
    <row r="72" spans="1:14" ht="9" customHeight="1">
      <c r="A72" s="16"/>
      <c r="B72" s="504"/>
      <c r="C72" s="18"/>
      <c r="D72" s="18"/>
      <c r="E72" s="18"/>
      <c r="F72" s="492"/>
      <c r="G72" s="492"/>
      <c r="H72" s="492"/>
      <c r="I72" s="287"/>
      <c r="J72" s="17"/>
      <c r="K72" s="17"/>
      <c r="L72" s="17"/>
      <c r="M72" s="17"/>
      <c r="N72" s="17"/>
    </row>
    <row r="73" spans="1:14" ht="9" customHeight="1">
      <c r="A73" s="16"/>
      <c r="C73" s="18"/>
      <c r="D73" s="18"/>
      <c r="E73" s="18"/>
      <c r="F73" s="492"/>
      <c r="G73" s="492"/>
      <c r="H73" s="492"/>
      <c r="I73" s="287"/>
      <c r="J73" s="17"/>
      <c r="K73" s="17"/>
      <c r="L73" s="17"/>
      <c r="M73" s="17"/>
      <c r="N73" s="17"/>
    </row>
    <row r="74" spans="1:14" ht="9" customHeight="1">
      <c r="A74" s="16"/>
      <c r="C74" s="18"/>
      <c r="D74" s="18"/>
      <c r="E74" s="18"/>
      <c r="F74" s="492"/>
      <c r="G74" s="492"/>
      <c r="H74" s="492"/>
      <c r="I74" s="287"/>
      <c r="J74" s="17"/>
      <c r="K74" s="17"/>
      <c r="L74" s="17"/>
      <c r="M74" s="17"/>
      <c r="N74" s="17"/>
    </row>
    <row r="75" spans="1:14" ht="9" customHeight="1">
      <c r="A75" s="139"/>
      <c r="C75" s="18"/>
      <c r="D75" s="18"/>
      <c r="E75" s="18"/>
      <c r="F75" s="492"/>
      <c r="G75" s="492"/>
      <c r="H75" s="492"/>
      <c r="I75" s="287"/>
      <c r="J75" s="17"/>
      <c r="K75" s="17"/>
      <c r="L75" s="17"/>
      <c r="M75" s="17"/>
      <c r="N75" s="17"/>
    </row>
    <row r="76" spans="1:14" ht="9" customHeight="1">
      <c r="A76" s="16"/>
      <c r="C76" s="18"/>
      <c r="D76" s="18"/>
      <c r="E76" s="18"/>
      <c r="F76" s="492"/>
      <c r="G76" s="492"/>
      <c r="H76" s="492"/>
      <c r="I76" s="287"/>
      <c r="J76" s="17"/>
      <c r="K76" s="17"/>
      <c r="L76" s="17"/>
      <c r="M76" s="17"/>
      <c r="N76" s="17"/>
    </row>
    <row r="77" spans="1:14" ht="9" customHeight="1">
      <c r="A77" s="16"/>
      <c r="C77" s="18"/>
      <c r="D77" s="18"/>
      <c r="E77" s="18"/>
      <c r="F77" s="492"/>
      <c r="G77" s="492"/>
      <c r="H77" s="492"/>
      <c r="I77" s="287"/>
      <c r="J77" s="17"/>
      <c r="K77" s="17"/>
      <c r="L77" s="17"/>
      <c r="M77" s="17"/>
      <c r="N77" s="17"/>
    </row>
    <row r="78" spans="1:14" ht="9" customHeight="1">
      <c r="A78" s="16"/>
      <c r="C78" s="18"/>
      <c r="D78" s="18"/>
      <c r="E78" s="18"/>
      <c r="F78" s="492"/>
      <c r="G78" s="492"/>
      <c r="H78" s="492"/>
      <c r="I78" s="287"/>
      <c r="J78" s="17"/>
      <c r="K78" s="17"/>
      <c r="L78" s="17"/>
      <c r="M78" s="17"/>
      <c r="N78" s="17"/>
    </row>
    <row r="79" spans="1:14" ht="9" customHeight="1">
      <c r="A79" s="16"/>
      <c r="C79" s="18"/>
      <c r="D79" s="18"/>
      <c r="E79" s="18"/>
      <c r="F79" s="492"/>
      <c r="G79" s="492"/>
      <c r="H79" s="492"/>
      <c r="I79" s="287"/>
      <c r="J79" s="17"/>
      <c r="K79" s="17"/>
      <c r="L79" s="17"/>
      <c r="M79" s="17"/>
      <c r="N79" s="17"/>
    </row>
    <row r="80" spans="1:14" ht="9" customHeight="1">
      <c r="A80" s="16"/>
      <c r="C80" s="18"/>
      <c r="D80" s="18"/>
      <c r="E80" s="18"/>
      <c r="F80" s="492"/>
      <c r="G80" s="492"/>
      <c r="H80" s="492"/>
      <c r="I80" s="287"/>
      <c r="J80" s="17"/>
      <c r="K80" s="17"/>
      <c r="L80" s="17"/>
      <c r="M80" s="17"/>
      <c r="N80" s="17"/>
    </row>
    <row r="81" spans="1:14" ht="9" customHeight="1">
      <c r="A81" s="139"/>
      <c r="C81" s="18"/>
      <c r="D81" s="18"/>
      <c r="E81" s="18"/>
      <c r="F81" s="492"/>
      <c r="G81" s="492"/>
      <c r="H81" s="492"/>
      <c r="I81" s="287"/>
      <c r="J81" s="17"/>
      <c r="K81" s="17"/>
      <c r="L81" s="17"/>
      <c r="M81" s="17"/>
      <c r="N81" s="17"/>
    </row>
    <row r="82" spans="1:14" ht="9" customHeight="1">
      <c r="A82" s="16"/>
      <c r="C82" s="18"/>
      <c r="D82" s="18"/>
      <c r="E82" s="18"/>
      <c r="F82" s="492"/>
      <c r="G82" s="492"/>
      <c r="H82" s="492"/>
      <c r="I82" s="287"/>
      <c r="J82" s="17"/>
      <c r="K82" s="17"/>
      <c r="L82" s="17"/>
      <c r="M82" s="17"/>
      <c r="N82" s="17"/>
    </row>
    <row r="83" spans="1:14" ht="9" customHeight="1">
      <c r="A83" s="16"/>
      <c r="C83" s="18"/>
      <c r="D83" s="18"/>
      <c r="E83" s="18"/>
      <c r="F83" s="492"/>
      <c r="G83" s="492"/>
      <c r="H83" s="492"/>
      <c r="I83" s="287"/>
      <c r="J83" s="17"/>
      <c r="K83" s="17"/>
      <c r="L83" s="17"/>
      <c r="M83" s="17"/>
      <c r="N83" s="17"/>
    </row>
    <row r="84" spans="1:14" ht="9" customHeight="1">
      <c r="A84" s="16"/>
      <c r="C84" s="18"/>
      <c r="D84" s="18"/>
      <c r="E84" s="18"/>
      <c r="F84" s="492"/>
      <c r="G84" s="492"/>
      <c r="H84" s="492"/>
      <c r="I84" s="287"/>
      <c r="J84" s="17"/>
      <c r="K84" s="17"/>
      <c r="L84" s="17"/>
      <c r="M84" s="17"/>
      <c r="N84" s="17"/>
    </row>
    <row r="85" spans="1:14" ht="9" customHeight="1">
      <c r="A85" s="16"/>
      <c r="C85" s="18"/>
      <c r="D85" s="18"/>
      <c r="E85" s="18"/>
      <c r="F85" s="492"/>
      <c r="G85" s="492"/>
      <c r="H85" s="492"/>
      <c r="I85" s="287"/>
      <c r="J85" s="17"/>
      <c r="K85" s="17"/>
      <c r="L85" s="17"/>
      <c r="M85" s="17"/>
      <c r="N85" s="17"/>
    </row>
    <row r="86" spans="1:14" ht="9" customHeight="1">
      <c r="A86" s="139"/>
      <c r="C86" s="18"/>
      <c r="D86" s="18"/>
      <c r="E86" s="18"/>
      <c r="F86" s="492"/>
      <c r="G86" s="492"/>
      <c r="H86" s="492"/>
      <c r="I86" s="287"/>
      <c r="J86" s="17"/>
      <c r="K86" s="17"/>
      <c r="L86" s="17"/>
      <c r="M86" s="17"/>
      <c r="N86" s="17"/>
    </row>
    <row r="87" spans="1:14" ht="9" customHeight="1">
      <c r="A87" s="140"/>
      <c r="C87" s="18"/>
      <c r="D87" s="18"/>
      <c r="E87" s="18"/>
      <c r="F87" s="492"/>
      <c r="G87" s="492"/>
      <c r="H87" s="492"/>
      <c r="I87" s="287"/>
      <c r="J87" s="17"/>
      <c r="K87" s="17"/>
      <c r="L87" s="17"/>
      <c r="M87" s="17"/>
      <c r="N87" s="17"/>
    </row>
    <row r="88" spans="1:14" ht="9" customHeight="1">
      <c r="A88" s="140"/>
      <c r="C88" s="18"/>
      <c r="D88" s="18"/>
      <c r="E88" s="18"/>
      <c r="F88" s="492"/>
      <c r="G88" s="492"/>
      <c r="H88" s="492"/>
      <c r="I88" s="287"/>
      <c r="J88" s="17"/>
      <c r="K88" s="17"/>
      <c r="L88" s="17"/>
      <c r="M88" s="17"/>
      <c r="N88" s="17"/>
    </row>
    <row r="89" spans="1:14" ht="9" customHeight="1">
      <c r="A89" s="140"/>
      <c r="C89" s="18"/>
      <c r="D89" s="18"/>
      <c r="E89" s="18"/>
      <c r="F89" s="492"/>
      <c r="G89" s="492"/>
      <c r="H89" s="492"/>
      <c r="I89" s="287"/>
      <c r="J89" s="17"/>
      <c r="K89" s="17"/>
      <c r="L89" s="17"/>
      <c r="M89" s="17"/>
      <c r="N89" s="17"/>
    </row>
    <row r="90" spans="1:14" ht="9" customHeight="1">
      <c r="A90" s="140"/>
      <c r="C90" s="18"/>
      <c r="D90" s="18"/>
      <c r="E90" s="18"/>
      <c r="F90" s="492"/>
      <c r="G90" s="492"/>
      <c r="H90" s="492"/>
      <c r="I90" s="287"/>
      <c r="J90" s="17"/>
      <c r="K90" s="17"/>
      <c r="L90" s="17"/>
      <c r="M90" s="17"/>
      <c r="N90" s="17"/>
    </row>
    <row r="91" spans="1:14" ht="9" customHeight="1">
      <c r="A91" s="141"/>
      <c r="C91" s="18"/>
      <c r="D91" s="18"/>
      <c r="E91" s="18"/>
      <c r="F91" s="492"/>
      <c r="G91" s="492"/>
      <c r="H91" s="492"/>
      <c r="I91" s="287"/>
      <c r="J91" s="17"/>
      <c r="K91" s="17"/>
      <c r="L91" s="17"/>
      <c r="M91" s="17"/>
      <c r="N91" s="17"/>
    </row>
    <row r="92" spans="1:14" ht="9" customHeight="1">
      <c r="A92" s="141"/>
      <c r="C92" s="18"/>
      <c r="D92" s="18"/>
      <c r="E92" s="18"/>
      <c r="F92" s="492"/>
      <c r="G92" s="492"/>
      <c r="H92" s="492"/>
      <c r="I92" s="287"/>
      <c r="J92" s="17"/>
      <c r="K92" s="17"/>
      <c r="L92" s="17"/>
      <c r="M92" s="17"/>
      <c r="N92" s="17"/>
    </row>
    <row r="93" spans="1:14" ht="9" customHeight="1">
      <c r="A93" s="142"/>
      <c r="C93" s="18"/>
      <c r="D93" s="18"/>
      <c r="E93" s="18"/>
      <c r="F93" s="492"/>
      <c r="G93" s="492"/>
      <c r="H93" s="492"/>
      <c r="I93" s="287"/>
      <c r="J93" s="17"/>
      <c r="K93" s="17"/>
      <c r="L93" s="17"/>
      <c r="M93" s="17"/>
      <c r="N93" s="17"/>
    </row>
    <row r="94" spans="1:14" ht="9" customHeight="1">
      <c r="A94" s="16"/>
      <c r="C94" s="18"/>
      <c r="D94" s="18"/>
      <c r="E94" s="18"/>
      <c r="F94" s="492"/>
      <c r="G94" s="492"/>
      <c r="H94" s="492"/>
      <c r="I94" s="287"/>
      <c r="J94" s="17"/>
      <c r="K94" s="17"/>
      <c r="L94" s="17"/>
      <c r="M94" s="17"/>
      <c r="N94" s="17"/>
    </row>
    <row r="95" spans="1:14" ht="9" customHeight="1">
      <c r="A95" s="16"/>
      <c r="C95" s="18"/>
      <c r="D95" s="18"/>
      <c r="E95" s="18"/>
      <c r="F95" s="492"/>
      <c r="G95" s="492"/>
      <c r="H95" s="492"/>
      <c r="I95" s="287"/>
      <c r="J95" s="17"/>
      <c r="K95" s="17"/>
      <c r="L95" s="17"/>
      <c r="M95" s="17"/>
      <c r="N95" s="17"/>
    </row>
    <row r="96" spans="1:14" ht="9" customHeight="1">
      <c r="A96" s="16"/>
      <c r="C96" s="18"/>
      <c r="D96" s="18"/>
      <c r="E96" s="18"/>
      <c r="F96" s="492"/>
      <c r="G96" s="492"/>
      <c r="H96" s="492"/>
      <c r="I96" s="287"/>
      <c r="J96" s="17"/>
      <c r="K96" s="17"/>
      <c r="L96" s="17"/>
      <c r="M96" s="17"/>
      <c r="N96" s="17"/>
    </row>
    <row r="97" spans="1:14" ht="9" customHeight="1">
      <c r="A97" s="16"/>
      <c r="C97" s="18"/>
      <c r="D97" s="18"/>
      <c r="E97" s="18"/>
      <c r="F97" s="492"/>
      <c r="G97" s="492"/>
      <c r="H97" s="492"/>
      <c r="I97" s="287"/>
      <c r="J97" s="17"/>
      <c r="K97" s="17"/>
      <c r="L97" s="17"/>
      <c r="M97" s="17"/>
      <c r="N97" s="17"/>
    </row>
    <row r="98" spans="1:14" ht="9" customHeight="1">
      <c r="A98" s="140"/>
      <c r="C98" s="18"/>
      <c r="D98" s="18"/>
      <c r="E98" s="18"/>
      <c r="F98" s="492"/>
      <c r="G98" s="492"/>
      <c r="H98" s="492"/>
      <c r="I98" s="287"/>
      <c r="J98" s="17"/>
      <c r="K98" s="17"/>
      <c r="L98" s="17"/>
      <c r="M98" s="17"/>
      <c r="N98" s="17"/>
    </row>
    <row r="99" spans="1:14" ht="9" customHeight="1">
      <c r="A99" s="142"/>
      <c r="C99" s="18"/>
      <c r="D99" s="18"/>
      <c r="E99" s="18"/>
      <c r="F99" s="492"/>
      <c r="G99" s="492"/>
      <c r="H99" s="492"/>
      <c r="I99" s="287"/>
      <c r="J99" s="17"/>
      <c r="K99" s="17"/>
      <c r="L99" s="17"/>
      <c r="M99" s="17"/>
      <c r="N99" s="17"/>
    </row>
    <row r="100" spans="1:14" ht="9" customHeight="1">
      <c r="A100" s="16"/>
      <c r="C100" s="18"/>
      <c r="D100" s="18"/>
      <c r="E100" s="18"/>
      <c r="F100" s="492"/>
      <c r="G100" s="492"/>
      <c r="H100" s="492"/>
      <c r="I100" s="287"/>
      <c r="J100" s="17"/>
      <c r="K100" s="17"/>
      <c r="L100" s="17"/>
      <c r="M100" s="17"/>
      <c r="N100" s="17"/>
    </row>
    <row r="101" spans="1:14" ht="9" customHeight="1">
      <c r="A101" s="16"/>
      <c r="C101" s="18"/>
      <c r="D101" s="18"/>
      <c r="E101" s="18"/>
      <c r="F101" s="492"/>
      <c r="G101" s="492"/>
      <c r="H101" s="492"/>
      <c r="I101" s="287"/>
      <c r="J101" s="17"/>
      <c r="K101" s="17"/>
      <c r="L101" s="17"/>
      <c r="M101" s="17"/>
      <c r="N101" s="17"/>
    </row>
    <row r="102" spans="1:14" ht="9" customHeight="1">
      <c r="A102" s="16"/>
      <c r="C102" s="18"/>
      <c r="D102" s="18"/>
      <c r="E102" s="18"/>
      <c r="F102" s="492"/>
      <c r="G102" s="492"/>
      <c r="H102" s="492"/>
      <c r="I102" s="287"/>
      <c r="J102" s="17"/>
      <c r="K102" s="17"/>
      <c r="L102" s="17"/>
      <c r="M102" s="17"/>
      <c r="N102" s="17"/>
    </row>
    <row r="103" spans="1:14" ht="9" customHeight="1">
      <c r="A103" s="16"/>
      <c r="C103" s="18"/>
      <c r="D103" s="18"/>
      <c r="E103" s="18"/>
      <c r="F103" s="492"/>
      <c r="G103" s="492"/>
      <c r="H103" s="492"/>
      <c r="I103" s="287"/>
      <c r="J103" s="17"/>
      <c r="K103" s="17"/>
      <c r="L103" s="17"/>
      <c r="M103" s="17"/>
      <c r="N103" s="17"/>
    </row>
    <row r="104" spans="1:14" ht="9" customHeight="1">
      <c r="A104" s="140"/>
      <c r="C104" s="18"/>
      <c r="D104" s="18"/>
      <c r="E104" s="18"/>
      <c r="F104" s="492"/>
      <c r="G104" s="492"/>
      <c r="H104" s="492"/>
      <c r="I104" s="287"/>
      <c r="J104" s="17"/>
      <c r="K104" s="17"/>
      <c r="L104" s="17"/>
      <c r="M104" s="17"/>
      <c r="N104" s="17"/>
    </row>
    <row r="105" spans="1:14" ht="9" customHeight="1">
      <c r="A105" s="142"/>
      <c r="C105" s="18"/>
      <c r="D105" s="18"/>
      <c r="E105" s="18"/>
      <c r="F105" s="492"/>
      <c r="G105" s="492"/>
      <c r="H105" s="492"/>
      <c r="I105" s="287"/>
      <c r="J105" s="17"/>
      <c r="K105" s="17"/>
      <c r="L105" s="17"/>
      <c r="M105" s="17"/>
      <c r="N105" s="17"/>
    </row>
    <row r="106" spans="1:14" ht="9" customHeight="1">
      <c r="A106" s="16"/>
      <c r="C106" s="18"/>
      <c r="D106" s="18"/>
      <c r="E106" s="18"/>
      <c r="F106" s="492"/>
      <c r="G106" s="492"/>
      <c r="H106" s="492"/>
      <c r="I106" s="287"/>
      <c r="J106" s="17"/>
      <c r="K106" s="17"/>
      <c r="L106" s="17"/>
      <c r="M106" s="17"/>
      <c r="N106" s="17"/>
    </row>
    <row r="107" spans="1:14" ht="9" customHeight="1">
      <c r="A107" s="16"/>
      <c r="C107" s="18"/>
      <c r="D107" s="18"/>
      <c r="E107" s="18"/>
      <c r="F107" s="492"/>
      <c r="G107" s="492"/>
      <c r="H107" s="492"/>
      <c r="I107" s="287"/>
      <c r="J107" s="17"/>
      <c r="K107" s="17"/>
      <c r="L107" s="17"/>
      <c r="M107" s="17"/>
      <c r="N107" s="17"/>
    </row>
    <row r="108" spans="1:14" ht="9" customHeight="1">
      <c r="A108" s="16"/>
      <c r="C108" s="493"/>
      <c r="D108" s="493"/>
      <c r="E108" s="493"/>
    </row>
    <row r="109" spans="1:14" ht="9" customHeight="1">
      <c r="A109" s="16"/>
      <c r="C109" s="493"/>
      <c r="D109" s="493"/>
      <c r="E109" s="493"/>
    </row>
    <row r="110" spans="1:14" ht="9" customHeight="1">
      <c r="A110" s="16"/>
      <c r="C110" s="493"/>
      <c r="D110" s="493"/>
      <c r="E110" s="493"/>
    </row>
    <row r="111" spans="1:14" ht="9" customHeight="1">
      <c r="A111" s="16"/>
      <c r="C111" s="493"/>
      <c r="D111" s="493"/>
      <c r="E111" s="493"/>
    </row>
    <row r="112" spans="1:14" ht="9" customHeight="1">
      <c r="A112" s="16"/>
      <c r="C112" s="493"/>
      <c r="D112" s="493"/>
      <c r="E112" s="493"/>
    </row>
    <row r="113" spans="1:5" ht="9" customHeight="1">
      <c r="A113" s="16"/>
      <c r="C113" s="493"/>
      <c r="D113" s="493"/>
      <c r="E113" s="493"/>
    </row>
    <row r="114" spans="1:5" ht="9" customHeight="1">
      <c r="A114" s="140"/>
      <c r="C114" s="493"/>
      <c r="D114" s="493"/>
      <c r="E114" s="493"/>
    </row>
    <row r="115" spans="1:5" ht="9" customHeight="1">
      <c r="A115" s="142"/>
      <c r="C115" s="493"/>
      <c r="D115" s="493"/>
      <c r="E115" s="493"/>
    </row>
    <row r="116" spans="1:5" ht="9" customHeight="1">
      <c r="A116" s="16"/>
      <c r="C116" s="493"/>
      <c r="D116" s="493"/>
      <c r="E116" s="493"/>
    </row>
    <row r="117" spans="1:5" ht="9" customHeight="1">
      <c r="A117" s="16"/>
      <c r="C117" s="493"/>
      <c r="D117" s="493"/>
      <c r="E117" s="493"/>
    </row>
    <row r="118" spans="1:5" ht="9" customHeight="1">
      <c r="A118" s="16"/>
      <c r="C118" s="493"/>
      <c r="D118" s="493"/>
      <c r="E118" s="493"/>
    </row>
    <row r="119" spans="1:5" ht="9" customHeight="1">
      <c r="A119" s="16"/>
      <c r="C119" s="493"/>
      <c r="D119" s="493"/>
      <c r="E119" s="493"/>
    </row>
    <row r="120" spans="1:5" ht="9" customHeight="1">
      <c r="A120" s="16"/>
      <c r="C120" s="493"/>
      <c r="D120" s="493"/>
      <c r="E120" s="493"/>
    </row>
    <row r="121" spans="1:5" ht="9" customHeight="1">
      <c r="A121" s="16"/>
      <c r="C121" s="493"/>
      <c r="D121" s="493"/>
      <c r="E121" s="493"/>
    </row>
    <row r="122" spans="1:5" ht="9" customHeight="1">
      <c r="A122" s="16"/>
      <c r="C122" s="493"/>
      <c r="D122" s="493"/>
      <c r="E122" s="493"/>
    </row>
    <row r="123" spans="1:5" ht="9" customHeight="1">
      <c r="A123" s="16"/>
      <c r="C123" s="493"/>
      <c r="D123" s="493"/>
      <c r="E123" s="493"/>
    </row>
    <row r="124" spans="1:5" ht="9" customHeight="1">
      <c r="A124" s="16"/>
      <c r="C124" s="493"/>
      <c r="D124" s="493"/>
      <c r="E124" s="493"/>
    </row>
    <row r="125" spans="1:5" ht="9" customHeight="1">
      <c r="A125" s="142"/>
      <c r="C125" s="493"/>
      <c r="D125" s="493"/>
      <c r="E125" s="493"/>
    </row>
    <row r="126" spans="1:5" ht="9" customHeight="1">
      <c r="A126" s="16"/>
      <c r="C126" s="493"/>
      <c r="D126" s="493"/>
      <c r="E126" s="493"/>
    </row>
    <row r="127" spans="1:5" ht="9" customHeight="1">
      <c r="A127" s="16"/>
      <c r="C127" s="493"/>
      <c r="D127" s="493"/>
      <c r="E127" s="493"/>
    </row>
    <row r="128" spans="1:5" ht="9" customHeight="1">
      <c r="A128" s="16"/>
      <c r="C128" s="493"/>
      <c r="D128" s="493"/>
      <c r="E128" s="493"/>
    </row>
    <row r="129" spans="1:5">
      <c r="A129" s="143"/>
      <c r="C129" s="493"/>
      <c r="D129" s="493"/>
      <c r="E129" s="493"/>
    </row>
    <row r="130" spans="1:5">
      <c r="A130" s="143"/>
      <c r="C130" s="493"/>
      <c r="D130" s="493"/>
      <c r="E130" s="493"/>
    </row>
    <row r="131" spans="1:5">
      <c r="A131" s="143"/>
      <c r="C131" s="493"/>
      <c r="D131" s="493"/>
      <c r="E131" s="493"/>
    </row>
    <row r="132" spans="1:5">
      <c r="A132" s="143"/>
      <c r="C132" s="493"/>
      <c r="D132" s="493"/>
      <c r="E132" s="493"/>
    </row>
    <row r="133" spans="1:5">
      <c r="A133" s="143"/>
      <c r="C133" s="493"/>
      <c r="D133" s="493"/>
      <c r="E133" s="493"/>
    </row>
    <row r="134" spans="1:5">
      <c r="A134" s="143"/>
      <c r="C134" s="493"/>
      <c r="D134" s="493"/>
      <c r="E134" s="493"/>
    </row>
    <row r="135" spans="1:5">
      <c r="A135" s="143"/>
      <c r="C135" s="493"/>
      <c r="D135" s="493"/>
      <c r="E135" s="493"/>
    </row>
    <row r="136" spans="1:5" ht="15.75">
      <c r="A136" s="144"/>
      <c r="C136" s="493"/>
      <c r="D136" s="493"/>
      <c r="E136" s="493"/>
    </row>
    <row r="137" spans="1:5" ht="15.75">
      <c r="A137" s="144"/>
      <c r="C137" s="493"/>
      <c r="D137" s="493"/>
      <c r="E137" s="493"/>
    </row>
    <row r="138" spans="1:5" ht="15.75">
      <c r="A138" s="144"/>
      <c r="C138" s="493"/>
      <c r="D138" s="493"/>
      <c r="E138" s="493"/>
    </row>
    <row r="139" spans="1:5" ht="15.75">
      <c r="A139" s="144"/>
      <c r="C139" s="493"/>
      <c r="D139" s="493"/>
      <c r="E139" s="493"/>
    </row>
    <row r="140" spans="1:5" ht="15.75">
      <c r="A140" s="144"/>
      <c r="C140" s="493"/>
      <c r="D140" s="493"/>
      <c r="E140" s="493"/>
    </row>
    <row r="141" spans="1:5" ht="15.75">
      <c r="A141" s="144"/>
      <c r="C141" s="493"/>
      <c r="D141" s="493"/>
      <c r="E141" s="493"/>
    </row>
    <row r="142" spans="1:5" ht="15.75">
      <c r="A142" s="144"/>
      <c r="C142" s="493"/>
      <c r="D142" s="493"/>
      <c r="E142" s="493"/>
    </row>
    <row r="143" spans="1:5" ht="15.75">
      <c r="A143" s="144"/>
      <c r="C143" s="493"/>
      <c r="D143" s="493"/>
      <c r="E143" s="493"/>
    </row>
    <row r="144" spans="1:5" ht="15.75">
      <c r="A144" s="144"/>
      <c r="C144" s="493"/>
      <c r="D144" s="493"/>
      <c r="E144" s="493"/>
    </row>
    <row r="145" spans="1:5" ht="15.75">
      <c r="A145" s="144"/>
      <c r="C145" s="493"/>
      <c r="D145" s="493"/>
      <c r="E145" s="493"/>
    </row>
    <row r="146" spans="1:5" ht="15.75">
      <c r="A146" s="144"/>
      <c r="C146" s="493"/>
      <c r="D146" s="493"/>
      <c r="E146" s="493"/>
    </row>
    <row r="147" spans="1:5" ht="15.75">
      <c r="A147" s="144"/>
      <c r="C147" s="493"/>
      <c r="D147" s="493"/>
      <c r="E147" s="493"/>
    </row>
    <row r="148" spans="1:5" ht="15.75">
      <c r="A148" s="144"/>
      <c r="C148" s="493"/>
      <c r="D148" s="493"/>
      <c r="E148" s="493"/>
    </row>
    <row r="149" spans="1:5" ht="15.75">
      <c r="A149" s="144"/>
      <c r="C149" s="493"/>
      <c r="D149" s="493"/>
      <c r="E149" s="493"/>
    </row>
    <row r="150" spans="1:5" ht="15.75">
      <c r="A150" s="144"/>
      <c r="C150" s="493"/>
      <c r="D150" s="493"/>
      <c r="E150" s="493"/>
    </row>
    <row r="151" spans="1:5" ht="15.75">
      <c r="A151" s="144"/>
      <c r="C151" s="493"/>
      <c r="D151" s="493"/>
      <c r="E151" s="493"/>
    </row>
    <row r="152" spans="1:5" ht="15.75">
      <c r="A152" s="144"/>
      <c r="C152" s="493"/>
      <c r="D152" s="493"/>
      <c r="E152" s="493"/>
    </row>
    <row r="153" spans="1:5" ht="15.75">
      <c r="A153" s="144"/>
      <c r="C153" s="493"/>
      <c r="D153" s="493"/>
      <c r="E153" s="493"/>
    </row>
    <row r="154" spans="1:5" ht="15.75">
      <c r="A154" s="144"/>
      <c r="C154" s="493"/>
      <c r="D154" s="493"/>
      <c r="E154" s="493"/>
    </row>
    <row r="155" spans="1:5" ht="15.75">
      <c r="A155" s="144"/>
      <c r="C155" s="493"/>
      <c r="D155" s="493"/>
      <c r="E155" s="493"/>
    </row>
    <row r="156" spans="1:5" ht="15.75">
      <c r="A156" s="144"/>
      <c r="C156" s="493"/>
      <c r="D156" s="493"/>
      <c r="E156" s="493"/>
    </row>
    <row r="157" spans="1:5" ht="15.75">
      <c r="A157" s="144"/>
      <c r="C157" s="493"/>
      <c r="D157" s="493"/>
      <c r="E157" s="493"/>
    </row>
    <row r="158" spans="1:5" ht="15.75">
      <c r="A158" s="144"/>
      <c r="C158" s="493"/>
      <c r="D158" s="493"/>
      <c r="E158" s="493"/>
    </row>
    <row r="159" spans="1:5" ht="15.75">
      <c r="A159" s="144"/>
      <c r="C159" s="493"/>
      <c r="D159" s="493"/>
      <c r="E159" s="493"/>
    </row>
    <row r="160" spans="1:5" ht="15.75">
      <c r="A160" s="144"/>
      <c r="C160" s="493"/>
      <c r="D160" s="493"/>
      <c r="E160" s="493"/>
    </row>
    <row r="161" spans="1:5" ht="15.75">
      <c r="A161" s="144"/>
      <c r="C161" s="493"/>
      <c r="D161" s="493"/>
      <c r="E161" s="493"/>
    </row>
    <row r="162" spans="1:5" ht="15.75">
      <c r="A162" s="144"/>
      <c r="C162" s="493"/>
      <c r="D162" s="493"/>
      <c r="E162" s="493"/>
    </row>
    <row r="163" spans="1:5" ht="15.75">
      <c r="A163" s="144"/>
      <c r="C163" s="493"/>
      <c r="D163" s="493"/>
      <c r="E163" s="493"/>
    </row>
    <row r="164" spans="1:5" ht="15.75">
      <c r="A164" s="144"/>
      <c r="C164" s="493"/>
      <c r="D164" s="493"/>
      <c r="E164" s="493"/>
    </row>
    <row r="165" spans="1:5" ht="15.75">
      <c r="A165" s="144"/>
      <c r="C165" s="493"/>
      <c r="D165" s="493"/>
      <c r="E165" s="493"/>
    </row>
    <row r="166" spans="1:5" ht="15.75">
      <c r="A166" s="144"/>
      <c r="C166" s="493"/>
      <c r="D166" s="493"/>
      <c r="E166" s="493"/>
    </row>
    <row r="167" spans="1:5" ht="15.75">
      <c r="A167" s="144"/>
      <c r="C167" s="493"/>
      <c r="D167" s="493"/>
      <c r="E167" s="493"/>
    </row>
    <row r="168" spans="1:5" ht="15.75">
      <c r="A168" s="144"/>
      <c r="C168" s="493"/>
      <c r="D168" s="493"/>
      <c r="E168" s="493"/>
    </row>
    <row r="169" spans="1:5" ht="15.75">
      <c r="A169" s="144"/>
      <c r="C169" s="493"/>
      <c r="D169" s="493"/>
      <c r="E169" s="493"/>
    </row>
    <row r="170" spans="1:5" ht="15.75">
      <c r="A170" s="144"/>
      <c r="C170" s="493"/>
      <c r="D170" s="493"/>
      <c r="E170" s="493"/>
    </row>
    <row r="171" spans="1:5" ht="15.75">
      <c r="A171" s="144"/>
      <c r="C171" s="493"/>
      <c r="D171" s="493"/>
      <c r="E171" s="493"/>
    </row>
    <row r="172" spans="1:5" ht="15.75">
      <c r="A172" s="144"/>
      <c r="C172" s="493"/>
      <c r="D172" s="493"/>
      <c r="E172" s="493"/>
    </row>
    <row r="173" spans="1:5" ht="15.75">
      <c r="A173" s="144"/>
      <c r="C173" s="493"/>
      <c r="D173" s="493"/>
      <c r="E173" s="493"/>
    </row>
    <row r="174" spans="1:5" ht="15.75">
      <c r="A174" s="144"/>
      <c r="C174" s="493"/>
      <c r="D174" s="493"/>
      <c r="E174" s="493"/>
    </row>
    <row r="175" spans="1:5" ht="15.75">
      <c r="A175" s="144"/>
      <c r="C175" s="493"/>
      <c r="D175" s="493"/>
      <c r="E175" s="493"/>
    </row>
    <row r="176" spans="1:5" ht="15.75">
      <c r="A176" s="144"/>
      <c r="C176" s="493"/>
      <c r="D176" s="493"/>
      <c r="E176" s="493"/>
    </row>
    <row r="177" spans="1:5" ht="15.75">
      <c r="A177" s="144"/>
      <c r="C177" s="493"/>
      <c r="D177" s="493"/>
      <c r="E177" s="493"/>
    </row>
    <row r="178" spans="1:5" ht="15.75">
      <c r="A178" s="144"/>
      <c r="C178" s="493"/>
      <c r="D178" s="493"/>
      <c r="E178" s="493"/>
    </row>
    <row r="179" spans="1:5" ht="15.75">
      <c r="A179" s="144"/>
      <c r="C179" s="493"/>
      <c r="D179" s="493"/>
      <c r="E179" s="493"/>
    </row>
    <row r="180" spans="1:5" ht="15.75">
      <c r="A180" s="144"/>
      <c r="C180" s="493"/>
      <c r="D180" s="493"/>
      <c r="E180" s="493"/>
    </row>
    <row r="181" spans="1:5" ht="15.75">
      <c r="A181" s="144"/>
      <c r="C181" s="493"/>
      <c r="D181" s="493"/>
      <c r="E181" s="493"/>
    </row>
    <row r="182" spans="1:5" ht="15.75">
      <c r="A182" s="144"/>
      <c r="C182" s="493"/>
      <c r="D182" s="493"/>
      <c r="E182" s="493"/>
    </row>
    <row r="183" spans="1:5" ht="15.75">
      <c r="A183" s="144"/>
      <c r="C183" s="493"/>
      <c r="D183" s="493"/>
      <c r="E183" s="493"/>
    </row>
    <row r="184" spans="1:5" ht="15.75">
      <c r="A184" s="144"/>
      <c r="C184" s="493"/>
      <c r="D184" s="493"/>
      <c r="E184" s="493"/>
    </row>
    <row r="185" spans="1:5" ht="15.75">
      <c r="A185" s="144"/>
      <c r="C185" s="493"/>
      <c r="D185" s="493"/>
      <c r="E185" s="493"/>
    </row>
    <row r="186" spans="1:5" ht="15.75">
      <c r="A186" s="144"/>
      <c r="C186" s="493"/>
      <c r="D186" s="493"/>
      <c r="E186" s="493"/>
    </row>
    <row r="187" spans="1:5" ht="15.75">
      <c r="A187" s="144"/>
      <c r="C187" s="493"/>
      <c r="D187" s="493"/>
      <c r="E187" s="493"/>
    </row>
    <row r="188" spans="1:5" ht="15.75">
      <c r="A188" s="144"/>
      <c r="C188" s="493"/>
      <c r="D188" s="493"/>
      <c r="E188" s="493"/>
    </row>
    <row r="189" spans="1:5" ht="15.75">
      <c r="A189" s="144"/>
      <c r="C189" s="493"/>
      <c r="D189" s="493"/>
      <c r="E189" s="493"/>
    </row>
    <row r="190" spans="1:5" ht="15.75">
      <c r="A190" s="144"/>
      <c r="C190" s="493"/>
      <c r="D190" s="493"/>
      <c r="E190" s="493"/>
    </row>
    <row r="191" spans="1:5" ht="15.75">
      <c r="A191" s="144"/>
      <c r="C191" s="493"/>
      <c r="D191" s="493"/>
      <c r="E191" s="493"/>
    </row>
    <row r="192" spans="1:5" ht="15.75">
      <c r="A192" s="144"/>
      <c r="C192" s="493"/>
      <c r="D192" s="493"/>
      <c r="E192" s="493"/>
    </row>
    <row r="193" spans="1:5" ht="15.75">
      <c r="A193" s="144"/>
      <c r="C193" s="493"/>
      <c r="D193" s="493"/>
      <c r="E193" s="493"/>
    </row>
    <row r="194" spans="1:5" ht="15.75">
      <c r="A194" s="144"/>
      <c r="C194" s="493"/>
      <c r="D194" s="493"/>
      <c r="E194" s="493"/>
    </row>
    <row r="195" spans="1:5" ht="15.75">
      <c r="A195" s="144"/>
      <c r="C195" s="493"/>
      <c r="D195" s="493"/>
      <c r="E195" s="493"/>
    </row>
    <row r="196" spans="1:5" ht="15.75">
      <c r="A196" s="144"/>
      <c r="C196" s="493"/>
      <c r="D196" s="493"/>
      <c r="E196" s="493"/>
    </row>
    <row r="197" spans="1:5" ht="15.75">
      <c r="A197" s="144"/>
      <c r="C197" s="493"/>
      <c r="D197" s="493"/>
      <c r="E197" s="493"/>
    </row>
    <row r="198" spans="1:5" ht="15.75">
      <c r="A198" s="144"/>
      <c r="C198" s="493"/>
      <c r="D198" s="493"/>
      <c r="E198" s="493"/>
    </row>
    <row r="199" spans="1:5" ht="15.75">
      <c r="A199" s="144"/>
      <c r="C199" s="493"/>
      <c r="D199" s="493"/>
      <c r="E199" s="493"/>
    </row>
    <row r="200" spans="1:5" ht="15.75">
      <c r="A200" s="144"/>
      <c r="C200" s="493"/>
      <c r="D200" s="493"/>
      <c r="E200" s="493"/>
    </row>
    <row r="201" spans="1:5" ht="15.75">
      <c r="A201" s="144"/>
      <c r="C201" s="493"/>
      <c r="D201" s="493"/>
      <c r="E201" s="493"/>
    </row>
    <row r="202" spans="1:5" ht="15.75">
      <c r="A202" s="144"/>
      <c r="C202" s="493"/>
      <c r="D202" s="493"/>
      <c r="E202" s="493"/>
    </row>
    <row r="203" spans="1:5" ht="15.75">
      <c r="A203" s="144"/>
      <c r="C203" s="493"/>
      <c r="D203" s="493"/>
      <c r="E203" s="493"/>
    </row>
    <row r="204" spans="1:5" ht="15.75">
      <c r="A204" s="144"/>
      <c r="C204" s="493"/>
      <c r="D204" s="493"/>
      <c r="E204" s="493"/>
    </row>
    <row r="205" spans="1:5" ht="15.75">
      <c r="A205" s="144"/>
      <c r="C205" s="493"/>
      <c r="D205" s="493"/>
      <c r="E205" s="493"/>
    </row>
    <row r="206" spans="1:5" ht="15.75">
      <c r="A206" s="144"/>
      <c r="C206" s="493"/>
      <c r="D206" s="493"/>
      <c r="E206" s="493"/>
    </row>
    <row r="207" spans="1:5" ht="15.75">
      <c r="A207" s="144"/>
      <c r="C207" s="493"/>
      <c r="D207" s="493"/>
      <c r="E207" s="493"/>
    </row>
    <row r="208" spans="1:5" ht="15.75">
      <c r="A208" s="144"/>
      <c r="C208" s="493"/>
      <c r="D208" s="493"/>
      <c r="E208" s="493"/>
    </row>
    <row r="209" spans="1:5" ht="15.75">
      <c r="A209" s="144"/>
      <c r="C209" s="493"/>
      <c r="D209" s="493"/>
      <c r="E209" s="493"/>
    </row>
    <row r="210" spans="1:5" ht="15.75">
      <c r="A210" s="144"/>
      <c r="C210" s="493"/>
      <c r="D210" s="493"/>
      <c r="E210" s="493"/>
    </row>
    <row r="211" spans="1:5" ht="15.75">
      <c r="A211" s="144"/>
      <c r="C211" s="493"/>
      <c r="D211" s="493"/>
      <c r="E211" s="493"/>
    </row>
    <row r="212" spans="1:5" ht="15.75">
      <c r="A212" s="144"/>
      <c r="C212" s="493"/>
      <c r="D212" s="493"/>
      <c r="E212" s="493"/>
    </row>
    <row r="213" spans="1:5" ht="15.75">
      <c r="A213" s="144"/>
      <c r="C213" s="493"/>
      <c r="D213" s="493"/>
      <c r="E213" s="493"/>
    </row>
    <row r="214" spans="1:5" ht="15.75">
      <c r="A214" s="144"/>
      <c r="C214" s="493"/>
      <c r="D214" s="493"/>
      <c r="E214" s="493"/>
    </row>
    <row r="215" spans="1:5" ht="15.75">
      <c r="A215" s="144"/>
      <c r="C215" s="493"/>
      <c r="D215" s="493"/>
      <c r="E215" s="493"/>
    </row>
    <row r="216" spans="1:5" ht="15.75">
      <c r="A216" s="144"/>
      <c r="C216" s="493"/>
      <c r="D216" s="493"/>
      <c r="E216" s="493"/>
    </row>
    <row r="217" spans="1:5" ht="15.75">
      <c r="A217" s="144"/>
      <c r="C217" s="493"/>
      <c r="D217" s="493"/>
      <c r="E217" s="493"/>
    </row>
    <row r="218" spans="1:5" ht="15.75">
      <c r="A218" s="144"/>
      <c r="C218" s="493"/>
      <c r="D218" s="493"/>
      <c r="E218" s="493"/>
    </row>
    <row r="219" spans="1:5" ht="15.75">
      <c r="A219" s="144"/>
      <c r="C219" s="493"/>
      <c r="D219" s="493"/>
      <c r="E219" s="493"/>
    </row>
    <row r="220" spans="1:5" ht="15.75">
      <c r="A220" s="144"/>
      <c r="C220" s="493"/>
      <c r="D220" s="493"/>
      <c r="E220" s="493"/>
    </row>
    <row r="221" spans="1:5" ht="15.75">
      <c r="A221" s="144"/>
      <c r="C221" s="493"/>
      <c r="D221" s="493"/>
      <c r="E221" s="493"/>
    </row>
    <row r="222" spans="1:5" ht="15.75">
      <c r="A222" s="144"/>
      <c r="C222" s="493"/>
      <c r="D222" s="493"/>
      <c r="E222" s="493"/>
    </row>
    <row r="223" spans="1:5" ht="15.75">
      <c r="A223" s="144"/>
      <c r="C223" s="493"/>
      <c r="D223" s="493"/>
      <c r="E223" s="493"/>
    </row>
    <row r="224" spans="1:5" ht="15.75">
      <c r="A224" s="144"/>
      <c r="C224" s="493"/>
      <c r="D224" s="493"/>
      <c r="E224" s="493"/>
    </row>
    <row r="225" spans="1:5" ht="15.75">
      <c r="A225" s="144"/>
      <c r="C225" s="493"/>
      <c r="D225" s="493"/>
      <c r="E225" s="493"/>
    </row>
    <row r="226" spans="1:5" ht="15.75">
      <c r="A226" s="144"/>
      <c r="C226" s="493"/>
      <c r="D226" s="493"/>
      <c r="E226" s="493"/>
    </row>
    <row r="227" spans="1:5" ht="15.75">
      <c r="A227" s="19"/>
      <c r="C227" s="493"/>
      <c r="D227" s="493"/>
      <c r="E227" s="493"/>
    </row>
    <row r="228" spans="1:5" ht="15.75">
      <c r="A228" s="19"/>
      <c r="C228" s="493"/>
      <c r="D228" s="493"/>
      <c r="E228" s="493"/>
    </row>
    <row r="229" spans="1:5" ht="15.75">
      <c r="A229" s="19"/>
      <c r="C229" s="493"/>
      <c r="D229" s="493"/>
      <c r="E229" s="493"/>
    </row>
    <row r="230" spans="1:5" ht="15.75">
      <c r="A230" s="19"/>
      <c r="C230" s="493"/>
      <c r="D230" s="493"/>
      <c r="E230" s="493"/>
    </row>
    <row r="231" spans="1:5" ht="15.75">
      <c r="A231" s="19"/>
      <c r="C231" s="493"/>
      <c r="D231" s="493"/>
      <c r="E231" s="493"/>
    </row>
    <row r="232" spans="1:5" ht="15.75">
      <c r="A232" s="19"/>
      <c r="C232" s="493"/>
      <c r="D232" s="493"/>
      <c r="E232" s="493"/>
    </row>
    <row r="233" spans="1:5" ht="15.75">
      <c r="A233" s="19"/>
      <c r="C233" s="493"/>
      <c r="D233" s="493"/>
      <c r="E233" s="493"/>
    </row>
    <row r="234" spans="1:5" ht="15.75">
      <c r="A234" s="19"/>
      <c r="C234" s="493"/>
      <c r="D234" s="493"/>
      <c r="E234" s="493"/>
    </row>
    <row r="235" spans="1:5" ht="15.75">
      <c r="A235" s="19"/>
      <c r="C235" s="493"/>
      <c r="D235" s="493"/>
      <c r="E235" s="493"/>
    </row>
    <row r="236" spans="1:5" ht="15.75">
      <c r="A236" s="19"/>
      <c r="C236" s="493"/>
      <c r="D236" s="493"/>
      <c r="E236" s="493"/>
    </row>
    <row r="237" spans="1:5" ht="15.75">
      <c r="A237" s="19"/>
      <c r="C237" s="493"/>
      <c r="D237" s="493"/>
      <c r="E237" s="493"/>
    </row>
    <row r="238" spans="1:5" ht="15.75">
      <c r="A238" s="19"/>
      <c r="C238" s="493"/>
      <c r="D238" s="493"/>
      <c r="E238" s="493"/>
    </row>
    <row r="239" spans="1:5" ht="15.75">
      <c r="A239" s="19"/>
      <c r="C239" s="493"/>
      <c r="D239" s="493"/>
      <c r="E239" s="493"/>
    </row>
    <row r="240" spans="1:5" ht="15.75">
      <c r="A240" s="19"/>
      <c r="C240" s="493"/>
      <c r="D240" s="493"/>
      <c r="E240" s="493"/>
    </row>
    <row r="241" spans="1:5" ht="15.75">
      <c r="A241" s="19"/>
      <c r="C241" s="493"/>
      <c r="D241" s="493"/>
      <c r="E241" s="493"/>
    </row>
    <row r="242" spans="1:5" ht="15.75">
      <c r="A242" s="19"/>
      <c r="C242" s="493"/>
      <c r="D242" s="493"/>
      <c r="E242" s="493"/>
    </row>
    <row r="243" spans="1:5" ht="15.75">
      <c r="A243" s="19"/>
      <c r="C243" s="493"/>
      <c r="D243" s="493"/>
      <c r="E243" s="493"/>
    </row>
    <row r="244" spans="1:5" ht="15.75">
      <c r="A244" s="19"/>
      <c r="C244" s="493"/>
      <c r="D244" s="493"/>
      <c r="E244" s="493"/>
    </row>
    <row r="245" spans="1:5" ht="15.75">
      <c r="A245" s="19"/>
      <c r="C245" s="493"/>
      <c r="D245" s="493"/>
      <c r="E245" s="493"/>
    </row>
    <row r="246" spans="1:5" ht="15.75">
      <c r="A246" s="19"/>
      <c r="C246" s="493"/>
      <c r="D246" s="493"/>
      <c r="E246" s="493"/>
    </row>
    <row r="247" spans="1:5" ht="15.75">
      <c r="A247" s="19"/>
      <c r="C247" s="493"/>
      <c r="D247" s="493"/>
      <c r="E247" s="493"/>
    </row>
    <row r="248" spans="1:5" ht="15.75">
      <c r="A248" s="19"/>
      <c r="C248" s="493"/>
      <c r="D248" s="493"/>
      <c r="E248" s="493"/>
    </row>
    <row r="249" spans="1:5" ht="15.75">
      <c r="A249" s="19"/>
      <c r="C249" s="493"/>
      <c r="D249" s="493"/>
      <c r="E249" s="493"/>
    </row>
    <row r="250" spans="1:5" ht="15.75">
      <c r="A250" s="19"/>
      <c r="C250" s="493"/>
      <c r="D250" s="493"/>
      <c r="E250" s="493"/>
    </row>
    <row r="251" spans="1:5" ht="15.75">
      <c r="A251" s="19"/>
      <c r="C251" s="493"/>
      <c r="D251" s="493"/>
      <c r="E251" s="493"/>
    </row>
    <row r="252" spans="1:5" ht="15.75">
      <c r="A252" s="19"/>
      <c r="C252" s="493"/>
      <c r="D252" s="493"/>
      <c r="E252" s="493"/>
    </row>
    <row r="253" spans="1:5" ht="15.75">
      <c r="A253" s="19"/>
      <c r="C253" s="493"/>
      <c r="D253" s="493"/>
      <c r="E253" s="493"/>
    </row>
    <row r="254" spans="1:5" ht="15.75">
      <c r="A254" s="19"/>
      <c r="C254" s="493"/>
      <c r="D254" s="493"/>
      <c r="E254" s="493"/>
    </row>
    <row r="255" spans="1:5" ht="15.75">
      <c r="A255" s="19"/>
      <c r="C255" s="493"/>
      <c r="D255" s="493"/>
      <c r="E255" s="493"/>
    </row>
    <row r="256" spans="1:5" ht="15.75">
      <c r="A256" s="19"/>
      <c r="C256" s="493"/>
      <c r="D256" s="493"/>
      <c r="E256" s="493"/>
    </row>
    <row r="257" spans="1:5" ht="15.75">
      <c r="A257" s="19"/>
      <c r="C257" s="493"/>
      <c r="D257" s="493"/>
      <c r="E257" s="493"/>
    </row>
    <row r="258" spans="1:5" ht="15.75">
      <c r="A258" s="19"/>
      <c r="C258" s="493"/>
      <c r="D258" s="493"/>
      <c r="E258" s="493"/>
    </row>
    <row r="259" spans="1:5" ht="15.75">
      <c r="A259" s="19"/>
      <c r="C259" s="493"/>
      <c r="D259" s="493"/>
      <c r="E259" s="493"/>
    </row>
    <row r="260" spans="1:5" ht="15.75">
      <c r="A260" s="19"/>
      <c r="C260" s="493"/>
      <c r="D260" s="493"/>
      <c r="E260" s="493"/>
    </row>
    <row r="261" spans="1:5" ht="15.75">
      <c r="A261" s="19"/>
      <c r="C261" s="493"/>
      <c r="D261" s="493"/>
      <c r="E261" s="493"/>
    </row>
    <row r="262" spans="1:5" ht="15.75">
      <c r="A262" s="19"/>
      <c r="C262" s="493"/>
      <c r="D262" s="493"/>
      <c r="E262" s="493"/>
    </row>
    <row r="263" spans="1:5" ht="15.75">
      <c r="A263" s="19"/>
      <c r="C263" s="493"/>
      <c r="D263" s="493"/>
      <c r="E263" s="493"/>
    </row>
    <row r="264" spans="1:5" ht="15.75">
      <c r="A264" s="19"/>
      <c r="C264" s="493"/>
      <c r="D264" s="493"/>
      <c r="E264" s="493"/>
    </row>
    <row r="265" spans="1:5" ht="15.75">
      <c r="A265" s="19"/>
      <c r="C265" s="493"/>
      <c r="D265" s="493"/>
      <c r="E265" s="493"/>
    </row>
    <row r="266" spans="1:5" ht="15.75">
      <c r="A266" s="19"/>
      <c r="C266" s="493"/>
      <c r="D266" s="493"/>
      <c r="E266" s="493"/>
    </row>
    <row r="267" spans="1:5" ht="15.75">
      <c r="A267" s="19"/>
      <c r="C267" s="493"/>
      <c r="D267" s="493"/>
      <c r="E267" s="493"/>
    </row>
    <row r="268" spans="1:5" ht="15.75">
      <c r="A268" s="19"/>
      <c r="C268" s="493"/>
      <c r="D268" s="493"/>
      <c r="E268" s="493"/>
    </row>
    <row r="269" spans="1:5" ht="15.75">
      <c r="A269" s="19"/>
      <c r="C269" s="493"/>
      <c r="D269" s="493"/>
      <c r="E269" s="493"/>
    </row>
    <row r="270" spans="1:5" ht="15.75">
      <c r="A270" s="19"/>
      <c r="C270" s="493"/>
      <c r="D270" s="493"/>
      <c r="E270" s="493"/>
    </row>
    <row r="271" spans="1:5" ht="15.75">
      <c r="A271" s="19"/>
      <c r="C271" s="493"/>
      <c r="D271" s="493"/>
      <c r="E271" s="493"/>
    </row>
    <row r="272" spans="1:5" ht="15.75">
      <c r="A272" s="19"/>
      <c r="C272" s="493"/>
      <c r="D272" s="493"/>
      <c r="E272" s="493"/>
    </row>
    <row r="273" spans="1:5" ht="15.75">
      <c r="A273" s="19"/>
      <c r="C273" s="493"/>
      <c r="D273" s="493"/>
      <c r="E273" s="493"/>
    </row>
    <row r="274" spans="1:5" ht="15.75">
      <c r="A274" s="19"/>
      <c r="C274" s="493"/>
      <c r="D274" s="493"/>
      <c r="E274" s="493"/>
    </row>
    <row r="275" spans="1:5" ht="15.75">
      <c r="A275" s="19"/>
      <c r="C275" s="493"/>
      <c r="D275" s="493"/>
      <c r="E275" s="493"/>
    </row>
    <row r="276" spans="1:5" ht="15.75">
      <c r="A276" s="19"/>
      <c r="C276" s="493"/>
      <c r="D276" s="493"/>
      <c r="E276" s="493"/>
    </row>
    <row r="277" spans="1:5" ht="15.75">
      <c r="A277" s="19"/>
      <c r="C277" s="493"/>
      <c r="D277" s="493"/>
      <c r="E277" s="493"/>
    </row>
    <row r="278" spans="1:5" ht="15.75">
      <c r="A278" s="19"/>
      <c r="C278" s="493"/>
      <c r="D278" s="493"/>
      <c r="E278" s="493"/>
    </row>
    <row r="279" spans="1:5" ht="15.75">
      <c r="A279" s="19"/>
      <c r="C279" s="493"/>
      <c r="D279" s="493"/>
      <c r="E279" s="493"/>
    </row>
    <row r="280" spans="1:5" ht="15.75">
      <c r="A280" s="19"/>
      <c r="C280" s="493"/>
      <c r="D280" s="493"/>
      <c r="E280" s="493"/>
    </row>
    <row r="281" spans="1:5" ht="15.75">
      <c r="A281" s="19"/>
      <c r="C281" s="493"/>
      <c r="D281" s="493"/>
      <c r="E281" s="493"/>
    </row>
    <row r="282" spans="1:5" ht="15.75">
      <c r="A282" s="19"/>
      <c r="C282" s="493"/>
      <c r="D282" s="493"/>
      <c r="E282" s="493"/>
    </row>
    <row r="283" spans="1:5" ht="15.75">
      <c r="A283" s="19"/>
      <c r="C283" s="493"/>
      <c r="D283" s="493"/>
      <c r="E283" s="493"/>
    </row>
    <row r="284" spans="1:5" ht="15.75">
      <c r="A284" s="19"/>
      <c r="C284" s="493"/>
      <c r="D284" s="493"/>
      <c r="E284" s="493"/>
    </row>
    <row r="285" spans="1:5" ht="15.75">
      <c r="A285" s="19"/>
      <c r="C285" s="493"/>
      <c r="D285" s="493"/>
      <c r="E285" s="493"/>
    </row>
    <row r="286" spans="1:5" ht="15.75">
      <c r="A286" s="19"/>
      <c r="C286" s="493"/>
      <c r="D286" s="493"/>
      <c r="E286" s="493"/>
    </row>
    <row r="287" spans="1:5" ht="15.75">
      <c r="A287" s="19"/>
      <c r="C287" s="493"/>
      <c r="D287" s="493"/>
      <c r="E287" s="493"/>
    </row>
    <row r="288" spans="1:5" ht="15.75">
      <c r="A288" s="19"/>
      <c r="C288" s="493"/>
      <c r="D288" s="493"/>
      <c r="E288" s="493"/>
    </row>
    <row r="289" spans="1:5" ht="15.75">
      <c r="A289" s="19"/>
      <c r="C289" s="493"/>
      <c r="D289" s="493"/>
      <c r="E289" s="493"/>
    </row>
    <row r="290" spans="1:5" ht="15.75">
      <c r="A290" s="19"/>
      <c r="C290" s="493"/>
      <c r="D290" s="493"/>
      <c r="E290" s="493"/>
    </row>
    <row r="291" spans="1:5" ht="15.75">
      <c r="A291" s="19"/>
      <c r="C291" s="493"/>
      <c r="D291" s="493"/>
      <c r="E291" s="493"/>
    </row>
    <row r="292" spans="1:5" ht="15.75">
      <c r="A292" s="19"/>
      <c r="C292" s="493"/>
      <c r="D292" s="493"/>
      <c r="E292" s="493"/>
    </row>
    <row r="293" spans="1:5" ht="15.75">
      <c r="A293" s="19"/>
      <c r="C293" s="493"/>
      <c r="D293" s="493"/>
      <c r="E293" s="493"/>
    </row>
    <row r="294" spans="1:5" ht="15.75">
      <c r="A294" s="19"/>
      <c r="C294" s="493"/>
      <c r="D294" s="493"/>
      <c r="E294" s="493"/>
    </row>
    <row r="295" spans="1:5" ht="15.75">
      <c r="A295" s="19"/>
      <c r="C295" s="493"/>
      <c r="D295" s="493"/>
      <c r="E295" s="493"/>
    </row>
    <row r="296" spans="1:5" ht="15.75">
      <c r="A296" s="19"/>
      <c r="C296" s="493"/>
      <c r="D296" s="493"/>
      <c r="E296" s="493"/>
    </row>
    <row r="297" spans="1:5" ht="15.75">
      <c r="A297" s="19"/>
      <c r="C297" s="493"/>
      <c r="D297" s="493"/>
      <c r="E297" s="493"/>
    </row>
    <row r="298" spans="1:5" ht="15.75">
      <c r="A298" s="19"/>
      <c r="C298" s="493"/>
      <c r="D298" s="493"/>
      <c r="E298" s="493"/>
    </row>
    <row r="299" spans="1:5" ht="15.75">
      <c r="A299" s="19"/>
    </row>
    <row r="300" spans="1:5" ht="15.75">
      <c r="A300" s="19"/>
    </row>
    <row r="301" spans="1:5" ht="15.75">
      <c r="A301" s="19"/>
    </row>
    <row r="302" spans="1:5" ht="15.75">
      <c r="A302" s="19"/>
    </row>
    <row r="303" spans="1:5" ht="15.75">
      <c r="A303" s="19"/>
    </row>
    <row r="304" spans="1:5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  <row r="675" spans="1:1" ht="15.75">
      <c r="A675" s="19"/>
    </row>
    <row r="676" spans="1:1" ht="15.75">
      <c r="A676" s="19"/>
    </row>
    <row r="677" spans="1:1" ht="15.75">
      <c r="A677" s="19"/>
    </row>
    <row r="678" spans="1:1" ht="15.75">
      <c r="A678" s="19"/>
    </row>
    <row r="679" spans="1:1" ht="15.75">
      <c r="A679" s="19"/>
    </row>
    <row r="680" spans="1:1" ht="15.75">
      <c r="A680" s="19"/>
    </row>
    <row r="681" spans="1:1" ht="15.75">
      <c r="A681" s="19"/>
    </row>
    <row r="682" spans="1:1" ht="15.75">
      <c r="A682" s="19"/>
    </row>
  </sheetData>
  <mergeCells count="4">
    <mergeCell ref="A2:H2"/>
    <mergeCell ref="A3:H3"/>
    <mergeCell ref="A4:H4"/>
    <mergeCell ref="A5:H5"/>
  </mergeCells>
  <pageMargins left="0.94488188976377963" right="0.55118110236220474" top="0.74803149606299213" bottom="0.82677165354330717" header="0.51181102362204722" footer="0.51181102362204722"/>
  <pageSetup scale="40" orientation="portrait" horizontalDpi="300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3">
    <pageSetUpPr fitToPage="1"/>
  </sheetPr>
  <dimension ref="A1:Z665"/>
  <sheetViews>
    <sheetView showGridLines="0" zoomScale="55" zoomScaleNormal="55" workbookViewId="0">
      <selection activeCell="U14" sqref="U14"/>
    </sheetView>
  </sheetViews>
  <sheetFormatPr defaultColWidth="11.42578125" defaultRowHeight="15"/>
  <cols>
    <col min="1" max="1" width="58.28515625" style="511" customWidth="1"/>
    <col min="2" max="8" width="22" style="394" customWidth="1"/>
    <col min="9" max="9" width="14.5703125" style="394" customWidth="1"/>
    <col min="10" max="10" width="2.5703125" style="145" customWidth="1"/>
    <col min="11" max="256" width="11.42578125" style="394"/>
    <col min="257" max="257" width="58.28515625" style="394" customWidth="1"/>
    <col min="258" max="264" width="22" style="394" customWidth="1"/>
    <col min="265" max="265" width="14.5703125" style="394" customWidth="1"/>
    <col min="266" max="266" width="2.5703125" style="394" customWidth="1"/>
    <col min="267" max="512" width="11.42578125" style="394"/>
    <col min="513" max="513" width="58.28515625" style="394" customWidth="1"/>
    <col min="514" max="520" width="22" style="394" customWidth="1"/>
    <col min="521" max="521" width="14.5703125" style="394" customWidth="1"/>
    <col min="522" max="522" width="2.5703125" style="394" customWidth="1"/>
    <col min="523" max="768" width="11.42578125" style="394"/>
    <col min="769" max="769" width="58.28515625" style="394" customWidth="1"/>
    <col min="770" max="776" width="22" style="394" customWidth="1"/>
    <col min="777" max="777" width="14.5703125" style="394" customWidth="1"/>
    <col min="778" max="778" width="2.5703125" style="394" customWidth="1"/>
    <col min="779" max="1024" width="11.42578125" style="394"/>
    <col min="1025" max="1025" width="58.28515625" style="394" customWidth="1"/>
    <col min="1026" max="1032" width="22" style="394" customWidth="1"/>
    <col min="1033" max="1033" width="14.5703125" style="394" customWidth="1"/>
    <col min="1034" max="1034" width="2.5703125" style="394" customWidth="1"/>
    <col min="1035" max="1280" width="11.42578125" style="394"/>
    <col min="1281" max="1281" width="58.28515625" style="394" customWidth="1"/>
    <col min="1282" max="1288" width="22" style="394" customWidth="1"/>
    <col min="1289" max="1289" width="14.5703125" style="394" customWidth="1"/>
    <col min="1290" max="1290" width="2.5703125" style="394" customWidth="1"/>
    <col min="1291" max="1536" width="11.42578125" style="394"/>
    <col min="1537" max="1537" width="58.28515625" style="394" customWidth="1"/>
    <col min="1538" max="1544" width="22" style="394" customWidth="1"/>
    <col min="1545" max="1545" width="14.5703125" style="394" customWidth="1"/>
    <col min="1546" max="1546" width="2.5703125" style="394" customWidth="1"/>
    <col min="1547" max="1792" width="11.42578125" style="394"/>
    <col min="1793" max="1793" width="58.28515625" style="394" customWidth="1"/>
    <col min="1794" max="1800" width="22" style="394" customWidth="1"/>
    <col min="1801" max="1801" width="14.5703125" style="394" customWidth="1"/>
    <col min="1802" max="1802" width="2.5703125" style="394" customWidth="1"/>
    <col min="1803" max="2048" width="11.42578125" style="394"/>
    <col min="2049" max="2049" width="58.28515625" style="394" customWidth="1"/>
    <col min="2050" max="2056" width="22" style="394" customWidth="1"/>
    <col min="2057" max="2057" width="14.5703125" style="394" customWidth="1"/>
    <col min="2058" max="2058" width="2.5703125" style="394" customWidth="1"/>
    <col min="2059" max="2304" width="11.42578125" style="394"/>
    <col min="2305" max="2305" width="58.28515625" style="394" customWidth="1"/>
    <col min="2306" max="2312" width="22" style="394" customWidth="1"/>
    <col min="2313" max="2313" width="14.5703125" style="394" customWidth="1"/>
    <col min="2314" max="2314" width="2.5703125" style="394" customWidth="1"/>
    <col min="2315" max="2560" width="11.42578125" style="394"/>
    <col min="2561" max="2561" width="58.28515625" style="394" customWidth="1"/>
    <col min="2562" max="2568" width="22" style="394" customWidth="1"/>
    <col min="2569" max="2569" width="14.5703125" style="394" customWidth="1"/>
    <col min="2570" max="2570" width="2.5703125" style="394" customWidth="1"/>
    <col min="2571" max="2816" width="11.42578125" style="394"/>
    <col min="2817" max="2817" width="58.28515625" style="394" customWidth="1"/>
    <col min="2818" max="2824" width="22" style="394" customWidth="1"/>
    <col min="2825" max="2825" width="14.5703125" style="394" customWidth="1"/>
    <col min="2826" max="2826" width="2.5703125" style="394" customWidth="1"/>
    <col min="2827" max="3072" width="11.42578125" style="394"/>
    <col min="3073" max="3073" width="58.28515625" style="394" customWidth="1"/>
    <col min="3074" max="3080" width="22" style="394" customWidth="1"/>
    <col min="3081" max="3081" width="14.5703125" style="394" customWidth="1"/>
    <col min="3082" max="3082" width="2.5703125" style="394" customWidth="1"/>
    <col min="3083" max="3328" width="11.42578125" style="394"/>
    <col min="3329" max="3329" width="58.28515625" style="394" customWidth="1"/>
    <col min="3330" max="3336" width="22" style="394" customWidth="1"/>
    <col min="3337" max="3337" width="14.5703125" style="394" customWidth="1"/>
    <col min="3338" max="3338" width="2.5703125" style="394" customWidth="1"/>
    <col min="3339" max="3584" width="11.42578125" style="394"/>
    <col min="3585" max="3585" width="58.28515625" style="394" customWidth="1"/>
    <col min="3586" max="3592" width="22" style="394" customWidth="1"/>
    <col min="3593" max="3593" width="14.5703125" style="394" customWidth="1"/>
    <col min="3594" max="3594" width="2.5703125" style="394" customWidth="1"/>
    <col min="3595" max="3840" width="11.42578125" style="394"/>
    <col min="3841" max="3841" width="58.28515625" style="394" customWidth="1"/>
    <col min="3842" max="3848" width="22" style="394" customWidth="1"/>
    <col min="3849" max="3849" width="14.5703125" style="394" customWidth="1"/>
    <col min="3850" max="3850" width="2.5703125" style="394" customWidth="1"/>
    <col min="3851" max="4096" width="11.42578125" style="394"/>
    <col min="4097" max="4097" width="58.28515625" style="394" customWidth="1"/>
    <col min="4098" max="4104" width="22" style="394" customWidth="1"/>
    <col min="4105" max="4105" width="14.5703125" style="394" customWidth="1"/>
    <col min="4106" max="4106" width="2.5703125" style="394" customWidth="1"/>
    <col min="4107" max="4352" width="11.42578125" style="394"/>
    <col min="4353" max="4353" width="58.28515625" style="394" customWidth="1"/>
    <col min="4354" max="4360" width="22" style="394" customWidth="1"/>
    <col min="4361" max="4361" width="14.5703125" style="394" customWidth="1"/>
    <col min="4362" max="4362" width="2.5703125" style="394" customWidth="1"/>
    <col min="4363" max="4608" width="11.42578125" style="394"/>
    <col min="4609" max="4609" width="58.28515625" style="394" customWidth="1"/>
    <col min="4610" max="4616" width="22" style="394" customWidth="1"/>
    <col min="4617" max="4617" width="14.5703125" style="394" customWidth="1"/>
    <col min="4618" max="4618" width="2.5703125" style="394" customWidth="1"/>
    <col min="4619" max="4864" width="11.42578125" style="394"/>
    <col min="4865" max="4865" width="58.28515625" style="394" customWidth="1"/>
    <col min="4866" max="4872" width="22" style="394" customWidth="1"/>
    <col min="4873" max="4873" width="14.5703125" style="394" customWidth="1"/>
    <col min="4874" max="4874" width="2.5703125" style="394" customWidth="1"/>
    <col min="4875" max="5120" width="11.42578125" style="394"/>
    <col min="5121" max="5121" width="58.28515625" style="394" customWidth="1"/>
    <col min="5122" max="5128" width="22" style="394" customWidth="1"/>
    <col min="5129" max="5129" width="14.5703125" style="394" customWidth="1"/>
    <col min="5130" max="5130" width="2.5703125" style="394" customWidth="1"/>
    <col min="5131" max="5376" width="11.42578125" style="394"/>
    <col min="5377" max="5377" width="58.28515625" style="394" customWidth="1"/>
    <col min="5378" max="5384" width="22" style="394" customWidth="1"/>
    <col min="5385" max="5385" width="14.5703125" style="394" customWidth="1"/>
    <col min="5386" max="5386" width="2.5703125" style="394" customWidth="1"/>
    <col min="5387" max="5632" width="11.42578125" style="394"/>
    <col min="5633" max="5633" width="58.28515625" style="394" customWidth="1"/>
    <col min="5634" max="5640" width="22" style="394" customWidth="1"/>
    <col min="5641" max="5641" width="14.5703125" style="394" customWidth="1"/>
    <col min="5642" max="5642" width="2.5703125" style="394" customWidth="1"/>
    <col min="5643" max="5888" width="11.42578125" style="394"/>
    <col min="5889" max="5889" width="58.28515625" style="394" customWidth="1"/>
    <col min="5890" max="5896" width="22" style="394" customWidth="1"/>
    <col min="5897" max="5897" width="14.5703125" style="394" customWidth="1"/>
    <col min="5898" max="5898" width="2.5703125" style="394" customWidth="1"/>
    <col min="5899" max="6144" width="11.42578125" style="394"/>
    <col min="6145" max="6145" width="58.28515625" style="394" customWidth="1"/>
    <col min="6146" max="6152" width="22" style="394" customWidth="1"/>
    <col min="6153" max="6153" width="14.5703125" style="394" customWidth="1"/>
    <col min="6154" max="6154" width="2.5703125" style="394" customWidth="1"/>
    <col min="6155" max="6400" width="11.42578125" style="394"/>
    <col min="6401" max="6401" width="58.28515625" style="394" customWidth="1"/>
    <col min="6402" max="6408" width="22" style="394" customWidth="1"/>
    <col min="6409" max="6409" width="14.5703125" style="394" customWidth="1"/>
    <col min="6410" max="6410" width="2.5703125" style="394" customWidth="1"/>
    <col min="6411" max="6656" width="11.42578125" style="394"/>
    <col min="6657" max="6657" width="58.28515625" style="394" customWidth="1"/>
    <col min="6658" max="6664" width="22" style="394" customWidth="1"/>
    <col min="6665" max="6665" width="14.5703125" style="394" customWidth="1"/>
    <col min="6666" max="6666" width="2.5703125" style="394" customWidth="1"/>
    <col min="6667" max="6912" width="11.42578125" style="394"/>
    <col min="6913" max="6913" width="58.28515625" style="394" customWidth="1"/>
    <col min="6914" max="6920" width="22" style="394" customWidth="1"/>
    <col min="6921" max="6921" width="14.5703125" style="394" customWidth="1"/>
    <col min="6922" max="6922" width="2.5703125" style="394" customWidth="1"/>
    <col min="6923" max="7168" width="11.42578125" style="394"/>
    <col min="7169" max="7169" width="58.28515625" style="394" customWidth="1"/>
    <col min="7170" max="7176" width="22" style="394" customWidth="1"/>
    <col min="7177" max="7177" width="14.5703125" style="394" customWidth="1"/>
    <col min="7178" max="7178" width="2.5703125" style="394" customWidth="1"/>
    <col min="7179" max="7424" width="11.42578125" style="394"/>
    <col min="7425" max="7425" width="58.28515625" style="394" customWidth="1"/>
    <col min="7426" max="7432" width="22" style="394" customWidth="1"/>
    <col min="7433" max="7433" width="14.5703125" style="394" customWidth="1"/>
    <col min="7434" max="7434" width="2.5703125" style="394" customWidth="1"/>
    <col min="7435" max="7680" width="11.42578125" style="394"/>
    <col min="7681" max="7681" width="58.28515625" style="394" customWidth="1"/>
    <col min="7682" max="7688" width="22" style="394" customWidth="1"/>
    <col min="7689" max="7689" width="14.5703125" style="394" customWidth="1"/>
    <col min="7690" max="7690" width="2.5703125" style="394" customWidth="1"/>
    <col min="7691" max="7936" width="11.42578125" style="394"/>
    <col min="7937" max="7937" width="58.28515625" style="394" customWidth="1"/>
    <col min="7938" max="7944" width="22" style="394" customWidth="1"/>
    <col min="7945" max="7945" width="14.5703125" style="394" customWidth="1"/>
    <col min="7946" max="7946" width="2.5703125" style="394" customWidth="1"/>
    <col min="7947" max="8192" width="11.42578125" style="394"/>
    <col min="8193" max="8193" width="58.28515625" style="394" customWidth="1"/>
    <col min="8194" max="8200" width="22" style="394" customWidth="1"/>
    <col min="8201" max="8201" width="14.5703125" style="394" customWidth="1"/>
    <col min="8202" max="8202" width="2.5703125" style="394" customWidth="1"/>
    <col min="8203" max="8448" width="11.42578125" style="394"/>
    <col min="8449" max="8449" width="58.28515625" style="394" customWidth="1"/>
    <col min="8450" max="8456" width="22" style="394" customWidth="1"/>
    <col min="8457" max="8457" width="14.5703125" style="394" customWidth="1"/>
    <col min="8458" max="8458" width="2.5703125" style="394" customWidth="1"/>
    <col min="8459" max="8704" width="11.42578125" style="394"/>
    <col min="8705" max="8705" width="58.28515625" style="394" customWidth="1"/>
    <col min="8706" max="8712" width="22" style="394" customWidth="1"/>
    <col min="8713" max="8713" width="14.5703125" style="394" customWidth="1"/>
    <col min="8714" max="8714" width="2.5703125" style="394" customWidth="1"/>
    <col min="8715" max="8960" width="11.42578125" style="394"/>
    <col min="8961" max="8961" width="58.28515625" style="394" customWidth="1"/>
    <col min="8962" max="8968" width="22" style="394" customWidth="1"/>
    <col min="8969" max="8969" width="14.5703125" style="394" customWidth="1"/>
    <col min="8970" max="8970" width="2.5703125" style="394" customWidth="1"/>
    <col min="8971" max="9216" width="11.42578125" style="394"/>
    <col min="9217" max="9217" width="58.28515625" style="394" customWidth="1"/>
    <col min="9218" max="9224" width="22" style="394" customWidth="1"/>
    <col min="9225" max="9225" width="14.5703125" style="394" customWidth="1"/>
    <col min="9226" max="9226" width="2.5703125" style="394" customWidth="1"/>
    <col min="9227" max="9472" width="11.42578125" style="394"/>
    <col min="9473" max="9473" width="58.28515625" style="394" customWidth="1"/>
    <col min="9474" max="9480" width="22" style="394" customWidth="1"/>
    <col min="9481" max="9481" width="14.5703125" style="394" customWidth="1"/>
    <col min="9482" max="9482" width="2.5703125" style="394" customWidth="1"/>
    <col min="9483" max="9728" width="11.42578125" style="394"/>
    <col min="9729" max="9729" width="58.28515625" style="394" customWidth="1"/>
    <col min="9730" max="9736" width="22" style="394" customWidth="1"/>
    <col min="9737" max="9737" width="14.5703125" style="394" customWidth="1"/>
    <col min="9738" max="9738" width="2.5703125" style="394" customWidth="1"/>
    <col min="9739" max="9984" width="11.42578125" style="394"/>
    <col min="9985" max="9985" width="58.28515625" style="394" customWidth="1"/>
    <col min="9986" max="9992" width="22" style="394" customWidth="1"/>
    <col min="9993" max="9993" width="14.5703125" style="394" customWidth="1"/>
    <col min="9994" max="9994" width="2.5703125" style="394" customWidth="1"/>
    <col min="9995" max="10240" width="11.42578125" style="394"/>
    <col min="10241" max="10241" width="58.28515625" style="394" customWidth="1"/>
    <col min="10242" max="10248" width="22" style="394" customWidth="1"/>
    <col min="10249" max="10249" width="14.5703125" style="394" customWidth="1"/>
    <col min="10250" max="10250" width="2.5703125" style="394" customWidth="1"/>
    <col min="10251" max="10496" width="11.42578125" style="394"/>
    <col min="10497" max="10497" width="58.28515625" style="394" customWidth="1"/>
    <col min="10498" max="10504" width="22" style="394" customWidth="1"/>
    <col min="10505" max="10505" width="14.5703125" style="394" customWidth="1"/>
    <col min="10506" max="10506" width="2.5703125" style="394" customWidth="1"/>
    <col min="10507" max="10752" width="11.42578125" style="394"/>
    <col min="10753" max="10753" width="58.28515625" style="394" customWidth="1"/>
    <col min="10754" max="10760" width="22" style="394" customWidth="1"/>
    <col min="10761" max="10761" width="14.5703125" style="394" customWidth="1"/>
    <col min="10762" max="10762" width="2.5703125" style="394" customWidth="1"/>
    <col min="10763" max="11008" width="11.42578125" style="394"/>
    <col min="11009" max="11009" width="58.28515625" style="394" customWidth="1"/>
    <col min="11010" max="11016" width="22" style="394" customWidth="1"/>
    <col min="11017" max="11017" width="14.5703125" style="394" customWidth="1"/>
    <col min="11018" max="11018" width="2.5703125" style="394" customWidth="1"/>
    <col min="11019" max="11264" width="11.42578125" style="394"/>
    <col min="11265" max="11265" width="58.28515625" style="394" customWidth="1"/>
    <col min="11266" max="11272" width="22" style="394" customWidth="1"/>
    <col min="11273" max="11273" width="14.5703125" style="394" customWidth="1"/>
    <col min="11274" max="11274" width="2.5703125" style="394" customWidth="1"/>
    <col min="11275" max="11520" width="11.42578125" style="394"/>
    <col min="11521" max="11521" width="58.28515625" style="394" customWidth="1"/>
    <col min="11522" max="11528" width="22" style="394" customWidth="1"/>
    <col min="11529" max="11529" width="14.5703125" style="394" customWidth="1"/>
    <col min="11530" max="11530" width="2.5703125" style="394" customWidth="1"/>
    <col min="11531" max="11776" width="11.42578125" style="394"/>
    <col min="11777" max="11777" width="58.28515625" style="394" customWidth="1"/>
    <col min="11778" max="11784" width="22" style="394" customWidth="1"/>
    <col min="11785" max="11785" width="14.5703125" style="394" customWidth="1"/>
    <col min="11786" max="11786" width="2.5703125" style="394" customWidth="1"/>
    <col min="11787" max="12032" width="11.42578125" style="394"/>
    <col min="12033" max="12033" width="58.28515625" style="394" customWidth="1"/>
    <col min="12034" max="12040" width="22" style="394" customWidth="1"/>
    <col min="12041" max="12041" width="14.5703125" style="394" customWidth="1"/>
    <col min="12042" max="12042" width="2.5703125" style="394" customWidth="1"/>
    <col min="12043" max="12288" width="11.42578125" style="394"/>
    <col min="12289" max="12289" width="58.28515625" style="394" customWidth="1"/>
    <col min="12290" max="12296" width="22" style="394" customWidth="1"/>
    <col min="12297" max="12297" width="14.5703125" style="394" customWidth="1"/>
    <col min="12298" max="12298" width="2.5703125" style="394" customWidth="1"/>
    <col min="12299" max="12544" width="11.42578125" style="394"/>
    <col min="12545" max="12545" width="58.28515625" style="394" customWidth="1"/>
    <col min="12546" max="12552" width="22" style="394" customWidth="1"/>
    <col min="12553" max="12553" width="14.5703125" style="394" customWidth="1"/>
    <col min="12554" max="12554" width="2.5703125" style="394" customWidth="1"/>
    <col min="12555" max="12800" width="11.42578125" style="394"/>
    <col min="12801" max="12801" width="58.28515625" style="394" customWidth="1"/>
    <col min="12802" max="12808" width="22" style="394" customWidth="1"/>
    <col min="12809" max="12809" width="14.5703125" style="394" customWidth="1"/>
    <col min="12810" max="12810" width="2.5703125" style="394" customWidth="1"/>
    <col min="12811" max="13056" width="11.42578125" style="394"/>
    <col min="13057" max="13057" width="58.28515625" style="394" customWidth="1"/>
    <col min="13058" max="13064" width="22" style="394" customWidth="1"/>
    <col min="13065" max="13065" width="14.5703125" style="394" customWidth="1"/>
    <col min="13066" max="13066" width="2.5703125" style="394" customWidth="1"/>
    <col min="13067" max="13312" width="11.42578125" style="394"/>
    <col min="13313" max="13313" width="58.28515625" style="394" customWidth="1"/>
    <col min="13314" max="13320" width="22" style="394" customWidth="1"/>
    <col min="13321" max="13321" width="14.5703125" style="394" customWidth="1"/>
    <col min="13322" max="13322" width="2.5703125" style="394" customWidth="1"/>
    <col min="13323" max="13568" width="11.42578125" style="394"/>
    <col min="13569" max="13569" width="58.28515625" style="394" customWidth="1"/>
    <col min="13570" max="13576" width="22" style="394" customWidth="1"/>
    <col min="13577" max="13577" width="14.5703125" style="394" customWidth="1"/>
    <col min="13578" max="13578" width="2.5703125" style="394" customWidth="1"/>
    <col min="13579" max="13824" width="11.42578125" style="394"/>
    <col min="13825" max="13825" width="58.28515625" style="394" customWidth="1"/>
    <col min="13826" max="13832" width="22" style="394" customWidth="1"/>
    <col min="13833" max="13833" width="14.5703125" style="394" customWidth="1"/>
    <col min="13834" max="13834" width="2.5703125" style="394" customWidth="1"/>
    <col min="13835" max="14080" width="11.42578125" style="394"/>
    <col min="14081" max="14081" width="58.28515625" style="394" customWidth="1"/>
    <col min="14082" max="14088" width="22" style="394" customWidth="1"/>
    <col min="14089" max="14089" width="14.5703125" style="394" customWidth="1"/>
    <col min="14090" max="14090" width="2.5703125" style="394" customWidth="1"/>
    <col min="14091" max="14336" width="11.42578125" style="394"/>
    <col min="14337" max="14337" width="58.28515625" style="394" customWidth="1"/>
    <col min="14338" max="14344" width="22" style="394" customWidth="1"/>
    <col min="14345" max="14345" width="14.5703125" style="394" customWidth="1"/>
    <col min="14346" max="14346" width="2.5703125" style="394" customWidth="1"/>
    <col min="14347" max="14592" width="11.42578125" style="394"/>
    <col min="14593" max="14593" width="58.28515625" style="394" customWidth="1"/>
    <col min="14594" max="14600" width="22" style="394" customWidth="1"/>
    <col min="14601" max="14601" width="14.5703125" style="394" customWidth="1"/>
    <col min="14602" max="14602" width="2.5703125" style="394" customWidth="1"/>
    <col min="14603" max="14848" width="11.42578125" style="394"/>
    <col min="14849" max="14849" width="58.28515625" style="394" customWidth="1"/>
    <col min="14850" max="14856" width="22" style="394" customWidth="1"/>
    <col min="14857" max="14857" width="14.5703125" style="394" customWidth="1"/>
    <col min="14858" max="14858" width="2.5703125" style="394" customWidth="1"/>
    <col min="14859" max="15104" width="11.42578125" style="394"/>
    <col min="15105" max="15105" width="58.28515625" style="394" customWidth="1"/>
    <col min="15106" max="15112" width="22" style="394" customWidth="1"/>
    <col min="15113" max="15113" width="14.5703125" style="394" customWidth="1"/>
    <col min="15114" max="15114" width="2.5703125" style="394" customWidth="1"/>
    <col min="15115" max="15360" width="11.42578125" style="394"/>
    <col min="15361" max="15361" width="58.28515625" style="394" customWidth="1"/>
    <col min="15362" max="15368" width="22" style="394" customWidth="1"/>
    <col min="15369" max="15369" width="14.5703125" style="394" customWidth="1"/>
    <col min="15370" max="15370" width="2.5703125" style="394" customWidth="1"/>
    <col min="15371" max="15616" width="11.42578125" style="394"/>
    <col min="15617" max="15617" width="58.28515625" style="394" customWidth="1"/>
    <col min="15618" max="15624" width="22" style="394" customWidth="1"/>
    <col min="15625" max="15625" width="14.5703125" style="394" customWidth="1"/>
    <col min="15626" max="15626" width="2.5703125" style="394" customWidth="1"/>
    <col min="15627" max="15872" width="11.42578125" style="394"/>
    <col min="15873" max="15873" width="58.28515625" style="394" customWidth="1"/>
    <col min="15874" max="15880" width="22" style="394" customWidth="1"/>
    <col min="15881" max="15881" width="14.5703125" style="394" customWidth="1"/>
    <col min="15882" max="15882" width="2.5703125" style="394" customWidth="1"/>
    <col min="15883" max="16128" width="11.42578125" style="394"/>
    <col min="16129" max="16129" width="58.28515625" style="394" customWidth="1"/>
    <col min="16130" max="16136" width="22" style="394" customWidth="1"/>
    <col min="16137" max="16137" width="14.5703125" style="394" customWidth="1"/>
    <col min="16138" max="16138" width="2.5703125" style="394" customWidth="1"/>
    <col min="16139" max="16384" width="11.42578125" style="394"/>
  </cols>
  <sheetData>
    <row r="1" spans="1:26" s="1" customFormat="1" ht="3.75" customHeight="1">
      <c r="A1" s="546"/>
      <c r="B1" s="147"/>
      <c r="C1" s="147"/>
      <c r="D1" s="147"/>
      <c r="E1" s="147"/>
      <c r="F1" s="147"/>
      <c r="G1" s="147"/>
      <c r="H1" s="147"/>
      <c r="I1" s="147"/>
      <c r="J1" s="165"/>
    </row>
    <row r="2" spans="1:26" s="1" customFormat="1" ht="51" customHeight="1">
      <c r="A2" s="858" t="s">
        <v>727</v>
      </c>
      <c r="B2" s="858"/>
      <c r="C2" s="858"/>
      <c r="D2" s="858"/>
      <c r="E2" s="858"/>
      <c r="F2" s="858"/>
      <c r="G2" s="858"/>
      <c r="H2" s="858"/>
      <c r="I2" s="858"/>
      <c r="J2" s="165"/>
    </row>
    <row r="3" spans="1:26" s="1" customFormat="1" ht="33.75" customHeight="1">
      <c r="A3" s="858" t="s">
        <v>225</v>
      </c>
      <c r="B3" s="858"/>
      <c r="C3" s="858"/>
      <c r="D3" s="858"/>
      <c r="E3" s="858"/>
      <c r="F3" s="858"/>
      <c r="G3" s="858"/>
      <c r="H3" s="858"/>
      <c r="I3" s="858"/>
      <c r="J3" s="165"/>
    </row>
    <row r="4" spans="1:26" s="1" customFormat="1" ht="26.25" customHeight="1">
      <c r="A4" s="858" t="s">
        <v>852</v>
      </c>
      <c r="B4" s="858"/>
      <c r="C4" s="858"/>
      <c r="D4" s="858"/>
      <c r="E4" s="858"/>
      <c r="F4" s="858"/>
      <c r="G4" s="858"/>
      <c r="H4" s="858"/>
      <c r="I4" s="858"/>
      <c r="J4" s="165"/>
    </row>
    <row r="5" spans="1:26" s="33" customFormat="1" ht="39" customHeight="1">
      <c r="A5" s="859" t="s">
        <v>764</v>
      </c>
      <c r="B5" s="859"/>
      <c r="C5" s="859"/>
      <c r="D5" s="859"/>
      <c r="E5" s="859"/>
      <c r="F5" s="859"/>
      <c r="G5" s="859"/>
      <c r="H5" s="859"/>
      <c r="I5" s="859"/>
      <c r="J5" s="107"/>
    </row>
    <row r="6" spans="1:26" ht="7.5" customHeight="1">
      <c r="A6" s="505"/>
    </row>
    <row r="7" spans="1:26" ht="18" customHeight="1">
      <c r="A7" s="547"/>
      <c r="B7" s="148"/>
      <c r="C7" s="122"/>
      <c r="D7" s="122"/>
      <c r="E7" s="122"/>
      <c r="F7" s="122"/>
      <c r="G7" s="123"/>
      <c r="H7" s="123"/>
      <c r="I7" s="124"/>
      <c r="J7" s="166"/>
      <c r="K7" s="17"/>
      <c r="L7" s="17"/>
      <c r="M7" s="17"/>
      <c r="N7" s="17"/>
      <c r="O7" s="17"/>
    </row>
    <row r="8" spans="1:26" ht="37.5" customHeight="1">
      <c r="A8" s="577" t="s">
        <v>253</v>
      </c>
      <c r="B8" s="326" t="s">
        <v>728</v>
      </c>
      <c r="C8" s="326" t="s">
        <v>730</v>
      </c>
      <c r="D8" s="326" t="s">
        <v>731</v>
      </c>
      <c r="E8" s="326" t="s">
        <v>733</v>
      </c>
      <c r="F8" s="326" t="s">
        <v>734</v>
      </c>
      <c r="G8" s="326" t="s">
        <v>735</v>
      </c>
      <c r="H8" s="756" t="s">
        <v>254</v>
      </c>
      <c r="I8" s="595" t="s">
        <v>11</v>
      </c>
      <c r="J8" s="163"/>
      <c r="W8" s="394">
        <v>1</v>
      </c>
      <c r="X8" s="394">
        <v>1</v>
      </c>
      <c r="Y8" s="394">
        <v>1</v>
      </c>
      <c r="Z8" s="394">
        <v>1</v>
      </c>
    </row>
    <row r="9" spans="1:26" s="153" customFormat="1" ht="25.5" customHeight="1">
      <c r="A9" s="578" t="s">
        <v>226</v>
      </c>
      <c r="B9" s="596">
        <v>0</v>
      </c>
      <c r="C9" s="327">
        <v>0</v>
      </c>
      <c r="D9" s="327">
        <v>0</v>
      </c>
      <c r="E9" s="327">
        <v>0</v>
      </c>
      <c r="F9" s="327">
        <v>0</v>
      </c>
      <c r="G9" s="596">
        <v>0</v>
      </c>
      <c r="H9" s="596">
        <v>0</v>
      </c>
      <c r="I9" s="597">
        <v>0</v>
      </c>
      <c r="J9" s="260"/>
      <c r="K9" s="261"/>
      <c r="L9" s="261"/>
      <c r="M9" s="261"/>
      <c r="N9" s="261"/>
      <c r="O9" s="261"/>
    </row>
    <row r="10" spans="1:26" s="153" customFormat="1" ht="25.5" customHeight="1">
      <c r="A10" s="578" t="s">
        <v>227</v>
      </c>
      <c r="B10" s="596">
        <v>13699.582859999999</v>
      </c>
      <c r="C10" s="327">
        <v>0</v>
      </c>
      <c r="D10" s="327">
        <v>0</v>
      </c>
      <c r="E10" s="327">
        <v>0</v>
      </c>
      <c r="F10" s="327">
        <v>0</v>
      </c>
      <c r="G10" s="596">
        <v>0</v>
      </c>
      <c r="H10" s="596">
        <v>13699.582859999999</v>
      </c>
      <c r="I10" s="597">
        <v>5.1729895761322003E-3</v>
      </c>
      <c r="J10" s="260"/>
      <c r="K10" s="261"/>
      <c r="L10" s="261"/>
      <c r="M10" s="261"/>
      <c r="N10" s="261"/>
      <c r="O10" s="261"/>
    </row>
    <row r="11" spans="1:26" s="153" customFormat="1" ht="25.5" customHeight="1">
      <c r="A11" s="578" t="s">
        <v>228</v>
      </c>
      <c r="B11" s="596">
        <v>51147.088520000005</v>
      </c>
      <c r="C11" s="327">
        <v>0</v>
      </c>
      <c r="D11" s="327">
        <v>0</v>
      </c>
      <c r="E11" s="327">
        <v>0</v>
      </c>
      <c r="F11" s="327">
        <v>0</v>
      </c>
      <c r="G11" s="596">
        <v>0</v>
      </c>
      <c r="H11" s="596">
        <v>51147.088520000005</v>
      </c>
      <c r="I11" s="597">
        <v>1.9313241758331243E-2</v>
      </c>
      <c r="J11" s="260"/>
      <c r="K11" s="261"/>
      <c r="L11" s="261"/>
      <c r="M11" s="261"/>
      <c r="N11" s="261"/>
      <c r="O11" s="261"/>
    </row>
    <row r="12" spans="1:26" s="153" customFormat="1" ht="25.5" customHeight="1">
      <c r="A12" s="578" t="s">
        <v>229</v>
      </c>
      <c r="B12" s="596">
        <v>118932.85846999999</v>
      </c>
      <c r="C12" s="327">
        <v>45989.463189999995</v>
      </c>
      <c r="D12" s="327">
        <v>5383.67328</v>
      </c>
      <c r="E12" s="327">
        <v>0</v>
      </c>
      <c r="F12" s="327">
        <v>0</v>
      </c>
      <c r="G12" s="596">
        <v>0</v>
      </c>
      <c r="H12" s="596">
        <v>170305.99493999998</v>
      </c>
      <c r="I12" s="597">
        <v>6.430788043552467E-2</v>
      </c>
      <c r="J12" s="260"/>
      <c r="K12" s="261"/>
      <c r="L12" s="261"/>
      <c r="M12" s="261"/>
      <c r="N12" s="261"/>
      <c r="O12" s="261"/>
    </row>
    <row r="13" spans="1:26" s="153" customFormat="1" ht="25.5" customHeight="1">
      <c r="A13" s="578" t="s">
        <v>230</v>
      </c>
      <c r="B13" s="596">
        <v>225521.06146999999</v>
      </c>
      <c r="C13" s="327">
        <v>77148.019140000004</v>
      </c>
      <c r="D13" s="327">
        <v>18554.358350000002</v>
      </c>
      <c r="E13" s="327">
        <v>839.45328000000006</v>
      </c>
      <c r="F13" s="327">
        <v>4909.4897300000002</v>
      </c>
      <c r="G13" s="596">
        <v>908.29656</v>
      </c>
      <c r="H13" s="596">
        <v>327880.67852999998</v>
      </c>
      <c r="I13" s="597">
        <v>0.12380839253165719</v>
      </c>
      <c r="J13" s="260"/>
      <c r="K13" s="261"/>
      <c r="L13" s="261"/>
      <c r="M13" s="261"/>
      <c r="N13" s="261"/>
      <c r="O13" s="261"/>
    </row>
    <row r="14" spans="1:26" s="153" customFormat="1" ht="25.5" customHeight="1">
      <c r="A14" s="578" t="s">
        <v>231</v>
      </c>
      <c r="B14" s="596">
        <v>520324.56212999998</v>
      </c>
      <c r="C14" s="327">
        <v>230772.20541999998</v>
      </c>
      <c r="D14" s="327">
        <v>30746.914000000001</v>
      </c>
      <c r="E14" s="327">
        <v>8949.8992500000004</v>
      </c>
      <c r="F14" s="327">
        <v>8146.8203200000007</v>
      </c>
      <c r="G14" s="596">
        <v>6279.2795400000005</v>
      </c>
      <c r="H14" s="596">
        <v>805219.68066000007</v>
      </c>
      <c r="I14" s="597">
        <v>0.30405254357873784</v>
      </c>
      <c r="J14" s="260"/>
      <c r="K14" s="261"/>
      <c r="L14" s="261"/>
      <c r="M14" s="261"/>
      <c r="N14" s="261"/>
      <c r="O14" s="261"/>
    </row>
    <row r="15" spans="1:26" s="153" customFormat="1" ht="25.5" customHeight="1">
      <c r="A15" s="578" t="s">
        <v>232</v>
      </c>
      <c r="B15" s="596">
        <v>367195.09495999996</v>
      </c>
      <c r="C15" s="327">
        <v>119197.80312000001</v>
      </c>
      <c r="D15" s="327">
        <v>41075.832539999996</v>
      </c>
      <c r="E15" s="327">
        <v>20799.092239999998</v>
      </c>
      <c r="F15" s="327">
        <v>7247.7334900000005</v>
      </c>
      <c r="G15" s="596">
        <v>9474.7387200000012</v>
      </c>
      <c r="H15" s="596">
        <v>564990.29506999999</v>
      </c>
      <c r="I15" s="597">
        <v>0.21334145257419657</v>
      </c>
      <c r="J15" s="260"/>
      <c r="K15" s="261"/>
      <c r="L15" s="261"/>
      <c r="M15" s="261"/>
      <c r="N15" s="261"/>
      <c r="O15" s="261"/>
    </row>
    <row r="16" spans="1:26" s="153" customFormat="1" ht="25.5" customHeight="1">
      <c r="A16" s="578" t="s">
        <v>233</v>
      </c>
      <c r="B16" s="596">
        <v>187942.33513999998</v>
      </c>
      <c r="C16" s="327">
        <v>53862.984149999997</v>
      </c>
      <c r="D16" s="327">
        <v>31737.885249999999</v>
      </c>
      <c r="E16" s="327">
        <v>13196.52549</v>
      </c>
      <c r="F16" s="327">
        <v>7236.1840099999999</v>
      </c>
      <c r="G16" s="596">
        <v>9317.5265299999992</v>
      </c>
      <c r="H16" s="596">
        <v>303293.44056999998</v>
      </c>
      <c r="I16" s="597">
        <v>0.11452420286159581</v>
      </c>
      <c r="J16" s="260"/>
      <c r="K16" s="261"/>
      <c r="L16" s="261"/>
      <c r="M16" s="261"/>
      <c r="N16" s="261"/>
      <c r="O16" s="261"/>
    </row>
    <row r="17" spans="1:15" s="153" customFormat="1" ht="25.5" customHeight="1">
      <c r="A17" s="578" t="s">
        <v>234</v>
      </c>
      <c r="B17" s="596">
        <v>88238.497569999992</v>
      </c>
      <c r="C17" s="327">
        <v>17407.70969</v>
      </c>
      <c r="D17" s="327">
        <v>20318.642969999997</v>
      </c>
      <c r="E17" s="327">
        <v>8453.3589900000006</v>
      </c>
      <c r="F17" s="327">
        <v>3902.96711</v>
      </c>
      <c r="G17" s="596">
        <v>5345.1759800000009</v>
      </c>
      <c r="H17" s="596">
        <v>143666.35230999999</v>
      </c>
      <c r="I17" s="597">
        <v>5.4248698703849893E-2</v>
      </c>
      <c r="J17" s="260"/>
      <c r="K17" s="261"/>
      <c r="L17" s="261"/>
      <c r="M17" s="261"/>
      <c r="N17" s="261"/>
      <c r="O17" s="261"/>
    </row>
    <row r="18" spans="1:15" s="153" customFormat="1" ht="25.5" customHeight="1">
      <c r="A18" s="578" t="s">
        <v>235</v>
      </c>
      <c r="B18" s="596">
        <v>74402.64198</v>
      </c>
      <c r="C18" s="327">
        <v>14547.572630000001</v>
      </c>
      <c r="D18" s="327">
        <v>17534.14386</v>
      </c>
      <c r="E18" s="327">
        <v>7217.6881399999993</v>
      </c>
      <c r="F18" s="327">
        <v>3494.4642799999997</v>
      </c>
      <c r="G18" s="596">
        <v>4982.7067300000008</v>
      </c>
      <c r="H18" s="596">
        <v>122179.21762</v>
      </c>
      <c r="I18" s="597">
        <v>4.6135114158377205E-2</v>
      </c>
      <c r="J18" s="260"/>
      <c r="K18" s="261"/>
      <c r="L18" s="261"/>
      <c r="M18" s="261"/>
      <c r="N18" s="261"/>
      <c r="O18" s="261"/>
    </row>
    <row r="19" spans="1:15" s="153" customFormat="1" ht="25.5" customHeight="1">
      <c r="A19" s="578" t="s">
        <v>236</v>
      </c>
      <c r="B19" s="596">
        <v>51508.840020000003</v>
      </c>
      <c r="C19" s="327">
        <v>10864.641619999999</v>
      </c>
      <c r="D19" s="327">
        <v>20405.960239999997</v>
      </c>
      <c r="E19" s="327">
        <v>5818.9222499999996</v>
      </c>
      <c r="F19" s="327">
        <v>5702.4781800000001</v>
      </c>
      <c r="G19" s="596">
        <v>6171.6358799999998</v>
      </c>
      <c r="H19" s="596">
        <v>100472.47819000001</v>
      </c>
      <c r="I19" s="597">
        <v>3.7938606428855888E-2</v>
      </c>
      <c r="J19" s="260"/>
      <c r="K19" s="261"/>
      <c r="L19" s="261"/>
      <c r="M19" s="261"/>
      <c r="N19" s="261"/>
      <c r="O19" s="261"/>
    </row>
    <row r="20" spans="1:15" s="153" customFormat="1" ht="25.5" customHeight="1">
      <c r="A20" s="578" t="s">
        <v>237</v>
      </c>
      <c r="B20" s="596">
        <v>21417.741750000001</v>
      </c>
      <c r="C20" s="327">
        <v>4736.2452599999997</v>
      </c>
      <c r="D20" s="327">
        <v>6318.777</v>
      </c>
      <c r="E20" s="327">
        <v>2689.3147799999997</v>
      </c>
      <c r="F20" s="327">
        <v>3807.8548599999999</v>
      </c>
      <c r="G20" s="596">
        <v>3376.3310200000001</v>
      </c>
      <c r="H20" s="596">
        <v>42346.264669999997</v>
      </c>
      <c r="I20" s="597">
        <v>1.5990033270695168E-2</v>
      </c>
      <c r="J20" s="260"/>
      <c r="K20" s="261"/>
      <c r="L20" s="261"/>
      <c r="M20" s="261"/>
      <c r="N20" s="261"/>
      <c r="O20" s="261"/>
    </row>
    <row r="21" spans="1:15" s="153" customFormat="1" ht="25.5" customHeight="1">
      <c r="A21" s="578" t="s">
        <v>238</v>
      </c>
      <c r="B21" s="596">
        <v>974.08889999999997</v>
      </c>
      <c r="C21" s="327">
        <v>246.64814999999999</v>
      </c>
      <c r="D21" s="327">
        <v>146.88204000000002</v>
      </c>
      <c r="E21" s="327">
        <v>194.79567</v>
      </c>
      <c r="F21" s="327">
        <v>136.44058999999999</v>
      </c>
      <c r="G21" s="596">
        <v>214.01270000000002</v>
      </c>
      <c r="H21" s="596">
        <v>1912.8680499999998</v>
      </c>
      <c r="I21" s="597">
        <v>7.2230275799553274E-4</v>
      </c>
      <c r="J21" s="260"/>
      <c r="K21" s="261"/>
      <c r="L21" s="261"/>
      <c r="M21" s="261"/>
      <c r="N21" s="261"/>
      <c r="O21" s="261"/>
    </row>
    <row r="22" spans="1:15" s="153" customFormat="1" ht="25.5" customHeight="1">
      <c r="A22" s="578" t="s">
        <v>239</v>
      </c>
      <c r="B22" s="596">
        <v>858.29463999999996</v>
      </c>
      <c r="C22" s="327">
        <v>122.76979</v>
      </c>
      <c r="D22" s="327">
        <v>50.655519999999996</v>
      </c>
      <c r="E22" s="327">
        <v>61.029069999999997</v>
      </c>
      <c r="F22" s="327">
        <v>46.66968</v>
      </c>
      <c r="G22" s="596">
        <v>37.856290000000001</v>
      </c>
      <c r="H22" s="596">
        <v>1177.2749899999999</v>
      </c>
      <c r="I22" s="597">
        <v>4.4454136405078394E-4</v>
      </c>
      <c r="J22" s="260"/>
      <c r="K22" s="261"/>
      <c r="L22" s="261"/>
      <c r="M22" s="261"/>
      <c r="N22" s="261"/>
      <c r="O22" s="261"/>
    </row>
    <row r="23" spans="1:15" s="330" customFormat="1" ht="25.5" customHeight="1" thickBot="1">
      <c r="A23" s="579" t="s">
        <v>39</v>
      </c>
      <c r="B23" s="598">
        <v>1722162.6884100002</v>
      </c>
      <c r="C23" s="598">
        <v>574896.06216000009</v>
      </c>
      <c r="D23" s="598">
        <v>192273.72504999998</v>
      </c>
      <c r="E23" s="598">
        <v>68220.079160000008</v>
      </c>
      <c r="F23" s="598">
        <v>44631.102249999996</v>
      </c>
      <c r="G23" s="598">
        <v>46107.559950000003</v>
      </c>
      <c r="H23" s="598">
        <v>2648291.21698</v>
      </c>
      <c r="I23" s="599">
        <v>1</v>
      </c>
      <c r="J23" s="328"/>
      <c r="K23" s="329"/>
      <c r="L23" s="329"/>
      <c r="M23" s="329"/>
      <c r="N23" s="329"/>
      <c r="O23" s="329"/>
    </row>
    <row r="24" spans="1:15" s="333" customFormat="1" ht="36" customHeight="1" thickTop="1">
      <c r="A24" s="580" t="s">
        <v>205</v>
      </c>
      <c r="B24" s="600">
        <v>0.65029203637728406</v>
      </c>
      <c r="C24" s="600">
        <v>0.21708188981406185</v>
      </c>
      <c r="D24" s="600">
        <v>7.2602938761871086E-2</v>
      </c>
      <c r="E24" s="600">
        <v>2.5760036782433361E-2</v>
      </c>
      <c r="F24" s="600">
        <v>1.685279245871435E-2</v>
      </c>
      <c r="G24" s="600">
        <v>1.7410305805635351E-2</v>
      </c>
      <c r="H24" s="600">
        <v>1</v>
      </c>
      <c r="I24" s="600"/>
      <c r="J24" s="331"/>
      <c r="K24" s="332"/>
      <c r="L24" s="332"/>
      <c r="M24" s="332"/>
      <c r="N24" s="332"/>
      <c r="O24" s="332"/>
    </row>
    <row r="25" spans="1:15" ht="37.5" customHeight="1">
      <c r="A25" s="581" t="s">
        <v>240</v>
      </c>
      <c r="B25" s="334" t="s">
        <v>728</v>
      </c>
      <c r="C25" s="334" t="s">
        <v>730</v>
      </c>
      <c r="D25" s="334" t="s">
        <v>731</v>
      </c>
      <c r="E25" s="334" t="s">
        <v>733</v>
      </c>
      <c r="F25" s="334" t="s">
        <v>734</v>
      </c>
      <c r="G25" s="334" t="s">
        <v>735</v>
      </c>
      <c r="H25" s="594" t="s">
        <v>10</v>
      </c>
      <c r="I25" s="595" t="s">
        <v>11</v>
      </c>
      <c r="J25" s="163"/>
      <c r="K25" s="17"/>
      <c r="L25" s="17"/>
      <c r="M25" s="17"/>
      <c r="N25" s="17"/>
      <c r="O25" s="17"/>
    </row>
    <row r="26" spans="1:15" s="153" customFormat="1" ht="25.5" customHeight="1">
      <c r="A26" s="578" t="s">
        <v>226</v>
      </c>
      <c r="B26" s="596">
        <v>0</v>
      </c>
      <c r="C26" s="327">
        <v>0</v>
      </c>
      <c r="D26" s="327">
        <v>0</v>
      </c>
      <c r="E26" s="327">
        <v>0</v>
      </c>
      <c r="F26" s="327">
        <v>0</v>
      </c>
      <c r="G26" s="596">
        <v>0</v>
      </c>
      <c r="H26" s="596">
        <v>0</v>
      </c>
      <c r="I26" s="597">
        <v>0</v>
      </c>
      <c r="J26" s="260"/>
      <c r="K26" s="261"/>
      <c r="L26" s="261"/>
      <c r="M26" s="261"/>
      <c r="N26" s="261"/>
      <c r="O26" s="261"/>
    </row>
    <row r="27" spans="1:15" s="153" customFormat="1" ht="25.5" customHeight="1">
      <c r="A27" s="578" t="s">
        <v>227</v>
      </c>
      <c r="B27" s="596">
        <v>1</v>
      </c>
      <c r="C27" s="327">
        <v>0</v>
      </c>
      <c r="D27" s="327">
        <v>0</v>
      </c>
      <c r="E27" s="327">
        <v>0</v>
      </c>
      <c r="F27" s="327">
        <v>0</v>
      </c>
      <c r="G27" s="596">
        <v>0</v>
      </c>
      <c r="H27" s="596">
        <v>1</v>
      </c>
      <c r="I27" s="597">
        <v>7.4310767630229616E-5</v>
      </c>
      <c r="J27" s="260"/>
      <c r="K27" s="261"/>
      <c r="L27" s="261"/>
      <c r="M27" s="261"/>
      <c r="N27" s="261"/>
      <c r="O27" s="261"/>
    </row>
    <row r="28" spans="1:15" s="153" customFormat="1" ht="25.5" customHeight="1">
      <c r="A28" s="578" t="s">
        <v>228</v>
      </c>
      <c r="B28" s="596">
        <v>11</v>
      </c>
      <c r="C28" s="327">
        <v>0</v>
      </c>
      <c r="D28" s="327">
        <v>0</v>
      </c>
      <c r="E28" s="327">
        <v>0</v>
      </c>
      <c r="F28" s="327">
        <v>0</v>
      </c>
      <c r="G28" s="596">
        <v>0</v>
      </c>
      <c r="H28" s="596">
        <v>11</v>
      </c>
      <c r="I28" s="597">
        <v>8.1741844393252582E-4</v>
      </c>
      <c r="J28" s="260"/>
      <c r="K28" s="261"/>
      <c r="L28" s="261"/>
      <c r="M28" s="261"/>
      <c r="N28" s="261"/>
      <c r="O28" s="261"/>
    </row>
    <row r="29" spans="1:15" s="153" customFormat="1" ht="25.5" customHeight="1">
      <c r="A29" s="578" t="s">
        <v>229</v>
      </c>
      <c r="B29" s="596">
        <v>62</v>
      </c>
      <c r="C29" s="327">
        <v>26</v>
      </c>
      <c r="D29" s="327">
        <v>3</v>
      </c>
      <c r="E29" s="327">
        <v>0</v>
      </c>
      <c r="F29" s="327">
        <v>0</v>
      </c>
      <c r="G29" s="596">
        <v>0</v>
      </c>
      <c r="H29" s="596">
        <v>91</v>
      </c>
      <c r="I29" s="597">
        <v>6.7622798543508951E-3</v>
      </c>
      <c r="J29" s="260"/>
      <c r="K29" s="261"/>
      <c r="L29" s="261"/>
      <c r="M29" s="261"/>
      <c r="N29" s="261"/>
      <c r="O29" s="261"/>
    </row>
    <row r="30" spans="1:15" s="153" customFormat="1" ht="25.5" customHeight="1">
      <c r="A30" s="578" t="s">
        <v>230</v>
      </c>
      <c r="B30" s="596">
        <v>251</v>
      </c>
      <c r="C30" s="327">
        <v>87</v>
      </c>
      <c r="D30" s="327">
        <v>21</v>
      </c>
      <c r="E30" s="327">
        <v>1</v>
      </c>
      <c r="F30" s="327">
        <v>6</v>
      </c>
      <c r="G30" s="596">
        <v>1</v>
      </c>
      <c r="H30" s="596">
        <v>367</v>
      </c>
      <c r="I30" s="597">
        <v>2.7272051720294271E-2</v>
      </c>
      <c r="J30" s="260"/>
      <c r="K30" s="261"/>
      <c r="L30" s="261"/>
      <c r="M30" s="261"/>
      <c r="N30" s="261"/>
      <c r="O30" s="261"/>
    </row>
    <row r="31" spans="1:15" s="153" customFormat="1" ht="25.5" customHeight="1">
      <c r="A31" s="578" t="s">
        <v>231</v>
      </c>
      <c r="B31" s="596">
        <v>1118</v>
      </c>
      <c r="C31" s="327">
        <v>486</v>
      </c>
      <c r="D31" s="327">
        <v>67</v>
      </c>
      <c r="E31" s="327">
        <v>19</v>
      </c>
      <c r="F31" s="327">
        <v>17</v>
      </c>
      <c r="G31" s="596">
        <v>14</v>
      </c>
      <c r="H31" s="596">
        <v>1721</v>
      </c>
      <c r="I31" s="597">
        <v>0.12788883109162519</v>
      </c>
      <c r="J31" s="260"/>
      <c r="K31" s="261"/>
      <c r="L31" s="261"/>
      <c r="M31" s="261"/>
      <c r="N31" s="261"/>
      <c r="O31" s="261"/>
    </row>
    <row r="32" spans="1:15" s="153" customFormat="1" ht="25.5" customHeight="1">
      <c r="A32" s="578" t="s">
        <v>232</v>
      </c>
      <c r="B32" s="596">
        <v>1374</v>
      </c>
      <c r="C32" s="327">
        <v>442</v>
      </c>
      <c r="D32" s="327">
        <v>156</v>
      </c>
      <c r="E32" s="327">
        <v>80</v>
      </c>
      <c r="F32" s="327">
        <v>28</v>
      </c>
      <c r="G32" s="596">
        <v>36</v>
      </c>
      <c r="H32" s="596">
        <v>2116</v>
      </c>
      <c r="I32" s="597">
        <v>0.15724158430556587</v>
      </c>
      <c r="J32" s="260"/>
      <c r="K32" s="261"/>
      <c r="L32" s="261"/>
      <c r="M32" s="261"/>
      <c r="N32" s="261"/>
      <c r="O32" s="261"/>
    </row>
    <row r="33" spans="1:15" s="153" customFormat="1" ht="25.5" customHeight="1">
      <c r="A33" s="578" t="s">
        <v>233</v>
      </c>
      <c r="B33" s="596">
        <v>1104</v>
      </c>
      <c r="C33" s="327">
        <v>314</v>
      </c>
      <c r="D33" s="327">
        <v>189</v>
      </c>
      <c r="E33" s="327">
        <v>79</v>
      </c>
      <c r="F33" s="327">
        <v>42</v>
      </c>
      <c r="G33" s="596">
        <v>56</v>
      </c>
      <c r="H33" s="596">
        <v>1784</v>
      </c>
      <c r="I33" s="597">
        <v>0.13257040945232965</v>
      </c>
      <c r="J33" s="260"/>
      <c r="K33" s="261"/>
      <c r="L33" s="261"/>
      <c r="M33" s="261"/>
      <c r="N33" s="261"/>
      <c r="O33" s="261"/>
    </row>
    <row r="34" spans="1:15" s="153" customFormat="1" ht="25.5" customHeight="1">
      <c r="A34" s="578" t="s">
        <v>234</v>
      </c>
      <c r="B34" s="596">
        <v>739</v>
      </c>
      <c r="C34" s="327">
        <v>144</v>
      </c>
      <c r="D34" s="327">
        <v>170</v>
      </c>
      <c r="E34" s="327">
        <v>70</v>
      </c>
      <c r="F34" s="327">
        <v>33</v>
      </c>
      <c r="G34" s="596">
        <v>45</v>
      </c>
      <c r="H34" s="596">
        <v>1201</v>
      </c>
      <c r="I34" s="597">
        <v>8.9247231923905768E-2</v>
      </c>
      <c r="J34" s="260"/>
      <c r="K34" s="261"/>
      <c r="L34" s="261"/>
      <c r="M34" s="261"/>
      <c r="N34" s="261"/>
      <c r="O34" s="261"/>
    </row>
    <row r="35" spans="1:15" s="153" customFormat="1" ht="25.5" customHeight="1">
      <c r="A35" s="578" t="s">
        <v>235</v>
      </c>
      <c r="B35" s="596">
        <v>868</v>
      </c>
      <c r="C35" s="327">
        <v>170</v>
      </c>
      <c r="D35" s="327">
        <v>205</v>
      </c>
      <c r="E35" s="327">
        <v>85</v>
      </c>
      <c r="F35" s="327">
        <v>41</v>
      </c>
      <c r="G35" s="596">
        <v>59</v>
      </c>
      <c r="H35" s="596">
        <v>1428</v>
      </c>
      <c r="I35" s="597">
        <v>0.1061157761759679</v>
      </c>
      <c r="J35" s="260"/>
      <c r="K35" s="261"/>
      <c r="L35" s="261"/>
      <c r="M35" s="261"/>
      <c r="N35" s="261"/>
      <c r="O35" s="261"/>
    </row>
    <row r="36" spans="1:15" s="153" customFormat="1" ht="25.5" customHeight="1">
      <c r="A36" s="578" t="s">
        <v>236</v>
      </c>
      <c r="B36" s="596">
        <v>992</v>
      </c>
      <c r="C36" s="327">
        <v>216</v>
      </c>
      <c r="D36" s="327">
        <v>401</v>
      </c>
      <c r="E36" s="327">
        <v>114</v>
      </c>
      <c r="F36" s="327">
        <v>115</v>
      </c>
      <c r="G36" s="596">
        <v>118</v>
      </c>
      <c r="H36" s="596">
        <v>1956</v>
      </c>
      <c r="I36" s="597">
        <v>0.14535186148472914</v>
      </c>
      <c r="J36" s="260"/>
      <c r="K36" s="261"/>
      <c r="L36" s="261"/>
      <c r="M36" s="261"/>
      <c r="N36" s="261"/>
      <c r="O36" s="261"/>
    </row>
    <row r="37" spans="1:15" s="153" customFormat="1" ht="25.5" customHeight="1">
      <c r="A37" s="578" t="s">
        <v>237</v>
      </c>
      <c r="B37" s="596">
        <v>984</v>
      </c>
      <c r="C37" s="327">
        <v>261</v>
      </c>
      <c r="D37" s="327">
        <v>306</v>
      </c>
      <c r="E37" s="327">
        <v>144</v>
      </c>
      <c r="F37" s="327">
        <v>202</v>
      </c>
      <c r="G37" s="596">
        <v>187</v>
      </c>
      <c r="H37" s="596">
        <v>2084</v>
      </c>
      <c r="I37" s="597">
        <v>0.15486363974139852</v>
      </c>
      <c r="J37" s="260"/>
      <c r="K37" s="261"/>
      <c r="L37" s="261"/>
      <c r="M37" s="261"/>
      <c r="N37" s="261"/>
      <c r="O37" s="261"/>
    </row>
    <row r="38" spans="1:15" s="153" customFormat="1" ht="25.5" customHeight="1">
      <c r="A38" s="578" t="s">
        <v>238</v>
      </c>
      <c r="B38" s="596">
        <v>141</v>
      </c>
      <c r="C38" s="327">
        <v>49</v>
      </c>
      <c r="D38" s="327">
        <v>27</v>
      </c>
      <c r="E38" s="327">
        <v>40</v>
      </c>
      <c r="F38" s="327">
        <v>25</v>
      </c>
      <c r="G38" s="596">
        <v>42</v>
      </c>
      <c r="H38" s="596">
        <v>324</v>
      </c>
      <c r="I38" s="597">
        <v>2.4076688712194396E-2</v>
      </c>
      <c r="J38" s="260"/>
      <c r="K38" s="261"/>
      <c r="L38" s="261"/>
      <c r="M38" s="261"/>
      <c r="N38" s="261"/>
      <c r="O38" s="261"/>
    </row>
    <row r="39" spans="1:15" s="153" customFormat="1" ht="25.5" customHeight="1">
      <c r="A39" s="578" t="s">
        <v>239</v>
      </c>
      <c r="B39" s="596">
        <v>205</v>
      </c>
      <c r="C39" s="327">
        <v>65</v>
      </c>
      <c r="D39" s="327">
        <v>26</v>
      </c>
      <c r="E39" s="327">
        <v>29</v>
      </c>
      <c r="F39" s="327">
        <v>27</v>
      </c>
      <c r="G39" s="596">
        <v>21</v>
      </c>
      <c r="H39" s="596">
        <v>373</v>
      </c>
      <c r="I39" s="597">
        <v>2.7717916326075648E-2</v>
      </c>
      <c r="J39" s="260"/>
      <c r="K39" s="261"/>
      <c r="L39" s="261"/>
      <c r="M39" s="261"/>
      <c r="N39" s="261"/>
      <c r="O39" s="261"/>
    </row>
    <row r="40" spans="1:15" s="153" customFormat="1" ht="25.5" customHeight="1">
      <c r="A40" s="582" t="s">
        <v>255</v>
      </c>
      <c r="B40" s="601">
        <v>7850</v>
      </c>
      <c r="C40" s="601">
        <v>2260</v>
      </c>
      <c r="D40" s="601">
        <v>1571</v>
      </c>
      <c r="E40" s="601">
        <v>661</v>
      </c>
      <c r="F40" s="601">
        <v>536</v>
      </c>
      <c r="G40" s="601">
        <v>579</v>
      </c>
      <c r="H40" s="601">
        <v>13457</v>
      </c>
      <c r="I40" s="602">
        <v>1</v>
      </c>
      <c r="J40" s="260"/>
      <c r="K40" s="261"/>
      <c r="L40" s="261"/>
      <c r="M40" s="261"/>
      <c r="N40" s="261"/>
      <c r="O40" s="261"/>
    </row>
    <row r="41" spans="1:15" ht="25.5" customHeight="1">
      <c r="A41" s="467" t="s">
        <v>205</v>
      </c>
      <c r="B41" s="297">
        <v>0.58333952589730254</v>
      </c>
      <c r="C41" s="297">
        <v>0.16794233484431895</v>
      </c>
      <c r="D41" s="297">
        <v>0.11674221594709074</v>
      </c>
      <c r="E41" s="297">
        <v>4.9119417403581778E-2</v>
      </c>
      <c r="F41" s="297">
        <v>3.9830571449803079E-2</v>
      </c>
      <c r="G41" s="297">
        <v>4.3025934457902953E-2</v>
      </c>
      <c r="H41" s="297">
        <v>1</v>
      </c>
      <c r="I41" s="297"/>
      <c r="J41" s="163"/>
      <c r="K41" s="17"/>
      <c r="L41" s="17"/>
      <c r="M41" s="17"/>
      <c r="N41" s="17"/>
      <c r="O41" s="17"/>
    </row>
    <row r="42" spans="1:15" ht="14.25" customHeight="1" thickBot="1">
      <c r="A42" s="553"/>
      <c r="B42" s="603"/>
      <c r="C42" s="158"/>
      <c r="D42" s="158"/>
      <c r="E42" s="158"/>
      <c r="F42" s="158"/>
      <c r="G42" s="159"/>
      <c r="H42" s="159"/>
      <c r="I42" s="160"/>
      <c r="J42" s="163"/>
      <c r="K42" s="17"/>
      <c r="L42" s="17"/>
      <c r="M42" s="17"/>
      <c r="N42" s="17"/>
      <c r="O42" s="17"/>
    </row>
    <row r="43" spans="1:15" ht="15" customHeight="1" thickTop="1">
      <c r="A43" s="559" t="s">
        <v>765</v>
      </c>
      <c r="B43" s="136"/>
      <c r="C43" s="161"/>
      <c r="D43" s="161"/>
      <c r="E43" s="161"/>
      <c r="F43" s="161"/>
      <c r="G43" s="162"/>
      <c r="H43" s="162"/>
      <c r="I43" s="162"/>
      <c r="J43" s="163"/>
      <c r="K43" s="162"/>
      <c r="L43" s="17"/>
      <c r="M43" s="17"/>
      <c r="N43" s="17"/>
      <c r="O43" s="17"/>
    </row>
    <row r="44" spans="1:15" ht="9" customHeight="1">
      <c r="C44" s="18"/>
      <c r="D44" s="18"/>
      <c r="E44" s="18"/>
      <c r="F44" s="18"/>
      <c r="G44" s="17"/>
      <c r="H44" s="17"/>
      <c r="I44" s="162"/>
      <c r="J44" s="163"/>
      <c r="K44" s="17"/>
      <c r="L44" s="17"/>
      <c r="M44" s="17"/>
      <c r="N44" s="17"/>
      <c r="O44" s="17"/>
    </row>
    <row r="45" spans="1:15" ht="9" customHeight="1">
      <c r="A45" s="506"/>
      <c r="C45" s="18"/>
      <c r="D45" s="18"/>
      <c r="E45" s="18"/>
      <c r="F45" s="18"/>
      <c r="G45" s="17"/>
      <c r="H45" s="17"/>
      <c r="I45" s="162"/>
      <c r="J45" s="163"/>
      <c r="K45" s="17"/>
      <c r="L45" s="17"/>
      <c r="M45" s="17"/>
      <c r="N45" s="17"/>
      <c r="O45" s="17"/>
    </row>
    <row r="46" spans="1:15" ht="9" customHeight="1">
      <c r="A46" s="509"/>
      <c r="C46" s="18"/>
      <c r="D46" s="18"/>
      <c r="E46" s="18"/>
      <c r="F46" s="18"/>
      <c r="G46" s="17"/>
      <c r="H46" s="17"/>
      <c r="I46" s="162"/>
      <c r="J46" s="163"/>
      <c r="K46" s="17"/>
      <c r="L46" s="17"/>
      <c r="M46" s="17"/>
      <c r="N46" s="17"/>
      <c r="O46" s="17"/>
    </row>
    <row r="47" spans="1:15" ht="9" customHeight="1">
      <c r="A47" s="506"/>
      <c r="C47" s="18"/>
      <c r="D47" s="18"/>
      <c r="E47" s="18"/>
      <c r="F47" s="18"/>
      <c r="G47" s="17"/>
      <c r="H47" s="17"/>
      <c r="I47" s="162"/>
      <c r="J47" s="163"/>
      <c r="K47" s="17"/>
      <c r="L47" s="17"/>
      <c r="M47" s="17"/>
      <c r="N47" s="17"/>
      <c r="O47" s="17"/>
    </row>
    <row r="48" spans="1:15" ht="9" customHeight="1">
      <c r="A48" s="506"/>
      <c r="C48" s="18"/>
      <c r="D48" s="18"/>
      <c r="E48" s="18"/>
      <c r="F48" s="18"/>
      <c r="G48" s="17"/>
      <c r="H48" s="17"/>
      <c r="I48" s="162"/>
      <c r="J48" s="163"/>
      <c r="K48" s="17"/>
      <c r="L48" s="17"/>
      <c r="M48" s="17"/>
      <c r="N48" s="17"/>
      <c r="O48" s="17"/>
    </row>
    <row r="49" spans="1:15" ht="9" customHeight="1">
      <c r="A49" s="506"/>
      <c r="B49" s="164"/>
      <c r="C49" s="18"/>
      <c r="D49" s="18"/>
      <c r="E49" s="18"/>
      <c r="F49" s="18"/>
      <c r="G49" s="17"/>
      <c r="H49" s="17"/>
      <c r="I49" s="162"/>
      <c r="J49" s="163"/>
      <c r="K49" s="17"/>
      <c r="L49" s="17"/>
      <c r="M49" s="17"/>
      <c r="N49" s="17"/>
      <c r="O49" s="17"/>
    </row>
    <row r="50" spans="1:15" ht="9" customHeight="1">
      <c r="A50" s="506"/>
      <c r="B50" s="164"/>
      <c r="C50" s="18"/>
      <c r="D50" s="18"/>
      <c r="E50" s="18"/>
      <c r="F50" s="18"/>
      <c r="G50" s="17"/>
      <c r="H50" s="17"/>
      <c r="I50" s="162"/>
      <c r="J50" s="163"/>
      <c r="K50" s="17"/>
      <c r="L50" s="17"/>
      <c r="M50" s="17"/>
      <c r="N50" s="17"/>
      <c r="O50" s="17"/>
    </row>
    <row r="51" spans="1:15" ht="9" customHeight="1">
      <c r="A51" s="506"/>
      <c r="B51" s="164"/>
      <c r="C51" s="18"/>
      <c r="D51" s="18"/>
      <c r="E51" s="18"/>
      <c r="F51" s="18"/>
      <c r="G51" s="17"/>
      <c r="H51" s="17"/>
      <c r="I51" s="162"/>
      <c r="J51" s="163"/>
      <c r="K51" s="17"/>
      <c r="L51" s="17"/>
      <c r="M51" s="17"/>
      <c r="N51" s="17"/>
      <c r="O51" s="17"/>
    </row>
    <row r="52" spans="1:15" ht="9" customHeight="1">
      <c r="A52" s="139"/>
      <c r="B52" s="164"/>
      <c r="C52" s="18"/>
      <c r="D52" s="18"/>
      <c r="E52" s="18"/>
      <c r="F52" s="18"/>
      <c r="G52" s="17"/>
      <c r="H52" s="17"/>
      <c r="I52" s="162"/>
      <c r="J52" s="163"/>
      <c r="K52" s="17"/>
      <c r="L52" s="17"/>
      <c r="M52" s="17"/>
      <c r="N52" s="17"/>
      <c r="O52" s="17"/>
    </row>
    <row r="53" spans="1:15" ht="9" customHeight="1">
      <c r="A53" s="506"/>
      <c r="B53" s="164"/>
      <c r="C53" s="18"/>
      <c r="D53" s="18"/>
      <c r="E53" s="18"/>
      <c r="F53" s="18"/>
      <c r="G53" s="17"/>
      <c r="H53" s="17"/>
      <c r="I53" s="162"/>
      <c r="J53" s="163"/>
      <c r="K53" s="17"/>
      <c r="L53" s="17"/>
      <c r="M53" s="17"/>
      <c r="N53" s="17"/>
      <c r="O53" s="17"/>
    </row>
    <row r="54" spans="1:15" ht="9" customHeight="1">
      <c r="A54" s="506"/>
      <c r="B54" s="164"/>
      <c r="C54" s="18"/>
      <c r="D54" s="18"/>
      <c r="E54" s="18"/>
      <c r="F54" s="18"/>
      <c r="G54" s="17"/>
      <c r="H54" s="17"/>
      <c r="I54" s="162"/>
      <c r="J54" s="163"/>
      <c r="K54" s="17"/>
      <c r="L54" s="17"/>
      <c r="M54" s="17"/>
      <c r="N54" s="17"/>
      <c r="O54" s="17"/>
    </row>
    <row r="55" spans="1:15" ht="9" customHeight="1">
      <c r="A55" s="506"/>
      <c r="B55" s="164"/>
      <c r="C55" s="18"/>
      <c r="D55" s="18"/>
      <c r="E55" s="18"/>
      <c r="F55" s="18"/>
      <c r="G55" s="17"/>
      <c r="H55" s="17"/>
      <c r="I55" s="162"/>
      <c r="J55" s="163"/>
      <c r="K55" s="17"/>
      <c r="L55" s="17"/>
      <c r="M55" s="17"/>
      <c r="N55" s="17"/>
      <c r="O55" s="17"/>
    </row>
    <row r="56" spans="1:15" ht="9" customHeight="1">
      <c r="A56" s="506"/>
      <c r="C56" s="18"/>
      <c r="D56" s="18"/>
      <c r="E56" s="18"/>
      <c r="F56" s="18"/>
      <c r="G56" s="17"/>
      <c r="H56" s="17"/>
      <c r="I56" s="162"/>
      <c r="J56" s="163"/>
      <c r="K56" s="17"/>
      <c r="L56" s="17"/>
      <c r="M56" s="17"/>
      <c r="N56" s="17"/>
      <c r="O56" s="17"/>
    </row>
    <row r="57" spans="1:15" ht="9" customHeight="1">
      <c r="A57" s="506"/>
      <c r="C57" s="18"/>
      <c r="D57" s="18"/>
      <c r="E57" s="18"/>
      <c r="F57" s="18"/>
      <c r="G57" s="17"/>
      <c r="H57" s="17"/>
      <c r="I57" s="162"/>
      <c r="J57" s="163"/>
      <c r="K57" s="17"/>
      <c r="L57" s="17"/>
      <c r="M57" s="17"/>
      <c r="N57" s="17"/>
      <c r="O57" s="17"/>
    </row>
    <row r="58" spans="1:15" ht="9" customHeight="1">
      <c r="A58" s="139"/>
      <c r="C58" s="18"/>
      <c r="D58" s="18"/>
      <c r="E58" s="18"/>
      <c r="F58" s="18"/>
      <c r="G58" s="17"/>
      <c r="H58" s="17"/>
      <c r="I58" s="162"/>
      <c r="J58" s="163"/>
      <c r="K58" s="17"/>
      <c r="L58" s="17"/>
      <c r="M58" s="17"/>
      <c r="N58" s="17"/>
      <c r="O58" s="17"/>
    </row>
    <row r="59" spans="1:15" ht="9" customHeight="1">
      <c r="A59" s="506"/>
      <c r="C59" s="18"/>
      <c r="D59" s="18"/>
      <c r="E59" s="18"/>
      <c r="F59" s="18"/>
      <c r="G59" s="17"/>
      <c r="H59" s="17"/>
      <c r="I59" s="162"/>
      <c r="J59" s="163"/>
      <c r="K59" s="17"/>
      <c r="L59" s="17"/>
      <c r="M59" s="17"/>
      <c r="N59" s="17"/>
      <c r="O59" s="17"/>
    </row>
    <row r="60" spans="1:15" ht="9" customHeight="1">
      <c r="A60" s="506"/>
      <c r="C60" s="18"/>
      <c r="D60" s="18"/>
      <c r="E60" s="18"/>
      <c r="F60" s="18"/>
      <c r="G60" s="17"/>
      <c r="H60" s="17"/>
      <c r="I60" s="162"/>
      <c r="J60" s="163"/>
      <c r="K60" s="17"/>
      <c r="L60" s="17"/>
      <c r="M60" s="17"/>
      <c r="N60" s="17"/>
      <c r="O60" s="17"/>
    </row>
    <row r="61" spans="1:15" ht="9" customHeight="1">
      <c r="A61" s="506"/>
      <c r="C61" s="18"/>
      <c r="D61" s="18"/>
      <c r="E61" s="18"/>
      <c r="F61" s="18"/>
      <c r="G61" s="17"/>
      <c r="H61" s="17"/>
      <c r="I61" s="162"/>
      <c r="J61" s="163"/>
      <c r="K61" s="17"/>
      <c r="L61" s="17"/>
      <c r="M61" s="17"/>
      <c r="N61" s="17"/>
      <c r="O61" s="17"/>
    </row>
    <row r="62" spans="1:15" ht="9" customHeight="1">
      <c r="A62" s="506"/>
      <c r="C62" s="18"/>
      <c r="D62" s="18"/>
      <c r="E62" s="18"/>
      <c r="F62" s="18"/>
      <c r="G62" s="17"/>
      <c r="H62" s="17"/>
      <c r="I62" s="162"/>
      <c r="J62" s="163"/>
      <c r="K62" s="17"/>
      <c r="L62" s="17"/>
      <c r="M62" s="17"/>
      <c r="N62" s="17"/>
      <c r="O62" s="17"/>
    </row>
    <row r="63" spans="1:15" ht="9" customHeight="1">
      <c r="A63" s="506"/>
      <c r="C63" s="18"/>
      <c r="D63" s="18"/>
      <c r="E63" s="18"/>
      <c r="F63" s="18"/>
      <c r="G63" s="17"/>
      <c r="H63" s="17"/>
      <c r="I63" s="162"/>
      <c r="J63" s="163"/>
      <c r="K63" s="17"/>
      <c r="L63" s="17"/>
      <c r="M63" s="17"/>
      <c r="N63" s="17"/>
      <c r="O63" s="17"/>
    </row>
    <row r="64" spans="1:15" ht="9" customHeight="1">
      <c r="A64" s="139"/>
      <c r="C64" s="18"/>
      <c r="D64" s="18"/>
      <c r="E64" s="18"/>
      <c r="F64" s="18"/>
      <c r="G64" s="17"/>
      <c r="H64" s="17"/>
      <c r="I64" s="162"/>
      <c r="J64" s="163"/>
      <c r="K64" s="17"/>
      <c r="L64" s="17"/>
      <c r="M64" s="17"/>
      <c r="N64" s="17"/>
      <c r="O64" s="17"/>
    </row>
    <row r="65" spans="1:15" ht="9" customHeight="1">
      <c r="A65" s="506"/>
      <c r="C65" s="18"/>
      <c r="D65" s="18"/>
      <c r="E65" s="18"/>
      <c r="F65" s="18"/>
      <c r="G65" s="17"/>
      <c r="H65" s="17"/>
      <c r="I65" s="162"/>
      <c r="J65" s="163"/>
      <c r="K65" s="17"/>
      <c r="L65" s="17"/>
      <c r="M65" s="17"/>
      <c r="N65" s="17"/>
      <c r="O65" s="17"/>
    </row>
    <row r="66" spans="1:15" ht="9" customHeight="1">
      <c r="A66" s="506"/>
      <c r="C66" s="18"/>
      <c r="D66" s="18"/>
      <c r="E66" s="18"/>
      <c r="F66" s="18"/>
      <c r="G66" s="17"/>
      <c r="H66" s="17"/>
      <c r="I66" s="162"/>
      <c r="J66" s="163"/>
      <c r="K66" s="17"/>
      <c r="L66" s="17"/>
      <c r="M66" s="17"/>
      <c r="N66" s="17"/>
      <c r="O66" s="17"/>
    </row>
    <row r="67" spans="1:15" ht="9" customHeight="1">
      <c r="A67" s="506"/>
      <c r="C67" s="18"/>
      <c r="D67" s="18"/>
      <c r="E67" s="18"/>
      <c r="F67" s="18"/>
      <c r="G67" s="17"/>
      <c r="H67" s="17"/>
      <c r="I67" s="162"/>
      <c r="J67" s="163"/>
      <c r="K67" s="17"/>
      <c r="L67" s="17"/>
      <c r="M67" s="17"/>
      <c r="N67" s="17"/>
      <c r="O67" s="17"/>
    </row>
    <row r="68" spans="1:15" ht="9" customHeight="1">
      <c r="A68" s="506"/>
      <c r="C68" s="18"/>
      <c r="D68" s="18"/>
      <c r="E68" s="18"/>
      <c r="F68" s="18"/>
      <c r="G68" s="17"/>
      <c r="H68" s="17"/>
      <c r="I68" s="162"/>
      <c r="J68" s="163"/>
      <c r="K68" s="17"/>
      <c r="L68" s="17"/>
      <c r="M68" s="17"/>
      <c r="N68" s="17"/>
      <c r="O68" s="17"/>
    </row>
    <row r="69" spans="1:15" ht="9" customHeight="1">
      <c r="A69" s="139"/>
      <c r="C69" s="18"/>
      <c r="D69" s="18"/>
      <c r="E69" s="18"/>
      <c r="F69" s="18"/>
      <c r="G69" s="17"/>
      <c r="H69" s="17"/>
      <c r="I69" s="162"/>
      <c r="J69" s="163"/>
      <c r="K69" s="17"/>
      <c r="L69" s="17"/>
      <c r="M69" s="17"/>
      <c r="N69" s="17"/>
      <c r="O69" s="17"/>
    </row>
    <row r="70" spans="1:15" ht="9" customHeight="1">
      <c r="A70" s="507"/>
      <c r="C70" s="18"/>
      <c r="D70" s="18"/>
      <c r="E70" s="18"/>
      <c r="F70" s="18"/>
      <c r="G70" s="17"/>
      <c r="H70" s="17"/>
      <c r="I70" s="162"/>
      <c r="J70" s="163"/>
      <c r="K70" s="17"/>
      <c r="L70" s="17"/>
      <c r="M70" s="17"/>
      <c r="N70" s="17"/>
      <c r="O70" s="17"/>
    </row>
    <row r="71" spans="1:15" ht="9" customHeight="1">
      <c r="A71" s="507"/>
      <c r="C71" s="18"/>
      <c r="D71" s="18"/>
      <c r="E71" s="18"/>
      <c r="F71" s="18"/>
      <c r="G71" s="17"/>
      <c r="H71" s="17"/>
      <c r="I71" s="162"/>
      <c r="J71" s="163"/>
      <c r="K71" s="17"/>
      <c r="L71" s="17"/>
      <c r="M71" s="17"/>
      <c r="N71" s="17"/>
      <c r="O71" s="17"/>
    </row>
    <row r="72" spans="1:15" ht="9" customHeight="1">
      <c r="A72" s="507"/>
      <c r="C72" s="18"/>
      <c r="D72" s="18"/>
      <c r="E72" s="18"/>
      <c r="F72" s="18"/>
      <c r="G72" s="17"/>
      <c r="H72" s="17"/>
      <c r="I72" s="162"/>
      <c r="J72" s="163"/>
      <c r="K72" s="17"/>
      <c r="L72" s="17"/>
      <c r="M72" s="17"/>
      <c r="N72" s="17"/>
      <c r="O72" s="17"/>
    </row>
    <row r="73" spans="1:15" ht="9" customHeight="1">
      <c r="A73" s="507"/>
      <c r="C73" s="18"/>
      <c r="D73" s="18"/>
      <c r="E73" s="18"/>
      <c r="F73" s="18"/>
      <c r="G73" s="17"/>
      <c r="H73" s="17"/>
      <c r="I73" s="162"/>
      <c r="J73" s="163"/>
      <c r="K73" s="17"/>
      <c r="L73" s="17"/>
      <c r="M73" s="17"/>
      <c r="N73" s="17"/>
      <c r="O73" s="17"/>
    </row>
    <row r="74" spans="1:15" ht="9" customHeight="1">
      <c r="A74" s="508"/>
      <c r="C74" s="18"/>
      <c r="D74" s="18"/>
      <c r="E74" s="18"/>
      <c r="F74" s="18"/>
      <c r="G74" s="17"/>
      <c r="H74" s="17"/>
      <c r="I74" s="162"/>
      <c r="J74" s="163"/>
      <c r="K74" s="17"/>
      <c r="L74" s="17"/>
      <c r="M74" s="17"/>
      <c r="N74" s="17"/>
      <c r="O74" s="17"/>
    </row>
    <row r="75" spans="1:15" ht="9" customHeight="1">
      <c r="A75" s="508"/>
      <c r="C75" s="18"/>
      <c r="D75" s="18"/>
      <c r="E75" s="18"/>
      <c r="F75" s="18"/>
      <c r="G75" s="17"/>
      <c r="H75" s="17"/>
      <c r="I75" s="162"/>
      <c r="J75" s="163"/>
      <c r="K75" s="17"/>
      <c r="L75" s="17"/>
      <c r="M75" s="17"/>
      <c r="N75" s="17"/>
      <c r="O75" s="17"/>
    </row>
    <row r="76" spans="1:15" ht="9" customHeight="1">
      <c r="A76" s="509"/>
      <c r="C76" s="18"/>
      <c r="D76" s="18"/>
      <c r="E76" s="18"/>
      <c r="F76" s="18"/>
      <c r="G76" s="17"/>
      <c r="H76" s="17"/>
      <c r="I76" s="162"/>
      <c r="J76" s="163"/>
      <c r="K76" s="17"/>
      <c r="L76" s="17"/>
      <c r="M76" s="17"/>
      <c r="N76" s="17"/>
      <c r="O76" s="17"/>
    </row>
    <row r="77" spans="1:15" ht="9" customHeight="1">
      <c r="A77" s="506"/>
      <c r="C77" s="18"/>
      <c r="D77" s="18"/>
      <c r="E77" s="18"/>
      <c r="F77" s="18"/>
      <c r="G77" s="17"/>
      <c r="H77" s="17"/>
      <c r="I77" s="162"/>
      <c r="J77" s="163"/>
      <c r="K77" s="17"/>
      <c r="L77" s="17"/>
      <c r="M77" s="17"/>
      <c r="N77" s="17"/>
      <c r="O77" s="17"/>
    </row>
    <row r="78" spans="1:15" ht="9" customHeight="1">
      <c r="A78" s="506"/>
      <c r="C78" s="18"/>
      <c r="D78" s="18"/>
      <c r="E78" s="18"/>
      <c r="F78" s="18"/>
      <c r="G78" s="17"/>
      <c r="H78" s="17"/>
      <c r="I78" s="162"/>
      <c r="J78" s="163"/>
      <c r="K78" s="17"/>
      <c r="L78" s="17"/>
      <c r="M78" s="17"/>
      <c r="N78" s="17"/>
      <c r="O78" s="17"/>
    </row>
    <row r="79" spans="1:15" ht="9" customHeight="1">
      <c r="A79" s="506"/>
      <c r="C79" s="18"/>
      <c r="D79" s="18"/>
      <c r="E79" s="18"/>
      <c r="F79" s="18"/>
      <c r="G79" s="17"/>
      <c r="H79" s="17"/>
      <c r="I79" s="162"/>
      <c r="J79" s="163"/>
      <c r="K79" s="17"/>
      <c r="L79" s="17"/>
      <c r="M79" s="17"/>
      <c r="N79" s="17"/>
      <c r="O79" s="17"/>
    </row>
    <row r="80" spans="1:15" ht="9" customHeight="1">
      <c r="A80" s="506"/>
      <c r="C80" s="18"/>
      <c r="D80" s="18"/>
      <c r="E80" s="18"/>
      <c r="F80" s="18"/>
      <c r="G80" s="17"/>
      <c r="H80" s="17"/>
      <c r="I80" s="162"/>
      <c r="J80" s="163"/>
      <c r="K80" s="17"/>
      <c r="L80" s="17"/>
      <c r="M80" s="17"/>
      <c r="N80" s="17"/>
      <c r="O80" s="17"/>
    </row>
    <row r="81" spans="1:15" ht="9" customHeight="1">
      <c r="A81" s="507"/>
      <c r="C81" s="18"/>
      <c r="D81" s="18"/>
      <c r="E81" s="18"/>
      <c r="F81" s="18"/>
      <c r="G81" s="17"/>
      <c r="H81" s="17"/>
      <c r="I81" s="162"/>
      <c r="J81" s="163"/>
      <c r="K81" s="17"/>
      <c r="L81" s="17"/>
      <c r="M81" s="17"/>
      <c r="N81" s="17"/>
      <c r="O81" s="17"/>
    </row>
    <row r="82" spans="1:15" ht="9" customHeight="1">
      <c r="A82" s="509"/>
      <c r="C82" s="18"/>
      <c r="D82" s="18"/>
      <c r="E82" s="18"/>
      <c r="F82" s="18"/>
      <c r="G82" s="17"/>
      <c r="H82" s="17"/>
      <c r="I82" s="162"/>
      <c r="J82" s="163"/>
      <c r="K82" s="17"/>
      <c r="L82" s="17"/>
      <c r="M82" s="17"/>
      <c r="N82" s="17"/>
      <c r="O82" s="17"/>
    </row>
    <row r="83" spans="1:15" ht="9" customHeight="1">
      <c r="A83" s="506"/>
      <c r="C83" s="18"/>
      <c r="D83" s="18"/>
      <c r="E83" s="18"/>
      <c r="F83" s="18"/>
      <c r="G83" s="17"/>
      <c r="H83" s="17"/>
      <c r="I83" s="162"/>
      <c r="J83" s="163"/>
      <c r="K83" s="17"/>
      <c r="L83" s="17"/>
      <c r="M83" s="17"/>
      <c r="N83" s="17"/>
      <c r="O83" s="17"/>
    </row>
    <row r="84" spans="1:15" ht="9" customHeight="1">
      <c r="A84" s="506"/>
      <c r="C84" s="18"/>
      <c r="D84" s="18"/>
      <c r="E84" s="18"/>
      <c r="F84" s="18"/>
      <c r="G84" s="17"/>
      <c r="H84" s="17"/>
      <c r="I84" s="162"/>
      <c r="J84" s="163"/>
      <c r="K84" s="17"/>
      <c r="L84" s="17"/>
      <c r="M84" s="17"/>
      <c r="N84" s="17"/>
      <c r="O84" s="17"/>
    </row>
    <row r="85" spans="1:15" ht="9" customHeight="1">
      <c r="A85" s="506"/>
      <c r="C85" s="18"/>
      <c r="D85" s="18"/>
      <c r="E85" s="18"/>
      <c r="F85" s="18"/>
      <c r="G85" s="17"/>
      <c r="H85" s="17"/>
      <c r="I85" s="162"/>
      <c r="J85" s="163"/>
      <c r="K85" s="17"/>
      <c r="L85" s="17"/>
      <c r="M85" s="17"/>
      <c r="N85" s="17"/>
      <c r="O85" s="17"/>
    </row>
    <row r="86" spans="1:15" ht="9" customHeight="1">
      <c r="A86" s="506"/>
      <c r="C86" s="18"/>
      <c r="D86" s="18"/>
      <c r="E86" s="18"/>
      <c r="F86" s="18"/>
      <c r="G86" s="17"/>
      <c r="H86" s="17"/>
      <c r="I86" s="162"/>
      <c r="J86" s="163"/>
      <c r="K86" s="17"/>
      <c r="L86" s="17"/>
      <c r="M86" s="17"/>
      <c r="N86" s="17"/>
      <c r="O86" s="17"/>
    </row>
    <row r="87" spans="1:15" ht="9" customHeight="1">
      <c r="A87" s="507"/>
      <c r="C87" s="18"/>
      <c r="D87" s="18"/>
      <c r="E87" s="18"/>
      <c r="F87" s="18"/>
      <c r="G87" s="17"/>
      <c r="H87" s="17"/>
      <c r="I87" s="162"/>
      <c r="J87" s="163"/>
      <c r="K87" s="17"/>
      <c r="L87" s="17"/>
      <c r="M87" s="17"/>
      <c r="N87" s="17"/>
      <c r="O87" s="17"/>
    </row>
    <row r="88" spans="1:15" ht="9" customHeight="1">
      <c r="A88" s="509"/>
      <c r="C88" s="18"/>
      <c r="D88" s="18"/>
      <c r="E88" s="18"/>
      <c r="F88" s="18"/>
      <c r="G88" s="17"/>
      <c r="H88" s="17"/>
      <c r="I88" s="162"/>
      <c r="J88" s="163"/>
      <c r="K88" s="17"/>
      <c r="L88" s="17"/>
      <c r="M88" s="17"/>
      <c r="N88" s="17"/>
      <c r="O88" s="17"/>
    </row>
    <row r="89" spans="1:15" ht="9" customHeight="1">
      <c r="A89" s="506"/>
      <c r="C89" s="18"/>
      <c r="D89" s="18"/>
      <c r="E89" s="18"/>
      <c r="F89" s="18"/>
      <c r="G89" s="17"/>
      <c r="H89" s="17"/>
      <c r="I89" s="162"/>
      <c r="J89" s="163"/>
      <c r="K89" s="17"/>
      <c r="L89" s="17"/>
      <c r="M89" s="17"/>
      <c r="N89" s="17"/>
      <c r="O89" s="17"/>
    </row>
    <row r="90" spans="1:15" ht="9" customHeight="1">
      <c r="A90" s="506"/>
      <c r="C90" s="18"/>
      <c r="D90" s="18"/>
      <c r="E90" s="18"/>
      <c r="F90" s="18"/>
      <c r="G90" s="17"/>
      <c r="H90" s="17"/>
      <c r="I90" s="162"/>
      <c r="J90" s="163"/>
      <c r="K90" s="17"/>
      <c r="L90" s="17"/>
      <c r="M90" s="17"/>
      <c r="N90" s="17"/>
      <c r="O90" s="17"/>
    </row>
    <row r="91" spans="1:15" ht="9" customHeight="1">
      <c r="A91" s="506"/>
      <c r="C91" s="37"/>
      <c r="D91" s="37"/>
      <c r="E91" s="37"/>
      <c r="F91" s="37"/>
      <c r="I91" s="136"/>
      <c r="J91" s="163"/>
    </row>
    <row r="92" spans="1:15" ht="9" customHeight="1">
      <c r="A92" s="506"/>
      <c r="C92" s="37"/>
      <c r="D92" s="37"/>
      <c r="E92" s="37"/>
      <c r="F92" s="37"/>
      <c r="I92" s="136"/>
      <c r="J92" s="163"/>
    </row>
    <row r="93" spans="1:15" ht="9" customHeight="1">
      <c r="A93" s="506"/>
      <c r="C93" s="37"/>
      <c r="D93" s="37"/>
      <c r="E93" s="37"/>
      <c r="F93" s="37"/>
      <c r="I93" s="136"/>
      <c r="J93" s="163"/>
    </row>
    <row r="94" spans="1:15" ht="9" customHeight="1">
      <c r="A94" s="506"/>
      <c r="C94" s="37"/>
      <c r="D94" s="37"/>
      <c r="E94" s="37"/>
      <c r="F94" s="37"/>
      <c r="I94" s="136"/>
      <c r="J94" s="163"/>
    </row>
    <row r="95" spans="1:15" ht="9" customHeight="1">
      <c r="A95" s="506"/>
      <c r="C95" s="37"/>
      <c r="D95" s="37"/>
      <c r="E95" s="37"/>
      <c r="F95" s="37"/>
      <c r="I95" s="136"/>
      <c r="J95" s="163"/>
    </row>
    <row r="96" spans="1:15" ht="9" customHeight="1">
      <c r="A96" s="506"/>
      <c r="C96" s="37"/>
      <c r="D96" s="37"/>
      <c r="E96" s="37"/>
      <c r="F96" s="37"/>
      <c r="I96" s="136"/>
      <c r="J96" s="163"/>
    </row>
    <row r="97" spans="1:10" ht="9" customHeight="1">
      <c r="A97" s="507"/>
      <c r="C97" s="37"/>
      <c r="D97" s="37"/>
      <c r="E97" s="37"/>
      <c r="F97" s="37"/>
      <c r="I97" s="136"/>
      <c r="J97" s="163"/>
    </row>
    <row r="98" spans="1:10" ht="9" customHeight="1">
      <c r="A98" s="509"/>
      <c r="C98" s="37"/>
      <c r="D98" s="37"/>
      <c r="E98" s="37"/>
      <c r="F98" s="37"/>
      <c r="I98" s="136"/>
      <c r="J98" s="163"/>
    </row>
    <row r="99" spans="1:10" ht="9" customHeight="1">
      <c r="A99" s="506"/>
      <c r="C99" s="37"/>
      <c r="D99" s="37"/>
      <c r="E99" s="37"/>
      <c r="F99" s="37"/>
      <c r="I99" s="136"/>
      <c r="J99" s="163"/>
    </row>
    <row r="100" spans="1:10" ht="9" customHeight="1">
      <c r="A100" s="506"/>
      <c r="C100" s="37"/>
      <c r="D100" s="37"/>
      <c r="E100" s="37"/>
      <c r="F100" s="37"/>
      <c r="I100" s="136"/>
      <c r="J100" s="163"/>
    </row>
    <row r="101" spans="1:10" ht="9" customHeight="1">
      <c r="A101" s="506"/>
      <c r="C101" s="37"/>
      <c r="D101" s="37"/>
      <c r="E101" s="37"/>
      <c r="F101" s="37"/>
      <c r="I101" s="136"/>
      <c r="J101" s="163"/>
    </row>
    <row r="102" spans="1:10" ht="9" customHeight="1">
      <c r="A102" s="506"/>
      <c r="C102" s="37"/>
      <c r="D102" s="37"/>
      <c r="E102" s="37"/>
      <c r="F102" s="37"/>
      <c r="I102" s="136"/>
      <c r="J102" s="163"/>
    </row>
    <row r="103" spans="1:10" ht="9" customHeight="1">
      <c r="A103" s="506"/>
      <c r="C103" s="37"/>
      <c r="D103" s="37"/>
      <c r="E103" s="37"/>
      <c r="F103" s="37"/>
      <c r="I103" s="136"/>
      <c r="J103" s="163"/>
    </row>
    <row r="104" spans="1:10" ht="9" customHeight="1">
      <c r="A104" s="506"/>
      <c r="C104" s="37"/>
      <c r="D104" s="37"/>
      <c r="E104" s="37"/>
      <c r="F104" s="37"/>
      <c r="I104" s="136"/>
      <c r="J104" s="163"/>
    </row>
    <row r="105" spans="1:10" ht="9" customHeight="1">
      <c r="A105" s="506"/>
      <c r="C105" s="37"/>
      <c r="D105" s="37"/>
      <c r="E105" s="37"/>
      <c r="F105" s="37"/>
      <c r="I105" s="136"/>
      <c r="J105" s="163"/>
    </row>
    <row r="106" spans="1:10" ht="9" customHeight="1">
      <c r="A106" s="506"/>
      <c r="C106" s="37"/>
      <c r="D106" s="37"/>
      <c r="E106" s="37"/>
      <c r="F106" s="37"/>
      <c r="I106" s="136"/>
      <c r="J106" s="163"/>
    </row>
    <row r="107" spans="1:10" ht="9" customHeight="1">
      <c r="A107" s="506"/>
      <c r="C107" s="37"/>
      <c r="D107" s="37"/>
      <c r="E107" s="37"/>
      <c r="F107" s="37"/>
      <c r="I107" s="136"/>
      <c r="J107" s="163"/>
    </row>
    <row r="108" spans="1:10" ht="9" customHeight="1">
      <c r="A108" s="509"/>
      <c r="C108" s="37"/>
      <c r="D108" s="37"/>
      <c r="E108" s="37"/>
      <c r="F108" s="37"/>
      <c r="I108" s="136"/>
      <c r="J108" s="163"/>
    </row>
    <row r="109" spans="1:10" ht="9" customHeight="1">
      <c r="A109" s="506"/>
      <c r="C109" s="37"/>
      <c r="D109" s="37"/>
      <c r="E109" s="37"/>
      <c r="F109" s="37"/>
      <c r="I109" s="136"/>
      <c r="J109" s="163"/>
    </row>
    <row r="110" spans="1:10" ht="9" customHeight="1">
      <c r="A110" s="506"/>
      <c r="C110" s="37"/>
      <c r="D110" s="37"/>
      <c r="E110" s="37"/>
      <c r="F110" s="37"/>
      <c r="I110" s="136"/>
      <c r="J110" s="163"/>
    </row>
    <row r="111" spans="1:10" ht="9" customHeight="1">
      <c r="A111" s="506"/>
      <c r="C111" s="37"/>
      <c r="D111" s="37"/>
      <c r="E111" s="37"/>
      <c r="F111" s="37"/>
      <c r="I111" s="136"/>
      <c r="J111" s="163"/>
    </row>
    <row r="112" spans="1:10">
      <c r="A112" s="510"/>
      <c r="C112" s="37"/>
      <c r="D112" s="37"/>
      <c r="E112" s="37"/>
      <c r="F112" s="37"/>
      <c r="I112" s="136"/>
      <c r="J112" s="163"/>
    </row>
    <row r="113" spans="1:10">
      <c r="A113" s="510"/>
      <c r="C113" s="37"/>
      <c r="D113" s="37"/>
      <c r="E113" s="37"/>
      <c r="F113" s="37"/>
      <c r="I113" s="136"/>
      <c r="J113" s="163"/>
    </row>
    <row r="114" spans="1:10">
      <c r="A114" s="510"/>
      <c r="C114" s="37"/>
      <c r="D114" s="37"/>
      <c r="E114" s="37"/>
      <c r="F114" s="37"/>
      <c r="I114" s="136"/>
      <c r="J114" s="163"/>
    </row>
    <row r="115" spans="1:10">
      <c r="A115" s="510"/>
      <c r="C115" s="37"/>
      <c r="D115" s="37"/>
      <c r="E115" s="37"/>
      <c r="F115" s="37"/>
      <c r="I115" s="136"/>
    </row>
    <row r="116" spans="1:10">
      <c r="A116" s="510"/>
      <c r="C116" s="37"/>
      <c r="D116" s="37"/>
      <c r="E116" s="37"/>
      <c r="F116" s="37"/>
      <c r="I116" s="136"/>
    </row>
    <row r="117" spans="1:10">
      <c r="A117" s="510"/>
      <c r="C117" s="37"/>
      <c r="D117" s="37"/>
      <c r="E117" s="37"/>
      <c r="F117" s="37"/>
      <c r="I117" s="136"/>
    </row>
    <row r="118" spans="1:10">
      <c r="A118" s="510"/>
      <c r="C118" s="37"/>
      <c r="D118" s="37"/>
      <c r="E118" s="37"/>
      <c r="F118" s="37"/>
      <c r="I118" s="136"/>
    </row>
    <row r="119" spans="1:10" ht="15.75">
      <c r="A119" s="144"/>
      <c r="C119" s="37"/>
      <c r="D119" s="37"/>
      <c r="E119" s="37"/>
      <c r="F119" s="37"/>
      <c r="I119" s="136"/>
    </row>
    <row r="120" spans="1:10" ht="15.75">
      <c r="A120" s="144"/>
      <c r="C120" s="37"/>
      <c r="D120" s="37"/>
      <c r="E120" s="37"/>
      <c r="F120" s="37"/>
      <c r="I120" s="136"/>
    </row>
    <row r="121" spans="1:10" ht="15.75">
      <c r="A121" s="144"/>
      <c r="C121" s="37"/>
      <c r="D121" s="37"/>
      <c r="E121" s="37"/>
      <c r="F121" s="37"/>
      <c r="I121" s="136"/>
    </row>
    <row r="122" spans="1:10" ht="15.75">
      <c r="A122" s="144"/>
      <c r="C122" s="37"/>
      <c r="D122" s="37"/>
      <c r="E122" s="37"/>
      <c r="F122" s="37"/>
      <c r="I122" s="136"/>
    </row>
    <row r="123" spans="1:10" ht="15.75">
      <c r="A123" s="144"/>
      <c r="C123" s="37"/>
      <c r="D123" s="37"/>
      <c r="E123" s="37"/>
      <c r="F123" s="37"/>
      <c r="I123" s="136"/>
    </row>
    <row r="124" spans="1:10" ht="15.75">
      <c r="A124" s="144"/>
      <c r="C124" s="37"/>
      <c r="D124" s="37"/>
      <c r="E124" s="37"/>
      <c r="F124" s="37"/>
      <c r="I124" s="136"/>
    </row>
    <row r="125" spans="1:10" ht="15.75">
      <c r="A125" s="144"/>
      <c r="C125" s="37"/>
      <c r="D125" s="37"/>
      <c r="E125" s="37"/>
      <c r="F125" s="37"/>
      <c r="I125" s="136"/>
    </row>
    <row r="126" spans="1:10" ht="15.75">
      <c r="A126" s="144"/>
      <c r="C126" s="37"/>
      <c r="D126" s="37"/>
      <c r="E126" s="37"/>
      <c r="F126" s="37"/>
      <c r="I126" s="136"/>
    </row>
    <row r="127" spans="1:10" ht="15.75">
      <c r="A127" s="144"/>
      <c r="C127" s="37"/>
      <c r="D127" s="37"/>
      <c r="E127" s="37"/>
      <c r="F127" s="37"/>
      <c r="I127" s="136"/>
    </row>
    <row r="128" spans="1:10" ht="15.75">
      <c r="A128" s="144"/>
      <c r="C128" s="37"/>
      <c r="D128" s="37"/>
      <c r="E128" s="37"/>
      <c r="F128" s="37"/>
      <c r="I128" s="136"/>
    </row>
    <row r="129" spans="1:9" ht="15.75">
      <c r="A129" s="144"/>
      <c r="C129" s="37"/>
      <c r="D129" s="37"/>
      <c r="E129" s="37"/>
      <c r="F129" s="37"/>
      <c r="I129" s="136"/>
    </row>
    <row r="130" spans="1:9" ht="15.75">
      <c r="A130" s="144"/>
      <c r="C130" s="37"/>
      <c r="D130" s="37"/>
      <c r="E130" s="37"/>
      <c r="F130" s="37"/>
      <c r="I130" s="136"/>
    </row>
    <row r="131" spans="1:9" ht="15.75">
      <c r="A131" s="144"/>
      <c r="C131" s="37"/>
      <c r="D131" s="37"/>
      <c r="E131" s="37"/>
      <c r="F131" s="37"/>
      <c r="I131" s="136"/>
    </row>
    <row r="132" spans="1:9" ht="15.75">
      <c r="A132" s="144"/>
      <c r="C132" s="37"/>
      <c r="D132" s="37"/>
      <c r="E132" s="37"/>
      <c r="F132" s="37"/>
      <c r="I132" s="136"/>
    </row>
    <row r="133" spans="1:9" ht="15.75">
      <c r="A133" s="144"/>
      <c r="C133" s="37"/>
      <c r="D133" s="37"/>
      <c r="E133" s="37"/>
      <c r="F133" s="37"/>
      <c r="I133" s="136"/>
    </row>
    <row r="134" spans="1:9" ht="15.75">
      <c r="A134" s="144"/>
      <c r="C134" s="37"/>
      <c r="D134" s="37"/>
      <c r="E134" s="37"/>
      <c r="F134" s="37"/>
      <c r="I134" s="136"/>
    </row>
    <row r="135" spans="1:9" ht="15.75">
      <c r="A135" s="144"/>
      <c r="C135" s="37"/>
      <c r="D135" s="37"/>
      <c r="E135" s="37"/>
      <c r="F135" s="37"/>
      <c r="I135" s="136"/>
    </row>
    <row r="136" spans="1:9" ht="15.75">
      <c r="A136" s="144"/>
      <c r="C136" s="37"/>
      <c r="D136" s="37"/>
      <c r="E136" s="37"/>
      <c r="F136" s="37"/>
      <c r="I136" s="136"/>
    </row>
    <row r="137" spans="1:9" ht="15.75">
      <c r="A137" s="144"/>
      <c r="C137" s="37"/>
      <c r="D137" s="37"/>
      <c r="E137" s="37"/>
      <c r="F137" s="37"/>
      <c r="I137" s="136"/>
    </row>
    <row r="138" spans="1:9" ht="15.75">
      <c r="A138" s="144"/>
      <c r="C138" s="37"/>
      <c r="D138" s="37"/>
      <c r="E138" s="37"/>
      <c r="F138" s="37"/>
      <c r="I138" s="136"/>
    </row>
    <row r="139" spans="1:9" ht="15.75">
      <c r="A139" s="144"/>
      <c r="C139" s="37"/>
      <c r="D139" s="37"/>
      <c r="E139" s="37"/>
      <c r="F139" s="37"/>
      <c r="I139" s="136"/>
    </row>
    <row r="140" spans="1:9" ht="15.75">
      <c r="A140" s="144"/>
      <c r="C140" s="37"/>
      <c r="D140" s="37"/>
      <c r="E140" s="37"/>
      <c r="F140" s="37"/>
      <c r="I140" s="136"/>
    </row>
    <row r="141" spans="1:9" ht="15.75">
      <c r="A141" s="144"/>
      <c r="C141" s="37"/>
      <c r="D141" s="37"/>
      <c r="E141" s="37"/>
      <c r="F141" s="37"/>
      <c r="I141" s="136"/>
    </row>
    <row r="142" spans="1:9" ht="15.75">
      <c r="A142" s="144"/>
      <c r="C142" s="37"/>
      <c r="D142" s="37"/>
      <c r="E142" s="37"/>
      <c r="F142" s="37"/>
      <c r="I142" s="136"/>
    </row>
    <row r="143" spans="1:9" ht="15.75">
      <c r="A143" s="144"/>
      <c r="C143" s="37"/>
      <c r="D143" s="37"/>
      <c r="E143" s="37"/>
      <c r="F143" s="37"/>
      <c r="I143" s="136"/>
    </row>
    <row r="144" spans="1:9" ht="15.75">
      <c r="A144" s="144"/>
      <c r="C144" s="37"/>
      <c r="D144" s="37"/>
      <c r="E144" s="37"/>
      <c r="F144" s="37"/>
      <c r="I144" s="136"/>
    </row>
    <row r="145" spans="1:9" ht="15.75">
      <c r="A145" s="144"/>
      <c r="C145" s="37"/>
      <c r="D145" s="37"/>
      <c r="E145" s="37"/>
      <c r="F145" s="37"/>
      <c r="I145" s="136"/>
    </row>
    <row r="146" spans="1:9" ht="15.75">
      <c r="A146" s="144"/>
      <c r="C146" s="37"/>
      <c r="D146" s="37"/>
      <c r="E146" s="37"/>
      <c r="F146" s="37"/>
      <c r="I146" s="136"/>
    </row>
    <row r="147" spans="1:9" ht="15.75">
      <c r="A147" s="144"/>
      <c r="C147" s="37"/>
      <c r="D147" s="37"/>
      <c r="E147" s="37"/>
      <c r="F147" s="37"/>
      <c r="I147" s="136"/>
    </row>
    <row r="148" spans="1:9" ht="15.75">
      <c r="A148" s="144"/>
      <c r="C148" s="37"/>
      <c r="D148" s="37"/>
      <c r="E148" s="37"/>
      <c r="F148" s="37"/>
      <c r="I148" s="136"/>
    </row>
    <row r="149" spans="1:9" ht="15.75">
      <c r="A149" s="144"/>
      <c r="C149" s="37"/>
      <c r="D149" s="37"/>
      <c r="E149" s="37"/>
      <c r="F149" s="37"/>
      <c r="I149" s="136"/>
    </row>
    <row r="150" spans="1:9" ht="15.75">
      <c r="A150" s="144"/>
      <c r="C150" s="37"/>
      <c r="D150" s="37"/>
      <c r="E150" s="37"/>
      <c r="F150" s="37"/>
      <c r="I150" s="136"/>
    </row>
    <row r="151" spans="1:9" ht="15.75">
      <c r="A151" s="144"/>
      <c r="C151" s="37"/>
      <c r="D151" s="37"/>
      <c r="E151" s="37"/>
      <c r="F151" s="37"/>
      <c r="I151" s="136"/>
    </row>
    <row r="152" spans="1:9" ht="15.75">
      <c r="A152" s="144"/>
      <c r="C152" s="37"/>
      <c r="D152" s="37"/>
      <c r="E152" s="37"/>
      <c r="F152" s="37"/>
      <c r="I152" s="136"/>
    </row>
    <row r="153" spans="1:9" ht="15.75">
      <c r="A153" s="144"/>
      <c r="C153" s="37"/>
      <c r="D153" s="37"/>
      <c r="E153" s="37"/>
      <c r="F153" s="37"/>
      <c r="I153" s="136"/>
    </row>
    <row r="154" spans="1:9" ht="15.75">
      <c r="A154" s="144"/>
      <c r="C154" s="37"/>
      <c r="D154" s="37"/>
      <c r="E154" s="37"/>
      <c r="F154" s="37"/>
      <c r="I154" s="136"/>
    </row>
    <row r="155" spans="1:9" ht="15.75">
      <c r="A155" s="144"/>
      <c r="C155" s="37"/>
      <c r="D155" s="37"/>
      <c r="E155" s="37"/>
      <c r="F155" s="37"/>
      <c r="I155" s="136"/>
    </row>
    <row r="156" spans="1:9" ht="15.75">
      <c r="A156" s="144"/>
      <c r="C156" s="37"/>
      <c r="D156" s="37"/>
      <c r="E156" s="37"/>
      <c r="F156" s="37"/>
      <c r="I156" s="136"/>
    </row>
    <row r="157" spans="1:9" ht="15.75">
      <c r="A157" s="144"/>
      <c r="C157" s="37"/>
      <c r="D157" s="37"/>
      <c r="E157" s="37"/>
      <c r="F157" s="37"/>
      <c r="I157" s="136"/>
    </row>
    <row r="158" spans="1:9" ht="15.75">
      <c r="A158" s="144"/>
      <c r="C158" s="37"/>
      <c r="D158" s="37"/>
      <c r="E158" s="37"/>
      <c r="F158" s="37"/>
      <c r="I158" s="136"/>
    </row>
    <row r="159" spans="1:9" ht="15.75">
      <c r="A159" s="144"/>
      <c r="C159" s="37"/>
      <c r="D159" s="37"/>
      <c r="E159" s="37"/>
      <c r="F159" s="37"/>
      <c r="I159" s="136"/>
    </row>
    <row r="160" spans="1:9" ht="15.75">
      <c r="A160" s="144"/>
      <c r="C160" s="37"/>
      <c r="D160" s="37"/>
      <c r="E160" s="37"/>
      <c r="F160" s="37"/>
      <c r="I160" s="136"/>
    </row>
    <row r="161" spans="1:9" ht="15.75">
      <c r="A161" s="144"/>
      <c r="C161" s="37"/>
      <c r="D161" s="37"/>
      <c r="E161" s="37"/>
      <c r="F161" s="37"/>
      <c r="I161" s="136"/>
    </row>
    <row r="162" spans="1:9" ht="15.75">
      <c r="A162" s="144"/>
      <c r="C162" s="37"/>
      <c r="D162" s="37"/>
      <c r="E162" s="37"/>
      <c r="F162" s="37"/>
      <c r="I162" s="136"/>
    </row>
    <row r="163" spans="1:9" ht="15.75">
      <c r="A163" s="144"/>
      <c r="C163" s="37"/>
      <c r="D163" s="37"/>
      <c r="E163" s="37"/>
      <c r="F163" s="37"/>
      <c r="I163" s="136"/>
    </row>
    <row r="164" spans="1:9" ht="15.75">
      <c r="A164" s="144"/>
      <c r="C164" s="37"/>
      <c r="D164" s="37"/>
      <c r="E164" s="37"/>
      <c r="F164" s="37"/>
      <c r="I164" s="136"/>
    </row>
    <row r="165" spans="1:9" ht="15.75">
      <c r="A165" s="144"/>
      <c r="C165" s="37"/>
      <c r="D165" s="37"/>
      <c r="E165" s="37"/>
      <c r="F165" s="37"/>
      <c r="I165" s="136"/>
    </row>
    <row r="166" spans="1:9" ht="15.75">
      <c r="A166" s="144"/>
      <c r="C166" s="37"/>
      <c r="D166" s="37"/>
      <c r="E166" s="37"/>
      <c r="F166" s="37"/>
      <c r="I166" s="136"/>
    </row>
    <row r="167" spans="1:9" ht="15.75">
      <c r="A167" s="144"/>
      <c r="C167" s="37"/>
      <c r="D167" s="37"/>
      <c r="E167" s="37"/>
      <c r="F167" s="37"/>
      <c r="I167" s="136"/>
    </row>
    <row r="168" spans="1:9" ht="15.75">
      <c r="A168" s="144"/>
      <c r="C168" s="37"/>
      <c r="D168" s="37"/>
      <c r="E168" s="37"/>
      <c r="F168" s="37"/>
      <c r="I168" s="136"/>
    </row>
    <row r="169" spans="1:9" ht="15.75">
      <c r="A169" s="144"/>
      <c r="C169" s="37"/>
      <c r="D169" s="37"/>
      <c r="E169" s="37"/>
      <c r="F169" s="37"/>
      <c r="I169" s="136"/>
    </row>
    <row r="170" spans="1:9" ht="15.75">
      <c r="A170" s="144"/>
      <c r="C170" s="37"/>
      <c r="D170" s="37"/>
      <c r="E170" s="37"/>
      <c r="F170" s="37"/>
      <c r="I170" s="136"/>
    </row>
    <row r="171" spans="1:9" ht="15.75">
      <c r="A171" s="144"/>
      <c r="C171" s="37"/>
      <c r="D171" s="37"/>
      <c r="E171" s="37"/>
      <c r="F171" s="37"/>
      <c r="I171" s="136"/>
    </row>
    <row r="172" spans="1:9" ht="15.75">
      <c r="A172" s="144"/>
      <c r="C172" s="37"/>
      <c r="D172" s="37"/>
      <c r="E172" s="37"/>
      <c r="F172" s="37"/>
      <c r="I172" s="136"/>
    </row>
    <row r="173" spans="1:9" ht="15.75">
      <c r="A173" s="144"/>
      <c r="C173" s="37"/>
      <c r="D173" s="37"/>
      <c r="E173" s="37"/>
      <c r="F173" s="37"/>
      <c r="I173" s="136"/>
    </row>
    <row r="174" spans="1:9" ht="15.75">
      <c r="A174" s="144"/>
      <c r="C174" s="37"/>
      <c r="D174" s="37"/>
      <c r="E174" s="37"/>
      <c r="F174" s="37"/>
      <c r="I174" s="136"/>
    </row>
    <row r="175" spans="1:9" ht="15.75">
      <c r="A175" s="144"/>
      <c r="C175" s="37"/>
      <c r="D175" s="37"/>
      <c r="E175" s="37"/>
      <c r="F175" s="37"/>
      <c r="I175" s="136"/>
    </row>
    <row r="176" spans="1:9" ht="15.75">
      <c r="A176" s="144"/>
      <c r="C176" s="37"/>
      <c r="D176" s="37"/>
      <c r="E176" s="37"/>
      <c r="F176" s="37"/>
      <c r="I176" s="136"/>
    </row>
    <row r="177" spans="1:9" ht="15.75">
      <c r="A177" s="144"/>
      <c r="C177" s="37"/>
      <c r="D177" s="37"/>
      <c r="E177" s="37"/>
      <c r="F177" s="37"/>
      <c r="I177" s="136"/>
    </row>
    <row r="178" spans="1:9" ht="15.75">
      <c r="A178" s="144"/>
      <c r="C178" s="37"/>
      <c r="D178" s="37"/>
      <c r="E178" s="37"/>
      <c r="F178" s="37"/>
      <c r="I178" s="136"/>
    </row>
    <row r="179" spans="1:9" ht="15.75">
      <c r="A179" s="144"/>
      <c r="C179" s="37"/>
      <c r="D179" s="37"/>
      <c r="E179" s="37"/>
      <c r="F179" s="37"/>
      <c r="I179" s="136"/>
    </row>
    <row r="180" spans="1:9" ht="15.75">
      <c r="A180" s="144"/>
      <c r="C180" s="37"/>
      <c r="D180" s="37"/>
      <c r="E180" s="37"/>
      <c r="F180" s="37"/>
      <c r="I180" s="136"/>
    </row>
    <row r="181" spans="1:9" ht="15.75">
      <c r="A181" s="144"/>
      <c r="C181" s="37"/>
      <c r="D181" s="37"/>
      <c r="E181" s="37"/>
      <c r="F181" s="37"/>
      <c r="I181" s="136"/>
    </row>
    <row r="182" spans="1:9" ht="15.75">
      <c r="A182" s="144"/>
      <c r="C182" s="37"/>
      <c r="D182" s="37"/>
      <c r="E182" s="37"/>
      <c r="F182" s="37"/>
      <c r="I182" s="136"/>
    </row>
    <row r="183" spans="1:9" ht="15.75">
      <c r="A183" s="144"/>
      <c r="C183" s="37"/>
      <c r="D183" s="37"/>
      <c r="E183" s="37"/>
      <c r="F183" s="37"/>
      <c r="I183" s="136"/>
    </row>
    <row r="184" spans="1:9" ht="15.75">
      <c r="A184" s="144"/>
      <c r="C184" s="37"/>
      <c r="D184" s="37"/>
      <c r="E184" s="37"/>
      <c r="F184" s="37"/>
      <c r="I184" s="136"/>
    </row>
    <row r="185" spans="1:9" ht="15.75">
      <c r="A185" s="144"/>
      <c r="C185" s="37"/>
      <c r="D185" s="37"/>
      <c r="E185" s="37"/>
      <c r="F185" s="37"/>
      <c r="I185" s="136"/>
    </row>
    <row r="186" spans="1:9" ht="15.75">
      <c r="A186" s="144"/>
      <c r="C186" s="37"/>
      <c r="D186" s="37"/>
      <c r="E186" s="37"/>
      <c r="F186" s="37"/>
      <c r="I186" s="136"/>
    </row>
    <row r="187" spans="1:9" ht="15.75">
      <c r="A187" s="144"/>
      <c r="C187" s="37"/>
      <c r="D187" s="37"/>
      <c r="E187" s="37"/>
      <c r="F187" s="37"/>
      <c r="I187" s="136"/>
    </row>
    <row r="188" spans="1:9" ht="15.75">
      <c r="A188" s="144"/>
      <c r="C188" s="37"/>
      <c r="D188" s="37"/>
      <c r="E188" s="37"/>
      <c r="F188" s="37"/>
      <c r="I188" s="136"/>
    </row>
    <row r="189" spans="1:9" ht="15.75">
      <c r="A189" s="144"/>
      <c r="C189" s="37"/>
      <c r="D189" s="37"/>
      <c r="E189" s="37"/>
      <c r="F189" s="37"/>
      <c r="I189" s="136"/>
    </row>
    <row r="190" spans="1:9" ht="15.75">
      <c r="A190" s="144"/>
      <c r="C190" s="37"/>
      <c r="D190" s="37"/>
      <c r="E190" s="37"/>
      <c r="F190" s="37"/>
      <c r="I190" s="136"/>
    </row>
    <row r="191" spans="1:9" ht="15.75">
      <c r="A191" s="144"/>
      <c r="C191" s="37"/>
      <c r="D191" s="37"/>
      <c r="E191" s="37"/>
      <c r="F191" s="37"/>
      <c r="I191" s="136"/>
    </row>
    <row r="192" spans="1:9" ht="15.75">
      <c r="A192" s="144"/>
      <c r="C192" s="37"/>
      <c r="D192" s="37"/>
      <c r="E192" s="37"/>
      <c r="F192" s="37"/>
      <c r="I192" s="136"/>
    </row>
    <row r="193" spans="1:9" ht="15.75">
      <c r="A193" s="144"/>
      <c r="C193" s="37"/>
      <c r="D193" s="37"/>
      <c r="E193" s="37"/>
      <c r="F193" s="37"/>
      <c r="I193" s="136"/>
    </row>
    <row r="194" spans="1:9" ht="15.75">
      <c r="A194" s="144"/>
      <c r="C194" s="37"/>
      <c r="D194" s="37"/>
      <c r="E194" s="37"/>
      <c r="F194" s="37"/>
      <c r="I194" s="136"/>
    </row>
    <row r="195" spans="1:9" ht="15.75">
      <c r="A195" s="144"/>
      <c r="C195" s="37"/>
      <c r="D195" s="37"/>
      <c r="E195" s="37"/>
      <c r="F195" s="37"/>
      <c r="I195" s="136"/>
    </row>
    <row r="196" spans="1:9" ht="15.75">
      <c r="A196" s="144"/>
      <c r="C196" s="37"/>
      <c r="D196" s="37"/>
      <c r="E196" s="37"/>
      <c r="F196" s="37"/>
      <c r="I196" s="136"/>
    </row>
    <row r="197" spans="1:9" ht="15.75">
      <c r="A197" s="144"/>
      <c r="C197" s="37"/>
      <c r="D197" s="37"/>
      <c r="E197" s="37"/>
      <c r="F197" s="37"/>
      <c r="I197" s="136"/>
    </row>
    <row r="198" spans="1:9" ht="15.75">
      <c r="A198" s="144"/>
      <c r="C198" s="37"/>
      <c r="D198" s="37"/>
      <c r="E198" s="37"/>
      <c r="F198" s="37"/>
      <c r="I198" s="136"/>
    </row>
    <row r="199" spans="1:9" ht="15.75">
      <c r="A199" s="144"/>
      <c r="C199" s="37"/>
      <c r="D199" s="37"/>
      <c r="E199" s="37"/>
      <c r="F199" s="37"/>
      <c r="I199" s="136"/>
    </row>
    <row r="200" spans="1:9" ht="15.75">
      <c r="A200" s="144"/>
      <c r="C200" s="37"/>
      <c r="D200" s="37"/>
      <c r="E200" s="37"/>
      <c r="F200" s="37"/>
      <c r="I200" s="136"/>
    </row>
    <row r="201" spans="1:9" ht="15.75">
      <c r="A201" s="144"/>
      <c r="C201" s="37"/>
      <c r="D201" s="37"/>
      <c r="E201" s="37"/>
      <c r="F201" s="37"/>
      <c r="I201" s="136"/>
    </row>
    <row r="202" spans="1:9" ht="15.75">
      <c r="A202" s="144"/>
      <c r="C202" s="37"/>
      <c r="D202" s="37"/>
      <c r="E202" s="37"/>
      <c r="F202" s="37"/>
      <c r="I202" s="136"/>
    </row>
    <row r="203" spans="1:9" ht="15.75">
      <c r="A203" s="144"/>
      <c r="C203" s="37"/>
      <c r="D203" s="37"/>
      <c r="E203" s="37"/>
      <c r="F203" s="37"/>
      <c r="I203" s="136"/>
    </row>
    <row r="204" spans="1:9" ht="15.75">
      <c r="A204" s="144"/>
      <c r="C204" s="37"/>
      <c r="D204" s="37"/>
      <c r="E204" s="37"/>
      <c r="F204" s="37"/>
      <c r="I204" s="136"/>
    </row>
    <row r="205" spans="1:9" ht="15.75">
      <c r="A205" s="144"/>
      <c r="C205" s="37"/>
      <c r="D205" s="37"/>
      <c r="E205" s="37"/>
      <c r="F205" s="37"/>
      <c r="I205" s="136"/>
    </row>
    <row r="206" spans="1:9" ht="15.75">
      <c r="A206" s="144"/>
      <c r="C206" s="37"/>
      <c r="D206" s="37"/>
      <c r="E206" s="37"/>
      <c r="F206" s="37"/>
      <c r="I206" s="136"/>
    </row>
    <row r="207" spans="1:9" ht="15.75">
      <c r="A207" s="144"/>
      <c r="C207" s="37"/>
      <c r="D207" s="37"/>
      <c r="E207" s="37"/>
      <c r="F207" s="37"/>
      <c r="I207" s="136"/>
    </row>
    <row r="208" spans="1:9" ht="15.75">
      <c r="A208" s="144"/>
      <c r="C208" s="37"/>
      <c r="D208" s="37"/>
      <c r="E208" s="37"/>
      <c r="F208" s="37"/>
      <c r="I208" s="136"/>
    </row>
    <row r="209" spans="1:9" ht="15.75">
      <c r="A209" s="144"/>
      <c r="C209" s="37"/>
      <c r="D209" s="37"/>
      <c r="E209" s="37"/>
      <c r="F209" s="37"/>
      <c r="I209" s="136"/>
    </row>
    <row r="210" spans="1:9" ht="15.75">
      <c r="A210" s="19"/>
      <c r="C210" s="37"/>
      <c r="D210" s="37"/>
      <c r="E210" s="37"/>
      <c r="F210" s="37"/>
      <c r="I210" s="136"/>
    </row>
    <row r="211" spans="1:9" ht="15.75">
      <c r="A211" s="19"/>
      <c r="C211" s="37"/>
      <c r="D211" s="37"/>
      <c r="E211" s="37"/>
      <c r="F211" s="37"/>
      <c r="I211" s="136"/>
    </row>
    <row r="212" spans="1:9" ht="15.75">
      <c r="A212" s="19"/>
      <c r="C212" s="37"/>
      <c r="D212" s="37"/>
      <c r="E212" s="37"/>
      <c r="F212" s="37"/>
      <c r="I212" s="136"/>
    </row>
    <row r="213" spans="1:9" ht="15.75">
      <c r="A213" s="19"/>
      <c r="C213" s="37"/>
      <c r="D213" s="37"/>
      <c r="E213" s="37"/>
      <c r="F213" s="37"/>
    </row>
    <row r="214" spans="1:9" ht="15.75">
      <c r="A214" s="19"/>
      <c r="C214" s="37"/>
      <c r="D214" s="37"/>
      <c r="E214" s="37"/>
      <c r="F214" s="37"/>
    </row>
    <row r="215" spans="1:9" ht="15.75">
      <c r="A215" s="19"/>
      <c r="C215" s="37"/>
      <c r="D215" s="37"/>
      <c r="E215" s="37"/>
      <c r="F215" s="37"/>
    </row>
    <row r="216" spans="1:9" ht="15.75">
      <c r="A216" s="19"/>
      <c r="C216" s="37"/>
      <c r="D216" s="37"/>
      <c r="E216" s="37"/>
      <c r="F216" s="37"/>
    </row>
    <row r="217" spans="1:9" ht="15.75">
      <c r="A217" s="19"/>
      <c r="C217" s="37"/>
      <c r="D217" s="37"/>
      <c r="E217" s="37"/>
      <c r="F217" s="37"/>
    </row>
    <row r="218" spans="1:9" ht="15.75">
      <c r="A218" s="19"/>
      <c r="C218" s="37"/>
      <c r="D218" s="37"/>
      <c r="E218" s="37"/>
      <c r="F218" s="37"/>
    </row>
    <row r="219" spans="1:9" ht="15.75">
      <c r="A219" s="19"/>
      <c r="C219" s="37"/>
      <c r="D219" s="37"/>
      <c r="E219" s="37"/>
      <c r="F219" s="37"/>
    </row>
    <row r="220" spans="1:9" ht="15.75">
      <c r="A220" s="19"/>
      <c r="C220" s="37"/>
      <c r="D220" s="37"/>
      <c r="E220" s="37"/>
      <c r="F220" s="37"/>
    </row>
    <row r="221" spans="1:9" ht="15.75">
      <c r="A221" s="19"/>
      <c r="C221" s="37"/>
      <c r="D221" s="37"/>
      <c r="E221" s="37"/>
      <c r="F221" s="37"/>
    </row>
    <row r="222" spans="1:9" ht="15.75">
      <c r="A222" s="19"/>
      <c r="C222" s="37"/>
      <c r="D222" s="37"/>
      <c r="E222" s="37"/>
      <c r="F222" s="37"/>
    </row>
    <row r="223" spans="1:9" ht="15.75">
      <c r="A223" s="19"/>
      <c r="C223" s="37"/>
      <c r="D223" s="37"/>
      <c r="E223" s="37"/>
      <c r="F223" s="37"/>
    </row>
    <row r="224" spans="1:9" ht="15.75">
      <c r="A224" s="19"/>
      <c r="C224" s="37"/>
      <c r="D224" s="37"/>
      <c r="E224" s="37"/>
      <c r="F224" s="37"/>
    </row>
    <row r="225" spans="1:6" ht="15.75">
      <c r="A225" s="19"/>
      <c r="C225" s="37"/>
      <c r="D225" s="37"/>
      <c r="E225" s="37"/>
      <c r="F225" s="37"/>
    </row>
    <row r="226" spans="1:6" ht="15.75">
      <c r="A226" s="19"/>
      <c r="C226" s="37"/>
      <c r="D226" s="37"/>
      <c r="E226" s="37"/>
      <c r="F226" s="37"/>
    </row>
    <row r="227" spans="1:6" ht="15.75">
      <c r="A227" s="19"/>
      <c r="C227" s="37"/>
      <c r="D227" s="37"/>
      <c r="E227" s="37"/>
      <c r="F227" s="37"/>
    </row>
    <row r="228" spans="1:6" ht="15.75">
      <c r="A228" s="19"/>
      <c r="C228" s="37"/>
      <c r="D228" s="37"/>
      <c r="E228" s="37"/>
      <c r="F228" s="37"/>
    </row>
    <row r="229" spans="1:6" ht="15.75">
      <c r="A229" s="19"/>
      <c r="C229" s="37"/>
      <c r="D229" s="37"/>
      <c r="E229" s="37"/>
      <c r="F229" s="37"/>
    </row>
    <row r="230" spans="1:6" ht="15.75">
      <c r="A230" s="19"/>
      <c r="C230" s="37"/>
      <c r="D230" s="37"/>
      <c r="E230" s="37"/>
      <c r="F230" s="37"/>
    </row>
    <row r="231" spans="1:6" ht="15.75">
      <c r="A231" s="19"/>
      <c r="C231" s="37"/>
      <c r="D231" s="37"/>
      <c r="E231" s="37"/>
      <c r="F231" s="37"/>
    </row>
    <row r="232" spans="1:6" ht="15.75">
      <c r="A232" s="19"/>
      <c r="C232" s="37"/>
      <c r="D232" s="37"/>
      <c r="E232" s="37"/>
      <c r="F232" s="37"/>
    </row>
    <row r="233" spans="1:6" ht="15.75">
      <c r="A233" s="19"/>
      <c r="C233" s="37"/>
      <c r="D233" s="37"/>
      <c r="E233" s="37"/>
      <c r="F233" s="37"/>
    </row>
    <row r="234" spans="1:6" ht="15.75">
      <c r="A234" s="19"/>
      <c r="C234" s="37"/>
      <c r="D234" s="37"/>
      <c r="E234" s="37"/>
      <c r="F234" s="37"/>
    </row>
    <row r="235" spans="1:6" ht="15.75">
      <c r="A235" s="19"/>
      <c r="C235" s="37"/>
      <c r="D235" s="37"/>
      <c r="E235" s="37"/>
      <c r="F235" s="37"/>
    </row>
    <row r="236" spans="1:6" ht="15.75">
      <c r="A236" s="19"/>
      <c r="C236" s="37"/>
      <c r="D236" s="37"/>
      <c r="E236" s="37"/>
      <c r="F236" s="37"/>
    </row>
    <row r="237" spans="1:6" ht="15.75">
      <c r="A237" s="19"/>
      <c r="C237" s="37"/>
      <c r="D237" s="37"/>
      <c r="E237" s="37"/>
      <c r="F237" s="37"/>
    </row>
    <row r="238" spans="1:6" ht="15.75">
      <c r="A238" s="19"/>
      <c r="C238" s="37"/>
      <c r="D238" s="37"/>
      <c r="E238" s="37"/>
      <c r="F238" s="37"/>
    </row>
    <row r="239" spans="1:6" ht="15.75">
      <c r="A239" s="19"/>
      <c r="C239" s="37"/>
      <c r="D239" s="37"/>
      <c r="E239" s="37"/>
      <c r="F239" s="37"/>
    </row>
    <row r="240" spans="1:6" ht="15.75">
      <c r="A240" s="19"/>
      <c r="C240" s="37"/>
      <c r="D240" s="37"/>
      <c r="E240" s="37"/>
      <c r="F240" s="37"/>
    </row>
    <row r="241" spans="1:6" ht="15.75">
      <c r="A241" s="19"/>
      <c r="C241" s="37"/>
      <c r="D241" s="37"/>
      <c r="E241" s="37"/>
      <c r="F241" s="37"/>
    </row>
    <row r="242" spans="1:6" ht="15.75">
      <c r="A242" s="19"/>
      <c r="C242" s="37"/>
      <c r="D242" s="37"/>
      <c r="E242" s="37"/>
      <c r="F242" s="37"/>
    </row>
    <row r="243" spans="1:6" ht="15.75">
      <c r="A243" s="19"/>
      <c r="C243" s="37"/>
      <c r="D243" s="37"/>
      <c r="E243" s="37"/>
      <c r="F243" s="37"/>
    </row>
    <row r="244" spans="1:6" ht="15.75">
      <c r="A244" s="19"/>
      <c r="C244" s="37"/>
      <c r="D244" s="37"/>
      <c r="E244" s="37"/>
      <c r="F244" s="37"/>
    </row>
    <row r="245" spans="1:6" ht="15.75">
      <c r="A245" s="19"/>
      <c r="C245" s="37"/>
      <c r="D245" s="37"/>
      <c r="E245" s="37"/>
      <c r="F245" s="37"/>
    </row>
    <row r="246" spans="1:6" ht="15.75">
      <c r="A246" s="19"/>
      <c r="C246" s="37"/>
      <c r="D246" s="37"/>
      <c r="E246" s="37"/>
      <c r="F246" s="37"/>
    </row>
    <row r="247" spans="1:6" ht="15.75">
      <c r="A247" s="19"/>
      <c r="C247" s="37"/>
      <c r="D247" s="37"/>
      <c r="E247" s="37"/>
      <c r="F247" s="37"/>
    </row>
    <row r="248" spans="1:6" ht="15.75">
      <c r="A248" s="19"/>
      <c r="C248" s="37"/>
      <c r="D248" s="37"/>
      <c r="E248" s="37"/>
      <c r="F248" s="37"/>
    </row>
    <row r="249" spans="1:6" ht="15.75">
      <c r="A249" s="19"/>
      <c r="C249" s="37"/>
      <c r="D249" s="37"/>
      <c r="E249" s="37"/>
      <c r="F249" s="37"/>
    </row>
    <row r="250" spans="1:6" ht="15.75">
      <c r="A250" s="19"/>
      <c r="C250" s="37"/>
      <c r="D250" s="37"/>
      <c r="E250" s="37"/>
      <c r="F250" s="37"/>
    </row>
    <row r="251" spans="1:6" ht="15.75">
      <c r="A251" s="19"/>
      <c r="C251" s="37"/>
      <c r="D251" s="37"/>
      <c r="E251" s="37"/>
      <c r="F251" s="37"/>
    </row>
    <row r="252" spans="1:6" ht="15.75">
      <c r="A252" s="19"/>
      <c r="C252" s="37"/>
      <c r="D252" s="37"/>
      <c r="E252" s="37"/>
      <c r="F252" s="37"/>
    </row>
    <row r="253" spans="1:6" ht="15.75">
      <c r="A253" s="19"/>
      <c r="C253" s="37"/>
      <c r="D253" s="37"/>
      <c r="E253" s="37"/>
      <c r="F253" s="37"/>
    </row>
    <row r="254" spans="1:6" ht="15.75">
      <c r="A254" s="19"/>
      <c r="C254" s="37"/>
      <c r="D254" s="37"/>
      <c r="E254" s="37"/>
      <c r="F254" s="37"/>
    </row>
    <row r="255" spans="1:6" ht="15.75">
      <c r="A255" s="19"/>
      <c r="C255" s="37"/>
      <c r="D255" s="37"/>
      <c r="E255" s="37"/>
      <c r="F255" s="37"/>
    </row>
    <row r="256" spans="1:6" ht="15.75">
      <c r="A256" s="19"/>
      <c r="C256" s="37"/>
      <c r="D256" s="37"/>
      <c r="E256" s="37"/>
      <c r="F256" s="37"/>
    </row>
    <row r="257" spans="1:6" ht="15.75">
      <c r="A257" s="19"/>
      <c r="C257" s="37"/>
      <c r="D257" s="37"/>
      <c r="E257" s="37"/>
      <c r="F257" s="37"/>
    </row>
    <row r="258" spans="1:6" ht="15.75">
      <c r="A258" s="19"/>
      <c r="C258" s="37"/>
      <c r="D258" s="37"/>
      <c r="E258" s="37"/>
      <c r="F258" s="37"/>
    </row>
    <row r="259" spans="1:6" ht="15.75">
      <c r="A259" s="19"/>
      <c r="C259" s="37"/>
      <c r="D259" s="37"/>
      <c r="E259" s="37"/>
      <c r="F259" s="37"/>
    </row>
    <row r="260" spans="1:6" ht="15.75">
      <c r="A260" s="19"/>
      <c r="C260" s="37"/>
      <c r="D260" s="37"/>
      <c r="E260" s="37"/>
      <c r="F260" s="37"/>
    </row>
    <row r="261" spans="1:6" ht="15.75">
      <c r="A261" s="19"/>
      <c r="C261" s="37"/>
      <c r="D261" s="37"/>
      <c r="E261" s="37"/>
      <c r="F261" s="37"/>
    </row>
    <row r="262" spans="1:6" ht="15.75">
      <c r="A262" s="19"/>
      <c r="C262" s="37"/>
      <c r="D262" s="37"/>
      <c r="E262" s="37"/>
      <c r="F262" s="37"/>
    </row>
    <row r="263" spans="1:6" ht="15.75">
      <c r="A263" s="19"/>
      <c r="C263" s="37"/>
      <c r="D263" s="37"/>
      <c r="E263" s="37"/>
      <c r="F263" s="37"/>
    </row>
    <row r="264" spans="1:6" ht="15.75">
      <c r="A264" s="19"/>
      <c r="C264" s="37"/>
      <c r="D264" s="37"/>
      <c r="E264" s="37"/>
      <c r="F264" s="37"/>
    </row>
    <row r="265" spans="1:6" ht="15.75">
      <c r="A265" s="19"/>
      <c r="C265" s="37"/>
      <c r="D265" s="37"/>
      <c r="E265" s="37"/>
      <c r="F265" s="37"/>
    </row>
    <row r="266" spans="1:6" ht="15.75">
      <c r="A266" s="19"/>
      <c r="C266" s="37"/>
      <c r="D266" s="37"/>
      <c r="E266" s="37"/>
      <c r="F266" s="37"/>
    </row>
    <row r="267" spans="1:6" ht="15.75">
      <c r="A267" s="19"/>
      <c r="C267" s="37"/>
      <c r="D267" s="37"/>
      <c r="E267" s="37"/>
      <c r="F267" s="37"/>
    </row>
    <row r="268" spans="1:6" ht="15.75">
      <c r="A268" s="19"/>
      <c r="C268" s="37"/>
      <c r="D268" s="37"/>
      <c r="E268" s="37"/>
      <c r="F268" s="37"/>
    </row>
    <row r="269" spans="1:6" ht="15.75">
      <c r="A269" s="19"/>
      <c r="C269" s="37"/>
      <c r="D269" s="37"/>
      <c r="E269" s="37"/>
      <c r="F269" s="37"/>
    </row>
    <row r="270" spans="1:6" ht="15.75">
      <c r="A270" s="19"/>
      <c r="C270" s="37"/>
      <c r="D270" s="37"/>
      <c r="E270" s="37"/>
      <c r="F270" s="37"/>
    </row>
    <row r="271" spans="1:6" ht="15.75">
      <c r="A271" s="19"/>
      <c r="C271" s="37"/>
      <c r="D271" s="37"/>
      <c r="E271" s="37"/>
      <c r="F271" s="37"/>
    </row>
    <row r="272" spans="1:6" ht="15.75">
      <c r="A272" s="19"/>
      <c r="C272" s="37"/>
      <c r="D272" s="37"/>
      <c r="E272" s="37"/>
      <c r="F272" s="37"/>
    </row>
    <row r="273" spans="1:6" ht="15.75">
      <c r="A273" s="19"/>
      <c r="C273" s="37"/>
      <c r="D273" s="37"/>
      <c r="E273" s="37"/>
      <c r="F273" s="37"/>
    </row>
    <row r="274" spans="1:6" ht="15.75">
      <c r="A274" s="19"/>
      <c r="C274" s="37"/>
      <c r="D274" s="37"/>
      <c r="E274" s="37"/>
      <c r="F274" s="37"/>
    </row>
    <row r="275" spans="1:6" ht="15.75">
      <c r="A275" s="19"/>
      <c r="C275" s="37"/>
      <c r="D275" s="37"/>
      <c r="E275" s="37"/>
      <c r="F275" s="37"/>
    </row>
    <row r="276" spans="1:6" ht="15.75">
      <c r="A276" s="19"/>
      <c r="C276" s="37"/>
      <c r="D276" s="37"/>
      <c r="E276" s="37"/>
      <c r="F276" s="37"/>
    </row>
    <row r="277" spans="1:6" ht="15.75">
      <c r="A277" s="19"/>
      <c r="C277" s="37"/>
      <c r="D277" s="37"/>
      <c r="E277" s="37"/>
      <c r="F277" s="37"/>
    </row>
    <row r="278" spans="1:6" ht="15.75">
      <c r="A278" s="19"/>
      <c r="C278" s="37"/>
      <c r="D278" s="37"/>
      <c r="E278" s="37"/>
      <c r="F278" s="37"/>
    </row>
    <row r="279" spans="1:6" ht="15.75">
      <c r="A279" s="19"/>
      <c r="C279" s="37"/>
      <c r="D279" s="37"/>
      <c r="E279" s="37"/>
      <c r="F279" s="37"/>
    </row>
    <row r="280" spans="1:6" ht="15.75">
      <c r="A280" s="19"/>
      <c r="C280" s="37"/>
      <c r="D280" s="37"/>
      <c r="E280" s="37"/>
      <c r="F280" s="37"/>
    </row>
    <row r="281" spans="1:6" ht="15.75">
      <c r="A281" s="19"/>
      <c r="C281" s="37"/>
      <c r="D281" s="37"/>
      <c r="E281" s="37"/>
      <c r="F281" s="37"/>
    </row>
    <row r="282" spans="1:6" ht="15.75">
      <c r="A282" s="19"/>
    </row>
    <row r="283" spans="1:6" ht="15.75">
      <c r="A283" s="19"/>
    </row>
    <row r="284" spans="1:6" ht="15.75">
      <c r="A284" s="19"/>
    </row>
    <row r="285" spans="1:6" ht="15.75">
      <c r="A285" s="19"/>
    </row>
    <row r="286" spans="1:6" ht="15.75">
      <c r="A286" s="19"/>
    </row>
    <row r="287" spans="1:6" ht="15.75">
      <c r="A287" s="19"/>
    </row>
    <row r="288" spans="1:6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I2"/>
    <mergeCell ref="A3:I3"/>
    <mergeCell ref="A4:I4"/>
    <mergeCell ref="A5:I5"/>
  </mergeCells>
  <pageMargins left="0.93" right="0.66" top="0.68" bottom="0.6" header="0.5" footer="0.5"/>
  <pageSetup scale="44" orientation="landscape" horizontalDpi="300" r:id="rId1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4">
    <pageSetUpPr fitToPage="1"/>
  </sheetPr>
  <dimension ref="A1:R647"/>
  <sheetViews>
    <sheetView showGridLines="0" topLeftCell="A2" zoomScale="85" zoomScaleNormal="85" workbookViewId="0">
      <selection activeCell="F12" sqref="F12"/>
    </sheetView>
  </sheetViews>
  <sheetFormatPr defaultRowHeight="15"/>
  <cols>
    <col min="1" max="1" width="37.7109375" style="20" customWidth="1"/>
    <col min="2" max="2" width="12.85546875" style="484" customWidth="1"/>
    <col min="3" max="15" width="13" style="484" customWidth="1"/>
    <col min="16" max="16" width="13" style="572" customWidth="1"/>
    <col min="17" max="17" width="13.85546875" style="145" hidden="1" customWidth="1"/>
    <col min="18" max="18" width="2.5703125" style="145" customWidth="1"/>
    <col min="19" max="256" width="9.140625" style="394"/>
    <col min="257" max="257" width="37.7109375" style="394" customWidth="1"/>
    <col min="258" max="258" width="12.85546875" style="394" customWidth="1"/>
    <col min="259" max="272" width="13" style="394" customWidth="1"/>
    <col min="273" max="273" width="0" style="394" hidden="1" customWidth="1"/>
    <col min="274" max="274" width="2.5703125" style="394" customWidth="1"/>
    <col min="275" max="512" width="9.140625" style="394"/>
    <col min="513" max="513" width="37.7109375" style="394" customWidth="1"/>
    <col min="514" max="514" width="12.85546875" style="394" customWidth="1"/>
    <col min="515" max="528" width="13" style="394" customWidth="1"/>
    <col min="529" max="529" width="0" style="394" hidden="1" customWidth="1"/>
    <col min="530" max="530" width="2.5703125" style="394" customWidth="1"/>
    <col min="531" max="768" width="9.140625" style="394"/>
    <col min="769" max="769" width="37.7109375" style="394" customWidth="1"/>
    <col min="770" max="770" width="12.85546875" style="394" customWidth="1"/>
    <col min="771" max="784" width="13" style="394" customWidth="1"/>
    <col min="785" max="785" width="0" style="394" hidden="1" customWidth="1"/>
    <col min="786" max="786" width="2.5703125" style="394" customWidth="1"/>
    <col min="787" max="1024" width="9.140625" style="394"/>
    <col min="1025" max="1025" width="37.7109375" style="394" customWidth="1"/>
    <col min="1026" max="1026" width="12.85546875" style="394" customWidth="1"/>
    <col min="1027" max="1040" width="13" style="394" customWidth="1"/>
    <col min="1041" max="1041" width="0" style="394" hidden="1" customWidth="1"/>
    <col min="1042" max="1042" width="2.5703125" style="394" customWidth="1"/>
    <col min="1043" max="1280" width="9.140625" style="394"/>
    <col min="1281" max="1281" width="37.7109375" style="394" customWidth="1"/>
    <col min="1282" max="1282" width="12.85546875" style="394" customWidth="1"/>
    <col min="1283" max="1296" width="13" style="394" customWidth="1"/>
    <col min="1297" max="1297" width="0" style="394" hidden="1" customWidth="1"/>
    <col min="1298" max="1298" width="2.5703125" style="394" customWidth="1"/>
    <col min="1299" max="1536" width="9.140625" style="394"/>
    <col min="1537" max="1537" width="37.7109375" style="394" customWidth="1"/>
    <col min="1538" max="1538" width="12.85546875" style="394" customWidth="1"/>
    <col min="1539" max="1552" width="13" style="394" customWidth="1"/>
    <col min="1553" max="1553" width="0" style="394" hidden="1" customWidth="1"/>
    <col min="1554" max="1554" width="2.5703125" style="394" customWidth="1"/>
    <col min="1555" max="1792" width="9.140625" style="394"/>
    <col min="1793" max="1793" width="37.7109375" style="394" customWidth="1"/>
    <col min="1794" max="1794" width="12.85546875" style="394" customWidth="1"/>
    <col min="1795" max="1808" width="13" style="394" customWidth="1"/>
    <col min="1809" max="1809" width="0" style="394" hidden="1" customWidth="1"/>
    <col min="1810" max="1810" width="2.5703125" style="394" customWidth="1"/>
    <col min="1811" max="2048" width="9.140625" style="394"/>
    <col min="2049" max="2049" width="37.7109375" style="394" customWidth="1"/>
    <col min="2050" max="2050" width="12.85546875" style="394" customWidth="1"/>
    <col min="2051" max="2064" width="13" style="394" customWidth="1"/>
    <col min="2065" max="2065" width="0" style="394" hidden="1" customWidth="1"/>
    <col min="2066" max="2066" width="2.5703125" style="394" customWidth="1"/>
    <col min="2067" max="2304" width="9.140625" style="394"/>
    <col min="2305" max="2305" width="37.7109375" style="394" customWidth="1"/>
    <col min="2306" max="2306" width="12.85546875" style="394" customWidth="1"/>
    <col min="2307" max="2320" width="13" style="394" customWidth="1"/>
    <col min="2321" max="2321" width="0" style="394" hidden="1" customWidth="1"/>
    <col min="2322" max="2322" width="2.5703125" style="394" customWidth="1"/>
    <col min="2323" max="2560" width="9.140625" style="394"/>
    <col min="2561" max="2561" width="37.7109375" style="394" customWidth="1"/>
    <col min="2562" max="2562" width="12.85546875" style="394" customWidth="1"/>
    <col min="2563" max="2576" width="13" style="394" customWidth="1"/>
    <col min="2577" max="2577" width="0" style="394" hidden="1" customWidth="1"/>
    <col min="2578" max="2578" width="2.5703125" style="394" customWidth="1"/>
    <col min="2579" max="2816" width="9.140625" style="394"/>
    <col min="2817" max="2817" width="37.7109375" style="394" customWidth="1"/>
    <col min="2818" max="2818" width="12.85546875" style="394" customWidth="1"/>
    <col min="2819" max="2832" width="13" style="394" customWidth="1"/>
    <col min="2833" max="2833" width="0" style="394" hidden="1" customWidth="1"/>
    <col min="2834" max="2834" width="2.5703125" style="394" customWidth="1"/>
    <col min="2835" max="3072" width="9.140625" style="394"/>
    <col min="3073" max="3073" width="37.7109375" style="394" customWidth="1"/>
    <col min="3074" max="3074" width="12.85546875" style="394" customWidth="1"/>
    <col min="3075" max="3088" width="13" style="394" customWidth="1"/>
    <col min="3089" max="3089" width="0" style="394" hidden="1" customWidth="1"/>
    <col min="3090" max="3090" width="2.5703125" style="394" customWidth="1"/>
    <col min="3091" max="3328" width="9.140625" style="394"/>
    <col min="3329" max="3329" width="37.7109375" style="394" customWidth="1"/>
    <col min="3330" max="3330" width="12.85546875" style="394" customWidth="1"/>
    <col min="3331" max="3344" width="13" style="394" customWidth="1"/>
    <col min="3345" max="3345" width="0" style="394" hidden="1" customWidth="1"/>
    <col min="3346" max="3346" width="2.5703125" style="394" customWidth="1"/>
    <col min="3347" max="3584" width="9.140625" style="394"/>
    <col min="3585" max="3585" width="37.7109375" style="394" customWidth="1"/>
    <col min="3586" max="3586" width="12.85546875" style="394" customWidth="1"/>
    <col min="3587" max="3600" width="13" style="394" customWidth="1"/>
    <col min="3601" max="3601" width="0" style="394" hidden="1" customWidth="1"/>
    <col min="3602" max="3602" width="2.5703125" style="394" customWidth="1"/>
    <col min="3603" max="3840" width="9.140625" style="394"/>
    <col min="3841" max="3841" width="37.7109375" style="394" customWidth="1"/>
    <col min="3842" max="3842" width="12.85546875" style="394" customWidth="1"/>
    <col min="3843" max="3856" width="13" style="394" customWidth="1"/>
    <col min="3857" max="3857" width="0" style="394" hidden="1" customWidth="1"/>
    <col min="3858" max="3858" width="2.5703125" style="394" customWidth="1"/>
    <col min="3859" max="4096" width="9.140625" style="394"/>
    <col min="4097" max="4097" width="37.7109375" style="394" customWidth="1"/>
    <col min="4098" max="4098" width="12.85546875" style="394" customWidth="1"/>
    <col min="4099" max="4112" width="13" style="394" customWidth="1"/>
    <col min="4113" max="4113" width="0" style="394" hidden="1" customWidth="1"/>
    <col min="4114" max="4114" width="2.5703125" style="394" customWidth="1"/>
    <col min="4115" max="4352" width="9.140625" style="394"/>
    <col min="4353" max="4353" width="37.7109375" style="394" customWidth="1"/>
    <col min="4354" max="4354" width="12.85546875" style="394" customWidth="1"/>
    <col min="4355" max="4368" width="13" style="394" customWidth="1"/>
    <col min="4369" max="4369" width="0" style="394" hidden="1" customWidth="1"/>
    <col min="4370" max="4370" width="2.5703125" style="394" customWidth="1"/>
    <col min="4371" max="4608" width="9.140625" style="394"/>
    <col min="4609" max="4609" width="37.7109375" style="394" customWidth="1"/>
    <col min="4610" max="4610" width="12.85546875" style="394" customWidth="1"/>
    <col min="4611" max="4624" width="13" style="394" customWidth="1"/>
    <col min="4625" max="4625" width="0" style="394" hidden="1" customWidth="1"/>
    <col min="4626" max="4626" width="2.5703125" style="394" customWidth="1"/>
    <col min="4627" max="4864" width="9.140625" style="394"/>
    <col min="4865" max="4865" width="37.7109375" style="394" customWidth="1"/>
    <col min="4866" max="4866" width="12.85546875" style="394" customWidth="1"/>
    <col min="4867" max="4880" width="13" style="394" customWidth="1"/>
    <col min="4881" max="4881" width="0" style="394" hidden="1" customWidth="1"/>
    <col min="4882" max="4882" width="2.5703125" style="394" customWidth="1"/>
    <col min="4883" max="5120" width="9.140625" style="394"/>
    <col min="5121" max="5121" width="37.7109375" style="394" customWidth="1"/>
    <col min="5122" max="5122" width="12.85546875" style="394" customWidth="1"/>
    <col min="5123" max="5136" width="13" style="394" customWidth="1"/>
    <col min="5137" max="5137" width="0" style="394" hidden="1" customWidth="1"/>
    <col min="5138" max="5138" width="2.5703125" style="394" customWidth="1"/>
    <col min="5139" max="5376" width="9.140625" style="394"/>
    <col min="5377" max="5377" width="37.7109375" style="394" customWidth="1"/>
    <col min="5378" max="5378" width="12.85546875" style="394" customWidth="1"/>
    <col min="5379" max="5392" width="13" style="394" customWidth="1"/>
    <col min="5393" max="5393" width="0" style="394" hidden="1" customWidth="1"/>
    <col min="5394" max="5394" width="2.5703125" style="394" customWidth="1"/>
    <col min="5395" max="5632" width="9.140625" style="394"/>
    <col min="5633" max="5633" width="37.7109375" style="394" customWidth="1"/>
    <col min="5634" max="5634" width="12.85546875" style="394" customWidth="1"/>
    <col min="5635" max="5648" width="13" style="394" customWidth="1"/>
    <col min="5649" max="5649" width="0" style="394" hidden="1" customWidth="1"/>
    <col min="5650" max="5650" width="2.5703125" style="394" customWidth="1"/>
    <col min="5651" max="5888" width="9.140625" style="394"/>
    <col min="5889" max="5889" width="37.7109375" style="394" customWidth="1"/>
    <col min="5890" max="5890" width="12.85546875" style="394" customWidth="1"/>
    <col min="5891" max="5904" width="13" style="394" customWidth="1"/>
    <col min="5905" max="5905" width="0" style="394" hidden="1" customWidth="1"/>
    <col min="5906" max="5906" width="2.5703125" style="394" customWidth="1"/>
    <col min="5907" max="6144" width="9.140625" style="394"/>
    <col min="6145" max="6145" width="37.7109375" style="394" customWidth="1"/>
    <col min="6146" max="6146" width="12.85546875" style="394" customWidth="1"/>
    <col min="6147" max="6160" width="13" style="394" customWidth="1"/>
    <col min="6161" max="6161" width="0" style="394" hidden="1" customWidth="1"/>
    <col min="6162" max="6162" width="2.5703125" style="394" customWidth="1"/>
    <col min="6163" max="6400" width="9.140625" style="394"/>
    <col min="6401" max="6401" width="37.7109375" style="394" customWidth="1"/>
    <col min="6402" max="6402" width="12.85546875" style="394" customWidth="1"/>
    <col min="6403" max="6416" width="13" style="394" customWidth="1"/>
    <col min="6417" max="6417" width="0" style="394" hidden="1" customWidth="1"/>
    <col min="6418" max="6418" width="2.5703125" style="394" customWidth="1"/>
    <col min="6419" max="6656" width="9.140625" style="394"/>
    <col min="6657" max="6657" width="37.7109375" style="394" customWidth="1"/>
    <col min="6658" max="6658" width="12.85546875" style="394" customWidth="1"/>
    <col min="6659" max="6672" width="13" style="394" customWidth="1"/>
    <col min="6673" max="6673" width="0" style="394" hidden="1" customWidth="1"/>
    <col min="6674" max="6674" width="2.5703125" style="394" customWidth="1"/>
    <col min="6675" max="6912" width="9.140625" style="394"/>
    <col min="6913" max="6913" width="37.7109375" style="394" customWidth="1"/>
    <col min="6914" max="6914" width="12.85546875" style="394" customWidth="1"/>
    <col min="6915" max="6928" width="13" style="394" customWidth="1"/>
    <col min="6929" max="6929" width="0" style="394" hidden="1" customWidth="1"/>
    <col min="6930" max="6930" width="2.5703125" style="394" customWidth="1"/>
    <col min="6931" max="7168" width="9.140625" style="394"/>
    <col min="7169" max="7169" width="37.7109375" style="394" customWidth="1"/>
    <col min="7170" max="7170" width="12.85546875" style="394" customWidth="1"/>
    <col min="7171" max="7184" width="13" style="394" customWidth="1"/>
    <col min="7185" max="7185" width="0" style="394" hidden="1" customWidth="1"/>
    <col min="7186" max="7186" width="2.5703125" style="394" customWidth="1"/>
    <col min="7187" max="7424" width="9.140625" style="394"/>
    <col min="7425" max="7425" width="37.7109375" style="394" customWidth="1"/>
    <col min="7426" max="7426" width="12.85546875" style="394" customWidth="1"/>
    <col min="7427" max="7440" width="13" style="394" customWidth="1"/>
    <col min="7441" max="7441" width="0" style="394" hidden="1" customWidth="1"/>
    <col min="7442" max="7442" width="2.5703125" style="394" customWidth="1"/>
    <col min="7443" max="7680" width="9.140625" style="394"/>
    <col min="7681" max="7681" width="37.7109375" style="394" customWidth="1"/>
    <col min="7682" max="7682" width="12.85546875" style="394" customWidth="1"/>
    <col min="7683" max="7696" width="13" style="394" customWidth="1"/>
    <col min="7697" max="7697" width="0" style="394" hidden="1" customWidth="1"/>
    <col min="7698" max="7698" width="2.5703125" style="394" customWidth="1"/>
    <col min="7699" max="7936" width="9.140625" style="394"/>
    <col min="7937" max="7937" width="37.7109375" style="394" customWidth="1"/>
    <col min="7938" max="7938" width="12.85546875" style="394" customWidth="1"/>
    <col min="7939" max="7952" width="13" style="394" customWidth="1"/>
    <col min="7953" max="7953" width="0" style="394" hidden="1" customWidth="1"/>
    <col min="7954" max="7954" width="2.5703125" style="394" customWidth="1"/>
    <col min="7955" max="8192" width="9.140625" style="394"/>
    <col min="8193" max="8193" width="37.7109375" style="394" customWidth="1"/>
    <col min="8194" max="8194" width="12.85546875" style="394" customWidth="1"/>
    <col min="8195" max="8208" width="13" style="394" customWidth="1"/>
    <col min="8209" max="8209" width="0" style="394" hidden="1" customWidth="1"/>
    <col min="8210" max="8210" width="2.5703125" style="394" customWidth="1"/>
    <col min="8211" max="8448" width="9.140625" style="394"/>
    <col min="8449" max="8449" width="37.7109375" style="394" customWidth="1"/>
    <col min="8450" max="8450" width="12.85546875" style="394" customWidth="1"/>
    <col min="8451" max="8464" width="13" style="394" customWidth="1"/>
    <col min="8465" max="8465" width="0" style="394" hidden="1" customWidth="1"/>
    <col min="8466" max="8466" width="2.5703125" style="394" customWidth="1"/>
    <col min="8467" max="8704" width="9.140625" style="394"/>
    <col min="8705" max="8705" width="37.7109375" style="394" customWidth="1"/>
    <col min="8706" max="8706" width="12.85546875" style="394" customWidth="1"/>
    <col min="8707" max="8720" width="13" style="394" customWidth="1"/>
    <col min="8721" max="8721" width="0" style="394" hidden="1" customWidth="1"/>
    <col min="8722" max="8722" width="2.5703125" style="394" customWidth="1"/>
    <col min="8723" max="8960" width="9.140625" style="394"/>
    <col min="8961" max="8961" width="37.7109375" style="394" customWidth="1"/>
    <col min="8962" max="8962" width="12.85546875" style="394" customWidth="1"/>
    <col min="8963" max="8976" width="13" style="394" customWidth="1"/>
    <col min="8977" max="8977" width="0" style="394" hidden="1" customWidth="1"/>
    <col min="8978" max="8978" width="2.5703125" style="394" customWidth="1"/>
    <col min="8979" max="9216" width="9.140625" style="394"/>
    <col min="9217" max="9217" width="37.7109375" style="394" customWidth="1"/>
    <col min="9218" max="9218" width="12.85546875" style="394" customWidth="1"/>
    <col min="9219" max="9232" width="13" style="394" customWidth="1"/>
    <col min="9233" max="9233" width="0" style="394" hidden="1" customWidth="1"/>
    <col min="9234" max="9234" width="2.5703125" style="394" customWidth="1"/>
    <col min="9235" max="9472" width="9.140625" style="394"/>
    <col min="9473" max="9473" width="37.7109375" style="394" customWidth="1"/>
    <col min="9474" max="9474" width="12.85546875" style="394" customWidth="1"/>
    <col min="9475" max="9488" width="13" style="394" customWidth="1"/>
    <col min="9489" max="9489" width="0" style="394" hidden="1" customWidth="1"/>
    <col min="9490" max="9490" width="2.5703125" style="394" customWidth="1"/>
    <col min="9491" max="9728" width="9.140625" style="394"/>
    <col min="9729" max="9729" width="37.7109375" style="394" customWidth="1"/>
    <col min="9730" max="9730" width="12.85546875" style="394" customWidth="1"/>
    <col min="9731" max="9744" width="13" style="394" customWidth="1"/>
    <col min="9745" max="9745" width="0" style="394" hidden="1" customWidth="1"/>
    <col min="9746" max="9746" width="2.5703125" style="394" customWidth="1"/>
    <col min="9747" max="9984" width="9.140625" style="394"/>
    <col min="9985" max="9985" width="37.7109375" style="394" customWidth="1"/>
    <col min="9986" max="9986" width="12.85546875" style="394" customWidth="1"/>
    <col min="9987" max="10000" width="13" style="394" customWidth="1"/>
    <col min="10001" max="10001" width="0" style="394" hidden="1" customWidth="1"/>
    <col min="10002" max="10002" width="2.5703125" style="394" customWidth="1"/>
    <col min="10003" max="10240" width="9.140625" style="394"/>
    <col min="10241" max="10241" width="37.7109375" style="394" customWidth="1"/>
    <col min="10242" max="10242" width="12.85546875" style="394" customWidth="1"/>
    <col min="10243" max="10256" width="13" style="394" customWidth="1"/>
    <col min="10257" max="10257" width="0" style="394" hidden="1" customWidth="1"/>
    <col min="10258" max="10258" width="2.5703125" style="394" customWidth="1"/>
    <col min="10259" max="10496" width="9.140625" style="394"/>
    <col min="10497" max="10497" width="37.7109375" style="394" customWidth="1"/>
    <col min="10498" max="10498" width="12.85546875" style="394" customWidth="1"/>
    <col min="10499" max="10512" width="13" style="394" customWidth="1"/>
    <col min="10513" max="10513" width="0" style="394" hidden="1" customWidth="1"/>
    <col min="10514" max="10514" width="2.5703125" style="394" customWidth="1"/>
    <col min="10515" max="10752" width="9.140625" style="394"/>
    <col min="10753" max="10753" width="37.7109375" style="394" customWidth="1"/>
    <col min="10754" max="10754" width="12.85546875" style="394" customWidth="1"/>
    <col min="10755" max="10768" width="13" style="394" customWidth="1"/>
    <col min="10769" max="10769" width="0" style="394" hidden="1" customWidth="1"/>
    <col min="10770" max="10770" width="2.5703125" style="394" customWidth="1"/>
    <col min="10771" max="11008" width="9.140625" style="394"/>
    <col min="11009" max="11009" width="37.7109375" style="394" customWidth="1"/>
    <col min="11010" max="11010" width="12.85546875" style="394" customWidth="1"/>
    <col min="11011" max="11024" width="13" style="394" customWidth="1"/>
    <col min="11025" max="11025" width="0" style="394" hidden="1" customWidth="1"/>
    <col min="11026" max="11026" width="2.5703125" style="394" customWidth="1"/>
    <col min="11027" max="11264" width="9.140625" style="394"/>
    <col min="11265" max="11265" width="37.7109375" style="394" customWidth="1"/>
    <col min="11266" max="11266" width="12.85546875" style="394" customWidth="1"/>
    <col min="11267" max="11280" width="13" style="394" customWidth="1"/>
    <col min="11281" max="11281" width="0" style="394" hidden="1" customWidth="1"/>
    <col min="11282" max="11282" width="2.5703125" style="394" customWidth="1"/>
    <col min="11283" max="11520" width="9.140625" style="394"/>
    <col min="11521" max="11521" width="37.7109375" style="394" customWidth="1"/>
    <col min="11522" max="11522" width="12.85546875" style="394" customWidth="1"/>
    <col min="11523" max="11536" width="13" style="394" customWidth="1"/>
    <col min="11537" max="11537" width="0" style="394" hidden="1" customWidth="1"/>
    <col min="11538" max="11538" width="2.5703125" style="394" customWidth="1"/>
    <col min="11539" max="11776" width="9.140625" style="394"/>
    <col min="11777" max="11777" width="37.7109375" style="394" customWidth="1"/>
    <col min="11778" max="11778" width="12.85546875" style="394" customWidth="1"/>
    <col min="11779" max="11792" width="13" style="394" customWidth="1"/>
    <col min="11793" max="11793" width="0" style="394" hidden="1" customWidth="1"/>
    <col min="11794" max="11794" width="2.5703125" style="394" customWidth="1"/>
    <col min="11795" max="12032" width="9.140625" style="394"/>
    <col min="12033" max="12033" width="37.7109375" style="394" customWidth="1"/>
    <col min="12034" max="12034" width="12.85546875" style="394" customWidth="1"/>
    <col min="12035" max="12048" width="13" style="394" customWidth="1"/>
    <col min="12049" max="12049" width="0" style="394" hidden="1" customWidth="1"/>
    <col min="12050" max="12050" width="2.5703125" style="394" customWidth="1"/>
    <col min="12051" max="12288" width="9.140625" style="394"/>
    <col min="12289" max="12289" width="37.7109375" style="394" customWidth="1"/>
    <col min="12290" max="12290" width="12.85546875" style="394" customWidth="1"/>
    <col min="12291" max="12304" width="13" style="394" customWidth="1"/>
    <col min="12305" max="12305" width="0" style="394" hidden="1" customWidth="1"/>
    <col min="12306" max="12306" width="2.5703125" style="394" customWidth="1"/>
    <col min="12307" max="12544" width="9.140625" style="394"/>
    <col min="12545" max="12545" width="37.7109375" style="394" customWidth="1"/>
    <col min="12546" max="12546" width="12.85546875" style="394" customWidth="1"/>
    <col min="12547" max="12560" width="13" style="394" customWidth="1"/>
    <col min="12561" max="12561" width="0" style="394" hidden="1" customWidth="1"/>
    <col min="12562" max="12562" width="2.5703125" style="394" customWidth="1"/>
    <col min="12563" max="12800" width="9.140625" style="394"/>
    <col min="12801" max="12801" width="37.7109375" style="394" customWidth="1"/>
    <col min="12802" max="12802" width="12.85546875" style="394" customWidth="1"/>
    <col min="12803" max="12816" width="13" style="394" customWidth="1"/>
    <col min="12817" max="12817" width="0" style="394" hidden="1" customWidth="1"/>
    <col min="12818" max="12818" width="2.5703125" style="394" customWidth="1"/>
    <col min="12819" max="13056" width="9.140625" style="394"/>
    <col min="13057" max="13057" width="37.7109375" style="394" customWidth="1"/>
    <col min="13058" max="13058" width="12.85546875" style="394" customWidth="1"/>
    <col min="13059" max="13072" width="13" style="394" customWidth="1"/>
    <col min="13073" max="13073" width="0" style="394" hidden="1" customWidth="1"/>
    <col min="13074" max="13074" width="2.5703125" style="394" customWidth="1"/>
    <col min="13075" max="13312" width="9.140625" style="394"/>
    <col min="13313" max="13313" width="37.7109375" style="394" customWidth="1"/>
    <col min="13314" max="13314" width="12.85546875" style="394" customWidth="1"/>
    <col min="13315" max="13328" width="13" style="394" customWidth="1"/>
    <col min="13329" max="13329" width="0" style="394" hidden="1" customWidth="1"/>
    <col min="13330" max="13330" width="2.5703125" style="394" customWidth="1"/>
    <col min="13331" max="13568" width="9.140625" style="394"/>
    <col min="13569" max="13569" width="37.7109375" style="394" customWidth="1"/>
    <col min="13570" max="13570" width="12.85546875" style="394" customWidth="1"/>
    <col min="13571" max="13584" width="13" style="394" customWidth="1"/>
    <col min="13585" max="13585" width="0" style="394" hidden="1" customWidth="1"/>
    <col min="13586" max="13586" width="2.5703125" style="394" customWidth="1"/>
    <col min="13587" max="13824" width="9.140625" style="394"/>
    <col min="13825" max="13825" width="37.7109375" style="394" customWidth="1"/>
    <col min="13826" max="13826" width="12.85546875" style="394" customWidth="1"/>
    <col min="13827" max="13840" width="13" style="394" customWidth="1"/>
    <col min="13841" max="13841" width="0" style="394" hidden="1" customWidth="1"/>
    <col min="13842" max="13842" width="2.5703125" style="394" customWidth="1"/>
    <col min="13843" max="14080" width="9.140625" style="394"/>
    <col min="14081" max="14081" width="37.7109375" style="394" customWidth="1"/>
    <col min="14082" max="14082" width="12.85546875" style="394" customWidth="1"/>
    <col min="14083" max="14096" width="13" style="394" customWidth="1"/>
    <col min="14097" max="14097" width="0" style="394" hidden="1" customWidth="1"/>
    <col min="14098" max="14098" width="2.5703125" style="394" customWidth="1"/>
    <col min="14099" max="14336" width="9.140625" style="394"/>
    <col min="14337" max="14337" width="37.7109375" style="394" customWidth="1"/>
    <col min="14338" max="14338" width="12.85546875" style="394" customWidth="1"/>
    <col min="14339" max="14352" width="13" style="394" customWidth="1"/>
    <col min="14353" max="14353" width="0" style="394" hidden="1" customWidth="1"/>
    <col min="14354" max="14354" width="2.5703125" style="394" customWidth="1"/>
    <col min="14355" max="14592" width="9.140625" style="394"/>
    <col min="14593" max="14593" width="37.7109375" style="394" customWidth="1"/>
    <col min="14594" max="14594" width="12.85546875" style="394" customWidth="1"/>
    <col min="14595" max="14608" width="13" style="394" customWidth="1"/>
    <col min="14609" max="14609" width="0" style="394" hidden="1" customWidth="1"/>
    <col min="14610" max="14610" width="2.5703125" style="394" customWidth="1"/>
    <col min="14611" max="14848" width="9.140625" style="394"/>
    <col min="14849" max="14849" width="37.7109375" style="394" customWidth="1"/>
    <col min="14850" max="14850" width="12.85546875" style="394" customWidth="1"/>
    <col min="14851" max="14864" width="13" style="394" customWidth="1"/>
    <col min="14865" max="14865" width="0" style="394" hidden="1" customWidth="1"/>
    <col min="14866" max="14866" width="2.5703125" style="394" customWidth="1"/>
    <col min="14867" max="15104" width="9.140625" style="394"/>
    <col min="15105" max="15105" width="37.7109375" style="394" customWidth="1"/>
    <col min="15106" max="15106" width="12.85546875" style="394" customWidth="1"/>
    <col min="15107" max="15120" width="13" style="394" customWidth="1"/>
    <col min="15121" max="15121" width="0" style="394" hidden="1" customWidth="1"/>
    <col min="15122" max="15122" width="2.5703125" style="394" customWidth="1"/>
    <col min="15123" max="15360" width="9.140625" style="394"/>
    <col min="15361" max="15361" width="37.7109375" style="394" customWidth="1"/>
    <col min="15362" max="15362" width="12.85546875" style="394" customWidth="1"/>
    <col min="15363" max="15376" width="13" style="394" customWidth="1"/>
    <col min="15377" max="15377" width="0" style="394" hidden="1" customWidth="1"/>
    <col min="15378" max="15378" width="2.5703125" style="394" customWidth="1"/>
    <col min="15379" max="15616" width="9.140625" style="394"/>
    <col min="15617" max="15617" width="37.7109375" style="394" customWidth="1"/>
    <col min="15618" max="15618" width="12.85546875" style="394" customWidth="1"/>
    <col min="15619" max="15632" width="13" style="394" customWidth="1"/>
    <col min="15633" max="15633" width="0" style="394" hidden="1" customWidth="1"/>
    <col min="15634" max="15634" width="2.5703125" style="394" customWidth="1"/>
    <col min="15635" max="15872" width="9.140625" style="394"/>
    <col min="15873" max="15873" width="37.7109375" style="394" customWidth="1"/>
    <col min="15874" max="15874" width="12.85546875" style="394" customWidth="1"/>
    <col min="15875" max="15888" width="13" style="394" customWidth="1"/>
    <col min="15889" max="15889" width="0" style="394" hidden="1" customWidth="1"/>
    <col min="15890" max="15890" width="2.5703125" style="394" customWidth="1"/>
    <col min="15891" max="16128" width="9.140625" style="394"/>
    <col min="16129" max="16129" width="37.7109375" style="394" customWidth="1"/>
    <col min="16130" max="16130" width="12.85546875" style="394" customWidth="1"/>
    <col min="16131" max="16144" width="13" style="394" customWidth="1"/>
    <col min="16145" max="16145" width="0" style="394" hidden="1" customWidth="1"/>
    <col min="16146" max="16146" width="2.5703125" style="394" customWidth="1"/>
    <col min="16147" max="16384" width="9.140625" style="394"/>
  </cols>
  <sheetData>
    <row r="1" spans="1:18" s="1" customFormat="1" ht="3.75" hidden="1" customHeight="1">
      <c r="A1" s="292"/>
      <c r="B1" s="483"/>
      <c r="C1" s="483"/>
      <c r="D1" s="483"/>
      <c r="E1" s="483"/>
      <c r="F1" s="483"/>
      <c r="G1" s="483"/>
      <c r="H1" s="483"/>
      <c r="I1" s="483"/>
      <c r="J1" s="483"/>
      <c r="K1" s="483"/>
      <c r="L1" s="483"/>
      <c r="M1" s="483"/>
      <c r="N1" s="483"/>
      <c r="O1" s="483"/>
      <c r="P1" s="483"/>
      <c r="Q1" s="165"/>
    </row>
    <row r="2" spans="1:18" s="1" customFormat="1" ht="39" customHeight="1">
      <c r="A2" s="814" t="s">
        <v>256</v>
      </c>
      <c r="B2" s="814"/>
      <c r="C2" s="814"/>
      <c r="D2" s="814"/>
      <c r="E2" s="814"/>
      <c r="F2" s="814"/>
      <c r="G2" s="814"/>
      <c r="H2" s="814"/>
      <c r="I2" s="814"/>
      <c r="J2" s="814"/>
      <c r="K2" s="814"/>
      <c r="L2" s="814"/>
      <c r="M2" s="814"/>
      <c r="N2" s="814"/>
      <c r="O2" s="814"/>
      <c r="P2" s="814"/>
      <c r="Q2" s="165"/>
    </row>
    <row r="3" spans="1:18" s="1" customFormat="1" ht="30" customHeight="1">
      <c r="A3" s="814" t="s">
        <v>116</v>
      </c>
      <c r="B3" s="814"/>
      <c r="C3" s="814"/>
      <c r="D3" s="814"/>
      <c r="E3" s="814"/>
      <c r="F3" s="814"/>
      <c r="G3" s="814"/>
      <c r="H3" s="814"/>
      <c r="I3" s="814"/>
      <c r="J3" s="814"/>
      <c r="K3" s="814"/>
      <c r="L3" s="814"/>
      <c r="M3" s="814"/>
      <c r="N3" s="814"/>
      <c r="O3" s="814"/>
      <c r="P3" s="814"/>
      <c r="Q3" s="165"/>
    </row>
    <row r="4" spans="1:18" s="1" customFormat="1" ht="30" customHeight="1">
      <c r="A4" s="814" t="s">
        <v>852</v>
      </c>
      <c r="B4" s="814"/>
      <c r="C4" s="814"/>
      <c r="D4" s="814"/>
      <c r="E4" s="814"/>
      <c r="F4" s="814"/>
      <c r="G4" s="814"/>
      <c r="H4" s="814"/>
      <c r="I4" s="814"/>
      <c r="J4" s="814"/>
      <c r="K4" s="814"/>
      <c r="L4" s="814"/>
      <c r="M4" s="814"/>
      <c r="N4" s="814"/>
      <c r="O4" s="814"/>
      <c r="P4" s="814"/>
      <c r="Q4" s="165"/>
    </row>
    <row r="5" spans="1:18" s="33" customFormat="1" ht="39" customHeight="1">
      <c r="A5" s="868" t="s">
        <v>650</v>
      </c>
      <c r="B5" s="868"/>
      <c r="C5" s="868"/>
      <c r="D5" s="868"/>
      <c r="E5" s="868"/>
      <c r="F5" s="868"/>
      <c r="G5" s="868"/>
      <c r="H5" s="868"/>
      <c r="I5" s="868"/>
      <c r="J5" s="868"/>
      <c r="K5" s="868"/>
      <c r="L5" s="868"/>
      <c r="M5" s="868"/>
      <c r="N5" s="868"/>
      <c r="O5" s="868"/>
      <c r="P5" s="868"/>
      <c r="Q5" s="107"/>
    </row>
    <row r="6" spans="1:18" ht="7.5" customHeight="1">
      <c r="A6" s="120"/>
      <c r="R6" s="394"/>
    </row>
    <row r="7" spans="1:18" ht="10.5" customHeight="1">
      <c r="A7" s="121"/>
      <c r="B7" s="495"/>
      <c r="C7" s="122"/>
      <c r="D7" s="122"/>
      <c r="E7" s="122"/>
      <c r="F7" s="122"/>
      <c r="G7" s="122"/>
      <c r="H7" s="485"/>
      <c r="I7" s="485"/>
      <c r="J7" s="485"/>
      <c r="K7" s="486"/>
      <c r="L7" s="486"/>
      <c r="M7" s="485"/>
      <c r="N7" s="485"/>
      <c r="O7" s="485"/>
      <c r="P7" s="485"/>
      <c r="Q7" s="166"/>
      <c r="R7" s="394"/>
    </row>
    <row r="8" spans="1:18" ht="33" customHeight="1">
      <c r="A8" s="149"/>
      <c r="B8" s="496" t="s">
        <v>58</v>
      </c>
      <c r="C8" s="496" t="s">
        <v>59</v>
      </c>
      <c r="D8" s="496" t="s">
        <v>60</v>
      </c>
      <c r="E8" s="496" t="s">
        <v>62</v>
      </c>
      <c r="F8" s="496" t="s">
        <v>63</v>
      </c>
      <c r="G8" s="496" t="s">
        <v>65</v>
      </c>
      <c r="H8" s="496" t="s">
        <v>66</v>
      </c>
      <c r="I8" s="496" t="s">
        <v>67</v>
      </c>
      <c r="J8" s="496" t="s">
        <v>68</v>
      </c>
      <c r="K8" s="496" t="s">
        <v>69</v>
      </c>
      <c r="L8" s="496" t="s">
        <v>75</v>
      </c>
      <c r="M8" s="496" t="s">
        <v>77</v>
      </c>
      <c r="N8" s="496" t="s">
        <v>74</v>
      </c>
      <c r="O8" s="496" t="s">
        <v>71</v>
      </c>
      <c r="P8" s="496" t="s">
        <v>73</v>
      </c>
      <c r="Q8" s="166" t="s">
        <v>756</v>
      </c>
      <c r="R8" s="394"/>
    </row>
    <row r="9" spans="1:18" ht="42.75" customHeight="1">
      <c r="A9" s="126" t="s">
        <v>118</v>
      </c>
      <c r="B9" s="127">
        <v>1154142.40181</v>
      </c>
      <c r="C9" s="127">
        <v>646989.61421999999</v>
      </c>
      <c r="D9" s="127">
        <v>324019.09450000001</v>
      </c>
      <c r="E9" s="127">
        <v>68227.327250000002</v>
      </c>
      <c r="F9" s="127">
        <v>158206.67723</v>
      </c>
      <c r="G9" s="127">
        <v>248669.68836</v>
      </c>
      <c r="H9" s="127">
        <v>167965.39619999999</v>
      </c>
      <c r="I9" s="127">
        <v>157559.02599000002</v>
      </c>
      <c r="J9" s="127">
        <v>150631.99015</v>
      </c>
      <c r="K9" s="127">
        <v>109984.05734999999</v>
      </c>
      <c r="L9" s="127">
        <v>85368.554579999996</v>
      </c>
      <c r="M9" s="127">
        <v>47832.690360000001</v>
      </c>
      <c r="N9" s="127">
        <v>171539.77408</v>
      </c>
      <c r="O9" s="127">
        <v>94220.797160000002</v>
      </c>
      <c r="P9" s="127">
        <v>72520.604500000001</v>
      </c>
      <c r="Q9" s="304"/>
      <c r="R9" s="394"/>
    </row>
    <row r="10" spans="1:18" ht="27" customHeight="1">
      <c r="A10" s="126" t="s">
        <v>119</v>
      </c>
      <c r="B10" s="127">
        <v>25588.051600000003</v>
      </c>
      <c r="C10" s="127">
        <v>6422.4294500000005</v>
      </c>
      <c r="D10" s="127">
        <v>3017.1399300000003</v>
      </c>
      <c r="E10" s="127">
        <v>1497.9255500000002</v>
      </c>
      <c r="F10" s="127">
        <v>874.60696999999993</v>
      </c>
      <c r="G10" s="127">
        <v>2795.4110499999997</v>
      </c>
      <c r="H10" s="127">
        <v>1980.6781699999999</v>
      </c>
      <c r="I10" s="127">
        <v>1366.73524</v>
      </c>
      <c r="J10" s="127">
        <v>670.62708999999995</v>
      </c>
      <c r="K10" s="127">
        <v>1392.12895</v>
      </c>
      <c r="L10" s="127">
        <v>1314.15815</v>
      </c>
      <c r="M10" s="127">
        <v>510.92745000000002</v>
      </c>
      <c r="N10" s="127">
        <v>2303.7371499999999</v>
      </c>
      <c r="O10" s="127">
        <v>911.12387000000001</v>
      </c>
      <c r="P10" s="127">
        <v>502.69389000000001</v>
      </c>
      <c r="Q10" s="304"/>
      <c r="R10" s="394"/>
    </row>
    <row r="11" spans="1:18" ht="42.75" customHeight="1">
      <c r="A11" s="126" t="s">
        <v>120</v>
      </c>
      <c r="B11" s="127">
        <v>18573.44929</v>
      </c>
      <c r="C11" s="127">
        <v>29139.11347</v>
      </c>
      <c r="D11" s="127">
        <v>18078.162800000002</v>
      </c>
      <c r="E11" s="127">
        <v>5728.63454</v>
      </c>
      <c r="F11" s="127">
        <v>3153.8968199999999</v>
      </c>
      <c r="G11" s="127">
        <v>3272.9992099999999</v>
      </c>
      <c r="H11" s="127">
        <v>3218.3801899999999</v>
      </c>
      <c r="I11" s="127">
        <v>1283.76036</v>
      </c>
      <c r="J11" s="127">
        <v>883.15370999999993</v>
      </c>
      <c r="K11" s="127">
        <v>505.91957000000002</v>
      </c>
      <c r="L11" s="127">
        <v>531.22051999999996</v>
      </c>
      <c r="M11" s="127">
        <v>1133.37734</v>
      </c>
      <c r="N11" s="127">
        <v>1706.66292</v>
      </c>
      <c r="O11" s="127">
        <v>1400.1308100000001</v>
      </c>
      <c r="P11" s="127">
        <v>2340.6160199999999</v>
      </c>
      <c r="Q11" s="304"/>
      <c r="R11" s="394"/>
    </row>
    <row r="12" spans="1:18" ht="27" customHeight="1">
      <c r="A12" s="126" t="s">
        <v>121</v>
      </c>
      <c r="B12" s="127">
        <v>1079.4678200000001</v>
      </c>
      <c r="C12" s="127">
        <v>996.02581000000009</v>
      </c>
      <c r="D12" s="127">
        <v>573.57844</v>
      </c>
      <c r="E12" s="127">
        <v>305.13221000000004</v>
      </c>
      <c r="F12" s="127">
        <v>96.625619999999998</v>
      </c>
      <c r="G12" s="127">
        <v>111.15838000000001</v>
      </c>
      <c r="H12" s="127">
        <v>116.85172</v>
      </c>
      <c r="I12" s="127">
        <v>55.705709999999996</v>
      </c>
      <c r="J12" s="127">
        <v>45.006349999999998</v>
      </c>
      <c r="K12" s="127">
        <v>20.493130000000001</v>
      </c>
      <c r="L12" s="127">
        <v>30.051380000000002</v>
      </c>
      <c r="M12" s="127">
        <v>58.784759999999999</v>
      </c>
      <c r="N12" s="127">
        <v>71.991789999999995</v>
      </c>
      <c r="O12" s="127">
        <v>57.730890000000002</v>
      </c>
      <c r="P12" s="127">
        <v>102.1935</v>
      </c>
      <c r="Q12" s="304"/>
      <c r="R12" s="394"/>
    </row>
    <row r="13" spans="1:18" ht="42.75" customHeight="1">
      <c r="A13" s="126" t="s">
        <v>122</v>
      </c>
      <c r="B13" s="127">
        <v>4378.4526299999998</v>
      </c>
      <c r="C13" s="127">
        <v>6516.2170999999998</v>
      </c>
      <c r="D13" s="127">
        <v>1981.34475</v>
      </c>
      <c r="E13" s="127">
        <v>1535.95703</v>
      </c>
      <c r="F13" s="127">
        <v>3288.59006</v>
      </c>
      <c r="G13" s="127">
        <v>428.13612999999998</v>
      </c>
      <c r="H13" s="127">
        <v>686.58780000000002</v>
      </c>
      <c r="I13" s="127">
        <v>884.25113999999996</v>
      </c>
      <c r="J13" s="127">
        <v>265.98440000000005</v>
      </c>
      <c r="K13" s="127">
        <v>454.82569000000001</v>
      </c>
      <c r="L13" s="127">
        <v>410.77828000000005</v>
      </c>
      <c r="M13" s="127">
        <v>334.38756000000001</v>
      </c>
      <c r="N13" s="127">
        <v>476.71445</v>
      </c>
      <c r="O13" s="127">
        <v>534.51168999999993</v>
      </c>
      <c r="P13" s="127">
        <v>128.88957000000002</v>
      </c>
      <c r="Q13" s="304"/>
      <c r="R13" s="394"/>
    </row>
    <row r="14" spans="1:18" ht="27" customHeight="1">
      <c r="A14" s="126" t="s">
        <v>123</v>
      </c>
      <c r="B14" s="127">
        <v>1598.52782</v>
      </c>
      <c r="C14" s="127">
        <v>956.89860999999996</v>
      </c>
      <c r="D14" s="127">
        <v>237.73532999999998</v>
      </c>
      <c r="E14" s="127">
        <v>222.74470000000002</v>
      </c>
      <c r="F14" s="127">
        <v>402.69415999999995</v>
      </c>
      <c r="G14" s="127">
        <v>51.374809999999997</v>
      </c>
      <c r="H14" s="127">
        <v>109.61175999999999</v>
      </c>
      <c r="I14" s="127">
        <v>115.52688999999999</v>
      </c>
      <c r="J14" s="127">
        <v>53.19688</v>
      </c>
      <c r="K14" s="127">
        <v>64.756950000000003</v>
      </c>
      <c r="L14" s="127">
        <v>58.112019999999994</v>
      </c>
      <c r="M14" s="127">
        <v>66.877529999999993</v>
      </c>
      <c r="N14" s="127">
        <v>84.76088</v>
      </c>
      <c r="O14" s="127">
        <v>58.178100000000001</v>
      </c>
      <c r="P14" s="127">
        <v>25.777900000000002</v>
      </c>
      <c r="Q14" s="304"/>
      <c r="R14" s="394"/>
    </row>
    <row r="15" spans="1:18" ht="42.75" customHeight="1">
      <c r="A15" s="126" t="s">
        <v>124</v>
      </c>
      <c r="B15" s="127">
        <v>2817.9190899999999</v>
      </c>
      <c r="C15" s="127">
        <v>1614.0015600000002</v>
      </c>
      <c r="D15" s="127">
        <v>999.94005000000004</v>
      </c>
      <c r="E15" s="127">
        <v>43.268449999999994</v>
      </c>
      <c r="F15" s="127">
        <v>182.44244</v>
      </c>
      <c r="G15" s="127">
        <v>134.59832</v>
      </c>
      <c r="H15" s="127">
        <v>500.72699999999998</v>
      </c>
      <c r="I15" s="127">
        <v>5.0200200000000006</v>
      </c>
      <c r="J15" s="127">
        <v>0</v>
      </c>
      <c r="K15" s="127">
        <v>10.08084</v>
      </c>
      <c r="L15" s="127">
        <v>233.35945999999998</v>
      </c>
      <c r="M15" s="127">
        <v>68.421089999999992</v>
      </c>
      <c r="N15" s="127">
        <v>582.58767</v>
      </c>
      <c r="O15" s="127">
        <v>102.44938999999999</v>
      </c>
      <c r="P15" s="127">
        <v>14.014419999999999</v>
      </c>
      <c r="Q15" s="304"/>
      <c r="R15" s="394"/>
    </row>
    <row r="16" spans="1:18" ht="27" customHeight="1">
      <c r="A16" s="126" t="s">
        <v>125</v>
      </c>
      <c r="B16" s="127">
        <v>2817.9190899999999</v>
      </c>
      <c r="C16" s="127">
        <v>553.25148000000002</v>
      </c>
      <c r="D16" s="127">
        <v>308.20398</v>
      </c>
      <c r="E16" s="127">
        <v>21.634229999999999</v>
      </c>
      <c r="F16" s="127">
        <v>91.221229999999991</v>
      </c>
      <c r="G16" s="127">
        <v>50.625800000000005</v>
      </c>
      <c r="H16" s="127">
        <v>145.20789000000002</v>
      </c>
      <c r="I16" s="127">
        <v>2.5100100000000003</v>
      </c>
      <c r="J16" s="127">
        <v>0</v>
      </c>
      <c r="K16" s="127">
        <v>5.0404200000000001</v>
      </c>
      <c r="L16" s="127">
        <v>67.224190000000007</v>
      </c>
      <c r="M16" s="127">
        <v>34.210550000000005</v>
      </c>
      <c r="N16" s="127">
        <v>178.45534000000001</v>
      </c>
      <c r="O16" s="127">
        <v>51.224710000000002</v>
      </c>
      <c r="P16" s="127">
        <v>7.0072099999999997</v>
      </c>
      <c r="Q16" s="304"/>
      <c r="R16" s="394"/>
    </row>
    <row r="17" spans="1:18" ht="42.75" customHeight="1">
      <c r="A17" s="126" t="s">
        <v>126</v>
      </c>
      <c r="B17" s="127">
        <v>3091.6010299999998</v>
      </c>
      <c r="C17" s="127">
        <v>768.22842000000003</v>
      </c>
      <c r="D17" s="127">
        <v>2969.0533100000002</v>
      </c>
      <c r="E17" s="127">
        <v>188.33861999999999</v>
      </c>
      <c r="F17" s="127">
        <v>854.36159999999995</v>
      </c>
      <c r="G17" s="127">
        <v>0</v>
      </c>
      <c r="H17" s="127">
        <v>169.03790000000001</v>
      </c>
      <c r="I17" s="127">
        <v>236.03460000000001</v>
      </c>
      <c r="J17" s="127">
        <v>150.12690000000001</v>
      </c>
      <c r="K17" s="127">
        <v>2.4956399999999999</v>
      </c>
      <c r="L17" s="127">
        <v>419.34068000000002</v>
      </c>
      <c r="M17" s="127">
        <v>39.150410000000001</v>
      </c>
      <c r="N17" s="127">
        <v>161.11123999999998</v>
      </c>
      <c r="O17" s="127">
        <v>160.10628</v>
      </c>
      <c r="P17" s="127">
        <v>32.990269999999995</v>
      </c>
      <c r="Q17" s="304"/>
      <c r="R17" s="394"/>
    </row>
    <row r="18" spans="1:18" ht="27" customHeight="1">
      <c r="A18" s="126" t="s">
        <v>127</v>
      </c>
      <c r="B18" s="127">
        <v>3093.7020400000001</v>
      </c>
      <c r="C18" s="127">
        <v>430.72017</v>
      </c>
      <c r="D18" s="127">
        <v>1210.4308600000002</v>
      </c>
      <c r="E18" s="127">
        <v>150.67088000000001</v>
      </c>
      <c r="F18" s="127">
        <v>388.93583000000001</v>
      </c>
      <c r="G18" s="127">
        <v>0</v>
      </c>
      <c r="H18" s="127">
        <v>135.23032999999998</v>
      </c>
      <c r="I18" s="127">
        <v>135.88535999999999</v>
      </c>
      <c r="J18" s="127">
        <v>120.10150999999999</v>
      </c>
      <c r="K18" s="127">
        <v>1.99651</v>
      </c>
      <c r="L18" s="127">
        <v>182.40183999999999</v>
      </c>
      <c r="M18" s="127">
        <v>31.320340000000002</v>
      </c>
      <c r="N18" s="127">
        <v>128.88900000000001</v>
      </c>
      <c r="O18" s="127">
        <v>128.08502000000001</v>
      </c>
      <c r="P18" s="127">
        <v>26.392220000000002</v>
      </c>
      <c r="Q18" s="304"/>
      <c r="R18" s="394"/>
    </row>
    <row r="19" spans="1:18" ht="42.75" customHeight="1">
      <c r="A19" s="126" t="s">
        <v>128</v>
      </c>
      <c r="B19" s="127">
        <v>24119.233499999998</v>
      </c>
      <c r="C19" s="127">
        <v>16579.26453</v>
      </c>
      <c r="D19" s="127">
        <v>10654.484630000001</v>
      </c>
      <c r="E19" s="127">
        <v>6351.0737600000002</v>
      </c>
      <c r="F19" s="127">
        <v>5293.2731199999998</v>
      </c>
      <c r="G19" s="127">
        <v>6590.0155500000001</v>
      </c>
      <c r="H19" s="127">
        <v>3271.3637100000001</v>
      </c>
      <c r="I19" s="127">
        <v>1306.6302599999999</v>
      </c>
      <c r="J19" s="127">
        <v>5494.2492899999997</v>
      </c>
      <c r="K19" s="127">
        <v>396.32418999999999</v>
      </c>
      <c r="L19" s="127">
        <v>242.98737</v>
      </c>
      <c r="M19" s="127">
        <v>1765.2115900000001</v>
      </c>
      <c r="N19" s="127">
        <v>1990.7426399999999</v>
      </c>
      <c r="O19" s="127">
        <v>336.63947999999999</v>
      </c>
      <c r="P19" s="127">
        <v>213.70117999999999</v>
      </c>
      <c r="Q19" s="304"/>
      <c r="R19" s="394"/>
    </row>
    <row r="20" spans="1:18" ht="27" customHeight="1">
      <c r="A20" s="126" t="s">
        <v>129</v>
      </c>
      <c r="B20" s="127">
        <v>24142.702659999999</v>
      </c>
      <c r="C20" s="127">
        <v>14122.131300000001</v>
      </c>
      <c r="D20" s="127">
        <v>6792.4850700000006</v>
      </c>
      <c r="E20" s="127">
        <v>5908.46108</v>
      </c>
      <c r="F20" s="127">
        <v>3255.6004199999998</v>
      </c>
      <c r="G20" s="127">
        <v>5481.98297</v>
      </c>
      <c r="H20" s="127">
        <v>2170.6901200000002</v>
      </c>
      <c r="I20" s="127">
        <v>1142.54414</v>
      </c>
      <c r="J20" s="127">
        <v>5255.6558600000008</v>
      </c>
      <c r="K20" s="127">
        <v>396.32418999999999</v>
      </c>
      <c r="L20" s="127">
        <v>220.00174999999999</v>
      </c>
      <c r="M20" s="127">
        <v>1561.36816</v>
      </c>
      <c r="N20" s="127">
        <v>1831.8635099999999</v>
      </c>
      <c r="O20" s="127">
        <v>336.63947999999999</v>
      </c>
      <c r="P20" s="127">
        <v>213.70117999999999</v>
      </c>
      <c r="Q20" s="304"/>
      <c r="R20" s="394"/>
    </row>
    <row r="21" spans="1:18" ht="55.5" customHeight="1">
      <c r="A21" s="306" t="s">
        <v>130</v>
      </c>
      <c r="B21" s="524">
        <v>1207123.0573499999</v>
      </c>
      <c r="C21" s="524">
        <v>701606.43930000009</v>
      </c>
      <c r="D21" s="524">
        <v>358702.08003999997</v>
      </c>
      <c r="E21" s="524">
        <v>82074.599650000004</v>
      </c>
      <c r="F21" s="524">
        <v>170979.24127</v>
      </c>
      <c r="G21" s="524">
        <v>259095.43757000001</v>
      </c>
      <c r="H21" s="524">
        <v>175811.49280000001</v>
      </c>
      <c r="I21" s="524">
        <v>161274.72237000003</v>
      </c>
      <c r="J21" s="524">
        <v>157425.50445000001</v>
      </c>
      <c r="K21" s="524">
        <v>111353.70327999997</v>
      </c>
      <c r="L21" s="524">
        <v>87206.240890000001</v>
      </c>
      <c r="M21" s="524">
        <v>51173.238350000007</v>
      </c>
      <c r="N21" s="524">
        <v>176457.59300000002</v>
      </c>
      <c r="O21" s="524">
        <v>96754.634810000003</v>
      </c>
      <c r="P21" s="524">
        <v>75250.815960000007</v>
      </c>
      <c r="Q21" s="132">
        <v>0</v>
      </c>
      <c r="R21" s="394"/>
    </row>
    <row r="22" spans="1:18" ht="55.5" customHeight="1">
      <c r="A22" s="131" t="s">
        <v>243</v>
      </c>
      <c r="B22" s="152">
        <v>58320.371029999995</v>
      </c>
      <c r="C22" s="152">
        <v>23481.456820000003</v>
      </c>
      <c r="D22" s="152">
        <v>12139.573610000001</v>
      </c>
      <c r="E22" s="152">
        <v>8106.5686500000002</v>
      </c>
      <c r="F22" s="152">
        <v>5109.6842299999989</v>
      </c>
      <c r="G22" s="152">
        <v>8490.5530099999996</v>
      </c>
      <c r="H22" s="152">
        <v>4658.2699899999998</v>
      </c>
      <c r="I22" s="152">
        <v>2818.90735</v>
      </c>
      <c r="J22" s="152">
        <v>6144.5876900000003</v>
      </c>
      <c r="K22" s="152">
        <v>1880.7401500000001</v>
      </c>
      <c r="L22" s="152">
        <v>1871.9493299999999</v>
      </c>
      <c r="M22" s="152">
        <v>2263.4887899999999</v>
      </c>
      <c r="N22" s="152">
        <v>4599.6976699999996</v>
      </c>
      <c r="O22" s="152">
        <v>1542.98207</v>
      </c>
      <c r="P22" s="152">
        <v>877.76589999999999</v>
      </c>
      <c r="Q22" s="132">
        <v>0</v>
      </c>
      <c r="R22" s="394"/>
    </row>
    <row r="23" spans="1:18" s="136" customFormat="1" ht="55.5" customHeight="1" thickBot="1">
      <c r="A23" s="335" t="s">
        <v>244</v>
      </c>
      <c r="B23" s="336">
        <v>0.2054958455305092</v>
      </c>
      <c r="C23" s="336">
        <v>0.11943869980424031</v>
      </c>
      <c r="D23" s="336">
        <v>6.1064020592226813E-2</v>
      </c>
      <c r="E23" s="336">
        <v>1.3972054587939636E-2</v>
      </c>
      <c r="F23" s="336">
        <v>2.9106828453825315E-2</v>
      </c>
      <c r="G23" s="336">
        <v>4.4107380512993413E-2</v>
      </c>
      <c r="H23" s="336">
        <v>2.9929451804383625E-2</v>
      </c>
      <c r="I23" s="336">
        <v>2.745476961468736E-2</v>
      </c>
      <c r="J23" s="336">
        <v>2.6799494010195078E-2</v>
      </c>
      <c r="K23" s="336">
        <v>1.8956413158664642E-2</v>
      </c>
      <c r="L23" s="336">
        <v>1.4845644856265753E-2</v>
      </c>
      <c r="M23" s="336">
        <v>8.7115293003789396E-3</v>
      </c>
      <c r="N23" s="336">
        <v>3.0039441341977172E-2</v>
      </c>
      <c r="O23" s="336">
        <v>1.647112559752199E-2</v>
      </c>
      <c r="P23" s="336">
        <v>1.2810400694779621E-2</v>
      </c>
      <c r="Q23" s="337"/>
    </row>
    <row r="24" spans="1:18" ht="15" customHeight="1">
      <c r="A24" s="455" t="s">
        <v>257</v>
      </c>
      <c r="B24" s="503"/>
      <c r="C24" s="161"/>
      <c r="D24" s="161"/>
      <c r="E24" s="161"/>
      <c r="F24" s="161"/>
      <c r="G24" s="161"/>
      <c r="H24" s="161"/>
      <c r="I24" s="161"/>
      <c r="J24" s="161"/>
      <c r="K24" s="161"/>
      <c r="L24" s="161"/>
      <c r="M24" s="161"/>
      <c r="N24" s="161"/>
      <c r="O24" s="161"/>
      <c r="P24" s="529"/>
      <c r="Q24" s="307"/>
      <c r="R24" s="394"/>
    </row>
    <row r="25" spans="1:18" ht="39" customHeight="1">
      <c r="A25" s="866" t="s">
        <v>133</v>
      </c>
      <c r="B25" s="867"/>
      <c r="C25" s="867"/>
      <c r="D25" s="867"/>
      <c r="E25" s="867"/>
      <c r="F25" s="867"/>
      <c r="G25" s="867"/>
      <c r="H25" s="867"/>
      <c r="I25" s="867"/>
      <c r="J25" s="867"/>
      <c r="K25" s="867"/>
      <c r="L25" s="869"/>
      <c r="M25" s="869"/>
      <c r="N25" s="869"/>
      <c r="O25" s="869"/>
      <c r="P25" s="869"/>
      <c r="Q25" s="307"/>
      <c r="R25" s="394"/>
    </row>
    <row r="26" spans="1:18" ht="39" customHeight="1">
      <c r="A26" s="866" t="s">
        <v>134</v>
      </c>
      <c r="B26" s="867"/>
      <c r="C26" s="867"/>
      <c r="D26" s="867"/>
      <c r="E26" s="867"/>
      <c r="F26" s="867"/>
      <c r="G26" s="867"/>
      <c r="H26" s="867"/>
      <c r="I26" s="867"/>
      <c r="J26" s="867"/>
      <c r="K26" s="867"/>
      <c r="L26" s="867"/>
      <c r="M26" s="867"/>
      <c r="N26" s="867"/>
      <c r="O26" s="867"/>
      <c r="P26" s="867"/>
      <c r="Q26" s="287"/>
      <c r="R26" s="394"/>
    </row>
    <row r="27" spans="1:18" ht="13.5" customHeight="1">
      <c r="A27" s="455" t="s">
        <v>258</v>
      </c>
      <c r="C27" s="18"/>
      <c r="D27" s="18"/>
      <c r="E27" s="18"/>
      <c r="F27" s="18"/>
      <c r="G27" s="18"/>
      <c r="H27" s="492"/>
      <c r="I27" s="492"/>
      <c r="J27" s="492"/>
      <c r="K27" s="492"/>
      <c r="L27" s="492"/>
      <c r="M27" s="492"/>
      <c r="N27" s="492"/>
      <c r="O27" s="492"/>
      <c r="P27" s="529"/>
      <c r="Q27" s="287"/>
      <c r="R27" s="394"/>
    </row>
    <row r="28" spans="1:18" ht="9" customHeight="1">
      <c r="A28" s="142"/>
      <c r="C28" s="18"/>
      <c r="D28" s="18"/>
      <c r="E28" s="18"/>
      <c r="F28" s="18"/>
      <c r="G28" s="18"/>
      <c r="H28" s="492"/>
      <c r="I28" s="492"/>
      <c r="J28" s="492"/>
      <c r="K28" s="492"/>
      <c r="L28" s="492"/>
      <c r="M28" s="492"/>
      <c r="N28" s="492"/>
      <c r="O28" s="492"/>
      <c r="P28" s="529"/>
      <c r="Q28" s="287"/>
      <c r="R28" s="394"/>
    </row>
    <row r="29" spans="1:18" ht="9" customHeight="1">
      <c r="A29" s="16"/>
      <c r="C29" s="18"/>
      <c r="D29" s="18"/>
      <c r="E29" s="18"/>
      <c r="F29" s="18"/>
      <c r="G29" s="18"/>
      <c r="H29" s="492"/>
      <c r="I29" s="492"/>
      <c r="J29" s="492"/>
      <c r="K29" s="492"/>
      <c r="L29" s="492"/>
      <c r="M29" s="492"/>
      <c r="N29" s="492"/>
      <c r="O29" s="492"/>
      <c r="P29" s="529"/>
      <c r="Q29" s="287"/>
      <c r="R29" s="394"/>
    </row>
    <row r="30" spans="1:18" ht="9" customHeight="1">
      <c r="A30" s="16"/>
      <c r="C30" s="18"/>
      <c r="D30" s="18"/>
      <c r="E30" s="18"/>
      <c r="F30" s="18"/>
      <c r="G30" s="18"/>
      <c r="H30" s="492"/>
      <c r="I30" s="492"/>
      <c r="J30" s="492"/>
      <c r="K30" s="492"/>
      <c r="L30" s="492"/>
      <c r="M30" s="492"/>
      <c r="N30" s="492"/>
      <c r="O30" s="492"/>
      <c r="P30" s="529"/>
      <c r="Q30" s="287"/>
      <c r="R30" s="394"/>
    </row>
    <row r="31" spans="1:18" ht="9" customHeight="1">
      <c r="A31" s="16"/>
      <c r="B31" s="504"/>
      <c r="C31" s="18"/>
      <c r="D31" s="18"/>
      <c r="E31" s="18"/>
      <c r="F31" s="18"/>
      <c r="G31" s="18"/>
      <c r="H31" s="492"/>
      <c r="I31" s="492"/>
      <c r="J31" s="492"/>
      <c r="K31" s="492"/>
      <c r="L31" s="492"/>
      <c r="M31" s="492"/>
      <c r="N31" s="492"/>
      <c r="O31" s="492"/>
      <c r="P31" s="492"/>
      <c r="Q31" s="287"/>
      <c r="R31" s="394"/>
    </row>
    <row r="32" spans="1:18" ht="9" customHeight="1">
      <c r="A32" s="16"/>
      <c r="B32" s="504"/>
      <c r="C32" s="18"/>
      <c r="D32" s="18"/>
      <c r="E32" s="18"/>
      <c r="F32" s="18"/>
      <c r="G32" s="18"/>
      <c r="H32" s="492"/>
      <c r="I32" s="492"/>
      <c r="J32" s="492"/>
      <c r="K32" s="492"/>
      <c r="L32" s="492"/>
      <c r="M32" s="492"/>
      <c r="N32" s="492"/>
      <c r="O32" s="492"/>
      <c r="P32" s="492"/>
      <c r="Q32" s="287"/>
      <c r="R32" s="394"/>
    </row>
    <row r="33" spans="1:18" ht="9" customHeight="1">
      <c r="A33" s="16"/>
      <c r="B33" s="504"/>
      <c r="C33" s="18"/>
      <c r="D33" s="18"/>
      <c r="E33" s="18"/>
      <c r="F33" s="18"/>
      <c r="G33" s="18"/>
      <c r="H33" s="492"/>
      <c r="I33" s="492"/>
      <c r="J33" s="492"/>
      <c r="K33" s="492"/>
      <c r="L33" s="492"/>
      <c r="M33" s="492"/>
      <c r="N33" s="492"/>
      <c r="O33" s="492"/>
      <c r="P33" s="492"/>
      <c r="Q33" s="287"/>
      <c r="R33" s="394"/>
    </row>
    <row r="34" spans="1:18" ht="9" customHeight="1">
      <c r="A34" s="139"/>
      <c r="B34" s="504"/>
      <c r="C34" s="18"/>
      <c r="D34" s="18"/>
      <c r="E34" s="18"/>
      <c r="F34" s="18"/>
      <c r="G34" s="18"/>
      <c r="H34" s="492"/>
      <c r="I34" s="492"/>
      <c r="J34" s="492"/>
      <c r="K34" s="492"/>
      <c r="L34" s="492"/>
      <c r="M34" s="492"/>
      <c r="N34" s="492"/>
      <c r="O34" s="492"/>
      <c r="P34" s="492"/>
      <c r="Q34" s="287"/>
      <c r="R34" s="394"/>
    </row>
    <row r="35" spans="1:18" ht="9" customHeight="1">
      <c r="A35" s="16"/>
      <c r="B35" s="504"/>
      <c r="C35" s="18"/>
      <c r="D35" s="18"/>
      <c r="E35" s="18"/>
      <c r="F35" s="18"/>
      <c r="G35" s="18"/>
      <c r="H35" s="492"/>
      <c r="I35" s="492"/>
      <c r="J35" s="492"/>
      <c r="K35" s="492"/>
      <c r="L35" s="492"/>
      <c r="M35" s="492"/>
      <c r="N35" s="492"/>
      <c r="O35" s="492"/>
      <c r="P35" s="492"/>
      <c r="Q35" s="287"/>
      <c r="R35" s="394"/>
    </row>
    <row r="36" spans="1:18" ht="9" customHeight="1">
      <c r="A36" s="16"/>
      <c r="B36" s="504"/>
      <c r="C36" s="18"/>
      <c r="D36" s="18"/>
      <c r="E36" s="18"/>
      <c r="F36" s="18"/>
      <c r="G36" s="18"/>
      <c r="H36" s="492"/>
      <c r="I36" s="492"/>
      <c r="J36" s="492"/>
      <c r="K36" s="492"/>
      <c r="L36" s="492"/>
      <c r="M36" s="492"/>
      <c r="N36" s="492"/>
      <c r="O36" s="492"/>
      <c r="P36" s="492"/>
      <c r="Q36" s="287"/>
      <c r="R36" s="394"/>
    </row>
    <row r="37" spans="1:18" ht="9" customHeight="1">
      <c r="A37" s="16"/>
      <c r="B37" s="504"/>
      <c r="C37" s="18"/>
      <c r="D37" s="18"/>
      <c r="E37" s="18"/>
      <c r="F37" s="18"/>
      <c r="G37" s="18"/>
      <c r="H37" s="492"/>
      <c r="I37" s="492"/>
      <c r="J37" s="492"/>
      <c r="K37" s="492"/>
      <c r="L37" s="492"/>
      <c r="M37" s="492"/>
      <c r="N37" s="492"/>
      <c r="O37" s="492"/>
      <c r="P37" s="492"/>
      <c r="Q37" s="287"/>
      <c r="R37" s="394"/>
    </row>
    <row r="38" spans="1:18" ht="9" customHeight="1">
      <c r="A38" s="16"/>
      <c r="C38" s="18"/>
      <c r="D38" s="18"/>
      <c r="E38" s="18"/>
      <c r="F38" s="18"/>
      <c r="G38" s="18"/>
      <c r="H38" s="492"/>
      <c r="I38" s="492"/>
      <c r="J38" s="492"/>
      <c r="K38" s="492"/>
      <c r="L38" s="492"/>
      <c r="M38" s="492"/>
      <c r="N38" s="492"/>
      <c r="O38" s="492"/>
      <c r="P38" s="492"/>
      <c r="Q38" s="287"/>
      <c r="R38" s="394"/>
    </row>
    <row r="39" spans="1:18" ht="9" customHeight="1">
      <c r="A39" s="16"/>
      <c r="C39" s="18"/>
      <c r="D39" s="18"/>
      <c r="E39" s="18"/>
      <c r="F39" s="18"/>
      <c r="G39" s="18"/>
      <c r="H39" s="492"/>
      <c r="I39" s="492"/>
      <c r="J39" s="492"/>
      <c r="K39" s="492"/>
      <c r="L39" s="492"/>
      <c r="M39" s="492"/>
      <c r="N39" s="492"/>
      <c r="O39" s="492"/>
      <c r="P39" s="492"/>
      <c r="Q39" s="287"/>
      <c r="R39" s="394"/>
    </row>
    <row r="40" spans="1:18" ht="9" customHeight="1">
      <c r="A40" s="139"/>
      <c r="C40" s="18"/>
      <c r="D40" s="18"/>
      <c r="E40" s="18"/>
      <c r="F40" s="18"/>
      <c r="G40" s="18"/>
      <c r="H40" s="492"/>
      <c r="I40" s="492"/>
      <c r="J40" s="492"/>
      <c r="K40" s="492"/>
      <c r="L40" s="492"/>
      <c r="M40" s="492"/>
      <c r="N40" s="492"/>
      <c r="O40" s="492"/>
      <c r="P40" s="492"/>
      <c r="Q40" s="287"/>
      <c r="R40" s="394"/>
    </row>
    <row r="41" spans="1:18" ht="9" customHeight="1">
      <c r="A41" s="16"/>
      <c r="C41" s="18"/>
      <c r="D41" s="18"/>
      <c r="E41" s="18"/>
      <c r="F41" s="18"/>
      <c r="G41" s="18"/>
      <c r="H41" s="492"/>
      <c r="I41" s="492"/>
      <c r="J41" s="492"/>
      <c r="K41" s="492"/>
      <c r="L41" s="492"/>
      <c r="M41" s="492"/>
      <c r="N41" s="492"/>
      <c r="O41" s="492"/>
      <c r="P41" s="492"/>
      <c r="Q41" s="287"/>
      <c r="R41" s="394"/>
    </row>
    <row r="42" spans="1:18" ht="9" customHeight="1">
      <c r="A42" s="16"/>
      <c r="C42" s="18"/>
      <c r="D42" s="18"/>
      <c r="E42" s="18"/>
      <c r="F42" s="18"/>
      <c r="G42" s="18"/>
      <c r="H42" s="492"/>
      <c r="I42" s="492"/>
      <c r="J42" s="492"/>
      <c r="K42" s="492"/>
      <c r="L42" s="492"/>
      <c r="M42" s="492"/>
      <c r="N42" s="492"/>
      <c r="O42" s="492"/>
      <c r="P42" s="492"/>
      <c r="Q42" s="287"/>
      <c r="R42" s="394"/>
    </row>
    <row r="43" spans="1:18" ht="9" customHeight="1">
      <c r="A43" s="16"/>
      <c r="C43" s="18"/>
      <c r="D43" s="18"/>
      <c r="E43" s="18"/>
      <c r="F43" s="18"/>
      <c r="G43" s="18"/>
      <c r="H43" s="492"/>
      <c r="I43" s="492"/>
      <c r="J43" s="492"/>
      <c r="K43" s="492"/>
      <c r="L43" s="492"/>
      <c r="M43" s="492"/>
      <c r="N43" s="492"/>
      <c r="O43" s="492"/>
      <c r="P43" s="492"/>
      <c r="Q43" s="287"/>
      <c r="R43" s="394"/>
    </row>
    <row r="44" spans="1:18" ht="9" customHeight="1">
      <c r="A44" s="16"/>
      <c r="C44" s="18"/>
      <c r="D44" s="18"/>
      <c r="E44" s="18"/>
      <c r="F44" s="18"/>
      <c r="G44" s="18"/>
      <c r="H44" s="492"/>
      <c r="I44" s="492"/>
      <c r="J44" s="492"/>
      <c r="K44" s="492"/>
      <c r="L44" s="492"/>
      <c r="M44" s="492"/>
      <c r="N44" s="492"/>
      <c r="O44" s="492"/>
      <c r="P44" s="492"/>
      <c r="Q44" s="287"/>
      <c r="R44" s="394"/>
    </row>
    <row r="45" spans="1:18" ht="9" customHeight="1">
      <c r="A45" s="16"/>
      <c r="C45" s="18"/>
      <c r="D45" s="18"/>
      <c r="E45" s="18"/>
      <c r="F45" s="18"/>
      <c r="G45" s="18"/>
      <c r="H45" s="492"/>
      <c r="I45" s="492"/>
      <c r="J45" s="492"/>
      <c r="K45" s="492"/>
      <c r="L45" s="492"/>
      <c r="M45" s="492"/>
      <c r="N45" s="492"/>
      <c r="O45" s="492"/>
      <c r="P45" s="492"/>
      <c r="Q45" s="287"/>
      <c r="R45" s="394"/>
    </row>
    <row r="46" spans="1:18" ht="9" customHeight="1">
      <c r="A46" s="139"/>
      <c r="C46" s="18"/>
      <c r="D46" s="18"/>
      <c r="E46" s="18"/>
      <c r="F46" s="18"/>
      <c r="G46" s="18"/>
      <c r="H46" s="492"/>
      <c r="I46" s="492"/>
      <c r="J46" s="492"/>
      <c r="K46" s="492"/>
      <c r="L46" s="492"/>
      <c r="M46" s="492"/>
      <c r="N46" s="492"/>
      <c r="O46" s="492"/>
      <c r="P46" s="492"/>
      <c r="Q46" s="287"/>
      <c r="R46" s="394"/>
    </row>
    <row r="47" spans="1:18" ht="9" customHeight="1">
      <c r="A47" s="16"/>
      <c r="C47" s="18"/>
      <c r="D47" s="18"/>
      <c r="E47" s="18"/>
      <c r="F47" s="18"/>
      <c r="G47" s="18"/>
      <c r="H47" s="492"/>
      <c r="I47" s="492"/>
      <c r="J47" s="492"/>
      <c r="K47" s="492"/>
      <c r="L47" s="492"/>
      <c r="M47" s="492"/>
      <c r="N47" s="492"/>
      <c r="O47" s="492"/>
      <c r="P47" s="492"/>
      <c r="Q47" s="287"/>
      <c r="R47" s="394"/>
    </row>
    <row r="48" spans="1:18" ht="9" customHeight="1">
      <c r="A48" s="16"/>
      <c r="C48" s="18"/>
      <c r="D48" s="18"/>
      <c r="E48" s="18"/>
      <c r="F48" s="18"/>
      <c r="G48" s="18"/>
      <c r="H48" s="492"/>
      <c r="I48" s="492"/>
      <c r="J48" s="492"/>
      <c r="K48" s="492"/>
      <c r="L48" s="492"/>
      <c r="M48" s="492"/>
      <c r="N48" s="492"/>
      <c r="O48" s="492"/>
      <c r="P48" s="492"/>
      <c r="Q48" s="287"/>
      <c r="R48" s="394"/>
    </row>
    <row r="49" spans="1:18" ht="9" customHeight="1">
      <c r="A49" s="16"/>
      <c r="C49" s="18"/>
      <c r="D49" s="18"/>
      <c r="E49" s="18"/>
      <c r="F49" s="18"/>
      <c r="G49" s="18"/>
      <c r="H49" s="492"/>
      <c r="I49" s="492"/>
      <c r="J49" s="492"/>
      <c r="K49" s="492"/>
      <c r="L49" s="492"/>
      <c r="M49" s="492"/>
      <c r="N49" s="492"/>
      <c r="O49" s="492"/>
      <c r="P49" s="492"/>
      <c r="Q49" s="287"/>
      <c r="R49" s="394"/>
    </row>
    <row r="50" spans="1:18" ht="9" customHeight="1">
      <c r="A50" s="16"/>
      <c r="C50" s="18"/>
      <c r="D50" s="18"/>
      <c r="E50" s="18"/>
      <c r="F50" s="18"/>
      <c r="G50" s="18"/>
      <c r="H50" s="492"/>
      <c r="I50" s="492"/>
      <c r="J50" s="492"/>
      <c r="K50" s="492"/>
      <c r="L50" s="492"/>
      <c r="M50" s="492"/>
      <c r="N50" s="492"/>
      <c r="O50" s="492"/>
      <c r="P50" s="492"/>
      <c r="Q50" s="287"/>
      <c r="R50" s="394"/>
    </row>
    <row r="51" spans="1:18" ht="9" customHeight="1">
      <c r="A51" s="139"/>
      <c r="C51" s="18"/>
      <c r="D51" s="18"/>
      <c r="E51" s="18"/>
      <c r="F51" s="18"/>
      <c r="G51" s="18"/>
      <c r="H51" s="492"/>
      <c r="I51" s="492"/>
      <c r="J51" s="492"/>
      <c r="K51" s="492"/>
      <c r="L51" s="492"/>
      <c r="M51" s="492"/>
      <c r="N51" s="492"/>
      <c r="O51" s="492"/>
      <c r="P51" s="492"/>
      <c r="Q51" s="287"/>
      <c r="R51" s="394"/>
    </row>
    <row r="52" spans="1:18" ht="9" customHeight="1">
      <c r="A52" s="140"/>
      <c r="C52" s="18"/>
      <c r="D52" s="18"/>
      <c r="E52" s="18"/>
      <c r="F52" s="18"/>
      <c r="G52" s="18"/>
      <c r="H52" s="492"/>
      <c r="I52" s="492"/>
      <c r="J52" s="492"/>
      <c r="K52" s="492"/>
      <c r="L52" s="492"/>
      <c r="M52" s="492"/>
      <c r="N52" s="492"/>
      <c r="O52" s="492"/>
      <c r="P52" s="492"/>
      <c r="Q52" s="287"/>
      <c r="R52" s="394"/>
    </row>
    <row r="53" spans="1:18" ht="9" customHeight="1">
      <c r="A53" s="140"/>
      <c r="C53" s="18"/>
      <c r="D53" s="18"/>
      <c r="E53" s="18"/>
      <c r="F53" s="18"/>
      <c r="G53" s="18"/>
      <c r="H53" s="492"/>
      <c r="I53" s="492"/>
      <c r="J53" s="492"/>
      <c r="K53" s="492"/>
      <c r="L53" s="492"/>
      <c r="M53" s="492"/>
      <c r="N53" s="492"/>
      <c r="O53" s="492"/>
      <c r="P53" s="492"/>
      <c r="Q53" s="287"/>
      <c r="R53" s="394"/>
    </row>
    <row r="54" spans="1:18" ht="9" customHeight="1">
      <c r="A54" s="140"/>
      <c r="C54" s="18"/>
      <c r="D54" s="18"/>
      <c r="E54" s="18"/>
      <c r="F54" s="18"/>
      <c r="G54" s="18"/>
      <c r="H54" s="492"/>
      <c r="I54" s="492"/>
      <c r="J54" s="492"/>
      <c r="K54" s="492"/>
      <c r="L54" s="492"/>
      <c r="M54" s="492"/>
      <c r="N54" s="492"/>
      <c r="O54" s="492"/>
      <c r="P54" s="492"/>
      <c r="Q54" s="287"/>
      <c r="R54" s="394"/>
    </row>
    <row r="55" spans="1:18" ht="9" customHeight="1">
      <c r="A55" s="140"/>
      <c r="C55" s="18"/>
      <c r="D55" s="18"/>
      <c r="E55" s="18"/>
      <c r="F55" s="18"/>
      <c r="G55" s="18"/>
      <c r="H55" s="492"/>
      <c r="I55" s="492"/>
      <c r="J55" s="492"/>
      <c r="K55" s="492"/>
      <c r="L55" s="492"/>
      <c r="M55" s="492"/>
      <c r="N55" s="492"/>
      <c r="O55" s="492"/>
      <c r="P55" s="492"/>
      <c r="Q55" s="287"/>
      <c r="R55" s="394"/>
    </row>
    <row r="56" spans="1:18" ht="9" customHeight="1">
      <c r="A56" s="141"/>
      <c r="C56" s="18"/>
      <c r="D56" s="18"/>
      <c r="E56" s="18"/>
      <c r="F56" s="18"/>
      <c r="G56" s="18"/>
      <c r="H56" s="492"/>
      <c r="I56" s="492"/>
      <c r="J56" s="492"/>
      <c r="K56" s="492"/>
      <c r="L56" s="492"/>
      <c r="M56" s="492"/>
      <c r="N56" s="492"/>
      <c r="O56" s="492"/>
      <c r="P56" s="492"/>
      <c r="Q56" s="287"/>
      <c r="R56" s="394"/>
    </row>
    <row r="57" spans="1:18" ht="9" customHeight="1">
      <c r="A57" s="141"/>
      <c r="C57" s="18"/>
      <c r="D57" s="18"/>
      <c r="E57" s="18"/>
      <c r="F57" s="18"/>
      <c r="G57" s="18"/>
      <c r="H57" s="492"/>
      <c r="I57" s="492"/>
      <c r="J57" s="492"/>
      <c r="K57" s="492"/>
      <c r="L57" s="492"/>
      <c r="M57" s="492"/>
      <c r="N57" s="492"/>
      <c r="O57" s="492"/>
      <c r="P57" s="492"/>
      <c r="Q57" s="287"/>
      <c r="R57" s="394"/>
    </row>
    <row r="58" spans="1:18" ht="9" customHeight="1">
      <c r="A58" s="142"/>
      <c r="C58" s="18"/>
      <c r="D58" s="18"/>
      <c r="E58" s="18"/>
      <c r="F58" s="18"/>
      <c r="G58" s="18"/>
      <c r="H58" s="492"/>
      <c r="I58" s="492"/>
      <c r="J58" s="492"/>
      <c r="K58" s="492"/>
      <c r="L58" s="492"/>
      <c r="M58" s="492"/>
      <c r="N58" s="492"/>
      <c r="O58" s="492"/>
      <c r="P58" s="492"/>
      <c r="Q58" s="287"/>
      <c r="R58" s="394"/>
    </row>
    <row r="59" spans="1:18" ht="9" customHeight="1">
      <c r="A59" s="16"/>
      <c r="C59" s="18"/>
      <c r="D59" s="18"/>
      <c r="E59" s="18"/>
      <c r="F59" s="18"/>
      <c r="G59" s="18"/>
      <c r="H59" s="492"/>
      <c r="I59" s="492"/>
      <c r="J59" s="492"/>
      <c r="K59" s="492"/>
      <c r="L59" s="492"/>
      <c r="M59" s="492"/>
      <c r="N59" s="492"/>
      <c r="O59" s="492"/>
      <c r="P59" s="492"/>
      <c r="Q59" s="287"/>
      <c r="R59" s="394"/>
    </row>
    <row r="60" spans="1:18" ht="9" customHeight="1">
      <c r="A60" s="16"/>
      <c r="C60" s="18"/>
      <c r="D60" s="18"/>
      <c r="E60" s="18"/>
      <c r="F60" s="18"/>
      <c r="G60" s="18"/>
      <c r="H60" s="492"/>
      <c r="I60" s="492"/>
      <c r="J60" s="492"/>
      <c r="K60" s="492"/>
      <c r="L60" s="492"/>
      <c r="M60" s="492"/>
      <c r="N60" s="492"/>
      <c r="O60" s="492"/>
      <c r="P60" s="492"/>
      <c r="Q60" s="287"/>
      <c r="R60" s="394"/>
    </row>
    <row r="61" spans="1:18" ht="9" customHeight="1">
      <c r="A61" s="16"/>
      <c r="C61" s="18"/>
      <c r="D61" s="18"/>
      <c r="E61" s="18"/>
      <c r="F61" s="18"/>
      <c r="G61" s="18"/>
      <c r="H61" s="492"/>
      <c r="I61" s="492"/>
      <c r="J61" s="492"/>
      <c r="K61" s="492"/>
      <c r="L61" s="492"/>
      <c r="M61" s="492"/>
      <c r="N61" s="492"/>
      <c r="O61" s="492"/>
      <c r="P61" s="492"/>
      <c r="Q61" s="287"/>
      <c r="R61" s="394"/>
    </row>
    <row r="62" spans="1:18" ht="9" customHeight="1">
      <c r="A62" s="16"/>
      <c r="C62" s="18"/>
      <c r="D62" s="18"/>
      <c r="E62" s="18"/>
      <c r="F62" s="18"/>
      <c r="G62" s="18"/>
      <c r="H62" s="492"/>
      <c r="I62" s="492"/>
      <c r="J62" s="492"/>
      <c r="K62" s="492"/>
      <c r="L62" s="492"/>
      <c r="M62" s="492"/>
      <c r="N62" s="492"/>
      <c r="O62" s="492"/>
      <c r="P62" s="492"/>
      <c r="Q62" s="287"/>
      <c r="R62" s="394"/>
    </row>
    <row r="63" spans="1:18" ht="9" customHeight="1">
      <c r="A63" s="140"/>
      <c r="C63" s="18"/>
      <c r="D63" s="18"/>
      <c r="E63" s="18"/>
      <c r="F63" s="18"/>
      <c r="G63" s="18"/>
      <c r="H63" s="492"/>
      <c r="I63" s="492"/>
      <c r="J63" s="492"/>
      <c r="K63" s="492"/>
      <c r="L63" s="492"/>
      <c r="M63" s="492"/>
      <c r="N63" s="492"/>
      <c r="O63" s="492"/>
      <c r="P63" s="492"/>
      <c r="Q63" s="287"/>
      <c r="R63" s="394"/>
    </row>
    <row r="64" spans="1:18" ht="9" customHeight="1">
      <c r="A64" s="142"/>
      <c r="C64" s="18"/>
      <c r="D64" s="18"/>
      <c r="E64" s="18"/>
      <c r="F64" s="18"/>
      <c r="G64" s="18"/>
      <c r="H64" s="492"/>
      <c r="I64" s="492"/>
      <c r="J64" s="492"/>
      <c r="K64" s="492"/>
      <c r="L64" s="492"/>
      <c r="M64" s="492"/>
      <c r="N64" s="492"/>
      <c r="O64" s="492"/>
      <c r="P64" s="492"/>
      <c r="Q64" s="287"/>
      <c r="R64" s="394"/>
    </row>
    <row r="65" spans="1:18" ht="9" customHeight="1">
      <c r="A65" s="16"/>
      <c r="C65" s="18"/>
      <c r="D65" s="18"/>
      <c r="E65" s="18"/>
      <c r="F65" s="18"/>
      <c r="G65" s="18"/>
      <c r="H65" s="492"/>
      <c r="I65" s="492"/>
      <c r="J65" s="492"/>
      <c r="K65" s="492"/>
      <c r="L65" s="492"/>
      <c r="M65" s="492"/>
      <c r="N65" s="492"/>
      <c r="O65" s="492"/>
      <c r="P65" s="492"/>
      <c r="Q65" s="287"/>
      <c r="R65" s="394"/>
    </row>
    <row r="66" spans="1:18" ht="9" customHeight="1">
      <c r="A66" s="16"/>
      <c r="C66" s="18"/>
      <c r="D66" s="18"/>
      <c r="E66" s="18"/>
      <c r="F66" s="18"/>
      <c r="G66" s="18"/>
      <c r="H66" s="492"/>
      <c r="I66" s="492"/>
      <c r="J66" s="492"/>
      <c r="K66" s="492"/>
      <c r="L66" s="492"/>
      <c r="M66" s="492"/>
      <c r="N66" s="492"/>
      <c r="O66" s="492"/>
      <c r="P66" s="492"/>
      <c r="Q66" s="287"/>
      <c r="R66" s="394"/>
    </row>
    <row r="67" spans="1:18" ht="9" customHeight="1">
      <c r="A67" s="16"/>
      <c r="C67" s="18"/>
      <c r="D67" s="18"/>
      <c r="E67" s="18"/>
      <c r="F67" s="18"/>
      <c r="G67" s="18"/>
      <c r="H67" s="492"/>
      <c r="I67" s="492"/>
      <c r="J67" s="492"/>
      <c r="K67" s="492"/>
      <c r="L67" s="492"/>
      <c r="M67" s="492"/>
      <c r="N67" s="492"/>
      <c r="O67" s="492"/>
      <c r="P67" s="492"/>
      <c r="Q67" s="287"/>
      <c r="R67" s="394"/>
    </row>
    <row r="68" spans="1:18" ht="9" customHeight="1">
      <c r="A68" s="16"/>
      <c r="C68" s="18"/>
      <c r="D68" s="18"/>
      <c r="E68" s="18"/>
      <c r="F68" s="18"/>
      <c r="G68" s="18"/>
      <c r="H68" s="492"/>
      <c r="I68" s="492"/>
      <c r="J68" s="492"/>
      <c r="K68" s="492"/>
      <c r="L68" s="492"/>
      <c r="M68" s="492"/>
      <c r="N68" s="492"/>
      <c r="O68" s="492"/>
      <c r="P68" s="492"/>
      <c r="Q68" s="287"/>
      <c r="R68" s="394"/>
    </row>
    <row r="69" spans="1:18" ht="9" customHeight="1">
      <c r="A69" s="140"/>
      <c r="C69" s="18"/>
      <c r="D69" s="18"/>
      <c r="E69" s="18"/>
      <c r="F69" s="18"/>
      <c r="G69" s="18"/>
      <c r="H69" s="492"/>
      <c r="I69" s="492"/>
      <c r="J69" s="492"/>
      <c r="K69" s="492"/>
      <c r="L69" s="492"/>
      <c r="M69" s="492"/>
      <c r="N69" s="492"/>
      <c r="O69" s="492"/>
      <c r="P69" s="492"/>
      <c r="Q69" s="287"/>
      <c r="R69" s="394"/>
    </row>
    <row r="70" spans="1:18" ht="9" customHeight="1">
      <c r="A70" s="142"/>
      <c r="C70" s="18"/>
      <c r="D70" s="18"/>
      <c r="E70" s="18"/>
      <c r="F70" s="18"/>
      <c r="G70" s="18"/>
      <c r="H70" s="492"/>
      <c r="I70" s="492"/>
      <c r="J70" s="492"/>
      <c r="K70" s="492"/>
      <c r="L70" s="492"/>
      <c r="M70" s="492"/>
      <c r="N70" s="492"/>
      <c r="O70" s="492"/>
      <c r="P70" s="492"/>
      <c r="Q70" s="287"/>
      <c r="R70" s="394"/>
    </row>
    <row r="71" spans="1:18" ht="9" customHeight="1">
      <c r="A71" s="16"/>
      <c r="C71" s="18"/>
      <c r="D71" s="18"/>
      <c r="E71" s="18"/>
      <c r="F71" s="18"/>
      <c r="G71" s="18"/>
      <c r="H71" s="492"/>
      <c r="I71" s="492"/>
      <c r="J71" s="492"/>
      <c r="K71" s="492"/>
      <c r="L71" s="492"/>
      <c r="M71" s="492"/>
      <c r="N71" s="492"/>
      <c r="O71" s="492"/>
      <c r="P71" s="492"/>
      <c r="Q71" s="287"/>
      <c r="R71" s="394"/>
    </row>
    <row r="72" spans="1:18" ht="9" customHeight="1">
      <c r="A72" s="16"/>
      <c r="C72" s="18"/>
      <c r="D72" s="18"/>
      <c r="E72" s="18"/>
      <c r="F72" s="18"/>
      <c r="G72" s="18"/>
      <c r="H72" s="492"/>
      <c r="I72" s="492"/>
      <c r="J72" s="492"/>
      <c r="K72" s="492"/>
      <c r="L72" s="492"/>
      <c r="M72" s="492"/>
      <c r="N72" s="492"/>
      <c r="O72" s="492"/>
      <c r="P72" s="492"/>
      <c r="Q72" s="287"/>
      <c r="R72" s="394"/>
    </row>
    <row r="73" spans="1:18" ht="9" customHeight="1">
      <c r="A73" s="16"/>
      <c r="C73" s="493"/>
      <c r="D73" s="493"/>
      <c r="E73" s="493"/>
      <c r="F73" s="493"/>
      <c r="G73" s="493"/>
      <c r="R73" s="394"/>
    </row>
    <row r="74" spans="1:18" ht="9" customHeight="1">
      <c r="A74" s="16"/>
      <c r="C74" s="493"/>
      <c r="D74" s="493"/>
      <c r="E74" s="493"/>
      <c r="F74" s="493"/>
      <c r="G74" s="493"/>
      <c r="R74" s="394"/>
    </row>
    <row r="75" spans="1:18" ht="9" customHeight="1">
      <c r="A75" s="16"/>
      <c r="C75" s="493"/>
      <c r="D75" s="493"/>
      <c r="E75" s="493"/>
      <c r="F75" s="493"/>
      <c r="G75" s="493"/>
      <c r="R75" s="394"/>
    </row>
    <row r="76" spans="1:18" ht="9" customHeight="1">
      <c r="A76" s="16"/>
      <c r="C76" s="493"/>
      <c r="D76" s="493"/>
      <c r="E76" s="493"/>
      <c r="F76" s="493"/>
      <c r="G76" s="493"/>
      <c r="R76" s="394"/>
    </row>
    <row r="77" spans="1:18" ht="9" customHeight="1">
      <c r="A77" s="16"/>
      <c r="C77" s="493"/>
      <c r="D77" s="493"/>
      <c r="E77" s="493"/>
      <c r="F77" s="493"/>
      <c r="G77" s="493"/>
      <c r="R77" s="394"/>
    </row>
    <row r="78" spans="1:18" ht="9" customHeight="1">
      <c r="A78" s="16"/>
      <c r="C78" s="493"/>
      <c r="D78" s="493"/>
      <c r="E78" s="493"/>
      <c r="F78" s="493"/>
      <c r="G78" s="493"/>
      <c r="R78" s="394"/>
    </row>
    <row r="79" spans="1:18" ht="9" customHeight="1">
      <c r="A79" s="140"/>
      <c r="C79" s="493"/>
      <c r="D79" s="493"/>
      <c r="E79" s="493"/>
      <c r="F79" s="493"/>
      <c r="G79" s="493"/>
      <c r="R79" s="394"/>
    </row>
    <row r="80" spans="1:18" ht="9" customHeight="1">
      <c r="A80" s="142"/>
      <c r="C80" s="493"/>
      <c r="D80" s="493"/>
      <c r="E80" s="493"/>
      <c r="F80" s="493"/>
      <c r="G80" s="493"/>
      <c r="R80" s="394"/>
    </row>
    <row r="81" spans="1:18" ht="9" customHeight="1">
      <c r="A81" s="16"/>
      <c r="C81" s="493"/>
      <c r="D81" s="493"/>
      <c r="E81" s="493"/>
      <c r="F81" s="493"/>
      <c r="G81" s="493"/>
      <c r="R81" s="394"/>
    </row>
    <row r="82" spans="1:18" ht="9" customHeight="1">
      <c r="A82" s="16"/>
      <c r="C82" s="493"/>
      <c r="D82" s="493"/>
      <c r="E82" s="493"/>
      <c r="F82" s="493"/>
      <c r="G82" s="493"/>
      <c r="R82" s="394"/>
    </row>
    <row r="83" spans="1:18" ht="9" customHeight="1">
      <c r="A83" s="16"/>
      <c r="C83" s="493"/>
      <c r="D83" s="493"/>
      <c r="E83" s="493"/>
      <c r="F83" s="493"/>
      <c r="G83" s="493"/>
      <c r="R83" s="394"/>
    </row>
    <row r="84" spans="1:18" ht="9" customHeight="1">
      <c r="A84" s="16"/>
      <c r="C84" s="493"/>
      <c r="D84" s="493"/>
      <c r="E84" s="493"/>
      <c r="F84" s="493"/>
      <c r="G84" s="493"/>
      <c r="R84" s="394"/>
    </row>
    <row r="85" spans="1:18" ht="9" customHeight="1">
      <c r="A85" s="16"/>
      <c r="C85" s="493"/>
      <c r="D85" s="493"/>
      <c r="E85" s="493"/>
      <c r="F85" s="493"/>
      <c r="G85" s="493"/>
      <c r="R85" s="394"/>
    </row>
    <row r="86" spans="1:18" ht="9" customHeight="1">
      <c r="A86" s="16"/>
      <c r="C86" s="493"/>
      <c r="D86" s="493"/>
      <c r="E86" s="493"/>
      <c r="F86" s="493"/>
      <c r="G86" s="493"/>
      <c r="R86" s="394"/>
    </row>
    <row r="87" spans="1:18" ht="9" customHeight="1">
      <c r="A87" s="16"/>
      <c r="C87" s="493"/>
      <c r="D87" s="493"/>
      <c r="E87" s="493"/>
      <c r="F87" s="493"/>
      <c r="G87" s="493"/>
      <c r="R87" s="394"/>
    </row>
    <row r="88" spans="1:18" ht="9" customHeight="1">
      <c r="A88" s="16"/>
      <c r="C88" s="493"/>
      <c r="D88" s="493"/>
      <c r="E88" s="493"/>
      <c r="F88" s="493"/>
      <c r="G88" s="493"/>
      <c r="R88" s="394"/>
    </row>
    <row r="89" spans="1:18" ht="9" customHeight="1">
      <c r="A89" s="16"/>
      <c r="C89" s="493"/>
      <c r="D89" s="493"/>
      <c r="E89" s="493"/>
      <c r="F89" s="493"/>
      <c r="G89" s="493"/>
      <c r="R89" s="394"/>
    </row>
    <row r="90" spans="1:18" ht="9" customHeight="1">
      <c r="A90" s="142"/>
      <c r="C90" s="493"/>
      <c r="D90" s="493"/>
      <c r="E90" s="493"/>
      <c r="F90" s="493"/>
      <c r="G90" s="493"/>
      <c r="R90" s="394"/>
    </row>
    <row r="91" spans="1:18" ht="9" customHeight="1">
      <c r="A91" s="16"/>
      <c r="C91" s="493"/>
      <c r="D91" s="493"/>
      <c r="E91" s="493"/>
      <c r="F91" s="493"/>
      <c r="G91" s="493"/>
      <c r="R91" s="394"/>
    </row>
    <row r="92" spans="1:18" ht="9" customHeight="1">
      <c r="A92" s="16"/>
      <c r="C92" s="493"/>
      <c r="D92" s="493"/>
      <c r="E92" s="493"/>
      <c r="F92" s="493"/>
      <c r="G92" s="493"/>
      <c r="R92" s="394"/>
    </row>
    <row r="93" spans="1:18" ht="9" customHeight="1">
      <c r="A93" s="16"/>
      <c r="C93" s="493"/>
      <c r="D93" s="493"/>
      <c r="E93" s="493"/>
      <c r="F93" s="493"/>
      <c r="G93" s="493"/>
      <c r="R93" s="394"/>
    </row>
    <row r="94" spans="1:18">
      <c r="A94" s="143"/>
      <c r="C94" s="493"/>
      <c r="D94" s="493"/>
      <c r="E94" s="493"/>
      <c r="F94" s="493"/>
      <c r="G94" s="493"/>
      <c r="R94" s="394"/>
    </row>
    <row r="95" spans="1:18">
      <c r="A95" s="143"/>
      <c r="C95" s="493"/>
      <c r="D95" s="493"/>
      <c r="E95" s="493"/>
      <c r="F95" s="493"/>
      <c r="G95" s="493"/>
      <c r="R95" s="394"/>
    </row>
    <row r="96" spans="1:18">
      <c r="A96" s="143"/>
      <c r="C96" s="493"/>
      <c r="D96" s="493"/>
      <c r="E96" s="493"/>
      <c r="F96" s="493"/>
      <c r="G96" s="493"/>
      <c r="R96" s="394"/>
    </row>
    <row r="97" spans="1:18">
      <c r="A97" s="143"/>
      <c r="C97" s="493"/>
      <c r="D97" s="493"/>
      <c r="E97" s="493"/>
      <c r="F97" s="493"/>
      <c r="G97" s="493"/>
      <c r="R97" s="394"/>
    </row>
    <row r="98" spans="1:18">
      <c r="A98" s="143"/>
      <c r="C98" s="493"/>
      <c r="D98" s="493"/>
      <c r="E98" s="493"/>
      <c r="F98" s="493"/>
      <c r="G98" s="493"/>
      <c r="R98" s="394"/>
    </row>
    <row r="99" spans="1:18">
      <c r="A99" s="143"/>
      <c r="C99" s="493"/>
      <c r="D99" s="493"/>
      <c r="E99" s="493"/>
      <c r="F99" s="493"/>
      <c r="G99" s="493"/>
      <c r="R99" s="394"/>
    </row>
    <row r="100" spans="1:18">
      <c r="A100" s="143"/>
      <c r="C100" s="493"/>
      <c r="D100" s="493"/>
      <c r="E100" s="493"/>
      <c r="F100" s="493"/>
      <c r="G100" s="493"/>
      <c r="R100" s="394"/>
    </row>
    <row r="101" spans="1:18" ht="15.75">
      <c r="A101" s="144"/>
      <c r="C101" s="493"/>
      <c r="D101" s="493"/>
      <c r="E101" s="493"/>
      <c r="F101" s="493"/>
      <c r="G101" s="493"/>
      <c r="R101" s="394"/>
    </row>
    <row r="102" spans="1:18" ht="15.75">
      <c r="A102" s="144"/>
      <c r="C102" s="493"/>
      <c r="D102" s="493"/>
      <c r="E102" s="493"/>
      <c r="F102" s="493"/>
      <c r="G102" s="493"/>
      <c r="R102" s="394"/>
    </row>
    <row r="103" spans="1:18" ht="15.75">
      <c r="A103" s="144"/>
      <c r="C103" s="493"/>
      <c r="D103" s="493"/>
      <c r="E103" s="493"/>
      <c r="F103" s="493"/>
      <c r="G103" s="493"/>
      <c r="R103" s="394"/>
    </row>
    <row r="104" spans="1:18" ht="15.75">
      <c r="A104" s="144"/>
      <c r="C104" s="493"/>
      <c r="D104" s="493"/>
      <c r="E104" s="493"/>
      <c r="F104" s="493"/>
      <c r="G104" s="493"/>
      <c r="R104" s="394"/>
    </row>
    <row r="105" spans="1:18" ht="15.75">
      <c r="A105" s="144"/>
      <c r="C105" s="493"/>
      <c r="D105" s="493"/>
      <c r="E105" s="493"/>
      <c r="F105" s="493"/>
      <c r="G105" s="493"/>
      <c r="R105" s="394"/>
    </row>
    <row r="106" spans="1:18" ht="15.75">
      <c r="A106" s="144"/>
      <c r="C106" s="493"/>
      <c r="D106" s="493"/>
      <c r="E106" s="493"/>
      <c r="F106" s="493"/>
      <c r="G106" s="493"/>
      <c r="R106" s="394"/>
    </row>
    <row r="107" spans="1:18" ht="15.75">
      <c r="A107" s="144"/>
      <c r="C107" s="493"/>
      <c r="D107" s="493"/>
      <c r="E107" s="493"/>
      <c r="F107" s="493"/>
      <c r="G107" s="493"/>
      <c r="R107" s="394"/>
    </row>
    <row r="108" spans="1:18" ht="15.75">
      <c r="A108" s="144"/>
      <c r="C108" s="493"/>
      <c r="D108" s="493"/>
      <c r="E108" s="493"/>
      <c r="F108" s="493"/>
      <c r="G108" s="493"/>
      <c r="R108" s="394"/>
    </row>
    <row r="109" spans="1:18" ht="15.75">
      <c r="A109" s="144"/>
      <c r="C109" s="493"/>
      <c r="D109" s="493"/>
      <c r="E109" s="493"/>
      <c r="F109" s="493"/>
      <c r="G109" s="493"/>
      <c r="R109" s="394"/>
    </row>
    <row r="110" spans="1:18" ht="15.75">
      <c r="A110" s="144"/>
      <c r="C110" s="493"/>
      <c r="D110" s="493"/>
      <c r="E110" s="493"/>
      <c r="F110" s="493"/>
      <c r="G110" s="493"/>
      <c r="R110" s="394"/>
    </row>
    <row r="111" spans="1:18" ht="15.75">
      <c r="A111" s="144"/>
      <c r="C111" s="493"/>
      <c r="D111" s="493"/>
      <c r="E111" s="493"/>
      <c r="F111" s="493"/>
      <c r="G111" s="493"/>
      <c r="R111" s="394"/>
    </row>
    <row r="112" spans="1:18" ht="15.75">
      <c r="A112" s="144"/>
      <c r="C112" s="493"/>
      <c r="D112" s="493"/>
      <c r="E112" s="493"/>
      <c r="F112" s="493"/>
      <c r="G112" s="493"/>
      <c r="R112" s="394"/>
    </row>
    <row r="113" spans="1:18" ht="15.75">
      <c r="A113" s="144"/>
      <c r="C113" s="493"/>
      <c r="D113" s="493"/>
      <c r="E113" s="493"/>
      <c r="F113" s="493"/>
      <c r="G113" s="493"/>
      <c r="R113" s="394"/>
    </row>
    <row r="114" spans="1:18" ht="15.75">
      <c r="A114" s="144"/>
      <c r="C114" s="493"/>
      <c r="D114" s="493"/>
      <c r="E114" s="493"/>
      <c r="F114" s="493"/>
      <c r="G114" s="493"/>
      <c r="R114" s="394"/>
    </row>
    <row r="115" spans="1:18" ht="15.75">
      <c r="A115" s="144"/>
      <c r="C115" s="493"/>
      <c r="D115" s="493"/>
      <c r="E115" s="493"/>
      <c r="F115" s="493"/>
      <c r="G115" s="493"/>
      <c r="R115" s="394"/>
    </row>
    <row r="116" spans="1:18" ht="15.75">
      <c r="A116" s="144"/>
      <c r="C116" s="493"/>
      <c r="D116" s="493"/>
      <c r="E116" s="493"/>
      <c r="F116" s="493"/>
      <c r="G116" s="493"/>
      <c r="R116" s="394"/>
    </row>
    <row r="117" spans="1:18" ht="15.75">
      <c r="A117" s="144"/>
      <c r="C117" s="493"/>
      <c r="D117" s="493"/>
      <c r="E117" s="493"/>
      <c r="F117" s="493"/>
      <c r="G117" s="493"/>
      <c r="R117" s="394"/>
    </row>
    <row r="118" spans="1:18" ht="15.75">
      <c r="A118" s="144"/>
      <c r="C118" s="493"/>
      <c r="D118" s="493"/>
      <c r="E118" s="493"/>
      <c r="F118" s="493"/>
      <c r="G118" s="493"/>
      <c r="R118" s="394"/>
    </row>
    <row r="119" spans="1:18" ht="15.75">
      <c r="A119" s="144"/>
      <c r="C119" s="493"/>
      <c r="D119" s="493"/>
      <c r="E119" s="493"/>
      <c r="F119" s="493"/>
      <c r="G119" s="493"/>
      <c r="R119" s="394"/>
    </row>
    <row r="120" spans="1:18" ht="15.75">
      <c r="A120" s="144"/>
      <c r="C120" s="493"/>
      <c r="D120" s="493"/>
      <c r="E120" s="493"/>
      <c r="F120" s="493"/>
      <c r="G120" s="493"/>
      <c r="R120" s="394"/>
    </row>
    <row r="121" spans="1:18" ht="15.75">
      <c r="A121" s="144"/>
      <c r="C121" s="493"/>
      <c r="D121" s="493"/>
      <c r="E121" s="493"/>
      <c r="F121" s="493"/>
      <c r="G121" s="493"/>
      <c r="R121" s="394"/>
    </row>
    <row r="122" spans="1:18" ht="15.75">
      <c r="A122" s="144"/>
      <c r="C122" s="493"/>
      <c r="D122" s="493"/>
      <c r="E122" s="493"/>
      <c r="F122" s="493"/>
      <c r="G122" s="493"/>
      <c r="R122" s="394"/>
    </row>
    <row r="123" spans="1:18" ht="15.75">
      <c r="A123" s="144"/>
      <c r="C123" s="493"/>
      <c r="D123" s="493"/>
      <c r="E123" s="493"/>
      <c r="F123" s="493"/>
      <c r="G123" s="493"/>
      <c r="R123" s="394"/>
    </row>
    <row r="124" spans="1:18" ht="15.75">
      <c r="A124" s="144"/>
      <c r="C124" s="493"/>
      <c r="D124" s="493"/>
      <c r="E124" s="493"/>
      <c r="F124" s="493"/>
      <c r="G124" s="493"/>
      <c r="R124" s="394"/>
    </row>
    <row r="125" spans="1:18" ht="15.75">
      <c r="A125" s="144"/>
      <c r="C125" s="493"/>
      <c r="D125" s="493"/>
      <c r="E125" s="493"/>
      <c r="F125" s="493"/>
      <c r="G125" s="493"/>
      <c r="R125" s="394"/>
    </row>
    <row r="126" spans="1:18" ht="15.75">
      <c r="A126" s="144"/>
      <c r="C126" s="493"/>
      <c r="D126" s="493"/>
      <c r="E126" s="493"/>
      <c r="F126" s="493"/>
      <c r="G126" s="493"/>
      <c r="R126" s="394"/>
    </row>
    <row r="127" spans="1:18" ht="15.75">
      <c r="A127" s="144"/>
      <c r="C127" s="493"/>
      <c r="D127" s="493"/>
      <c r="E127" s="493"/>
      <c r="F127" s="493"/>
      <c r="G127" s="493"/>
      <c r="R127" s="394"/>
    </row>
    <row r="128" spans="1:18" ht="15.75">
      <c r="A128" s="144"/>
      <c r="C128" s="493"/>
      <c r="D128" s="493"/>
      <c r="E128" s="493"/>
      <c r="F128" s="493"/>
      <c r="G128" s="493"/>
      <c r="R128" s="394"/>
    </row>
    <row r="129" spans="1:18" ht="15.75">
      <c r="A129" s="144"/>
      <c r="C129" s="493"/>
      <c r="D129" s="493"/>
      <c r="E129" s="493"/>
      <c r="F129" s="493"/>
      <c r="G129" s="493"/>
      <c r="R129" s="394"/>
    </row>
    <row r="130" spans="1:18" ht="15.75">
      <c r="A130" s="144"/>
      <c r="C130" s="493"/>
      <c r="D130" s="493"/>
      <c r="E130" s="493"/>
      <c r="F130" s="493"/>
      <c r="G130" s="493"/>
      <c r="R130" s="394"/>
    </row>
    <row r="131" spans="1:18" ht="15.75">
      <c r="A131" s="144"/>
      <c r="C131" s="493"/>
      <c r="D131" s="493"/>
      <c r="E131" s="493"/>
      <c r="F131" s="493"/>
      <c r="G131" s="493"/>
      <c r="R131" s="394"/>
    </row>
    <row r="132" spans="1:18" ht="15.75">
      <c r="A132" s="144"/>
      <c r="C132" s="493"/>
      <c r="D132" s="493"/>
      <c r="E132" s="493"/>
      <c r="F132" s="493"/>
      <c r="G132" s="493"/>
      <c r="R132" s="394"/>
    </row>
    <row r="133" spans="1:18" ht="15.75">
      <c r="A133" s="144"/>
      <c r="C133" s="493"/>
      <c r="D133" s="493"/>
      <c r="E133" s="493"/>
      <c r="F133" s="493"/>
      <c r="G133" s="493"/>
      <c r="R133" s="394"/>
    </row>
    <row r="134" spans="1:18" ht="15.75">
      <c r="A134" s="144"/>
      <c r="C134" s="493"/>
      <c r="D134" s="493"/>
      <c r="E134" s="493"/>
      <c r="F134" s="493"/>
      <c r="G134" s="493"/>
      <c r="R134" s="394"/>
    </row>
    <row r="135" spans="1:18" ht="15.75">
      <c r="A135" s="144"/>
      <c r="C135" s="493"/>
      <c r="D135" s="493"/>
      <c r="E135" s="493"/>
      <c r="F135" s="493"/>
      <c r="G135" s="493"/>
      <c r="R135" s="394"/>
    </row>
    <row r="136" spans="1:18" ht="15.75">
      <c r="A136" s="144"/>
      <c r="C136" s="493"/>
      <c r="D136" s="493"/>
      <c r="E136" s="493"/>
      <c r="F136" s="493"/>
      <c r="G136" s="493"/>
      <c r="R136" s="394"/>
    </row>
    <row r="137" spans="1:18" ht="15.75">
      <c r="A137" s="144"/>
      <c r="C137" s="493"/>
      <c r="D137" s="493"/>
      <c r="E137" s="493"/>
      <c r="F137" s="493"/>
      <c r="G137" s="493"/>
      <c r="R137" s="394"/>
    </row>
    <row r="138" spans="1:18" ht="15.75">
      <c r="A138" s="144"/>
      <c r="C138" s="493"/>
      <c r="D138" s="493"/>
      <c r="E138" s="493"/>
      <c r="F138" s="493"/>
      <c r="G138" s="493"/>
      <c r="R138" s="394"/>
    </row>
    <row r="139" spans="1:18" ht="15.75">
      <c r="A139" s="144"/>
      <c r="C139" s="493"/>
      <c r="D139" s="493"/>
      <c r="E139" s="493"/>
      <c r="F139" s="493"/>
      <c r="G139" s="493"/>
      <c r="R139" s="394"/>
    </row>
    <row r="140" spans="1:18" ht="15.75">
      <c r="A140" s="144"/>
      <c r="C140" s="493"/>
      <c r="D140" s="493"/>
      <c r="E140" s="493"/>
      <c r="F140" s="493"/>
      <c r="G140" s="493"/>
      <c r="R140" s="394"/>
    </row>
    <row r="141" spans="1:18" ht="15.75">
      <c r="A141" s="144"/>
      <c r="C141" s="493"/>
      <c r="D141" s="493"/>
      <c r="E141" s="493"/>
      <c r="F141" s="493"/>
      <c r="G141" s="493"/>
      <c r="R141" s="394"/>
    </row>
    <row r="142" spans="1:18" ht="15.75">
      <c r="A142" s="144"/>
      <c r="C142" s="493"/>
      <c r="D142" s="493"/>
      <c r="E142" s="493"/>
      <c r="F142" s="493"/>
      <c r="G142" s="493"/>
      <c r="R142" s="394"/>
    </row>
    <row r="143" spans="1:18" ht="15.75">
      <c r="A143" s="144"/>
      <c r="C143" s="493"/>
      <c r="D143" s="493"/>
      <c r="E143" s="493"/>
      <c r="F143" s="493"/>
      <c r="G143" s="493"/>
      <c r="R143" s="394"/>
    </row>
    <row r="144" spans="1:18" ht="15.75">
      <c r="A144" s="144"/>
      <c r="C144" s="493"/>
      <c r="D144" s="493"/>
      <c r="E144" s="493"/>
      <c r="F144" s="493"/>
      <c r="G144" s="493"/>
      <c r="R144" s="394"/>
    </row>
    <row r="145" spans="1:18" ht="15.75">
      <c r="A145" s="144"/>
      <c r="C145" s="493"/>
      <c r="D145" s="493"/>
      <c r="E145" s="493"/>
      <c r="F145" s="493"/>
      <c r="G145" s="493"/>
      <c r="R145" s="394"/>
    </row>
    <row r="146" spans="1:18" ht="15.75">
      <c r="A146" s="144"/>
      <c r="C146" s="493"/>
      <c r="D146" s="493"/>
      <c r="E146" s="493"/>
      <c r="F146" s="493"/>
      <c r="G146" s="493"/>
      <c r="R146" s="394"/>
    </row>
    <row r="147" spans="1:18" ht="15.75">
      <c r="A147" s="144"/>
      <c r="C147" s="493"/>
      <c r="D147" s="493"/>
      <c r="E147" s="493"/>
      <c r="F147" s="493"/>
      <c r="G147" s="493"/>
      <c r="R147" s="394"/>
    </row>
    <row r="148" spans="1:18" ht="15.75">
      <c r="A148" s="144"/>
      <c r="C148" s="493"/>
      <c r="D148" s="493"/>
      <c r="E148" s="493"/>
      <c r="F148" s="493"/>
      <c r="G148" s="493"/>
      <c r="R148" s="394"/>
    </row>
    <row r="149" spans="1:18" ht="15.75">
      <c r="A149" s="144"/>
      <c r="C149" s="493"/>
      <c r="D149" s="493"/>
      <c r="E149" s="493"/>
      <c r="F149" s="493"/>
      <c r="G149" s="493"/>
      <c r="R149" s="394"/>
    </row>
    <row r="150" spans="1:18" ht="15.75">
      <c r="A150" s="144"/>
      <c r="C150" s="493"/>
      <c r="D150" s="493"/>
      <c r="E150" s="493"/>
      <c r="F150" s="493"/>
      <c r="G150" s="493"/>
      <c r="R150" s="394"/>
    </row>
    <row r="151" spans="1:18" ht="15.75">
      <c r="A151" s="144"/>
      <c r="C151" s="493"/>
      <c r="D151" s="493"/>
      <c r="E151" s="493"/>
      <c r="F151" s="493"/>
      <c r="G151" s="493"/>
      <c r="R151" s="394"/>
    </row>
    <row r="152" spans="1:18" ht="15.75">
      <c r="A152" s="144"/>
      <c r="C152" s="493"/>
      <c r="D152" s="493"/>
      <c r="E152" s="493"/>
      <c r="F152" s="493"/>
      <c r="G152" s="493"/>
      <c r="R152" s="394"/>
    </row>
    <row r="153" spans="1:18" ht="15.75">
      <c r="A153" s="144"/>
      <c r="C153" s="493"/>
      <c r="D153" s="493"/>
      <c r="E153" s="493"/>
      <c r="F153" s="493"/>
      <c r="G153" s="493"/>
      <c r="R153" s="394"/>
    </row>
    <row r="154" spans="1:18" ht="15.75">
      <c r="A154" s="144"/>
      <c r="C154" s="493"/>
      <c r="D154" s="493"/>
      <c r="E154" s="493"/>
      <c r="F154" s="493"/>
      <c r="G154" s="493"/>
      <c r="R154" s="394"/>
    </row>
    <row r="155" spans="1:18" ht="15.75">
      <c r="A155" s="144"/>
      <c r="C155" s="493"/>
      <c r="D155" s="493"/>
      <c r="E155" s="493"/>
      <c r="F155" s="493"/>
      <c r="G155" s="493"/>
      <c r="R155" s="394"/>
    </row>
    <row r="156" spans="1:18" ht="15.75">
      <c r="A156" s="144"/>
      <c r="C156" s="493"/>
      <c r="D156" s="493"/>
      <c r="E156" s="493"/>
      <c r="F156" s="493"/>
      <c r="G156" s="493"/>
      <c r="R156" s="394"/>
    </row>
    <row r="157" spans="1:18" ht="15.75">
      <c r="A157" s="144"/>
      <c r="C157" s="493"/>
      <c r="D157" s="493"/>
      <c r="E157" s="493"/>
      <c r="F157" s="493"/>
      <c r="G157" s="493"/>
      <c r="R157" s="394"/>
    </row>
    <row r="158" spans="1:18" ht="15.75">
      <c r="A158" s="144"/>
      <c r="C158" s="493"/>
      <c r="D158" s="493"/>
      <c r="E158" s="493"/>
      <c r="F158" s="493"/>
      <c r="G158" s="493"/>
      <c r="R158" s="394"/>
    </row>
    <row r="159" spans="1:18" ht="15.75">
      <c r="A159" s="144"/>
      <c r="C159" s="493"/>
      <c r="D159" s="493"/>
      <c r="E159" s="493"/>
      <c r="F159" s="493"/>
      <c r="G159" s="493"/>
      <c r="R159" s="394"/>
    </row>
    <row r="160" spans="1:18" ht="15.75">
      <c r="A160" s="144"/>
      <c r="C160" s="493"/>
      <c r="D160" s="493"/>
      <c r="E160" s="493"/>
      <c r="F160" s="493"/>
      <c r="G160" s="493"/>
      <c r="R160" s="394"/>
    </row>
    <row r="161" spans="1:18" ht="15.75">
      <c r="A161" s="144"/>
      <c r="C161" s="493"/>
      <c r="D161" s="493"/>
      <c r="E161" s="493"/>
      <c r="F161" s="493"/>
      <c r="G161" s="493"/>
      <c r="R161" s="394"/>
    </row>
    <row r="162" spans="1:18" ht="15.75">
      <c r="A162" s="144"/>
      <c r="C162" s="493"/>
      <c r="D162" s="493"/>
      <c r="E162" s="493"/>
      <c r="F162" s="493"/>
      <c r="G162" s="493"/>
      <c r="R162" s="394"/>
    </row>
    <row r="163" spans="1:18" ht="15.75">
      <c r="A163" s="144"/>
      <c r="C163" s="493"/>
      <c r="D163" s="493"/>
      <c r="E163" s="493"/>
      <c r="F163" s="493"/>
      <c r="G163" s="493"/>
      <c r="R163" s="394"/>
    </row>
    <row r="164" spans="1:18" ht="15.75">
      <c r="A164" s="144"/>
      <c r="C164" s="493"/>
      <c r="D164" s="493"/>
      <c r="E164" s="493"/>
      <c r="F164" s="493"/>
      <c r="G164" s="493"/>
      <c r="R164" s="394"/>
    </row>
    <row r="165" spans="1:18" ht="15.75">
      <c r="A165" s="144"/>
      <c r="C165" s="493"/>
      <c r="D165" s="493"/>
      <c r="E165" s="493"/>
      <c r="F165" s="493"/>
      <c r="G165" s="493"/>
      <c r="R165" s="394"/>
    </row>
    <row r="166" spans="1:18" ht="15.75">
      <c r="A166" s="144"/>
      <c r="C166" s="493"/>
      <c r="D166" s="493"/>
      <c r="E166" s="493"/>
      <c r="F166" s="493"/>
      <c r="G166" s="493"/>
      <c r="R166" s="394"/>
    </row>
    <row r="167" spans="1:18" ht="15.75">
      <c r="A167" s="144"/>
      <c r="C167" s="493"/>
      <c r="D167" s="493"/>
      <c r="E167" s="493"/>
      <c r="F167" s="493"/>
      <c r="G167" s="493"/>
      <c r="R167" s="394"/>
    </row>
    <row r="168" spans="1:18" ht="15.75">
      <c r="A168" s="144"/>
      <c r="C168" s="493"/>
      <c r="D168" s="493"/>
      <c r="E168" s="493"/>
      <c r="F168" s="493"/>
      <c r="G168" s="493"/>
      <c r="R168" s="394"/>
    </row>
    <row r="169" spans="1:18" ht="15.75">
      <c r="A169" s="144"/>
      <c r="C169" s="493"/>
      <c r="D169" s="493"/>
      <c r="E169" s="493"/>
      <c r="F169" s="493"/>
      <c r="G169" s="493"/>
      <c r="R169" s="394"/>
    </row>
    <row r="170" spans="1:18" ht="15.75">
      <c r="A170" s="144"/>
      <c r="C170" s="493"/>
      <c r="D170" s="493"/>
      <c r="E170" s="493"/>
      <c r="F170" s="493"/>
      <c r="G170" s="493"/>
      <c r="R170" s="394"/>
    </row>
    <row r="171" spans="1:18" ht="15.75">
      <c r="A171" s="144"/>
      <c r="C171" s="493"/>
      <c r="D171" s="493"/>
      <c r="E171" s="493"/>
      <c r="F171" s="493"/>
      <c r="G171" s="493"/>
      <c r="R171" s="394"/>
    </row>
    <row r="172" spans="1:18" ht="15.75">
      <c r="A172" s="144"/>
      <c r="C172" s="493"/>
      <c r="D172" s="493"/>
      <c r="E172" s="493"/>
      <c r="F172" s="493"/>
      <c r="G172" s="493"/>
      <c r="R172" s="394"/>
    </row>
    <row r="173" spans="1:18" ht="15.75">
      <c r="A173" s="144"/>
      <c r="C173" s="493"/>
      <c r="D173" s="493"/>
      <c r="E173" s="493"/>
      <c r="F173" s="493"/>
      <c r="G173" s="493"/>
      <c r="R173" s="394"/>
    </row>
    <row r="174" spans="1:18" ht="15.75">
      <c r="A174" s="144"/>
      <c r="C174" s="493"/>
      <c r="D174" s="493"/>
      <c r="E174" s="493"/>
      <c r="F174" s="493"/>
      <c r="G174" s="493"/>
      <c r="R174" s="394"/>
    </row>
    <row r="175" spans="1:18" ht="15.75">
      <c r="A175" s="144"/>
      <c r="C175" s="493"/>
      <c r="D175" s="493"/>
      <c r="E175" s="493"/>
      <c r="F175" s="493"/>
      <c r="G175" s="493"/>
      <c r="R175" s="394"/>
    </row>
    <row r="176" spans="1:18" ht="15.75">
      <c r="A176" s="144"/>
      <c r="C176" s="493"/>
      <c r="D176" s="493"/>
      <c r="E176" s="493"/>
      <c r="F176" s="493"/>
      <c r="G176" s="493"/>
      <c r="R176" s="394"/>
    </row>
    <row r="177" spans="1:18" ht="15.75">
      <c r="A177" s="144"/>
      <c r="C177" s="493"/>
      <c r="D177" s="493"/>
      <c r="E177" s="493"/>
      <c r="F177" s="493"/>
      <c r="G177" s="493"/>
      <c r="R177" s="394"/>
    </row>
    <row r="178" spans="1:18" ht="15.75">
      <c r="A178" s="144"/>
      <c r="C178" s="493"/>
      <c r="D178" s="493"/>
      <c r="E178" s="493"/>
      <c r="F178" s="493"/>
      <c r="G178" s="493"/>
      <c r="R178" s="394"/>
    </row>
    <row r="179" spans="1:18" ht="15.75">
      <c r="A179" s="144"/>
      <c r="C179" s="493"/>
      <c r="D179" s="493"/>
      <c r="E179" s="493"/>
      <c r="F179" s="493"/>
      <c r="G179" s="493"/>
      <c r="R179" s="394"/>
    </row>
    <row r="180" spans="1:18" ht="15.75">
      <c r="A180" s="144"/>
      <c r="C180" s="493"/>
      <c r="D180" s="493"/>
      <c r="E180" s="493"/>
      <c r="F180" s="493"/>
      <c r="G180" s="493"/>
      <c r="R180" s="394"/>
    </row>
    <row r="181" spans="1:18" ht="15.75">
      <c r="A181" s="144"/>
      <c r="C181" s="493"/>
      <c r="D181" s="493"/>
      <c r="E181" s="493"/>
      <c r="F181" s="493"/>
      <c r="G181" s="493"/>
      <c r="R181" s="394"/>
    </row>
    <row r="182" spans="1:18" ht="15.75">
      <c r="A182" s="144"/>
      <c r="C182" s="493"/>
      <c r="D182" s="493"/>
      <c r="E182" s="493"/>
      <c r="F182" s="493"/>
      <c r="G182" s="493"/>
      <c r="R182" s="394"/>
    </row>
    <row r="183" spans="1:18" ht="15.75">
      <c r="A183" s="144"/>
      <c r="C183" s="493"/>
      <c r="D183" s="493"/>
      <c r="E183" s="493"/>
      <c r="F183" s="493"/>
      <c r="G183" s="493"/>
      <c r="R183" s="394"/>
    </row>
    <row r="184" spans="1:18" ht="15.75">
      <c r="A184" s="144"/>
      <c r="C184" s="493"/>
      <c r="D184" s="493"/>
      <c r="E184" s="493"/>
      <c r="F184" s="493"/>
      <c r="G184" s="493"/>
      <c r="R184" s="394"/>
    </row>
    <row r="185" spans="1:18" ht="15.75">
      <c r="A185" s="144"/>
      <c r="C185" s="493"/>
      <c r="D185" s="493"/>
      <c r="E185" s="493"/>
      <c r="F185" s="493"/>
      <c r="G185" s="493"/>
      <c r="R185" s="394"/>
    </row>
    <row r="186" spans="1:18" ht="15.75">
      <c r="A186" s="144"/>
      <c r="C186" s="493"/>
      <c r="D186" s="493"/>
      <c r="E186" s="493"/>
      <c r="F186" s="493"/>
      <c r="G186" s="493"/>
      <c r="R186" s="394"/>
    </row>
    <row r="187" spans="1:18" ht="15.75">
      <c r="A187" s="144"/>
      <c r="C187" s="493"/>
      <c r="D187" s="493"/>
      <c r="E187" s="493"/>
      <c r="F187" s="493"/>
      <c r="G187" s="493"/>
      <c r="R187" s="394"/>
    </row>
    <row r="188" spans="1:18" ht="15.75">
      <c r="A188" s="144"/>
      <c r="C188" s="493"/>
      <c r="D188" s="493"/>
      <c r="E188" s="493"/>
      <c r="F188" s="493"/>
      <c r="G188" s="493"/>
      <c r="R188" s="394"/>
    </row>
    <row r="189" spans="1:18" ht="15.75">
      <c r="A189" s="144"/>
      <c r="C189" s="493"/>
      <c r="D189" s="493"/>
      <c r="E189" s="493"/>
      <c r="F189" s="493"/>
      <c r="G189" s="493"/>
      <c r="R189" s="394"/>
    </row>
    <row r="190" spans="1:18" ht="15.75">
      <c r="A190" s="144"/>
      <c r="C190" s="493"/>
      <c r="D190" s="493"/>
      <c r="E190" s="493"/>
      <c r="F190" s="493"/>
      <c r="G190" s="493"/>
      <c r="R190" s="394"/>
    </row>
    <row r="191" spans="1:18" ht="15.75">
      <c r="A191" s="144"/>
      <c r="C191" s="493"/>
      <c r="D191" s="493"/>
      <c r="E191" s="493"/>
      <c r="F191" s="493"/>
      <c r="G191" s="493"/>
      <c r="R191" s="394"/>
    </row>
    <row r="192" spans="1:18" ht="15.75">
      <c r="A192" s="19"/>
      <c r="C192" s="493"/>
      <c r="D192" s="493"/>
      <c r="E192" s="493"/>
      <c r="F192" s="493"/>
      <c r="G192" s="493"/>
      <c r="R192" s="394"/>
    </row>
    <row r="193" spans="1:18" ht="15.75">
      <c r="A193" s="19"/>
      <c r="C193" s="493"/>
      <c r="D193" s="493"/>
      <c r="E193" s="493"/>
      <c r="F193" s="493"/>
      <c r="G193" s="493"/>
      <c r="R193" s="394"/>
    </row>
    <row r="194" spans="1:18" ht="15.75">
      <c r="A194" s="19"/>
      <c r="C194" s="493"/>
      <c r="D194" s="493"/>
      <c r="E194" s="493"/>
      <c r="F194" s="493"/>
      <c r="G194" s="493"/>
      <c r="R194" s="394"/>
    </row>
    <row r="195" spans="1:18" ht="15.75">
      <c r="A195" s="19"/>
      <c r="C195" s="493"/>
      <c r="D195" s="493"/>
      <c r="E195" s="493"/>
      <c r="F195" s="493"/>
      <c r="G195" s="493"/>
      <c r="R195" s="394"/>
    </row>
    <row r="196" spans="1:18" ht="15.75">
      <c r="A196" s="19"/>
      <c r="C196" s="493"/>
      <c r="D196" s="493"/>
      <c r="E196" s="493"/>
      <c r="F196" s="493"/>
      <c r="G196" s="493"/>
      <c r="R196" s="394"/>
    </row>
    <row r="197" spans="1:18" ht="15.75">
      <c r="A197" s="19"/>
      <c r="C197" s="493"/>
      <c r="D197" s="493"/>
      <c r="E197" s="493"/>
      <c r="F197" s="493"/>
      <c r="G197" s="493"/>
      <c r="R197" s="394"/>
    </row>
    <row r="198" spans="1:18" ht="15.75">
      <c r="A198" s="19"/>
      <c r="C198" s="493"/>
      <c r="D198" s="493"/>
      <c r="E198" s="493"/>
      <c r="F198" s="493"/>
      <c r="G198" s="493"/>
      <c r="R198" s="394"/>
    </row>
    <row r="199" spans="1:18" ht="15.75">
      <c r="A199" s="19"/>
      <c r="C199" s="493"/>
      <c r="D199" s="493"/>
      <c r="E199" s="493"/>
      <c r="F199" s="493"/>
      <c r="G199" s="493"/>
      <c r="R199" s="394"/>
    </row>
    <row r="200" spans="1:18" ht="15.75">
      <c r="A200" s="19"/>
      <c r="C200" s="493"/>
      <c r="D200" s="493"/>
      <c r="E200" s="493"/>
      <c r="F200" s="493"/>
      <c r="G200" s="493"/>
      <c r="R200" s="394"/>
    </row>
    <row r="201" spans="1:18" ht="15.75">
      <c r="A201" s="19"/>
      <c r="C201" s="493"/>
      <c r="D201" s="493"/>
      <c r="E201" s="493"/>
      <c r="F201" s="493"/>
      <c r="G201" s="493"/>
    </row>
    <row r="202" spans="1:18" ht="15.75">
      <c r="A202" s="19"/>
      <c r="C202" s="493"/>
      <c r="D202" s="493"/>
      <c r="E202" s="493"/>
      <c r="F202" s="493"/>
      <c r="G202" s="493"/>
    </row>
    <row r="203" spans="1:18" ht="15.75">
      <c r="A203" s="19"/>
      <c r="C203" s="493"/>
      <c r="D203" s="493"/>
      <c r="E203" s="493"/>
      <c r="F203" s="493"/>
      <c r="G203" s="493"/>
    </row>
    <row r="204" spans="1:18" ht="15.75">
      <c r="A204" s="19"/>
      <c r="C204" s="493"/>
      <c r="D204" s="493"/>
      <c r="E204" s="493"/>
      <c r="F204" s="493"/>
      <c r="G204" s="493"/>
    </row>
    <row r="205" spans="1:18" ht="15.75">
      <c r="A205" s="19"/>
      <c r="C205" s="493"/>
      <c r="D205" s="493"/>
      <c r="E205" s="493"/>
      <c r="F205" s="493"/>
      <c r="G205" s="493"/>
    </row>
    <row r="206" spans="1:18" ht="15.75">
      <c r="A206" s="19"/>
      <c r="C206" s="493"/>
      <c r="D206" s="493"/>
      <c r="E206" s="493"/>
      <c r="F206" s="493"/>
      <c r="G206" s="493"/>
    </row>
    <row r="207" spans="1:18" ht="15.75">
      <c r="A207" s="19"/>
      <c r="C207" s="493"/>
      <c r="D207" s="493"/>
      <c r="E207" s="493"/>
      <c r="F207" s="493"/>
      <c r="G207" s="493"/>
    </row>
    <row r="208" spans="1:18" ht="15.75">
      <c r="A208" s="19"/>
      <c r="C208" s="493"/>
      <c r="D208" s="493"/>
      <c r="E208" s="493"/>
      <c r="F208" s="493"/>
      <c r="G208" s="493"/>
    </row>
    <row r="209" spans="1:7" ht="15.75">
      <c r="A209" s="19"/>
      <c r="C209" s="493"/>
      <c r="D209" s="493"/>
      <c r="E209" s="493"/>
      <c r="F209" s="493"/>
      <c r="G209" s="493"/>
    </row>
    <row r="210" spans="1:7" ht="15.75">
      <c r="A210" s="19"/>
      <c r="C210" s="493"/>
      <c r="D210" s="493"/>
      <c r="E210" s="493"/>
      <c r="F210" s="493"/>
      <c r="G210" s="493"/>
    </row>
    <row r="211" spans="1:7" ht="15.75">
      <c r="A211" s="19"/>
      <c r="C211" s="493"/>
      <c r="D211" s="493"/>
      <c r="E211" s="493"/>
      <c r="F211" s="493"/>
      <c r="G211" s="493"/>
    </row>
    <row r="212" spans="1:7" ht="15.75">
      <c r="A212" s="19"/>
      <c r="C212" s="493"/>
      <c r="D212" s="493"/>
      <c r="E212" s="493"/>
      <c r="F212" s="493"/>
      <c r="G212" s="493"/>
    </row>
    <row r="213" spans="1:7" ht="15.75">
      <c r="A213" s="19"/>
      <c r="C213" s="493"/>
      <c r="D213" s="493"/>
      <c r="E213" s="493"/>
      <c r="F213" s="493"/>
      <c r="G213" s="493"/>
    </row>
    <row r="214" spans="1:7" ht="15.75">
      <c r="A214" s="19"/>
      <c r="C214" s="493"/>
      <c r="D214" s="493"/>
      <c r="E214" s="493"/>
      <c r="F214" s="493"/>
      <c r="G214" s="493"/>
    </row>
    <row r="215" spans="1:7" ht="15.75">
      <c r="A215" s="19"/>
      <c r="C215" s="493"/>
      <c r="D215" s="493"/>
      <c r="E215" s="493"/>
      <c r="F215" s="493"/>
      <c r="G215" s="493"/>
    </row>
    <row r="216" spans="1:7" ht="15.75">
      <c r="A216" s="19"/>
      <c r="C216" s="493"/>
      <c r="D216" s="493"/>
      <c r="E216" s="493"/>
      <c r="F216" s="493"/>
      <c r="G216" s="493"/>
    </row>
    <row r="217" spans="1:7" ht="15.75">
      <c r="A217" s="19"/>
      <c r="C217" s="493"/>
      <c r="D217" s="493"/>
      <c r="E217" s="493"/>
      <c r="F217" s="493"/>
      <c r="G217" s="493"/>
    </row>
    <row r="218" spans="1:7" ht="15.75">
      <c r="A218" s="19"/>
      <c r="C218" s="493"/>
      <c r="D218" s="493"/>
      <c r="E218" s="493"/>
      <c r="F218" s="493"/>
      <c r="G218" s="493"/>
    </row>
    <row r="219" spans="1:7" ht="15.75">
      <c r="A219" s="19"/>
      <c r="C219" s="493"/>
      <c r="D219" s="493"/>
      <c r="E219" s="493"/>
      <c r="F219" s="493"/>
      <c r="G219" s="493"/>
    </row>
    <row r="220" spans="1:7" ht="15.75">
      <c r="A220" s="19"/>
      <c r="C220" s="493"/>
      <c r="D220" s="493"/>
      <c r="E220" s="493"/>
      <c r="F220" s="493"/>
      <c r="G220" s="493"/>
    </row>
    <row r="221" spans="1:7" ht="15.75">
      <c r="A221" s="19"/>
      <c r="C221" s="493"/>
      <c r="D221" s="493"/>
      <c r="E221" s="493"/>
      <c r="F221" s="493"/>
      <c r="G221" s="493"/>
    </row>
    <row r="222" spans="1:7" ht="15.75">
      <c r="A222" s="19"/>
      <c r="C222" s="493"/>
      <c r="D222" s="493"/>
      <c r="E222" s="493"/>
      <c r="F222" s="493"/>
      <c r="G222" s="493"/>
    </row>
    <row r="223" spans="1:7" ht="15.75">
      <c r="A223" s="19"/>
      <c r="C223" s="493"/>
      <c r="D223" s="493"/>
      <c r="E223" s="493"/>
      <c r="F223" s="493"/>
      <c r="G223" s="493"/>
    </row>
    <row r="224" spans="1:7" ht="15.75">
      <c r="A224" s="19"/>
      <c r="C224" s="493"/>
      <c r="D224" s="493"/>
      <c r="E224" s="493"/>
      <c r="F224" s="493"/>
      <c r="G224" s="493"/>
    </row>
    <row r="225" spans="1:7" ht="15.75">
      <c r="A225" s="19"/>
      <c r="C225" s="493"/>
      <c r="D225" s="493"/>
      <c r="E225" s="493"/>
      <c r="F225" s="493"/>
      <c r="G225" s="493"/>
    </row>
    <row r="226" spans="1:7" ht="15.75">
      <c r="A226" s="19"/>
      <c r="C226" s="493"/>
      <c r="D226" s="493"/>
      <c r="E226" s="493"/>
      <c r="F226" s="493"/>
      <c r="G226" s="493"/>
    </row>
    <row r="227" spans="1:7" ht="15.75">
      <c r="A227" s="19"/>
      <c r="C227" s="493"/>
      <c r="D227" s="493"/>
      <c r="E227" s="493"/>
      <c r="F227" s="493"/>
      <c r="G227" s="493"/>
    </row>
    <row r="228" spans="1:7" ht="15.75">
      <c r="A228" s="19"/>
      <c r="C228" s="493"/>
      <c r="D228" s="493"/>
      <c r="E228" s="493"/>
      <c r="F228" s="493"/>
      <c r="G228" s="493"/>
    </row>
    <row r="229" spans="1:7" ht="15.75">
      <c r="A229" s="19"/>
      <c r="C229" s="493"/>
      <c r="D229" s="493"/>
      <c r="E229" s="493"/>
      <c r="F229" s="493"/>
      <c r="G229" s="493"/>
    </row>
    <row r="230" spans="1:7" ht="15.75">
      <c r="A230" s="19"/>
      <c r="C230" s="493"/>
      <c r="D230" s="493"/>
      <c r="E230" s="493"/>
      <c r="F230" s="493"/>
      <c r="G230" s="493"/>
    </row>
    <row r="231" spans="1:7" ht="15.75">
      <c r="A231" s="19"/>
      <c r="C231" s="493"/>
      <c r="D231" s="493"/>
      <c r="E231" s="493"/>
      <c r="F231" s="493"/>
      <c r="G231" s="493"/>
    </row>
    <row r="232" spans="1:7" ht="15.75">
      <c r="A232" s="19"/>
      <c r="C232" s="493"/>
      <c r="D232" s="493"/>
      <c r="E232" s="493"/>
      <c r="F232" s="493"/>
      <c r="G232" s="493"/>
    </row>
    <row r="233" spans="1:7" ht="15.75">
      <c r="A233" s="19"/>
      <c r="C233" s="493"/>
      <c r="D233" s="493"/>
      <c r="E233" s="493"/>
      <c r="F233" s="493"/>
      <c r="G233" s="493"/>
    </row>
    <row r="234" spans="1:7" ht="15.75">
      <c r="A234" s="19"/>
      <c r="C234" s="493"/>
      <c r="D234" s="493"/>
      <c r="E234" s="493"/>
      <c r="F234" s="493"/>
      <c r="G234" s="493"/>
    </row>
    <row r="235" spans="1:7" ht="15.75">
      <c r="A235" s="19"/>
      <c r="C235" s="493"/>
      <c r="D235" s="493"/>
      <c r="E235" s="493"/>
      <c r="F235" s="493"/>
      <c r="G235" s="493"/>
    </row>
    <row r="236" spans="1:7" ht="15.75">
      <c r="A236" s="19"/>
      <c r="C236" s="493"/>
      <c r="D236" s="493"/>
      <c r="E236" s="493"/>
      <c r="F236" s="493"/>
      <c r="G236" s="493"/>
    </row>
    <row r="237" spans="1:7" ht="15.75">
      <c r="A237" s="19"/>
      <c r="C237" s="493"/>
      <c r="D237" s="493"/>
      <c r="E237" s="493"/>
      <c r="F237" s="493"/>
      <c r="G237" s="493"/>
    </row>
    <row r="238" spans="1:7" ht="15.75">
      <c r="A238" s="19"/>
      <c r="C238" s="493"/>
      <c r="D238" s="493"/>
      <c r="E238" s="493"/>
      <c r="F238" s="493"/>
      <c r="G238" s="493"/>
    </row>
    <row r="239" spans="1:7" ht="15.75">
      <c r="A239" s="19"/>
      <c r="C239" s="493"/>
      <c r="D239" s="493"/>
      <c r="E239" s="493"/>
      <c r="F239" s="493"/>
      <c r="G239" s="493"/>
    </row>
    <row r="240" spans="1:7" ht="15.75">
      <c r="A240" s="19"/>
      <c r="C240" s="493"/>
      <c r="D240" s="493"/>
      <c r="E240" s="493"/>
      <c r="F240" s="493"/>
      <c r="G240" s="493"/>
    </row>
    <row r="241" spans="1:7" ht="15.75">
      <c r="A241" s="19"/>
      <c r="C241" s="493"/>
      <c r="D241" s="493"/>
      <c r="E241" s="493"/>
      <c r="F241" s="493"/>
      <c r="G241" s="493"/>
    </row>
    <row r="242" spans="1:7" ht="15.75">
      <c r="A242" s="19"/>
      <c r="C242" s="493"/>
      <c r="D242" s="493"/>
      <c r="E242" s="493"/>
      <c r="F242" s="493"/>
      <c r="G242" s="493"/>
    </row>
    <row r="243" spans="1:7" ht="15.75">
      <c r="A243" s="19"/>
      <c r="C243" s="493"/>
      <c r="D243" s="493"/>
      <c r="E243" s="493"/>
      <c r="F243" s="493"/>
      <c r="G243" s="493"/>
    </row>
    <row r="244" spans="1:7" ht="15.75">
      <c r="A244" s="19"/>
      <c r="C244" s="493"/>
      <c r="D244" s="493"/>
      <c r="E244" s="493"/>
      <c r="F244" s="493"/>
      <c r="G244" s="493"/>
    </row>
    <row r="245" spans="1:7" ht="15.75">
      <c r="A245" s="19"/>
      <c r="C245" s="493"/>
      <c r="D245" s="493"/>
      <c r="E245" s="493"/>
      <c r="F245" s="493"/>
      <c r="G245" s="493"/>
    </row>
    <row r="246" spans="1:7" ht="15.75">
      <c r="A246" s="19"/>
      <c r="C246" s="493"/>
      <c r="D246" s="493"/>
      <c r="E246" s="493"/>
      <c r="F246" s="493"/>
      <c r="G246" s="493"/>
    </row>
    <row r="247" spans="1:7" ht="15.75">
      <c r="A247" s="19"/>
      <c r="C247" s="493"/>
      <c r="D247" s="493"/>
      <c r="E247" s="493"/>
      <c r="F247" s="493"/>
      <c r="G247" s="493"/>
    </row>
    <row r="248" spans="1:7" ht="15.75">
      <c r="A248" s="19"/>
      <c r="C248" s="493"/>
      <c r="D248" s="493"/>
      <c r="E248" s="493"/>
      <c r="F248" s="493"/>
      <c r="G248" s="493"/>
    </row>
    <row r="249" spans="1:7" ht="15.75">
      <c r="A249" s="19"/>
      <c r="C249" s="493"/>
      <c r="D249" s="493"/>
      <c r="E249" s="493"/>
      <c r="F249" s="493"/>
      <c r="G249" s="493"/>
    </row>
    <row r="250" spans="1:7" ht="15.75">
      <c r="A250" s="19"/>
      <c r="C250" s="493"/>
      <c r="D250" s="493"/>
      <c r="E250" s="493"/>
      <c r="F250" s="493"/>
      <c r="G250" s="493"/>
    </row>
    <row r="251" spans="1:7" ht="15.75">
      <c r="A251" s="19"/>
      <c r="C251" s="493"/>
      <c r="D251" s="493"/>
      <c r="E251" s="493"/>
      <c r="F251" s="493"/>
      <c r="G251" s="493"/>
    </row>
    <row r="252" spans="1:7" ht="15.75">
      <c r="A252" s="19"/>
      <c r="C252" s="493"/>
      <c r="D252" s="493"/>
      <c r="E252" s="493"/>
      <c r="F252" s="493"/>
      <c r="G252" s="493"/>
    </row>
    <row r="253" spans="1:7" ht="15.75">
      <c r="A253" s="19"/>
      <c r="C253" s="493"/>
      <c r="D253" s="493"/>
      <c r="E253" s="493"/>
      <c r="F253" s="493"/>
      <c r="G253" s="493"/>
    </row>
    <row r="254" spans="1:7" ht="15.75">
      <c r="A254" s="19"/>
      <c r="C254" s="493"/>
      <c r="D254" s="493"/>
      <c r="E254" s="493"/>
      <c r="F254" s="493"/>
      <c r="G254" s="493"/>
    </row>
    <row r="255" spans="1:7" ht="15.75">
      <c r="A255" s="19"/>
      <c r="C255" s="493"/>
      <c r="D255" s="493"/>
      <c r="E255" s="493"/>
      <c r="F255" s="493"/>
      <c r="G255" s="493"/>
    </row>
    <row r="256" spans="1:7" ht="15.75">
      <c r="A256" s="19"/>
      <c r="C256" s="493"/>
      <c r="D256" s="493"/>
      <c r="E256" s="493"/>
      <c r="F256" s="493"/>
      <c r="G256" s="493"/>
    </row>
    <row r="257" spans="1:7" ht="15.75">
      <c r="A257" s="19"/>
      <c r="C257" s="493"/>
      <c r="D257" s="493"/>
      <c r="E257" s="493"/>
      <c r="F257" s="493"/>
      <c r="G257" s="493"/>
    </row>
    <row r="258" spans="1:7" ht="15.75">
      <c r="A258" s="19"/>
      <c r="C258" s="493"/>
      <c r="D258" s="493"/>
      <c r="E258" s="493"/>
      <c r="F258" s="493"/>
      <c r="G258" s="493"/>
    </row>
    <row r="259" spans="1:7" ht="15.75">
      <c r="A259" s="19"/>
      <c r="C259" s="493"/>
      <c r="D259" s="493"/>
      <c r="E259" s="493"/>
      <c r="F259" s="493"/>
      <c r="G259" s="493"/>
    </row>
    <row r="260" spans="1:7" ht="15.75">
      <c r="A260" s="19"/>
      <c r="C260" s="493"/>
      <c r="D260" s="493"/>
      <c r="E260" s="493"/>
      <c r="F260" s="493"/>
      <c r="G260" s="493"/>
    </row>
    <row r="261" spans="1:7" ht="15.75">
      <c r="A261" s="19"/>
      <c r="C261" s="493"/>
      <c r="D261" s="493"/>
      <c r="E261" s="493"/>
      <c r="F261" s="493"/>
      <c r="G261" s="493"/>
    </row>
    <row r="262" spans="1:7" ht="15.75">
      <c r="A262" s="19"/>
      <c r="C262" s="493"/>
      <c r="D262" s="493"/>
      <c r="E262" s="493"/>
      <c r="F262" s="493"/>
      <c r="G262" s="493"/>
    </row>
    <row r="263" spans="1:7" ht="15.75">
      <c r="A263" s="19"/>
      <c r="C263" s="493"/>
      <c r="D263" s="493"/>
      <c r="E263" s="493"/>
      <c r="F263" s="493"/>
      <c r="G263" s="493"/>
    </row>
    <row r="264" spans="1:7" ht="15.75">
      <c r="A264" s="19"/>
    </row>
    <row r="265" spans="1:7" ht="15.75">
      <c r="A265" s="19"/>
    </row>
    <row r="266" spans="1:7" ht="15.75">
      <c r="A266" s="19"/>
    </row>
    <row r="267" spans="1:7" ht="15.75">
      <c r="A267" s="19"/>
    </row>
    <row r="268" spans="1:7" ht="15.75">
      <c r="A268" s="19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</sheetData>
  <mergeCells count="6">
    <mergeCell ref="A26:P26"/>
    <mergeCell ref="A2:P2"/>
    <mergeCell ref="A3:P3"/>
    <mergeCell ref="A4:P4"/>
    <mergeCell ref="A5:P5"/>
    <mergeCell ref="A25:P25"/>
  </mergeCells>
  <pageMargins left="0.81" right="0.46" top="0.53" bottom="0.39" header="0.5" footer="0.33"/>
  <pageSetup scale="56" orientation="landscape" horizontalDpi="300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5">
    <pageSetUpPr fitToPage="1"/>
  </sheetPr>
  <dimension ref="A1:T647"/>
  <sheetViews>
    <sheetView showGridLines="0" topLeftCell="A2" zoomScale="70" zoomScaleNormal="70" workbookViewId="0">
      <selection activeCell="I12" sqref="I12"/>
    </sheetView>
  </sheetViews>
  <sheetFormatPr defaultRowHeight="15"/>
  <cols>
    <col min="1" max="1" width="42.5703125" style="20" customWidth="1"/>
    <col min="2" max="17" width="13.140625" style="484" customWidth="1"/>
    <col min="18" max="18" width="13.140625" style="503" customWidth="1"/>
    <col min="19" max="19" width="2.5703125" style="145" customWidth="1"/>
    <col min="20" max="256" width="9.140625" style="394"/>
    <col min="257" max="257" width="42.5703125" style="394" customWidth="1"/>
    <col min="258" max="274" width="13.140625" style="394" customWidth="1"/>
    <col min="275" max="275" width="2.5703125" style="394" customWidth="1"/>
    <col min="276" max="512" width="9.140625" style="394"/>
    <col min="513" max="513" width="42.5703125" style="394" customWidth="1"/>
    <col min="514" max="530" width="13.140625" style="394" customWidth="1"/>
    <col min="531" max="531" width="2.5703125" style="394" customWidth="1"/>
    <col min="532" max="768" width="9.140625" style="394"/>
    <col min="769" max="769" width="42.5703125" style="394" customWidth="1"/>
    <col min="770" max="786" width="13.140625" style="394" customWidth="1"/>
    <col min="787" max="787" width="2.5703125" style="394" customWidth="1"/>
    <col min="788" max="1024" width="9.140625" style="394"/>
    <col min="1025" max="1025" width="42.5703125" style="394" customWidth="1"/>
    <col min="1026" max="1042" width="13.140625" style="394" customWidth="1"/>
    <col min="1043" max="1043" width="2.5703125" style="394" customWidth="1"/>
    <col min="1044" max="1280" width="9.140625" style="394"/>
    <col min="1281" max="1281" width="42.5703125" style="394" customWidth="1"/>
    <col min="1282" max="1298" width="13.140625" style="394" customWidth="1"/>
    <col min="1299" max="1299" width="2.5703125" style="394" customWidth="1"/>
    <col min="1300" max="1536" width="9.140625" style="394"/>
    <col min="1537" max="1537" width="42.5703125" style="394" customWidth="1"/>
    <col min="1538" max="1554" width="13.140625" style="394" customWidth="1"/>
    <col min="1555" max="1555" width="2.5703125" style="394" customWidth="1"/>
    <col min="1556" max="1792" width="9.140625" style="394"/>
    <col min="1793" max="1793" width="42.5703125" style="394" customWidth="1"/>
    <col min="1794" max="1810" width="13.140625" style="394" customWidth="1"/>
    <col min="1811" max="1811" width="2.5703125" style="394" customWidth="1"/>
    <col min="1812" max="2048" width="9.140625" style="394"/>
    <col min="2049" max="2049" width="42.5703125" style="394" customWidth="1"/>
    <col min="2050" max="2066" width="13.140625" style="394" customWidth="1"/>
    <col min="2067" max="2067" width="2.5703125" style="394" customWidth="1"/>
    <col min="2068" max="2304" width="9.140625" style="394"/>
    <col min="2305" max="2305" width="42.5703125" style="394" customWidth="1"/>
    <col min="2306" max="2322" width="13.140625" style="394" customWidth="1"/>
    <col min="2323" max="2323" width="2.5703125" style="394" customWidth="1"/>
    <col min="2324" max="2560" width="9.140625" style="394"/>
    <col min="2561" max="2561" width="42.5703125" style="394" customWidth="1"/>
    <col min="2562" max="2578" width="13.140625" style="394" customWidth="1"/>
    <col min="2579" max="2579" width="2.5703125" style="394" customWidth="1"/>
    <col min="2580" max="2816" width="9.140625" style="394"/>
    <col min="2817" max="2817" width="42.5703125" style="394" customWidth="1"/>
    <col min="2818" max="2834" width="13.140625" style="394" customWidth="1"/>
    <col min="2835" max="2835" width="2.5703125" style="394" customWidth="1"/>
    <col min="2836" max="3072" width="9.140625" style="394"/>
    <col min="3073" max="3073" width="42.5703125" style="394" customWidth="1"/>
    <col min="3074" max="3090" width="13.140625" style="394" customWidth="1"/>
    <col min="3091" max="3091" width="2.5703125" style="394" customWidth="1"/>
    <col min="3092" max="3328" width="9.140625" style="394"/>
    <col min="3329" max="3329" width="42.5703125" style="394" customWidth="1"/>
    <col min="3330" max="3346" width="13.140625" style="394" customWidth="1"/>
    <col min="3347" max="3347" width="2.5703125" style="394" customWidth="1"/>
    <col min="3348" max="3584" width="9.140625" style="394"/>
    <col min="3585" max="3585" width="42.5703125" style="394" customWidth="1"/>
    <col min="3586" max="3602" width="13.140625" style="394" customWidth="1"/>
    <col min="3603" max="3603" width="2.5703125" style="394" customWidth="1"/>
    <col min="3604" max="3840" width="9.140625" style="394"/>
    <col min="3841" max="3841" width="42.5703125" style="394" customWidth="1"/>
    <col min="3842" max="3858" width="13.140625" style="394" customWidth="1"/>
    <col min="3859" max="3859" width="2.5703125" style="394" customWidth="1"/>
    <col min="3860" max="4096" width="9.140625" style="394"/>
    <col min="4097" max="4097" width="42.5703125" style="394" customWidth="1"/>
    <col min="4098" max="4114" width="13.140625" style="394" customWidth="1"/>
    <col min="4115" max="4115" width="2.5703125" style="394" customWidth="1"/>
    <col min="4116" max="4352" width="9.140625" style="394"/>
    <col min="4353" max="4353" width="42.5703125" style="394" customWidth="1"/>
    <col min="4354" max="4370" width="13.140625" style="394" customWidth="1"/>
    <col min="4371" max="4371" width="2.5703125" style="394" customWidth="1"/>
    <col min="4372" max="4608" width="9.140625" style="394"/>
    <col min="4609" max="4609" width="42.5703125" style="394" customWidth="1"/>
    <col min="4610" max="4626" width="13.140625" style="394" customWidth="1"/>
    <col min="4627" max="4627" width="2.5703125" style="394" customWidth="1"/>
    <col min="4628" max="4864" width="9.140625" style="394"/>
    <col min="4865" max="4865" width="42.5703125" style="394" customWidth="1"/>
    <col min="4866" max="4882" width="13.140625" style="394" customWidth="1"/>
    <col min="4883" max="4883" width="2.5703125" style="394" customWidth="1"/>
    <col min="4884" max="5120" width="9.140625" style="394"/>
    <col min="5121" max="5121" width="42.5703125" style="394" customWidth="1"/>
    <col min="5122" max="5138" width="13.140625" style="394" customWidth="1"/>
    <col min="5139" max="5139" width="2.5703125" style="394" customWidth="1"/>
    <col min="5140" max="5376" width="9.140625" style="394"/>
    <col min="5377" max="5377" width="42.5703125" style="394" customWidth="1"/>
    <col min="5378" max="5394" width="13.140625" style="394" customWidth="1"/>
    <col min="5395" max="5395" width="2.5703125" style="394" customWidth="1"/>
    <col min="5396" max="5632" width="9.140625" style="394"/>
    <col min="5633" max="5633" width="42.5703125" style="394" customWidth="1"/>
    <col min="5634" max="5650" width="13.140625" style="394" customWidth="1"/>
    <col min="5651" max="5651" width="2.5703125" style="394" customWidth="1"/>
    <col min="5652" max="5888" width="9.140625" style="394"/>
    <col min="5889" max="5889" width="42.5703125" style="394" customWidth="1"/>
    <col min="5890" max="5906" width="13.140625" style="394" customWidth="1"/>
    <col min="5907" max="5907" width="2.5703125" style="394" customWidth="1"/>
    <col min="5908" max="6144" width="9.140625" style="394"/>
    <col min="6145" max="6145" width="42.5703125" style="394" customWidth="1"/>
    <col min="6146" max="6162" width="13.140625" style="394" customWidth="1"/>
    <col min="6163" max="6163" width="2.5703125" style="394" customWidth="1"/>
    <col min="6164" max="6400" width="9.140625" style="394"/>
    <col min="6401" max="6401" width="42.5703125" style="394" customWidth="1"/>
    <col min="6402" max="6418" width="13.140625" style="394" customWidth="1"/>
    <col min="6419" max="6419" width="2.5703125" style="394" customWidth="1"/>
    <col min="6420" max="6656" width="9.140625" style="394"/>
    <col min="6657" max="6657" width="42.5703125" style="394" customWidth="1"/>
    <col min="6658" max="6674" width="13.140625" style="394" customWidth="1"/>
    <col min="6675" max="6675" width="2.5703125" style="394" customWidth="1"/>
    <col min="6676" max="6912" width="9.140625" style="394"/>
    <col min="6913" max="6913" width="42.5703125" style="394" customWidth="1"/>
    <col min="6914" max="6930" width="13.140625" style="394" customWidth="1"/>
    <col min="6931" max="6931" width="2.5703125" style="394" customWidth="1"/>
    <col min="6932" max="7168" width="9.140625" style="394"/>
    <col min="7169" max="7169" width="42.5703125" style="394" customWidth="1"/>
    <col min="7170" max="7186" width="13.140625" style="394" customWidth="1"/>
    <col min="7187" max="7187" width="2.5703125" style="394" customWidth="1"/>
    <col min="7188" max="7424" width="9.140625" style="394"/>
    <col min="7425" max="7425" width="42.5703125" style="394" customWidth="1"/>
    <col min="7426" max="7442" width="13.140625" style="394" customWidth="1"/>
    <col min="7443" max="7443" width="2.5703125" style="394" customWidth="1"/>
    <col min="7444" max="7680" width="9.140625" style="394"/>
    <col min="7681" max="7681" width="42.5703125" style="394" customWidth="1"/>
    <col min="7682" max="7698" width="13.140625" style="394" customWidth="1"/>
    <col min="7699" max="7699" width="2.5703125" style="394" customWidth="1"/>
    <col min="7700" max="7936" width="9.140625" style="394"/>
    <col min="7937" max="7937" width="42.5703125" style="394" customWidth="1"/>
    <col min="7938" max="7954" width="13.140625" style="394" customWidth="1"/>
    <col min="7955" max="7955" width="2.5703125" style="394" customWidth="1"/>
    <col min="7956" max="8192" width="9.140625" style="394"/>
    <col min="8193" max="8193" width="42.5703125" style="394" customWidth="1"/>
    <col min="8194" max="8210" width="13.140625" style="394" customWidth="1"/>
    <col min="8211" max="8211" width="2.5703125" style="394" customWidth="1"/>
    <col min="8212" max="8448" width="9.140625" style="394"/>
    <col min="8449" max="8449" width="42.5703125" style="394" customWidth="1"/>
    <col min="8450" max="8466" width="13.140625" style="394" customWidth="1"/>
    <col min="8467" max="8467" width="2.5703125" style="394" customWidth="1"/>
    <col min="8468" max="8704" width="9.140625" style="394"/>
    <col min="8705" max="8705" width="42.5703125" style="394" customWidth="1"/>
    <col min="8706" max="8722" width="13.140625" style="394" customWidth="1"/>
    <col min="8723" max="8723" width="2.5703125" style="394" customWidth="1"/>
    <col min="8724" max="8960" width="9.140625" style="394"/>
    <col min="8961" max="8961" width="42.5703125" style="394" customWidth="1"/>
    <col min="8962" max="8978" width="13.140625" style="394" customWidth="1"/>
    <col min="8979" max="8979" width="2.5703125" style="394" customWidth="1"/>
    <col min="8980" max="9216" width="9.140625" style="394"/>
    <col min="9217" max="9217" width="42.5703125" style="394" customWidth="1"/>
    <col min="9218" max="9234" width="13.140625" style="394" customWidth="1"/>
    <col min="9235" max="9235" width="2.5703125" style="394" customWidth="1"/>
    <col min="9236" max="9472" width="9.140625" style="394"/>
    <col min="9473" max="9473" width="42.5703125" style="394" customWidth="1"/>
    <col min="9474" max="9490" width="13.140625" style="394" customWidth="1"/>
    <col min="9491" max="9491" width="2.5703125" style="394" customWidth="1"/>
    <col min="9492" max="9728" width="9.140625" style="394"/>
    <col min="9729" max="9729" width="42.5703125" style="394" customWidth="1"/>
    <col min="9730" max="9746" width="13.140625" style="394" customWidth="1"/>
    <col min="9747" max="9747" width="2.5703125" style="394" customWidth="1"/>
    <col min="9748" max="9984" width="9.140625" style="394"/>
    <col min="9985" max="9985" width="42.5703125" style="394" customWidth="1"/>
    <col min="9986" max="10002" width="13.140625" style="394" customWidth="1"/>
    <col min="10003" max="10003" width="2.5703125" style="394" customWidth="1"/>
    <col min="10004" max="10240" width="9.140625" style="394"/>
    <col min="10241" max="10241" width="42.5703125" style="394" customWidth="1"/>
    <col min="10242" max="10258" width="13.140625" style="394" customWidth="1"/>
    <col min="10259" max="10259" width="2.5703125" style="394" customWidth="1"/>
    <col min="10260" max="10496" width="9.140625" style="394"/>
    <col min="10497" max="10497" width="42.5703125" style="394" customWidth="1"/>
    <col min="10498" max="10514" width="13.140625" style="394" customWidth="1"/>
    <col min="10515" max="10515" width="2.5703125" style="394" customWidth="1"/>
    <col min="10516" max="10752" width="9.140625" style="394"/>
    <col min="10753" max="10753" width="42.5703125" style="394" customWidth="1"/>
    <col min="10754" max="10770" width="13.140625" style="394" customWidth="1"/>
    <col min="10771" max="10771" width="2.5703125" style="394" customWidth="1"/>
    <col min="10772" max="11008" width="9.140625" style="394"/>
    <col min="11009" max="11009" width="42.5703125" style="394" customWidth="1"/>
    <col min="11010" max="11026" width="13.140625" style="394" customWidth="1"/>
    <col min="11027" max="11027" width="2.5703125" style="394" customWidth="1"/>
    <col min="11028" max="11264" width="9.140625" style="394"/>
    <col min="11265" max="11265" width="42.5703125" style="394" customWidth="1"/>
    <col min="11266" max="11282" width="13.140625" style="394" customWidth="1"/>
    <col min="11283" max="11283" width="2.5703125" style="394" customWidth="1"/>
    <col min="11284" max="11520" width="9.140625" style="394"/>
    <col min="11521" max="11521" width="42.5703125" style="394" customWidth="1"/>
    <col min="11522" max="11538" width="13.140625" style="394" customWidth="1"/>
    <col min="11539" max="11539" width="2.5703125" style="394" customWidth="1"/>
    <col min="11540" max="11776" width="9.140625" style="394"/>
    <col min="11777" max="11777" width="42.5703125" style="394" customWidth="1"/>
    <col min="11778" max="11794" width="13.140625" style="394" customWidth="1"/>
    <col min="11795" max="11795" width="2.5703125" style="394" customWidth="1"/>
    <col min="11796" max="12032" width="9.140625" style="394"/>
    <col min="12033" max="12033" width="42.5703125" style="394" customWidth="1"/>
    <col min="12034" max="12050" width="13.140625" style="394" customWidth="1"/>
    <col min="12051" max="12051" width="2.5703125" style="394" customWidth="1"/>
    <col min="12052" max="12288" width="9.140625" style="394"/>
    <col min="12289" max="12289" width="42.5703125" style="394" customWidth="1"/>
    <col min="12290" max="12306" width="13.140625" style="394" customWidth="1"/>
    <col min="12307" max="12307" width="2.5703125" style="394" customWidth="1"/>
    <col min="12308" max="12544" width="9.140625" style="394"/>
    <col min="12545" max="12545" width="42.5703125" style="394" customWidth="1"/>
    <col min="12546" max="12562" width="13.140625" style="394" customWidth="1"/>
    <col min="12563" max="12563" width="2.5703125" style="394" customWidth="1"/>
    <col min="12564" max="12800" width="9.140625" style="394"/>
    <col min="12801" max="12801" width="42.5703125" style="394" customWidth="1"/>
    <col min="12802" max="12818" width="13.140625" style="394" customWidth="1"/>
    <col min="12819" max="12819" width="2.5703125" style="394" customWidth="1"/>
    <col min="12820" max="13056" width="9.140625" style="394"/>
    <col min="13057" max="13057" width="42.5703125" style="394" customWidth="1"/>
    <col min="13058" max="13074" width="13.140625" style="394" customWidth="1"/>
    <col min="13075" max="13075" width="2.5703125" style="394" customWidth="1"/>
    <col min="13076" max="13312" width="9.140625" style="394"/>
    <col min="13313" max="13313" width="42.5703125" style="394" customWidth="1"/>
    <col min="13314" max="13330" width="13.140625" style="394" customWidth="1"/>
    <col min="13331" max="13331" width="2.5703125" style="394" customWidth="1"/>
    <col min="13332" max="13568" width="9.140625" style="394"/>
    <col min="13569" max="13569" width="42.5703125" style="394" customWidth="1"/>
    <col min="13570" max="13586" width="13.140625" style="394" customWidth="1"/>
    <col min="13587" max="13587" width="2.5703125" style="394" customWidth="1"/>
    <col min="13588" max="13824" width="9.140625" style="394"/>
    <col min="13825" max="13825" width="42.5703125" style="394" customWidth="1"/>
    <col min="13826" max="13842" width="13.140625" style="394" customWidth="1"/>
    <col min="13843" max="13843" width="2.5703125" style="394" customWidth="1"/>
    <col min="13844" max="14080" width="9.140625" style="394"/>
    <col min="14081" max="14081" width="42.5703125" style="394" customWidth="1"/>
    <col min="14082" max="14098" width="13.140625" style="394" customWidth="1"/>
    <col min="14099" max="14099" width="2.5703125" style="394" customWidth="1"/>
    <col min="14100" max="14336" width="9.140625" style="394"/>
    <col min="14337" max="14337" width="42.5703125" style="394" customWidth="1"/>
    <col min="14338" max="14354" width="13.140625" style="394" customWidth="1"/>
    <col min="14355" max="14355" width="2.5703125" style="394" customWidth="1"/>
    <col min="14356" max="14592" width="9.140625" style="394"/>
    <col min="14593" max="14593" width="42.5703125" style="394" customWidth="1"/>
    <col min="14594" max="14610" width="13.140625" style="394" customWidth="1"/>
    <col min="14611" max="14611" width="2.5703125" style="394" customWidth="1"/>
    <col min="14612" max="14848" width="9.140625" style="394"/>
    <col min="14849" max="14849" width="42.5703125" style="394" customWidth="1"/>
    <col min="14850" max="14866" width="13.140625" style="394" customWidth="1"/>
    <col min="14867" max="14867" width="2.5703125" style="394" customWidth="1"/>
    <col min="14868" max="15104" width="9.140625" style="394"/>
    <col min="15105" max="15105" width="42.5703125" style="394" customWidth="1"/>
    <col min="15106" max="15122" width="13.140625" style="394" customWidth="1"/>
    <col min="15123" max="15123" width="2.5703125" style="394" customWidth="1"/>
    <col min="15124" max="15360" width="9.140625" style="394"/>
    <col min="15361" max="15361" width="42.5703125" style="394" customWidth="1"/>
    <col min="15362" max="15378" width="13.140625" style="394" customWidth="1"/>
    <col min="15379" max="15379" width="2.5703125" style="394" customWidth="1"/>
    <col min="15380" max="15616" width="9.140625" style="394"/>
    <col min="15617" max="15617" width="42.5703125" style="394" customWidth="1"/>
    <col min="15618" max="15634" width="13.140625" style="394" customWidth="1"/>
    <col min="15635" max="15635" width="2.5703125" style="394" customWidth="1"/>
    <col min="15636" max="15872" width="9.140625" style="394"/>
    <col min="15873" max="15873" width="42.5703125" style="394" customWidth="1"/>
    <col min="15874" max="15890" width="13.140625" style="394" customWidth="1"/>
    <col min="15891" max="15891" width="2.5703125" style="394" customWidth="1"/>
    <col min="15892" max="16128" width="9.140625" style="394"/>
    <col min="16129" max="16129" width="42.5703125" style="394" customWidth="1"/>
    <col min="16130" max="16146" width="13.140625" style="394" customWidth="1"/>
    <col min="16147" max="16147" width="2.5703125" style="394" customWidth="1"/>
    <col min="16148" max="16384" width="9.140625" style="394"/>
  </cols>
  <sheetData>
    <row r="1" spans="1:20" s="1" customFormat="1" ht="3.75" hidden="1" customHeight="1">
      <c r="A1" s="292"/>
      <c r="B1" s="483"/>
      <c r="C1" s="483"/>
      <c r="D1" s="483"/>
      <c r="E1" s="483"/>
      <c r="F1" s="483"/>
      <c r="G1" s="483"/>
      <c r="H1" s="483"/>
      <c r="I1" s="483"/>
      <c r="J1" s="483"/>
      <c r="K1" s="483"/>
      <c r="L1" s="483"/>
      <c r="M1" s="483"/>
      <c r="N1" s="483"/>
      <c r="O1" s="483"/>
      <c r="P1" s="483"/>
      <c r="Q1" s="483"/>
      <c r="R1" s="757"/>
    </row>
    <row r="2" spans="1:20" s="1" customFormat="1" ht="39" customHeight="1">
      <c r="A2" s="814" t="s">
        <v>256</v>
      </c>
      <c r="B2" s="814"/>
      <c r="C2" s="814"/>
      <c r="D2" s="814"/>
      <c r="E2" s="814"/>
      <c r="F2" s="814"/>
      <c r="G2" s="814"/>
      <c r="H2" s="814"/>
      <c r="I2" s="814"/>
      <c r="J2" s="814"/>
      <c r="K2" s="814"/>
      <c r="L2" s="814"/>
      <c r="M2" s="814"/>
      <c r="N2" s="814"/>
      <c r="O2" s="814"/>
      <c r="P2" s="814"/>
      <c r="Q2" s="814"/>
      <c r="R2" s="814"/>
    </row>
    <row r="3" spans="1:20" s="1" customFormat="1" ht="24" customHeight="1">
      <c r="A3" s="814" t="s">
        <v>116</v>
      </c>
      <c r="B3" s="814"/>
      <c r="C3" s="814"/>
      <c r="D3" s="814"/>
      <c r="E3" s="814"/>
      <c r="F3" s="814"/>
      <c r="G3" s="814"/>
      <c r="H3" s="814"/>
      <c r="I3" s="814"/>
      <c r="J3" s="814"/>
      <c r="K3" s="814"/>
      <c r="L3" s="814"/>
      <c r="M3" s="814"/>
      <c r="N3" s="814"/>
      <c r="O3" s="814"/>
      <c r="P3" s="814"/>
      <c r="Q3" s="814"/>
      <c r="R3" s="814"/>
    </row>
    <row r="4" spans="1:20" s="1" customFormat="1" ht="20.25" customHeight="1">
      <c r="A4" s="814" t="s">
        <v>852</v>
      </c>
      <c r="B4" s="814"/>
      <c r="C4" s="814"/>
      <c r="D4" s="814"/>
      <c r="E4" s="814"/>
      <c r="F4" s="814"/>
      <c r="G4" s="814"/>
      <c r="H4" s="814"/>
      <c r="I4" s="814"/>
      <c r="J4" s="814"/>
      <c r="K4" s="814"/>
      <c r="L4" s="814"/>
      <c r="M4" s="814"/>
      <c r="N4" s="814"/>
      <c r="O4" s="814"/>
      <c r="P4" s="814"/>
      <c r="Q4" s="814"/>
      <c r="R4" s="814"/>
    </row>
    <row r="5" spans="1:20" s="1" customFormat="1" ht="34.5" customHeight="1">
      <c r="A5" s="868" t="s">
        <v>650</v>
      </c>
      <c r="B5" s="868"/>
      <c r="C5" s="868"/>
      <c r="D5" s="868"/>
      <c r="E5" s="868"/>
      <c r="F5" s="868"/>
      <c r="G5" s="868"/>
      <c r="H5" s="868"/>
      <c r="I5" s="868"/>
      <c r="J5" s="868"/>
      <c r="K5" s="868"/>
      <c r="L5" s="868"/>
      <c r="M5" s="868"/>
      <c r="N5" s="868"/>
      <c r="O5" s="868"/>
      <c r="P5" s="868"/>
      <c r="Q5" s="868"/>
      <c r="R5" s="868"/>
    </row>
    <row r="6" spans="1:20" ht="7.5" customHeight="1">
      <c r="A6" s="120"/>
      <c r="S6" s="394"/>
    </row>
    <row r="7" spans="1:20" ht="10.5" customHeight="1">
      <c r="A7" s="121"/>
      <c r="B7" s="495"/>
      <c r="C7" s="122"/>
      <c r="D7" s="122"/>
      <c r="E7" s="122"/>
      <c r="F7" s="122"/>
      <c r="G7" s="122"/>
      <c r="H7" s="485"/>
      <c r="I7" s="485"/>
      <c r="J7" s="485"/>
      <c r="K7" s="486"/>
      <c r="L7" s="486"/>
      <c r="M7" s="486"/>
      <c r="N7" s="486"/>
      <c r="O7" s="486"/>
      <c r="P7" s="486"/>
      <c r="Q7" s="485"/>
      <c r="R7" s="527"/>
      <c r="S7" s="394"/>
    </row>
    <row r="8" spans="1:20" ht="31.5" customHeight="1">
      <c r="A8" s="149"/>
      <c r="B8" s="496" t="s">
        <v>70</v>
      </c>
      <c r="C8" s="496" t="s">
        <v>82</v>
      </c>
      <c r="D8" s="496" t="s">
        <v>81</v>
      </c>
      <c r="E8" s="496" t="s">
        <v>80</v>
      </c>
      <c r="F8" s="496" t="s">
        <v>78</v>
      </c>
      <c r="G8" s="496" t="s">
        <v>79</v>
      </c>
      <c r="H8" s="496" t="s">
        <v>64</v>
      </c>
      <c r="I8" s="496" t="s">
        <v>72</v>
      </c>
      <c r="J8" s="496" t="s">
        <v>76</v>
      </c>
      <c r="K8" s="496" t="s">
        <v>61</v>
      </c>
      <c r="L8" s="496" t="s">
        <v>83</v>
      </c>
      <c r="M8" s="496" t="s">
        <v>757</v>
      </c>
      <c r="N8" s="496" t="s">
        <v>763</v>
      </c>
      <c r="O8" s="496" t="s">
        <v>809</v>
      </c>
      <c r="P8" s="496" t="s">
        <v>810</v>
      </c>
      <c r="Q8" s="497" t="s">
        <v>259</v>
      </c>
      <c r="R8" s="528" t="s">
        <v>11</v>
      </c>
      <c r="S8" s="394">
        <v>1</v>
      </c>
      <c r="T8" s="394">
        <v>1</v>
      </c>
    </row>
    <row r="9" spans="1:20" ht="42.75" customHeight="1">
      <c r="A9" s="126" t="s">
        <v>118</v>
      </c>
      <c r="B9" s="127">
        <v>52250.830860000002</v>
      </c>
      <c r="C9" s="127">
        <v>71051.638680000004</v>
      </c>
      <c r="D9" s="127">
        <v>132932.26764999999</v>
      </c>
      <c r="E9" s="127">
        <v>54219.631909999996</v>
      </c>
      <c r="F9" s="127">
        <v>163741.11359999998</v>
      </c>
      <c r="G9" s="127">
        <v>189851.94519</v>
      </c>
      <c r="H9" s="127">
        <v>99398.058950000006</v>
      </c>
      <c r="I9" s="127">
        <v>141703.07295</v>
      </c>
      <c r="J9" s="127">
        <v>84111.629790000006</v>
      </c>
      <c r="K9" s="127">
        <v>215421.0294</v>
      </c>
      <c r="L9" s="127">
        <v>89154.571650000013</v>
      </c>
      <c r="M9" s="127">
        <v>194151.53162999998</v>
      </c>
      <c r="N9" s="127">
        <v>213791.15893000001</v>
      </c>
      <c r="O9" s="127">
        <v>54165.330590000005</v>
      </c>
      <c r="P9" s="127">
        <v>179379.12880999999</v>
      </c>
      <c r="Q9" s="127">
        <v>5593200.6343299998</v>
      </c>
      <c r="R9" s="128">
        <v>0.95216431048600736</v>
      </c>
      <c r="S9" s="394"/>
    </row>
    <row r="10" spans="1:20" ht="27" customHeight="1">
      <c r="A10" s="126" t="s">
        <v>119</v>
      </c>
      <c r="B10" s="127">
        <v>858.79835000000003</v>
      </c>
      <c r="C10" s="127">
        <v>719.64920999999993</v>
      </c>
      <c r="D10" s="127">
        <v>3308.5998599999998</v>
      </c>
      <c r="E10" s="127">
        <v>719.56277</v>
      </c>
      <c r="F10" s="127">
        <v>1891.20948</v>
      </c>
      <c r="G10" s="127">
        <v>3597.7902899999999</v>
      </c>
      <c r="H10" s="127">
        <v>2353.7518999999998</v>
      </c>
      <c r="I10" s="127">
        <v>2290.0573399999998</v>
      </c>
      <c r="J10" s="127">
        <v>2040.5275900000001</v>
      </c>
      <c r="K10" s="127">
        <v>2225.44652</v>
      </c>
      <c r="L10" s="127">
        <v>730.93143000000009</v>
      </c>
      <c r="M10" s="127">
        <v>2143.9300499999999</v>
      </c>
      <c r="N10" s="127">
        <v>1111.50143</v>
      </c>
      <c r="O10" s="127">
        <v>789.81831000000011</v>
      </c>
      <c r="P10" s="127">
        <v>3181.0014900000001</v>
      </c>
      <c r="Q10" s="127">
        <v>-79110.950530000002</v>
      </c>
      <c r="R10" s="128">
        <v>-1.34675347065059E-2</v>
      </c>
      <c r="S10" s="394"/>
    </row>
    <row r="11" spans="1:20" ht="42.75" customHeight="1">
      <c r="A11" s="126" t="s">
        <v>120</v>
      </c>
      <c r="B11" s="127">
        <v>313.99720000000002</v>
      </c>
      <c r="C11" s="127">
        <v>1364.4559199999999</v>
      </c>
      <c r="D11" s="127">
        <v>1878.9091100000001</v>
      </c>
      <c r="E11" s="127">
        <v>1181.80412</v>
      </c>
      <c r="F11" s="127">
        <v>1117.45174</v>
      </c>
      <c r="G11" s="127">
        <v>2438.8758499999999</v>
      </c>
      <c r="H11" s="127">
        <v>2245.7493399999998</v>
      </c>
      <c r="I11" s="127">
        <v>2687.3373999999999</v>
      </c>
      <c r="J11" s="127">
        <v>227.05448999999999</v>
      </c>
      <c r="K11" s="127">
        <v>15209.60716</v>
      </c>
      <c r="L11" s="127">
        <v>826.95758000000001</v>
      </c>
      <c r="M11" s="127">
        <v>2019.5350100000001</v>
      </c>
      <c r="N11" s="127">
        <v>1598.6357499999999</v>
      </c>
      <c r="O11" s="127">
        <v>273.77951000000002</v>
      </c>
      <c r="P11" s="127">
        <v>324.35907000000003</v>
      </c>
      <c r="Q11" s="127">
        <v>124657.98681999999</v>
      </c>
      <c r="R11" s="128">
        <v>2.1221281664475341E-2</v>
      </c>
      <c r="S11" s="394"/>
    </row>
    <row r="12" spans="1:20" ht="27" customHeight="1">
      <c r="A12" s="126" t="s">
        <v>121</v>
      </c>
      <c r="B12" s="127">
        <v>8.9023500000000002</v>
      </c>
      <c r="C12" s="127">
        <v>65.182720000000003</v>
      </c>
      <c r="D12" s="127">
        <v>117.86659</v>
      </c>
      <c r="E12" s="127">
        <v>58.761510000000001</v>
      </c>
      <c r="F12" s="127">
        <v>35.779969999999999</v>
      </c>
      <c r="G12" s="127">
        <v>113.75736999999999</v>
      </c>
      <c r="H12" s="127">
        <v>104.18594</v>
      </c>
      <c r="I12" s="127">
        <v>125.17785000000001</v>
      </c>
      <c r="J12" s="127">
        <v>13.19923</v>
      </c>
      <c r="K12" s="127">
        <v>483.32719000000003</v>
      </c>
      <c r="L12" s="127">
        <v>36.329920000000001</v>
      </c>
      <c r="M12" s="127">
        <v>83.761769999999999</v>
      </c>
      <c r="N12" s="127">
        <v>70.623360000000005</v>
      </c>
      <c r="O12" s="127">
        <v>13.323840000000001</v>
      </c>
      <c r="P12" s="127">
        <v>16.027740000000001</v>
      </c>
      <c r="Q12" s="127">
        <v>-5067.00486</v>
      </c>
      <c r="R12" s="128">
        <v>-8.6258682714482695E-4</v>
      </c>
      <c r="S12" s="394"/>
    </row>
    <row r="13" spans="1:20" ht="42.75" customHeight="1">
      <c r="A13" s="126" t="s">
        <v>122</v>
      </c>
      <c r="B13" s="127">
        <v>31.947839999999999</v>
      </c>
      <c r="C13" s="127">
        <v>273.33865000000003</v>
      </c>
      <c r="D13" s="127">
        <v>260.57376999999997</v>
      </c>
      <c r="E13" s="127">
        <v>423.08864</v>
      </c>
      <c r="F13" s="127">
        <v>36.170660000000005</v>
      </c>
      <c r="G13" s="127">
        <v>429.99259999999998</v>
      </c>
      <c r="H13" s="127">
        <v>261.86622</v>
      </c>
      <c r="I13" s="127">
        <v>393.66703999999999</v>
      </c>
      <c r="J13" s="127">
        <v>118.62214</v>
      </c>
      <c r="K13" s="127">
        <v>1504.5452399999999</v>
      </c>
      <c r="L13" s="127">
        <v>34.628769999999996</v>
      </c>
      <c r="M13" s="127">
        <v>335.60257999999999</v>
      </c>
      <c r="N13" s="127">
        <v>33.570029999999996</v>
      </c>
      <c r="O13" s="127">
        <v>58.024260000000005</v>
      </c>
      <c r="P13" s="127">
        <v>0</v>
      </c>
      <c r="Q13" s="127">
        <v>26501.26672</v>
      </c>
      <c r="R13" s="128">
        <v>4.5114706235595747E-3</v>
      </c>
      <c r="S13" s="394"/>
    </row>
    <row r="14" spans="1:20" ht="27" customHeight="1">
      <c r="A14" s="126" t="s">
        <v>123</v>
      </c>
      <c r="B14" s="127">
        <v>6.38957</v>
      </c>
      <c r="C14" s="127">
        <v>35.750279999999997</v>
      </c>
      <c r="D14" s="127">
        <v>52.114739999999998</v>
      </c>
      <c r="E14" s="127">
        <v>61.810420000000001</v>
      </c>
      <c r="F14" s="127">
        <v>7.2341300000000004</v>
      </c>
      <c r="G14" s="127">
        <v>81.931869999999989</v>
      </c>
      <c r="H14" s="127">
        <v>52.373230000000007</v>
      </c>
      <c r="I14" s="127">
        <v>78.73339</v>
      </c>
      <c r="J14" s="127">
        <v>23.724430000000002</v>
      </c>
      <c r="K14" s="127">
        <v>202.40384</v>
      </c>
      <c r="L14" s="127">
        <v>6.4767700000000001</v>
      </c>
      <c r="M14" s="127">
        <v>36.130040000000001</v>
      </c>
      <c r="N14" s="127">
        <v>6.71401</v>
      </c>
      <c r="O14" s="127">
        <v>11.604850000000001</v>
      </c>
      <c r="P14" s="127">
        <v>0</v>
      </c>
      <c r="Q14" s="127">
        <v>-4770.1659099999997</v>
      </c>
      <c r="R14" s="128">
        <v>-8.1205414065091625E-4</v>
      </c>
      <c r="S14" s="394"/>
    </row>
    <row r="15" spans="1:20" ht="42.75" customHeight="1">
      <c r="A15" s="126" t="s">
        <v>124</v>
      </c>
      <c r="B15" s="127">
        <v>21.090599999999998</v>
      </c>
      <c r="C15" s="127">
        <v>243.96370999999999</v>
      </c>
      <c r="D15" s="127">
        <v>60.638539999999999</v>
      </c>
      <c r="E15" s="127">
        <v>22.704369999999997</v>
      </c>
      <c r="F15" s="127">
        <v>4.1251499999999997</v>
      </c>
      <c r="G15" s="127">
        <v>186.31560999999999</v>
      </c>
      <c r="H15" s="127">
        <v>168.26542999999998</v>
      </c>
      <c r="I15" s="127">
        <v>153.43598</v>
      </c>
      <c r="J15" s="127">
        <v>37.739199999999997</v>
      </c>
      <c r="K15" s="127">
        <v>561.97701000000006</v>
      </c>
      <c r="L15" s="127">
        <v>24.29363</v>
      </c>
      <c r="M15" s="127">
        <v>97.757449999999992</v>
      </c>
      <c r="N15" s="127">
        <v>94.90549</v>
      </c>
      <c r="O15" s="127">
        <v>66.805580000000006</v>
      </c>
      <c r="P15" s="127">
        <v>0</v>
      </c>
      <c r="Q15" s="127">
        <v>9052.8475500000004</v>
      </c>
      <c r="R15" s="128">
        <v>1.5411208910465345E-3</v>
      </c>
      <c r="S15" s="394"/>
    </row>
    <row r="16" spans="1:20" ht="27" customHeight="1">
      <c r="A16" s="126" t="s">
        <v>125</v>
      </c>
      <c r="B16" s="127">
        <v>10.545299999999999</v>
      </c>
      <c r="C16" s="127">
        <v>89.115250000000003</v>
      </c>
      <c r="D16" s="127">
        <v>23.210240000000002</v>
      </c>
      <c r="E16" s="127">
        <v>11.35219</v>
      </c>
      <c r="F16" s="127">
        <v>2.0625800000000001</v>
      </c>
      <c r="G16" s="127">
        <v>63.492849999999997</v>
      </c>
      <c r="H16" s="127">
        <v>84.132729999999995</v>
      </c>
      <c r="I16" s="127">
        <v>76.718009999999992</v>
      </c>
      <c r="J16" s="127">
        <v>18.869610000000002</v>
      </c>
      <c r="K16" s="127">
        <v>257.59627</v>
      </c>
      <c r="L16" s="127">
        <v>12.14682</v>
      </c>
      <c r="M16" s="127">
        <v>26.443360000000002</v>
      </c>
      <c r="N16" s="127">
        <v>41.927330000000005</v>
      </c>
      <c r="O16" s="127">
        <v>33.402790000000003</v>
      </c>
      <c r="P16" s="127">
        <v>0</v>
      </c>
      <c r="Q16" s="127">
        <v>-5084.7514600000004</v>
      </c>
      <c r="R16" s="128">
        <v>-8.6560793800016735E-4</v>
      </c>
      <c r="S16" s="394"/>
    </row>
    <row r="17" spans="1:19" ht="42.75" customHeight="1">
      <c r="A17" s="126" t="s">
        <v>126</v>
      </c>
      <c r="B17" s="127">
        <v>21.766240000000003</v>
      </c>
      <c r="C17" s="127">
        <v>59.970870000000005</v>
      </c>
      <c r="D17" s="127">
        <v>16.770779999999998</v>
      </c>
      <c r="E17" s="127">
        <v>0</v>
      </c>
      <c r="F17" s="127">
        <v>49.00562</v>
      </c>
      <c r="G17" s="127">
        <v>51.239179999999998</v>
      </c>
      <c r="H17" s="127">
        <v>227.07888</v>
      </c>
      <c r="I17" s="127">
        <v>41.85463</v>
      </c>
      <c r="J17" s="127">
        <v>109.05785</v>
      </c>
      <c r="K17" s="127">
        <v>498.56771999999995</v>
      </c>
      <c r="L17" s="127">
        <v>113.78377999999999</v>
      </c>
      <c r="M17" s="127">
        <v>106.68210999999999</v>
      </c>
      <c r="N17" s="127">
        <v>78.35566</v>
      </c>
      <c r="O17" s="127">
        <v>65.986770000000007</v>
      </c>
      <c r="P17" s="127">
        <v>52.722199999999994</v>
      </c>
      <c r="Q17" s="127">
        <v>10734.81919</v>
      </c>
      <c r="R17" s="128">
        <v>1.827453077492312E-3</v>
      </c>
      <c r="S17" s="394"/>
    </row>
    <row r="18" spans="1:19" ht="27" customHeight="1">
      <c r="A18" s="126" t="s">
        <v>127</v>
      </c>
      <c r="B18" s="127">
        <v>17.413</v>
      </c>
      <c r="C18" s="127">
        <v>46.493540000000003</v>
      </c>
      <c r="D18" s="127">
        <v>13.41663</v>
      </c>
      <c r="E18" s="127">
        <v>0</v>
      </c>
      <c r="F18" s="127">
        <v>39.204500000000003</v>
      </c>
      <c r="G18" s="127">
        <v>40.991349999999997</v>
      </c>
      <c r="H18" s="127">
        <v>181.66310000000001</v>
      </c>
      <c r="I18" s="127">
        <v>33.483710000000002</v>
      </c>
      <c r="J18" s="127">
        <v>87.24627000000001</v>
      </c>
      <c r="K18" s="127">
        <v>355.37372999999997</v>
      </c>
      <c r="L18" s="127">
        <v>78.239829999999998</v>
      </c>
      <c r="M18" s="127">
        <v>48.943210000000001</v>
      </c>
      <c r="N18" s="127">
        <v>40.981250000000003</v>
      </c>
      <c r="O18" s="127">
        <v>52.78942</v>
      </c>
      <c r="P18" s="127">
        <v>42.177759999999999</v>
      </c>
      <c r="Q18" s="127">
        <v>-7243.1792100000002</v>
      </c>
      <c r="R18" s="128">
        <v>-1.2330501244467475E-3</v>
      </c>
      <c r="S18" s="394"/>
    </row>
    <row r="19" spans="1:19" ht="42.75" customHeight="1">
      <c r="A19" s="126" t="s">
        <v>128</v>
      </c>
      <c r="B19" s="127">
        <v>1149.7546399999999</v>
      </c>
      <c r="C19" s="127">
        <v>1003.34874</v>
      </c>
      <c r="D19" s="127">
        <v>1365.8979999999999</v>
      </c>
      <c r="E19" s="127">
        <v>709.10917000000006</v>
      </c>
      <c r="F19" s="127">
        <v>1526.0831699999999</v>
      </c>
      <c r="G19" s="127">
        <v>1845.45597</v>
      </c>
      <c r="H19" s="127">
        <v>2569.50873</v>
      </c>
      <c r="I19" s="127">
        <v>1309.88192</v>
      </c>
      <c r="J19" s="127">
        <v>1049.5780400000001</v>
      </c>
      <c r="K19" s="127">
        <v>5166.92281</v>
      </c>
      <c r="L19" s="127">
        <v>2995.9438399999999</v>
      </c>
      <c r="M19" s="127">
        <v>1684.76668</v>
      </c>
      <c r="N19" s="127">
        <v>1917.01674</v>
      </c>
      <c r="O19" s="127">
        <v>920.51125000000002</v>
      </c>
      <c r="P19" s="127">
        <v>230.36394000000001</v>
      </c>
      <c r="Q19" s="127">
        <v>110049.33843999999</v>
      </c>
      <c r="R19" s="128">
        <v>1.8734363257418868E-2</v>
      </c>
      <c r="S19" s="394"/>
    </row>
    <row r="20" spans="1:19" ht="27" customHeight="1">
      <c r="A20" s="126" t="s">
        <v>129</v>
      </c>
      <c r="B20" s="127">
        <v>958.17908999999997</v>
      </c>
      <c r="C20" s="127">
        <v>868.65178000000003</v>
      </c>
      <c r="D20" s="127">
        <v>1339.91841</v>
      </c>
      <c r="E20" s="127">
        <v>548.05636000000004</v>
      </c>
      <c r="F20" s="127">
        <v>1526.0831699999999</v>
      </c>
      <c r="G20" s="127">
        <v>1608.3462199999999</v>
      </c>
      <c r="H20" s="127">
        <v>2347.44245</v>
      </c>
      <c r="I20" s="127">
        <v>1283.2717</v>
      </c>
      <c r="J20" s="127">
        <v>1049.5780400000001</v>
      </c>
      <c r="K20" s="127">
        <v>3746.5715299999997</v>
      </c>
      <c r="L20" s="127">
        <v>2430.2786499999997</v>
      </c>
      <c r="M20" s="127">
        <v>1360.8832199999999</v>
      </c>
      <c r="N20" s="127">
        <v>1778.60898</v>
      </c>
      <c r="O20" s="127">
        <v>920.50331999999992</v>
      </c>
      <c r="P20" s="127">
        <v>230.36394000000001</v>
      </c>
      <c r="Q20" s="127">
        <v>-94828.888749999998</v>
      </c>
      <c r="R20" s="128">
        <v>-1.6143294219878108E-2</v>
      </c>
      <c r="S20" s="394"/>
    </row>
    <row r="21" spans="1:19" ht="43.5" customHeight="1">
      <c r="A21" s="154" t="s">
        <v>130</v>
      </c>
      <c r="B21" s="499">
        <v>53789.38738</v>
      </c>
      <c r="C21" s="499">
        <v>73996.716570000004</v>
      </c>
      <c r="D21" s="499">
        <v>136515.05784999998</v>
      </c>
      <c r="E21" s="499">
        <v>56556.338210000002</v>
      </c>
      <c r="F21" s="499">
        <v>166473.94993999999</v>
      </c>
      <c r="G21" s="499">
        <v>194803.82440000001</v>
      </c>
      <c r="H21" s="499">
        <v>104870.52755</v>
      </c>
      <c r="I21" s="499">
        <v>146289.24992</v>
      </c>
      <c r="J21" s="499">
        <v>85653.681509999995</v>
      </c>
      <c r="K21" s="499">
        <v>238362.64934</v>
      </c>
      <c r="L21" s="499">
        <v>93150.179250000016</v>
      </c>
      <c r="M21" s="499">
        <v>198395.87545999998</v>
      </c>
      <c r="N21" s="499">
        <v>217513.64259999999</v>
      </c>
      <c r="O21" s="499">
        <v>55550.43796000001</v>
      </c>
      <c r="P21" s="499">
        <v>179986.57402</v>
      </c>
      <c r="Q21" s="499">
        <v>5874196.8930500001</v>
      </c>
      <c r="R21" s="338">
        <v>1</v>
      </c>
      <c r="S21" s="394"/>
    </row>
    <row r="22" spans="1:19" ht="37.5" customHeight="1">
      <c r="A22" s="276" t="s">
        <v>243</v>
      </c>
      <c r="B22" s="127">
        <v>1860.22766</v>
      </c>
      <c r="C22" s="127">
        <v>1824.8427799999999</v>
      </c>
      <c r="D22" s="127">
        <v>4855.1264700000002</v>
      </c>
      <c r="E22" s="127">
        <v>1399.5432500000002</v>
      </c>
      <c r="F22" s="127">
        <v>3501.5738300000003</v>
      </c>
      <c r="G22" s="127">
        <v>5506.3099499999989</v>
      </c>
      <c r="H22" s="127">
        <v>5123.5493499999993</v>
      </c>
      <c r="I22" s="127">
        <v>3887.442</v>
      </c>
      <c r="J22" s="127">
        <v>3233.1451700000007</v>
      </c>
      <c r="K22" s="127">
        <v>7270.7190799999989</v>
      </c>
      <c r="L22" s="127">
        <v>3294.4034199999996</v>
      </c>
      <c r="M22" s="127">
        <v>3700.0916500000003</v>
      </c>
      <c r="N22" s="127">
        <v>3050.3563599999998</v>
      </c>
      <c r="O22" s="127">
        <v>1821.44253</v>
      </c>
      <c r="P22" s="127">
        <v>3469.5709300000003</v>
      </c>
      <c r="Q22" s="127">
        <v>-196104.94072000001</v>
      </c>
      <c r="R22" s="128"/>
      <c r="S22" s="394"/>
    </row>
    <row r="23" spans="1:19" s="136" customFormat="1" ht="36.75" customHeight="1" thickBot="1">
      <c r="A23" s="339" t="s">
        <v>244</v>
      </c>
      <c r="B23" s="340">
        <v>9.1568921436120734E-3</v>
      </c>
      <c r="C23" s="340">
        <v>1.2596907784543027E-2</v>
      </c>
      <c r="D23" s="340">
        <v>2.3239782447795794E-2</v>
      </c>
      <c r="E23" s="340">
        <v>9.6279268876591616E-3</v>
      </c>
      <c r="F23" s="340">
        <v>2.8339865511992295E-2</v>
      </c>
      <c r="G23" s="340">
        <v>3.3162631070552007E-2</v>
      </c>
      <c r="H23" s="340">
        <v>1.7852743014807108E-2</v>
      </c>
      <c r="I23" s="340">
        <v>2.4903702171284167E-2</v>
      </c>
      <c r="J23" s="340">
        <v>1.4581343300109727E-2</v>
      </c>
      <c r="K23" s="340">
        <v>4.0577912807453986E-2</v>
      </c>
      <c r="L23" s="340">
        <v>1.5857517367218275E-2</v>
      </c>
      <c r="M23" s="340">
        <v>3.3774127607933975E-2</v>
      </c>
      <c r="N23" s="340">
        <v>3.7028660523338801E-2</v>
      </c>
      <c r="O23" s="340">
        <v>9.4566864154185873E-3</v>
      </c>
      <c r="P23" s="340">
        <v>3.064020108569214E-2</v>
      </c>
      <c r="Q23" s="340">
        <v>1</v>
      </c>
      <c r="R23" s="340"/>
    </row>
    <row r="24" spans="1:19" ht="15" customHeight="1">
      <c r="A24" s="455" t="s">
        <v>245</v>
      </c>
      <c r="B24" s="503"/>
      <c r="C24" s="161"/>
      <c r="D24" s="161"/>
      <c r="E24" s="161"/>
      <c r="F24" s="161"/>
      <c r="G24" s="161"/>
      <c r="H24" s="161"/>
      <c r="I24" s="161"/>
      <c r="J24" s="161"/>
      <c r="K24" s="161"/>
      <c r="L24" s="161"/>
      <c r="M24" s="161"/>
      <c r="N24" s="161"/>
      <c r="O24" s="161"/>
      <c r="P24" s="161"/>
      <c r="Q24" s="161"/>
      <c r="R24" s="161"/>
      <c r="S24" s="394"/>
    </row>
    <row r="25" spans="1:19" ht="39" customHeight="1">
      <c r="A25" s="842" t="s">
        <v>133</v>
      </c>
      <c r="B25" s="871"/>
      <c r="C25" s="871"/>
      <c r="D25" s="871"/>
      <c r="E25" s="871"/>
      <c r="F25" s="871"/>
      <c r="G25" s="871"/>
      <c r="H25" s="871"/>
      <c r="I25" s="871"/>
      <c r="J25" s="871"/>
      <c r="K25" s="871"/>
      <c r="L25" s="871"/>
      <c r="M25" s="871"/>
      <c r="N25" s="871"/>
      <c r="O25" s="871"/>
      <c r="P25" s="871"/>
      <c r="Q25" s="871"/>
      <c r="R25" s="871"/>
      <c r="S25" s="394"/>
    </row>
    <row r="26" spans="1:19" ht="38.25" customHeight="1">
      <c r="A26" s="842" t="s">
        <v>134</v>
      </c>
      <c r="B26" s="870"/>
      <c r="C26" s="870"/>
      <c r="D26" s="870"/>
      <c r="E26" s="870"/>
      <c r="F26" s="870"/>
      <c r="G26" s="870"/>
      <c r="H26" s="870"/>
      <c r="I26" s="870"/>
      <c r="J26" s="870"/>
      <c r="K26" s="870"/>
      <c r="L26" s="870"/>
      <c r="M26" s="870"/>
      <c r="N26" s="870"/>
      <c r="O26" s="870"/>
      <c r="P26" s="870"/>
      <c r="Q26" s="870"/>
      <c r="R26" s="870"/>
      <c r="S26" s="394"/>
    </row>
    <row r="27" spans="1:19" ht="14.25" customHeight="1">
      <c r="A27" s="455" t="s">
        <v>135</v>
      </c>
      <c r="C27" s="18"/>
      <c r="D27" s="18"/>
      <c r="E27" s="18"/>
      <c r="F27" s="18"/>
      <c r="G27" s="18"/>
      <c r="H27" s="492"/>
      <c r="I27" s="492"/>
      <c r="J27" s="492"/>
      <c r="K27" s="492"/>
      <c r="L27" s="492"/>
      <c r="M27" s="492"/>
      <c r="N27" s="492"/>
      <c r="O27" s="492"/>
      <c r="P27" s="492"/>
      <c r="Q27" s="492"/>
      <c r="R27" s="529"/>
      <c r="S27" s="394"/>
    </row>
    <row r="28" spans="1:19" ht="9" customHeight="1">
      <c r="A28" s="142"/>
      <c r="C28" s="18"/>
      <c r="D28" s="18"/>
      <c r="E28" s="18"/>
      <c r="F28" s="18"/>
      <c r="G28" s="18"/>
      <c r="H28" s="492"/>
      <c r="I28" s="492"/>
      <c r="J28" s="492"/>
      <c r="K28" s="492"/>
      <c r="L28" s="492"/>
      <c r="M28" s="492"/>
      <c r="N28" s="492"/>
      <c r="O28" s="492"/>
      <c r="P28" s="492"/>
      <c r="Q28" s="492"/>
      <c r="R28" s="161"/>
      <c r="S28" s="394"/>
    </row>
    <row r="29" spans="1:19" ht="9" customHeight="1">
      <c r="A29" s="16"/>
      <c r="C29" s="18"/>
      <c r="D29" s="18"/>
      <c r="E29" s="18"/>
      <c r="F29" s="18"/>
      <c r="G29" s="18"/>
      <c r="H29" s="492"/>
      <c r="I29" s="492"/>
      <c r="J29" s="492"/>
      <c r="K29" s="492"/>
      <c r="L29" s="492"/>
      <c r="M29" s="492"/>
      <c r="N29" s="492"/>
      <c r="O29" s="492"/>
      <c r="P29" s="492"/>
      <c r="Q29" s="492"/>
      <c r="R29" s="161"/>
      <c r="S29" s="394"/>
    </row>
    <row r="30" spans="1:19" ht="9" customHeight="1">
      <c r="A30" s="16"/>
      <c r="C30" s="18"/>
      <c r="D30" s="18"/>
      <c r="E30" s="18"/>
      <c r="F30" s="18"/>
      <c r="G30" s="18"/>
      <c r="H30" s="492"/>
      <c r="I30" s="492"/>
      <c r="J30" s="492"/>
      <c r="K30" s="492"/>
      <c r="L30" s="492"/>
      <c r="M30" s="492"/>
      <c r="N30" s="492"/>
      <c r="O30" s="492"/>
      <c r="P30" s="492"/>
      <c r="Q30" s="492"/>
      <c r="R30" s="161"/>
      <c r="S30" s="394"/>
    </row>
    <row r="31" spans="1:19" ht="9" customHeight="1">
      <c r="A31" s="16"/>
      <c r="B31" s="504"/>
      <c r="C31" s="18"/>
      <c r="D31" s="18"/>
      <c r="E31" s="18"/>
      <c r="F31" s="18"/>
      <c r="G31" s="18"/>
      <c r="H31" s="492"/>
      <c r="I31" s="492"/>
      <c r="J31" s="492"/>
      <c r="K31" s="492"/>
      <c r="L31" s="492"/>
      <c r="M31" s="492"/>
      <c r="N31" s="492"/>
      <c r="O31" s="492"/>
      <c r="P31" s="492"/>
      <c r="Q31" s="492"/>
      <c r="R31" s="161"/>
      <c r="S31" s="394"/>
    </row>
    <row r="32" spans="1:19" ht="9" customHeight="1">
      <c r="A32" s="16"/>
      <c r="B32" s="504"/>
      <c r="C32" s="18"/>
      <c r="D32" s="18"/>
      <c r="E32" s="18"/>
      <c r="F32" s="18"/>
      <c r="G32" s="18"/>
      <c r="H32" s="492"/>
      <c r="I32" s="492"/>
      <c r="J32" s="492"/>
      <c r="K32" s="492"/>
      <c r="L32" s="492"/>
      <c r="M32" s="492"/>
      <c r="N32" s="492"/>
      <c r="O32" s="492"/>
      <c r="P32" s="492"/>
      <c r="Q32" s="492"/>
      <c r="R32" s="161"/>
      <c r="S32" s="394"/>
    </row>
    <row r="33" spans="1:19" ht="9" customHeight="1">
      <c r="A33" s="16"/>
      <c r="B33" s="504"/>
      <c r="C33" s="18"/>
      <c r="D33" s="18"/>
      <c r="E33" s="18"/>
      <c r="F33" s="18"/>
      <c r="G33" s="18"/>
      <c r="H33" s="492"/>
      <c r="I33" s="492"/>
      <c r="J33" s="492"/>
      <c r="K33" s="492"/>
      <c r="L33" s="492"/>
      <c r="M33" s="492"/>
      <c r="N33" s="492"/>
      <c r="O33" s="492"/>
      <c r="P33" s="492"/>
      <c r="Q33" s="492"/>
      <c r="R33" s="161"/>
      <c r="S33" s="394"/>
    </row>
    <row r="34" spans="1:19" ht="9" customHeight="1">
      <c r="A34" s="139"/>
      <c r="B34" s="504"/>
      <c r="C34" s="18"/>
      <c r="D34" s="18"/>
      <c r="E34" s="18"/>
      <c r="F34" s="18"/>
      <c r="G34" s="18"/>
      <c r="H34" s="492"/>
      <c r="I34" s="492"/>
      <c r="J34" s="492"/>
      <c r="K34" s="492"/>
      <c r="L34" s="492"/>
      <c r="M34" s="492"/>
      <c r="N34" s="492"/>
      <c r="O34" s="492"/>
      <c r="P34" s="492"/>
      <c r="Q34" s="492"/>
      <c r="R34" s="161"/>
      <c r="S34" s="394"/>
    </row>
    <row r="35" spans="1:19" ht="9" customHeight="1">
      <c r="A35" s="16"/>
      <c r="B35" s="504"/>
      <c r="C35" s="18"/>
      <c r="D35" s="18"/>
      <c r="E35" s="18"/>
      <c r="F35" s="18"/>
      <c r="G35" s="18"/>
      <c r="H35" s="492"/>
      <c r="I35" s="492"/>
      <c r="J35" s="492"/>
      <c r="K35" s="492"/>
      <c r="L35" s="492"/>
      <c r="M35" s="492"/>
      <c r="N35" s="492"/>
      <c r="O35" s="492"/>
      <c r="P35" s="492"/>
      <c r="Q35" s="492"/>
      <c r="R35" s="161"/>
      <c r="S35" s="394"/>
    </row>
    <row r="36" spans="1:19" ht="9" customHeight="1">
      <c r="A36" s="16"/>
      <c r="B36" s="504"/>
      <c r="C36" s="18"/>
      <c r="D36" s="18"/>
      <c r="E36" s="18"/>
      <c r="F36" s="18"/>
      <c r="G36" s="18"/>
      <c r="H36" s="492"/>
      <c r="I36" s="492"/>
      <c r="J36" s="492"/>
      <c r="K36" s="492"/>
      <c r="L36" s="492"/>
      <c r="M36" s="492"/>
      <c r="N36" s="492"/>
      <c r="O36" s="492"/>
      <c r="P36" s="492"/>
      <c r="Q36" s="492"/>
      <c r="R36" s="161"/>
      <c r="S36" s="394"/>
    </row>
    <row r="37" spans="1:19" ht="9" customHeight="1">
      <c r="A37" s="16"/>
      <c r="B37" s="504"/>
      <c r="C37" s="18"/>
      <c r="D37" s="18"/>
      <c r="E37" s="18"/>
      <c r="F37" s="18"/>
      <c r="G37" s="18"/>
      <c r="H37" s="492"/>
      <c r="I37" s="492"/>
      <c r="J37" s="492"/>
      <c r="K37" s="492"/>
      <c r="L37" s="492"/>
      <c r="M37" s="492"/>
      <c r="N37" s="492"/>
      <c r="O37" s="492"/>
      <c r="P37" s="492"/>
      <c r="Q37" s="492"/>
      <c r="R37" s="161"/>
      <c r="S37" s="394"/>
    </row>
    <row r="38" spans="1:19" ht="9" customHeight="1">
      <c r="A38" s="16"/>
      <c r="C38" s="18"/>
      <c r="D38" s="18"/>
      <c r="E38" s="18"/>
      <c r="F38" s="18"/>
      <c r="G38" s="18"/>
      <c r="H38" s="492"/>
      <c r="I38" s="492"/>
      <c r="J38" s="492"/>
      <c r="K38" s="492"/>
      <c r="L38" s="492"/>
      <c r="M38" s="492"/>
      <c r="N38" s="492"/>
      <c r="O38" s="492"/>
      <c r="P38" s="492"/>
      <c r="Q38" s="492"/>
      <c r="R38" s="161"/>
      <c r="S38" s="394"/>
    </row>
    <row r="39" spans="1:19" ht="9" customHeight="1">
      <c r="A39" s="16"/>
      <c r="C39" s="18"/>
      <c r="D39" s="18"/>
      <c r="E39" s="18"/>
      <c r="F39" s="18"/>
      <c r="G39" s="18"/>
      <c r="H39" s="492"/>
      <c r="I39" s="492"/>
      <c r="J39" s="492"/>
      <c r="K39" s="492"/>
      <c r="L39" s="492"/>
      <c r="M39" s="492"/>
      <c r="N39" s="492"/>
      <c r="O39" s="492"/>
      <c r="P39" s="492"/>
      <c r="Q39" s="492"/>
      <c r="R39" s="161"/>
      <c r="S39" s="394"/>
    </row>
    <row r="40" spans="1:19" ht="9" customHeight="1">
      <c r="A40" s="139"/>
      <c r="C40" s="18"/>
      <c r="D40" s="18"/>
      <c r="E40" s="18"/>
      <c r="F40" s="18"/>
      <c r="G40" s="18"/>
      <c r="H40" s="492"/>
      <c r="I40" s="492"/>
      <c r="J40" s="492"/>
      <c r="K40" s="492"/>
      <c r="L40" s="492"/>
      <c r="M40" s="492"/>
      <c r="N40" s="492"/>
      <c r="O40" s="492"/>
      <c r="P40" s="492"/>
      <c r="Q40" s="492"/>
      <c r="R40" s="161"/>
      <c r="S40" s="394"/>
    </row>
    <row r="41" spans="1:19" ht="9" customHeight="1">
      <c r="A41" s="16"/>
      <c r="C41" s="18"/>
      <c r="D41" s="18"/>
      <c r="E41" s="18"/>
      <c r="F41" s="18"/>
      <c r="G41" s="18"/>
      <c r="H41" s="492"/>
      <c r="I41" s="492"/>
      <c r="J41" s="492"/>
      <c r="K41" s="492"/>
      <c r="L41" s="492"/>
      <c r="M41" s="492"/>
      <c r="N41" s="492"/>
      <c r="O41" s="492"/>
      <c r="P41" s="492"/>
      <c r="Q41" s="492"/>
      <c r="R41" s="161"/>
      <c r="S41" s="394"/>
    </row>
    <row r="42" spans="1:19" ht="9" customHeight="1">
      <c r="A42" s="16"/>
      <c r="C42" s="18"/>
      <c r="D42" s="18"/>
      <c r="E42" s="18"/>
      <c r="F42" s="18"/>
      <c r="G42" s="18"/>
      <c r="H42" s="492"/>
      <c r="I42" s="492"/>
      <c r="J42" s="492"/>
      <c r="K42" s="492"/>
      <c r="L42" s="492"/>
      <c r="M42" s="492"/>
      <c r="N42" s="492"/>
      <c r="O42" s="492"/>
      <c r="P42" s="492"/>
      <c r="Q42" s="492"/>
      <c r="R42" s="161"/>
      <c r="S42" s="394"/>
    </row>
    <row r="43" spans="1:19" ht="9" customHeight="1">
      <c r="A43" s="16"/>
      <c r="C43" s="18"/>
      <c r="D43" s="18"/>
      <c r="E43" s="18"/>
      <c r="F43" s="18"/>
      <c r="G43" s="18"/>
      <c r="H43" s="492"/>
      <c r="I43" s="492"/>
      <c r="J43" s="492"/>
      <c r="K43" s="492"/>
      <c r="L43" s="492"/>
      <c r="M43" s="492"/>
      <c r="N43" s="492"/>
      <c r="O43" s="492"/>
      <c r="P43" s="492"/>
      <c r="Q43" s="492"/>
      <c r="R43" s="161"/>
      <c r="S43" s="394"/>
    </row>
    <row r="44" spans="1:19" ht="9" customHeight="1">
      <c r="A44" s="16"/>
      <c r="C44" s="18"/>
      <c r="D44" s="18"/>
      <c r="E44" s="18"/>
      <c r="F44" s="18"/>
      <c r="G44" s="18"/>
      <c r="H44" s="492"/>
      <c r="I44" s="492"/>
      <c r="J44" s="492"/>
      <c r="K44" s="492"/>
      <c r="L44" s="492"/>
      <c r="M44" s="492"/>
      <c r="N44" s="492"/>
      <c r="O44" s="492"/>
      <c r="P44" s="492"/>
      <c r="Q44" s="492"/>
      <c r="R44" s="161"/>
      <c r="S44" s="394"/>
    </row>
    <row r="45" spans="1:19" ht="9" customHeight="1">
      <c r="A45" s="16"/>
      <c r="C45" s="18"/>
      <c r="D45" s="18"/>
      <c r="E45" s="18"/>
      <c r="F45" s="18"/>
      <c r="G45" s="18"/>
      <c r="H45" s="492"/>
      <c r="I45" s="492"/>
      <c r="J45" s="492"/>
      <c r="K45" s="492"/>
      <c r="L45" s="492"/>
      <c r="M45" s="492"/>
      <c r="N45" s="492"/>
      <c r="O45" s="492"/>
      <c r="P45" s="492"/>
      <c r="Q45" s="492"/>
      <c r="R45" s="161"/>
      <c r="S45" s="394"/>
    </row>
    <row r="46" spans="1:19" ht="9" customHeight="1">
      <c r="A46" s="139"/>
      <c r="C46" s="18"/>
      <c r="D46" s="18"/>
      <c r="E46" s="18"/>
      <c r="F46" s="18"/>
      <c r="G46" s="18"/>
      <c r="H46" s="492"/>
      <c r="I46" s="492"/>
      <c r="J46" s="492"/>
      <c r="K46" s="492"/>
      <c r="L46" s="492"/>
      <c r="M46" s="492"/>
      <c r="N46" s="492"/>
      <c r="O46" s="492"/>
      <c r="P46" s="492"/>
      <c r="Q46" s="492"/>
      <c r="R46" s="161"/>
      <c r="S46" s="394"/>
    </row>
    <row r="47" spans="1:19" ht="9" customHeight="1">
      <c r="A47" s="16"/>
      <c r="C47" s="18"/>
      <c r="D47" s="18"/>
      <c r="E47" s="18"/>
      <c r="F47" s="18"/>
      <c r="G47" s="18"/>
      <c r="H47" s="492"/>
      <c r="I47" s="492"/>
      <c r="J47" s="492"/>
      <c r="K47" s="492"/>
      <c r="L47" s="492"/>
      <c r="M47" s="492"/>
      <c r="N47" s="492"/>
      <c r="O47" s="492"/>
      <c r="P47" s="492"/>
      <c r="Q47" s="492"/>
      <c r="R47" s="161"/>
      <c r="S47" s="394"/>
    </row>
    <row r="48" spans="1:19" ht="9" customHeight="1">
      <c r="A48" s="16"/>
      <c r="C48" s="18"/>
      <c r="D48" s="18"/>
      <c r="E48" s="18"/>
      <c r="F48" s="18"/>
      <c r="G48" s="18"/>
      <c r="H48" s="492"/>
      <c r="I48" s="492"/>
      <c r="J48" s="492"/>
      <c r="K48" s="492"/>
      <c r="L48" s="492"/>
      <c r="M48" s="492"/>
      <c r="N48" s="492"/>
      <c r="O48" s="492"/>
      <c r="P48" s="492"/>
      <c r="Q48" s="492"/>
      <c r="R48" s="161"/>
      <c r="S48" s="394"/>
    </row>
    <row r="49" spans="1:19" ht="9" customHeight="1">
      <c r="A49" s="16"/>
      <c r="C49" s="18"/>
      <c r="D49" s="18"/>
      <c r="E49" s="18"/>
      <c r="F49" s="18"/>
      <c r="G49" s="18"/>
      <c r="H49" s="492"/>
      <c r="I49" s="492"/>
      <c r="J49" s="492"/>
      <c r="K49" s="492"/>
      <c r="L49" s="492"/>
      <c r="M49" s="492"/>
      <c r="N49" s="492"/>
      <c r="O49" s="492"/>
      <c r="P49" s="492"/>
      <c r="Q49" s="492"/>
      <c r="R49" s="161"/>
      <c r="S49" s="394"/>
    </row>
    <row r="50" spans="1:19" ht="9" customHeight="1">
      <c r="A50" s="16"/>
      <c r="C50" s="18"/>
      <c r="D50" s="18"/>
      <c r="E50" s="18"/>
      <c r="F50" s="18"/>
      <c r="G50" s="18"/>
      <c r="H50" s="492"/>
      <c r="I50" s="492"/>
      <c r="J50" s="492"/>
      <c r="K50" s="492"/>
      <c r="L50" s="492"/>
      <c r="M50" s="492"/>
      <c r="N50" s="492"/>
      <c r="O50" s="492"/>
      <c r="P50" s="492"/>
      <c r="Q50" s="492"/>
      <c r="R50" s="161"/>
      <c r="S50" s="394"/>
    </row>
    <row r="51" spans="1:19" ht="9" customHeight="1">
      <c r="A51" s="139"/>
      <c r="C51" s="18"/>
      <c r="D51" s="18"/>
      <c r="E51" s="18"/>
      <c r="F51" s="18"/>
      <c r="G51" s="18"/>
      <c r="H51" s="492"/>
      <c r="I51" s="492"/>
      <c r="J51" s="492"/>
      <c r="K51" s="492"/>
      <c r="L51" s="492"/>
      <c r="M51" s="492"/>
      <c r="N51" s="492"/>
      <c r="O51" s="492"/>
      <c r="P51" s="492"/>
      <c r="Q51" s="492"/>
      <c r="R51" s="161"/>
      <c r="S51" s="394"/>
    </row>
    <row r="52" spans="1:19" ht="9" customHeight="1">
      <c r="A52" s="140"/>
      <c r="C52" s="18"/>
      <c r="D52" s="18"/>
      <c r="E52" s="18"/>
      <c r="F52" s="18"/>
      <c r="G52" s="18"/>
      <c r="H52" s="492"/>
      <c r="I52" s="492"/>
      <c r="J52" s="492"/>
      <c r="K52" s="492"/>
      <c r="L52" s="492"/>
      <c r="M52" s="492"/>
      <c r="N52" s="492"/>
      <c r="O52" s="492"/>
      <c r="P52" s="492"/>
      <c r="Q52" s="492"/>
      <c r="R52" s="161"/>
      <c r="S52" s="394"/>
    </row>
    <row r="53" spans="1:19" ht="9" customHeight="1">
      <c r="A53" s="140"/>
      <c r="C53" s="18"/>
      <c r="D53" s="18"/>
      <c r="E53" s="18"/>
      <c r="F53" s="18"/>
      <c r="G53" s="18"/>
      <c r="H53" s="492"/>
      <c r="I53" s="492"/>
      <c r="J53" s="492"/>
      <c r="K53" s="492"/>
      <c r="L53" s="492"/>
      <c r="M53" s="492"/>
      <c r="N53" s="492"/>
      <c r="O53" s="492"/>
      <c r="P53" s="492"/>
      <c r="Q53" s="492"/>
      <c r="R53" s="161"/>
      <c r="S53" s="394"/>
    </row>
    <row r="54" spans="1:19" ht="9" customHeight="1">
      <c r="A54" s="140"/>
      <c r="C54" s="18"/>
      <c r="D54" s="18"/>
      <c r="E54" s="18"/>
      <c r="F54" s="18"/>
      <c r="G54" s="18"/>
      <c r="H54" s="492"/>
      <c r="I54" s="492"/>
      <c r="J54" s="492"/>
      <c r="K54" s="492"/>
      <c r="L54" s="492"/>
      <c r="M54" s="492"/>
      <c r="N54" s="492"/>
      <c r="O54" s="492"/>
      <c r="P54" s="492"/>
      <c r="Q54" s="492"/>
      <c r="R54" s="161"/>
      <c r="S54" s="394"/>
    </row>
    <row r="55" spans="1:19" ht="9" customHeight="1">
      <c r="A55" s="140"/>
      <c r="C55" s="18"/>
      <c r="D55" s="18"/>
      <c r="E55" s="18"/>
      <c r="F55" s="18"/>
      <c r="G55" s="18"/>
      <c r="H55" s="492"/>
      <c r="I55" s="492"/>
      <c r="J55" s="492"/>
      <c r="K55" s="492"/>
      <c r="L55" s="492"/>
      <c r="M55" s="492"/>
      <c r="N55" s="492"/>
      <c r="O55" s="492"/>
      <c r="P55" s="492"/>
      <c r="Q55" s="492"/>
      <c r="R55" s="161"/>
      <c r="S55" s="394"/>
    </row>
    <row r="56" spans="1:19" ht="9" customHeight="1">
      <c r="A56" s="141"/>
      <c r="C56" s="18"/>
      <c r="D56" s="18"/>
      <c r="E56" s="18"/>
      <c r="F56" s="18"/>
      <c r="G56" s="18"/>
      <c r="H56" s="492"/>
      <c r="I56" s="492"/>
      <c r="J56" s="492"/>
      <c r="K56" s="492"/>
      <c r="L56" s="492"/>
      <c r="M56" s="492"/>
      <c r="N56" s="492"/>
      <c r="O56" s="492"/>
      <c r="P56" s="492"/>
      <c r="Q56" s="492"/>
      <c r="R56" s="161"/>
      <c r="S56" s="394"/>
    </row>
    <row r="57" spans="1:19" ht="9" customHeight="1">
      <c r="A57" s="141"/>
      <c r="C57" s="18"/>
      <c r="D57" s="18"/>
      <c r="E57" s="18"/>
      <c r="F57" s="18"/>
      <c r="G57" s="18"/>
      <c r="H57" s="492"/>
      <c r="I57" s="492"/>
      <c r="J57" s="492"/>
      <c r="K57" s="492"/>
      <c r="L57" s="492"/>
      <c r="M57" s="492"/>
      <c r="N57" s="492"/>
      <c r="O57" s="492"/>
      <c r="P57" s="492"/>
      <c r="Q57" s="492"/>
      <c r="R57" s="161"/>
      <c r="S57" s="394"/>
    </row>
    <row r="58" spans="1:19" ht="9" customHeight="1">
      <c r="A58" s="142"/>
      <c r="C58" s="18"/>
      <c r="D58" s="18"/>
      <c r="E58" s="18"/>
      <c r="F58" s="18"/>
      <c r="G58" s="18"/>
      <c r="H58" s="492"/>
      <c r="I58" s="492"/>
      <c r="J58" s="492"/>
      <c r="K58" s="492"/>
      <c r="L58" s="492"/>
      <c r="M58" s="492"/>
      <c r="N58" s="492"/>
      <c r="O58" s="492"/>
      <c r="P58" s="492"/>
      <c r="Q58" s="492"/>
      <c r="R58" s="161"/>
      <c r="S58" s="394"/>
    </row>
    <row r="59" spans="1:19" ht="9" customHeight="1">
      <c r="A59" s="16"/>
      <c r="C59" s="18"/>
      <c r="D59" s="18"/>
      <c r="E59" s="18"/>
      <c r="F59" s="18"/>
      <c r="G59" s="18"/>
      <c r="H59" s="492"/>
      <c r="I59" s="492"/>
      <c r="J59" s="492"/>
      <c r="K59" s="492"/>
      <c r="L59" s="492"/>
      <c r="M59" s="492"/>
      <c r="N59" s="492"/>
      <c r="O59" s="492"/>
      <c r="P59" s="492"/>
      <c r="Q59" s="492"/>
      <c r="R59" s="161"/>
      <c r="S59" s="394"/>
    </row>
    <row r="60" spans="1:19" ht="9" customHeight="1">
      <c r="A60" s="16"/>
      <c r="C60" s="18"/>
      <c r="D60" s="18"/>
      <c r="E60" s="18"/>
      <c r="F60" s="18"/>
      <c r="G60" s="18"/>
      <c r="H60" s="492"/>
      <c r="I60" s="492"/>
      <c r="J60" s="492"/>
      <c r="K60" s="492"/>
      <c r="L60" s="492"/>
      <c r="M60" s="492"/>
      <c r="N60" s="492"/>
      <c r="O60" s="492"/>
      <c r="P60" s="492"/>
      <c r="Q60" s="492"/>
      <c r="R60" s="161"/>
      <c r="S60" s="394"/>
    </row>
    <row r="61" spans="1:19" ht="9" customHeight="1">
      <c r="A61" s="16"/>
      <c r="C61" s="18"/>
      <c r="D61" s="18"/>
      <c r="E61" s="18"/>
      <c r="F61" s="18"/>
      <c r="G61" s="18"/>
      <c r="H61" s="492"/>
      <c r="I61" s="492"/>
      <c r="J61" s="492"/>
      <c r="K61" s="492"/>
      <c r="L61" s="492"/>
      <c r="M61" s="492"/>
      <c r="N61" s="492"/>
      <c r="O61" s="492"/>
      <c r="P61" s="492"/>
      <c r="Q61" s="492"/>
      <c r="R61" s="161"/>
      <c r="S61" s="394"/>
    </row>
    <row r="62" spans="1:19" ht="9" customHeight="1">
      <c r="A62" s="16"/>
      <c r="C62" s="18"/>
      <c r="D62" s="18"/>
      <c r="E62" s="18"/>
      <c r="F62" s="18"/>
      <c r="G62" s="18"/>
      <c r="H62" s="492"/>
      <c r="I62" s="492"/>
      <c r="J62" s="492"/>
      <c r="K62" s="492"/>
      <c r="L62" s="492"/>
      <c r="M62" s="492"/>
      <c r="N62" s="492"/>
      <c r="O62" s="492"/>
      <c r="P62" s="492"/>
      <c r="Q62" s="492"/>
      <c r="R62" s="161"/>
      <c r="S62" s="394"/>
    </row>
    <row r="63" spans="1:19" ht="9" customHeight="1">
      <c r="A63" s="140"/>
      <c r="C63" s="18"/>
      <c r="D63" s="18"/>
      <c r="E63" s="18"/>
      <c r="F63" s="18"/>
      <c r="G63" s="18"/>
      <c r="H63" s="492"/>
      <c r="I63" s="492"/>
      <c r="J63" s="492"/>
      <c r="K63" s="492"/>
      <c r="L63" s="492"/>
      <c r="M63" s="492"/>
      <c r="N63" s="492"/>
      <c r="O63" s="492"/>
      <c r="P63" s="492"/>
      <c r="Q63" s="492"/>
      <c r="R63" s="161"/>
      <c r="S63" s="394"/>
    </row>
    <row r="64" spans="1:19" ht="9" customHeight="1">
      <c r="A64" s="142"/>
      <c r="C64" s="18"/>
      <c r="D64" s="18"/>
      <c r="E64" s="18"/>
      <c r="F64" s="18"/>
      <c r="G64" s="18"/>
      <c r="H64" s="492"/>
      <c r="I64" s="492"/>
      <c r="J64" s="492"/>
      <c r="K64" s="492"/>
      <c r="L64" s="492"/>
      <c r="M64" s="492"/>
      <c r="N64" s="492"/>
      <c r="O64" s="492"/>
      <c r="P64" s="492"/>
      <c r="Q64" s="492"/>
      <c r="R64" s="161"/>
      <c r="S64" s="394"/>
    </row>
    <row r="65" spans="1:19" ht="9" customHeight="1">
      <c r="A65" s="16"/>
      <c r="C65" s="18"/>
      <c r="D65" s="18"/>
      <c r="E65" s="18"/>
      <c r="F65" s="18"/>
      <c r="G65" s="18"/>
      <c r="H65" s="492"/>
      <c r="I65" s="492"/>
      <c r="J65" s="492"/>
      <c r="K65" s="492"/>
      <c r="L65" s="492"/>
      <c r="M65" s="492"/>
      <c r="N65" s="492"/>
      <c r="O65" s="492"/>
      <c r="P65" s="492"/>
      <c r="Q65" s="492"/>
      <c r="R65" s="161"/>
      <c r="S65" s="394"/>
    </row>
    <row r="66" spans="1:19" ht="9" customHeight="1">
      <c r="A66" s="16"/>
      <c r="C66" s="18"/>
      <c r="D66" s="18"/>
      <c r="E66" s="18"/>
      <c r="F66" s="18"/>
      <c r="G66" s="18"/>
      <c r="H66" s="492"/>
      <c r="I66" s="492"/>
      <c r="J66" s="492"/>
      <c r="K66" s="492"/>
      <c r="L66" s="492"/>
      <c r="M66" s="492"/>
      <c r="N66" s="492"/>
      <c r="O66" s="492"/>
      <c r="P66" s="492"/>
      <c r="Q66" s="492"/>
      <c r="R66" s="161"/>
      <c r="S66" s="394"/>
    </row>
    <row r="67" spans="1:19" ht="9" customHeight="1">
      <c r="A67" s="16"/>
      <c r="C67" s="18"/>
      <c r="D67" s="18"/>
      <c r="E67" s="18"/>
      <c r="F67" s="18"/>
      <c r="G67" s="18"/>
      <c r="H67" s="492"/>
      <c r="I67" s="492"/>
      <c r="J67" s="492"/>
      <c r="K67" s="492"/>
      <c r="L67" s="492"/>
      <c r="M67" s="492"/>
      <c r="N67" s="492"/>
      <c r="O67" s="492"/>
      <c r="P67" s="492"/>
      <c r="Q67" s="492"/>
      <c r="R67" s="161"/>
      <c r="S67" s="394"/>
    </row>
    <row r="68" spans="1:19" ht="9" customHeight="1">
      <c r="A68" s="16"/>
      <c r="C68" s="18"/>
      <c r="D68" s="18"/>
      <c r="E68" s="18"/>
      <c r="F68" s="18"/>
      <c r="G68" s="18"/>
      <c r="H68" s="492"/>
      <c r="I68" s="492"/>
      <c r="J68" s="492"/>
      <c r="K68" s="492"/>
      <c r="L68" s="492"/>
      <c r="M68" s="492"/>
      <c r="N68" s="492"/>
      <c r="O68" s="492"/>
      <c r="P68" s="492"/>
      <c r="Q68" s="492"/>
      <c r="R68" s="161"/>
      <c r="S68" s="394"/>
    </row>
    <row r="69" spans="1:19" ht="9" customHeight="1">
      <c r="A69" s="140"/>
      <c r="C69" s="18"/>
      <c r="D69" s="18"/>
      <c r="E69" s="18"/>
      <c r="F69" s="18"/>
      <c r="G69" s="18"/>
      <c r="H69" s="492"/>
      <c r="I69" s="492"/>
      <c r="J69" s="492"/>
      <c r="K69" s="492"/>
      <c r="L69" s="492"/>
      <c r="M69" s="492"/>
      <c r="N69" s="492"/>
      <c r="O69" s="492"/>
      <c r="P69" s="492"/>
      <c r="Q69" s="492"/>
      <c r="R69" s="161"/>
      <c r="S69" s="394"/>
    </row>
    <row r="70" spans="1:19" ht="9" customHeight="1">
      <c r="A70" s="142"/>
      <c r="C70" s="18"/>
      <c r="D70" s="18"/>
      <c r="E70" s="18"/>
      <c r="F70" s="18"/>
      <c r="G70" s="18"/>
      <c r="H70" s="492"/>
      <c r="I70" s="492"/>
      <c r="J70" s="492"/>
      <c r="K70" s="492"/>
      <c r="L70" s="492"/>
      <c r="M70" s="492"/>
      <c r="N70" s="492"/>
      <c r="O70" s="492"/>
      <c r="P70" s="492"/>
      <c r="Q70" s="492"/>
      <c r="R70" s="161"/>
      <c r="S70" s="394"/>
    </row>
    <row r="71" spans="1:19" ht="9" customHeight="1">
      <c r="A71" s="16"/>
      <c r="C71" s="18"/>
      <c r="D71" s="18"/>
      <c r="E71" s="18"/>
      <c r="F71" s="18"/>
      <c r="G71" s="18"/>
      <c r="H71" s="492"/>
      <c r="I71" s="492"/>
      <c r="J71" s="492"/>
      <c r="K71" s="492"/>
      <c r="L71" s="492"/>
      <c r="M71" s="492"/>
      <c r="N71" s="492"/>
      <c r="O71" s="492"/>
      <c r="P71" s="492"/>
      <c r="Q71" s="492"/>
      <c r="R71" s="161"/>
      <c r="S71" s="394"/>
    </row>
    <row r="72" spans="1:19" ht="9" customHeight="1">
      <c r="A72" s="16"/>
      <c r="C72" s="18"/>
      <c r="D72" s="18"/>
      <c r="E72" s="18"/>
      <c r="F72" s="18"/>
      <c r="G72" s="18"/>
      <c r="H72" s="492"/>
      <c r="I72" s="492"/>
      <c r="J72" s="492"/>
      <c r="K72" s="492"/>
      <c r="L72" s="492"/>
      <c r="M72" s="492"/>
      <c r="N72" s="492"/>
      <c r="O72" s="492"/>
      <c r="P72" s="492"/>
      <c r="Q72" s="492"/>
      <c r="R72" s="161"/>
      <c r="S72" s="394"/>
    </row>
    <row r="73" spans="1:19" ht="9" customHeight="1">
      <c r="A73" s="16"/>
      <c r="C73" s="493"/>
      <c r="D73" s="493"/>
      <c r="E73" s="493"/>
      <c r="F73" s="493"/>
      <c r="G73" s="493"/>
      <c r="S73" s="394"/>
    </row>
    <row r="74" spans="1:19" ht="9" customHeight="1">
      <c r="A74" s="16"/>
      <c r="C74" s="493"/>
      <c r="D74" s="493"/>
      <c r="E74" s="493"/>
      <c r="F74" s="493"/>
      <c r="G74" s="493"/>
      <c r="S74" s="394"/>
    </row>
    <row r="75" spans="1:19" ht="9" customHeight="1">
      <c r="A75" s="16"/>
      <c r="C75" s="493"/>
      <c r="D75" s="493"/>
      <c r="E75" s="493"/>
      <c r="F75" s="493"/>
      <c r="G75" s="493"/>
      <c r="S75" s="394"/>
    </row>
    <row r="76" spans="1:19" ht="9" customHeight="1">
      <c r="A76" s="16"/>
      <c r="C76" s="493"/>
      <c r="D76" s="493"/>
      <c r="E76" s="493"/>
      <c r="F76" s="493"/>
      <c r="G76" s="493"/>
      <c r="S76" s="394"/>
    </row>
    <row r="77" spans="1:19" ht="9" customHeight="1">
      <c r="A77" s="16"/>
      <c r="C77" s="493"/>
      <c r="D77" s="493"/>
      <c r="E77" s="493"/>
      <c r="F77" s="493"/>
      <c r="G77" s="493"/>
      <c r="S77" s="394"/>
    </row>
    <row r="78" spans="1:19" ht="9" customHeight="1">
      <c r="A78" s="16"/>
      <c r="C78" s="493"/>
      <c r="D78" s="493"/>
      <c r="E78" s="493"/>
      <c r="F78" s="493"/>
      <c r="G78" s="493"/>
      <c r="S78" s="394"/>
    </row>
    <row r="79" spans="1:19" ht="9" customHeight="1">
      <c r="A79" s="140"/>
      <c r="C79" s="493"/>
      <c r="D79" s="493"/>
      <c r="E79" s="493"/>
      <c r="F79" s="493"/>
      <c r="G79" s="493"/>
      <c r="S79" s="394"/>
    </row>
    <row r="80" spans="1:19" ht="9" customHeight="1">
      <c r="A80" s="142"/>
      <c r="C80" s="493"/>
      <c r="D80" s="493"/>
      <c r="E80" s="493"/>
      <c r="F80" s="493"/>
      <c r="G80" s="493"/>
      <c r="S80" s="394"/>
    </row>
    <row r="81" spans="1:19" ht="9" customHeight="1">
      <c r="A81" s="16"/>
      <c r="C81" s="493"/>
      <c r="D81" s="493"/>
      <c r="E81" s="493"/>
      <c r="F81" s="493"/>
      <c r="G81" s="493"/>
      <c r="S81" s="394"/>
    </row>
    <row r="82" spans="1:19" ht="9" customHeight="1">
      <c r="A82" s="16"/>
      <c r="C82" s="493"/>
      <c r="D82" s="493"/>
      <c r="E82" s="493"/>
      <c r="F82" s="493"/>
      <c r="G82" s="493"/>
      <c r="S82" s="394"/>
    </row>
    <row r="83" spans="1:19" ht="9" customHeight="1">
      <c r="A83" s="16"/>
      <c r="C83" s="493"/>
      <c r="D83" s="493"/>
      <c r="E83" s="493"/>
      <c r="F83" s="493"/>
      <c r="G83" s="493"/>
      <c r="S83" s="394"/>
    </row>
    <row r="84" spans="1:19" ht="9" customHeight="1">
      <c r="A84" s="16"/>
      <c r="C84" s="493"/>
      <c r="D84" s="493"/>
      <c r="E84" s="493"/>
      <c r="F84" s="493"/>
      <c r="G84" s="493"/>
      <c r="S84" s="394"/>
    </row>
    <row r="85" spans="1:19" ht="9" customHeight="1">
      <c r="A85" s="16"/>
      <c r="C85" s="493"/>
      <c r="D85" s="493"/>
      <c r="E85" s="493"/>
      <c r="F85" s="493"/>
      <c r="G85" s="493"/>
      <c r="S85" s="394"/>
    </row>
    <row r="86" spans="1:19" ht="9" customHeight="1">
      <c r="A86" s="16"/>
      <c r="C86" s="493"/>
      <c r="D86" s="493"/>
      <c r="E86" s="493"/>
      <c r="F86" s="493"/>
      <c r="G86" s="493"/>
      <c r="S86" s="394"/>
    </row>
    <row r="87" spans="1:19" ht="9" customHeight="1">
      <c r="A87" s="16"/>
      <c r="C87" s="493"/>
      <c r="D87" s="493"/>
      <c r="E87" s="493"/>
      <c r="F87" s="493"/>
      <c r="G87" s="493"/>
      <c r="S87" s="394"/>
    </row>
    <row r="88" spans="1:19" ht="9" customHeight="1">
      <c r="A88" s="16"/>
      <c r="C88" s="493"/>
      <c r="D88" s="493"/>
      <c r="E88" s="493"/>
      <c r="F88" s="493"/>
      <c r="G88" s="493"/>
      <c r="S88" s="394"/>
    </row>
    <row r="89" spans="1:19" ht="9" customHeight="1">
      <c r="A89" s="16"/>
      <c r="C89" s="493"/>
      <c r="D89" s="493"/>
      <c r="E89" s="493"/>
      <c r="F89" s="493"/>
      <c r="G89" s="493"/>
      <c r="S89" s="394"/>
    </row>
    <row r="90" spans="1:19" ht="9" customHeight="1">
      <c r="A90" s="142"/>
      <c r="C90" s="493"/>
      <c r="D90" s="493"/>
      <c r="E90" s="493"/>
      <c r="F90" s="493"/>
      <c r="G90" s="493"/>
      <c r="S90" s="394"/>
    </row>
    <row r="91" spans="1:19" ht="9" customHeight="1">
      <c r="A91" s="16"/>
      <c r="C91" s="493"/>
      <c r="D91" s="493"/>
      <c r="E91" s="493"/>
      <c r="F91" s="493"/>
      <c r="G91" s="493"/>
      <c r="S91" s="394"/>
    </row>
    <row r="92" spans="1:19" ht="9" customHeight="1">
      <c r="A92" s="16"/>
      <c r="C92" s="493"/>
      <c r="D92" s="493"/>
      <c r="E92" s="493"/>
      <c r="F92" s="493"/>
      <c r="G92" s="493"/>
      <c r="S92" s="394"/>
    </row>
    <row r="93" spans="1:19" ht="9" customHeight="1">
      <c r="A93" s="16"/>
      <c r="C93" s="493"/>
      <c r="D93" s="493"/>
      <c r="E93" s="493"/>
      <c r="F93" s="493"/>
      <c r="G93" s="493"/>
      <c r="S93" s="394"/>
    </row>
    <row r="94" spans="1:19">
      <c r="A94" s="143"/>
      <c r="C94" s="493"/>
      <c r="D94" s="493"/>
      <c r="E94" s="493"/>
      <c r="F94" s="493"/>
      <c r="G94" s="493"/>
      <c r="S94" s="394"/>
    </row>
    <row r="95" spans="1:19">
      <c r="A95" s="143"/>
      <c r="C95" s="493"/>
      <c r="D95" s="493"/>
      <c r="E95" s="493"/>
      <c r="F95" s="493"/>
      <c r="G95" s="493"/>
      <c r="S95" s="394"/>
    </row>
    <row r="96" spans="1:19">
      <c r="A96" s="143"/>
      <c r="C96" s="493"/>
      <c r="D96" s="493"/>
      <c r="E96" s="493"/>
      <c r="F96" s="493"/>
      <c r="G96" s="493"/>
      <c r="S96" s="394"/>
    </row>
    <row r="97" spans="1:19">
      <c r="A97" s="143"/>
      <c r="C97" s="493"/>
      <c r="D97" s="493"/>
      <c r="E97" s="493"/>
      <c r="F97" s="493"/>
      <c r="G97" s="493"/>
      <c r="S97" s="394"/>
    </row>
    <row r="98" spans="1:19">
      <c r="A98" s="143"/>
      <c r="C98" s="493"/>
      <c r="D98" s="493"/>
      <c r="E98" s="493"/>
      <c r="F98" s="493"/>
      <c r="G98" s="493"/>
      <c r="S98" s="394"/>
    </row>
    <row r="99" spans="1:19">
      <c r="A99" s="143"/>
      <c r="C99" s="493"/>
      <c r="D99" s="493"/>
      <c r="E99" s="493"/>
      <c r="F99" s="493"/>
      <c r="G99" s="493"/>
      <c r="S99" s="394"/>
    </row>
    <row r="100" spans="1:19">
      <c r="A100" s="143"/>
      <c r="C100" s="493"/>
      <c r="D100" s="493"/>
      <c r="E100" s="493"/>
      <c r="F100" s="493"/>
      <c r="G100" s="493"/>
      <c r="S100" s="394"/>
    </row>
    <row r="101" spans="1:19" ht="15.75">
      <c r="A101" s="144"/>
      <c r="C101" s="493"/>
      <c r="D101" s="493"/>
      <c r="E101" s="493"/>
      <c r="F101" s="493"/>
      <c r="G101" s="493"/>
      <c r="S101" s="394"/>
    </row>
    <row r="102" spans="1:19" ht="15.75">
      <c r="A102" s="144"/>
      <c r="C102" s="493"/>
      <c r="D102" s="493"/>
      <c r="E102" s="493"/>
      <c r="F102" s="493"/>
      <c r="G102" s="493"/>
      <c r="S102" s="394"/>
    </row>
    <row r="103" spans="1:19" ht="15.75">
      <c r="A103" s="144"/>
      <c r="C103" s="493"/>
      <c r="D103" s="493"/>
      <c r="E103" s="493"/>
      <c r="F103" s="493"/>
      <c r="G103" s="493"/>
      <c r="S103" s="394"/>
    </row>
    <row r="104" spans="1:19" ht="15.75">
      <c r="A104" s="144"/>
      <c r="C104" s="493"/>
      <c r="D104" s="493"/>
      <c r="E104" s="493"/>
      <c r="F104" s="493"/>
      <c r="G104" s="493"/>
      <c r="S104" s="394"/>
    </row>
    <row r="105" spans="1:19" ht="15.75">
      <c r="A105" s="144"/>
      <c r="C105" s="493"/>
      <c r="D105" s="493"/>
      <c r="E105" s="493"/>
      <c r="F105" s="493"/>
      <c r="G105" s="493"/>
      <c r="S105" s="394"/>
    </row>
    <row r="106" spans="1:19" ht="15.75">
      <c r="A106" s="144"/>
      <c r="C106" s="493"/>
      <c r="D106" s="493"/>
      <c r="E106" s="493"/>
      <c r="F106" s="493"/>
      <c r="G106" s="493"/>
      <c r="S106" s="394"/>
    </row>
    <row r="107" spans="1:19" ht="15.75">
      <c r="A107" s="144"/>
      <c r="C107" s="493"/>
      <c r="D107" s="493"/>
      <c r="E107" s="493"/>
      <c r="F107" s="493"/>
      <c r="G107" s="493"/>
      <c r="S107" s="394"/>
    </row>
    <row r="108" spans="1:19" ht="15.75">
      <c r="A108" s="144"/>
      <c r="C108" s="493"/>
      <c r="D108" s="493"/>
      <c r="E108" s="493"/>
      <c r="F108" s="493"/>
      <c r="G108" s="493"/>
      <c r="S108" s="394"/>
    </row>
    <row r="109" spans="1:19" ht="15.75">
      <c r="A109" s="144"/>
      <c r="C109" s="493"/>
      <c r="D109" s="493"/>
      <c r="E109" s="493"/>
      <c r="F109" s="493"/>
      <c r="G109" s="493"/>
      <c r="S109" s="394"/>
    </row>
    <row r="110" spans="1:19" ht="15.75">
      <c r="A110" s="144"/>
      <c r="C110" s="493"/>
      <c r="D110" s="493"/>
      <c r="E110" s="493"/>
      <c r="F110" s="493"/>
      <c r="G110" s="493"/>
      <c r="S110" s="394"/>
    </row>
    <row r="111" spans="1:19" ht="15.75">
      <c r="A111" s="144"/>
      <c r="C111" s="493"/>
      <c r="D111" s="493"/>
      <c r="E111" s="493"/>
      <c r="F111" s="493"/>
      <c r="G111" s="493"/>
      <c r="S111" s="394"/>
    </row>
    <row r="112" spans="1:19" ht="15.75">
      <c r="A112" s="144"/>
      <c r="C112" s="493"/>
      <c r="D112" s="493"/>
      <c r="E112" s="493"/>
      <c r="F112" s="493"/>
      <c r="G112" s="493"/>
      <c r="S112" s="394"/>
    </row>
    <row r="113" spans="1:19" ht="15.75">
      <c r="A113" s="144"/>
      <c r="C113" s="493"/>
      <c r="D113" s="493"/>
      <c r="E113" s="493"/>
      <c r="F113" s="493"/>
      <c r="G113" s="493"/>
      <c r="S113" s="394"/>
    </row>
    <row r="114" spans="1:19" ht="15.75">
      <c r="A114" s="144"/>
      <c r="C114" s="493"/>
      <c r="D114" s="493"/>
      <c r="E114" s="493"/>
      <c r="F114" s="493"/>
      <c r="G114" s="493"/>
      <c r="S114" s="394"/>
    </row>
    <row r="115" spans="1:19" ht="15.75">
      <c r="A115" s="144"/>
      <c r="C115" s="493"/>
      <c r="D115" s="493"/>
      <c r="E115" s="493"/>
      <c r="F115" s="493"/>
      <c r="G115" s="493"/>
      <c r="S115" s="394"/>
    </row>
    <row r="116" spans="1:19" ht="15.75">
      <c r="A116" s="144"/>
      <c r="C116" s="493"/>
      <c r="D116" s="493"/>
      <c r="E116" s="493"/>
      <c r="F116" s="493"/>
      <c r="G116" s="493"/>
      <c r="S116" s="394"/>
    </row>
    <row r="117" spans="1:19" ht="15.75">
      <c r="A117" s="144"/>
      <c r="C117" s="493"/>
      <c r="D117" s="493"/>
      <c r="E117" s="493"/>
      <c r="F117" s="493"/>
      <c r="G117" s="493"/>
      <c r="S117" s="394"/>
    </row>
    <row r="118" spans="1:19" ht="15.75">
      <c r="A118" s="144"/>
      <c r="C118" s="493"/>
      <c r="D118" s="493"/>
      <c r="E118" s="493"/>
      <c r="F118" s="493"/>
      <c r="G118" s="493"/>
      <c r="S118" s="394"/>
    </row>
    <row r="119" spans="1:19" ht="15.75">
      <c r="A119" s="144"/>
      <c r="C119" s="493"/>
      <c r="D119" s="493"/>
      <c r="E119" s="493"/>
      <c r="F119" s="493"/>
      <c r="G119" s="493"/>
      <c r="S119" s="394"/>
    </row>
    <row r="120" spans="1:19" ht="15.75">
      <c r="A120" s="144"/>
      <c r="C120" s="493"/>
      <c r="D120" s="493"/>
      <c r="E120" s="493"/>
      <c r="F120" s="493"/>
      <c r="G120" s="493"/>
      <c r="S120" s="394"/>
    </row>
    <row r="121" spans="1:19" ht="15.75">
      <c r="A121" s="144"/>
      <c r="C121" s="493"/>
      <c r="D121" s="493"/>
      <c r="E121" s="493"/>
      <c r="F121" s="493"/>
      <c r="G121" s="493"/>
      <c r="S121" s="394"/>
    </row>
    <row r="122" spans="1:19" ht="15.75">
      <c r="A122" s="144"/>
      <c r="C122" s="493"/>
      <c r="D122" s="493"/>
      <c r="E122" s="493"/>
      <c r="F122" s="493"/>
      <c r="G122" s="493"/>
      <c r="S122" s="394"/>
    </row>
    <row r="123" spans="1:19" ht="15.75">
      <c r="A123" s="144"/>
      <c r="C123" s="493"/>
      <c r="D123" s="493"/>
      <c r="E123" s="493"/>
      <c r="F123" s="493"/>
      <c r="G123" s="493"/>
      <c r="S123" s="394"/>
    </row>
    <row r="124" spans="1:19" ht="15.75">
      <c r="A124" s="144"/>
      <c r="C124" s="493"/>
      <c r="D124" s="493"/>
      <c r="E124" s="493"/>
      <c r="F124" s="493"/>
      <c r="G124" s="493"/>
      <c r="S124" s="394"/>
    </row>
    <row r="125" spans="1:19" ht="15.75">
      <c r="A125" s="144"/>
      <c r="C125" s="493"/>
      <c r="D125" s="493"/>
      <c r="E125" s="493"/>
      <c r="F125" s="493"/>
      <c r="G125" s="493"/>
      <c r="S125" s="394"/>
    </row>
    <row r="126" spans="1:19" ht="15.75">
      <c r="A126" s="144"/>
      <c r="C126" s="493"/>
      <c r="D126" s="493"/>
      <c r="E126" s="493"/>
      <c r="F126" s="493"/>
      <c r="G126" s="493"/>
      <c r="S126" s="394"/>
    </row>
    <row r="127" spans="1:19" ht="15.75">
      <c r="A127" s="144"/>
      <c r="C127" s="493"/>
      <c r="D127" s="493"/>
      <c r="E127" s="493"/>
      <c r="F127" s="493"/>
      <c r="G127" s="493"/>
      <c r="S127" s="394"/>
    </row>
    <row r="128" spans="1:19" ht="15.75">
      <c r="A128" s="144"/>
      <c r="C128" s="493"/>
      <c r="D128" s="493"/>
      <c r="E128" s="493"/>
      <c r="F128" s="493"/>
      <c r="G128" s="493"/>
      <c r="S128" s="394"/>
    </row>
    <row r="129" spans="1:19" ht="15.75">
      <c r="A129" s="144"/>
      <c r="C129" s="493"/>
      <c r="D129" s="493"/>
      <c r="E129" s="493"/>
      <c r="F129" s="493"/>
      <c r="G129" s="493"/>
      <c r="S129" s="394"/>
    </row>
    <row r="130" spans="1:19" ht="15.75">
      <c r="A130" s="144"/>
      <c r="C130" s="493"/>
      <c r="D130" s="493"/>
      <c r="E130" s="493"/>
      <c r="F130" s="493"/>
      <c r="G130" s="493"/>
      <c r="S130" s="394"/>
    </row>
    <row r="131" spans="1:19" ht="15.75">
      <c r="A131" s="144"/>
      <c r="C131" s="493"/>
      <c r="D131" s="493"/>
      <c r="E131" s="493"/>
      <c r="F131" s="493"/>
      <c r="G131" s="493"/>
      <c r="S131" s="394"/>
    </row>
    <row r="132" spans="1:19" ht="15.75">
      <c r="A132" s="144"/>
      <c r="C132" s="493"/>
      <c r="D132" s="493"/>
      <c r="E132" s="493"/>
      <c r="F132" s="493"/>
      <c r="G132" s="493"/>
      <c r="S132" s="394"/>
    </row>
    <row r="133" spans="1:19" ht="15.75">
      <c r="A133" s="144"/>
      <c r="C133" s="493"/>
      <c r="D133" s="493"/>
      <c r="E133" s="493"/>
      <c r="F133" s="493"/>
      <c r="G133" s="493"/>
      <c r="S133" s="394"/>
    </row>
    <row r="134" spans="1:19" ht="15.75">
      <c r="A134" s="144"/>
      <c r="C134" s="493"/>
      <c r="D134" s="493"/>
      <c r="E134" s="493"/>
      <c r="F134" s="493"/>
      <c r="G134" s="493"/>
      <c r="S134" s="394"/>
    </row>
    <row r="135" spans="1:19" ht="15.75">
      <c r="A135" s="144"/>
      <c r="C135" s="493"/>
      <c r="D135" s="493"/>
      <c r="E135" s="493"/>
      <c r="F135" s="493"/>
      <c r="G135" s="493"/>
      <c r="S135" s="394"/>
    </row>
    <row r="136" spans="1:19" ht="15.75">
      <c r="A136" s="144"/>
      <c r="C136" s="493"/>
      <c r="D136" s="493"/>
      <c r="E136" s="493"/>
      <c r="F136" s="493"/>
      <c r="G136" s="493"/>
      <c r="S136" s="394"/>
    </row>
    <row r="137" spans="1:19" ht="15.75">
      <c r="A137" s="144"/>
      <c r="C137" s="493"/>
      <c r="D137" s="493"/>
      <c r="E137" s="493"/>
      <c r="F137" s="493"/>
      <c r="G137" s="493"/>
      <c r="S137" s="394"/>
    </row>
    <row r="138" spans="1:19" ht="15.75">
      <c r="A138" s="144"/>
      <c r="C138" s="493"/>
      <c r="D138" s="493"/>
      <c r="E138" s="493"/>
      <c r="F138" s="493"/>
      <c r="G138" s="493"/>
      <c r="S138" s="394"/>
    </row>
    <row r="139" spans="1:19" ht="15.75">
      <c r="A139" s="144"/>
      <c r="C139" s="493"/>
      <c r="D139" s="493"/>
      <c r="E139" s="493"/>
      <c r="F139" s="493"/>
      <c r="G139" s="493"/>
      <c r="S139" s="394"/>
    </row>
    <row r="140" spans="1:19" ht="15.75">
      <c r="A140" s="144"/>
      <c r="C140" s="493"/>
      <c r="D140" s="493"/>
      <c r="E140" s="493"/>
      <c r="F140" s="493"/>
      <c r="G140" s="493"/>
      <c r="S140" s="394"/>
    </row>
    <row r="141" spans="1:19" ht="15.75">
      <c r="A141" s="144"/>
      <c r="C141" s="493"/>
      <c r="D141" s="493"/>
      <c r="E141" s="493"/>
      <c r="F141" s="493"/>
      <c r="G141" s="493"/>
      <c r="S141" s="394"/>
    </row>
    <row r="142" spans="1:19" ht="15.75">
      <c r="A142" s="144"/>
      <c r="C142" s="493"/>
      <c r="D142" s="493"/>
      <c r="E142" s="493"/>
      <c r="F142" s="493"/>
      <c r="G142" s="493"/>
      <c r="S142" s="394"/>
    </row>
    <row r="143" spans="1:19" ht="15.75">
      <c r="A143" s="144"/>
      <c r="C143" s="493"/>
      <c r="D143" s="493"/>
      <c r="E143" s="493"/>
      <c r="F143" s="493"/>
      <c r="G143" s="493"/>
      <c r="S143" s="394"/>
    </row>
    <row r="144" spans="1:19" ht="15.75">
      <c r="A144" s="144"/>
      <c r="C144" s="493"/>
      <c r="D144" s="493"/>
      <c r="E144" s="493"/>
      <c r="F144" s="493"/>
      <c r="G144" s="493"/>
      <c r="S144" s="394"/>
    </row>
    <row r="145" spans="1:19" ht="15.75">
      <c r="A145" s="144"/>
      <c r="C145" s="493"/>
      <c r="D145" s="493"/>
      <c r="E145" s="493"/>
      <c r="F145" s="493"/>
      <c r="G145" s="493"/>
      <c r="S145" s="394"/>
    </row>
    <row r="146" spans="1:19" ht="15.75">
      <c r="A146" s="144"/>
      <c r="C146" s="493"/>
      <c r="D146" s="493"/>
      <c r="E146" s="493"/>
      <c r="F146" s="493"/>
      <c r="G146" s="493"/>
      <c r="S146" s="394"/>
    </row>
    <row r="147" spans="1:19" ht="15.75">
      <c r="A147" s="144"/>
      <c r="C147" s="493"/>
      <c r="D147" s="493"/>
      <c r="E147" s="493"/>
      <c r="F147" s="493"/>
      <c r="G147" s="493"/>
      <c r="S147" s="394"/>
    </row>
    <row r="148" spans="1:19" ht="15.75">
      <c r="A148" s="144"/>
      <c r="C148" s="493"/>
      <c r="D148" s="493"/>
      <c r="E148" s="493"/>
      <c r="F148" s="493"/>
      <c r="G148" s="493"/>
      <c r="S148" s="394"/>
    </row>
    <row r="149" spans="1:19" ht="15.75">
      <c r="A149" s="144"/>
      <c r="C149" s="493"/>
      <c r="D149" s="493"/>
      <c r="E149" s="493"/>
      <c r="F149" s="493"/>
      <c r="G149" s="493"/>
      <c r="S149" s="394"/>
    </row>
    <row r="150" spans="1:19" ht="15.75">
      <c r="A150" s="144"/>
      <c r="C150" s="493"/>
      <c r="D150" s="493"/>
      <c r="E150" s="493"/>
      <c r="F150" s="493"/>
      <c r="G150" s="493"/>
      <c r="S150" s="394"/>
    </row>
    <row r="151" spans="1:19" ht="15.75">
      <c r="A151" s="144"/>
      <c r="C151" s="493"/>
      <c r="D151" s="493"/>
      <c r="E151" s="493"/>
      <c r="F151" s="493"/>
      <c r="G151" s="493"/>
      <c r="S151" s="394"/>
    </row>
    <row r="152" spans="1:19" ht="15.75">
      <c r="A152" s="144"/>
      <c r="C152" s="493"/>
      <c r="D152" s="493"/>
      <c r="E152" s="493"/>
      <c r="F152" s="493"/>
      <c r="G152" s="493"/>
      <c r="S152" s="394"/>
    </row>
    <row r="153" spans="1:19" ht="15.75">
      <c r="A153" s="144"/>
      <c r="C153" s="493"/>
      <c r="D153" s="493"/>
      <c r="E153" s="493"/>
      <c r="F153" s="493"/>
      <c r="G153" s="493"/>
      <c r="S153" s="394"/>
    </row>
    <row r="154" spans="1:19" ht="15.75">
      <c r="A154" s="144"/>
      <c r="C154" s="493"/>
      <c r="D154" s="493"/>
      <c r="E154" s="493"/>
      <c r="F154" s="493"/>
      <c r="G154" s="493"/>
      <c r="S154" s="394"/>
    </row>
    <row r="155" spans="1:19" ht="15.75">
      <c r="A155" s="144"/>
      <c r="C155" s="493"/>
      <c r="D155" s="493"/>
      <c r="E155" s="493"/>
      <c r="F155" s="493"/>
      <c r="G155" s="493"/>
      <c r="S155" s="394"/>
    </row>
    <row r="156" spans="1:19" ht="15.75">
      <c r="A156" s="144"/>
      <c r="C156" s="493"/>
      <c r="D156" s="493"/>
      <c r="E156" s="493"/>
      <c r="F156" s="493"/>
      <c r="G156" s="493"/>
      <c r="S156" s="394"/>
    </row>
    <row r="157" spans="1:19" ht="15.75">
      <c r="A157" s="144"/>
      <c r="C157" s="493"/>
      <c r="D157" s="493"/>
      <c r="E157" s="493"/>
      <c r="F157" s="493"/>
      <c r="G157" s="493"/>
      <c r="S157" s="394"/>
    </row>
    <row r="158" spans="1:19" ht="15.75">
      <c r="A158" s="144"/>
      <c r="C158" s="493"/>
      <c r="D158" s="493"/>
      <c r="E158" s="493"/>
      <c r="F158" s="493"/>
      <c r="G158" s="493"/>
      <c r="S158" s="394"/>
    </row>
    <row r="159" spans="1:19" ht="15.75">
      <c r="A159" s="144"/>
      <c r="C159" s="493"/>
      <c r="D159" s="493"/>
      <c r="E159" s="493"/>
      <c r="F159" s="493"/>
      <c r="G159" s="493"/>
      <c r="S159" s="394"/>
    </row>
    <row r="160" spans="1:19" ht="15.75">
      <c r="A160" s="144"/>
      <c r="C160" s="493"/>
      <c r="D160" s="493"/>
      <c r="E160" s="493"/>
      <c r="F160" s="493"/>
      <c r="G160" s="493"/>
      <c r="S160" s="394"/>
    </row>
    <row r="161" spans="1:19" ht="15.75">
      <c r="A161" s="144"/>
      <c r="C161" s="493"/>
      <c r="D161" s="493"/>
      <c r="E161" s="493"/>
      <c r="F161" s="493"/>
      <c r="G161" s="493"/>
      <c r="S161" s="394"/>
    </row>
    <row r="162" spans="1:19" ht="15.75">
      <c r="A162" s="144"/>
      <c r="C162" s="493"/>
      <c r="D162" s="493"/>
      <c r="E162" s="493"/>
      <c r="F162" s="493"/>
      <c r="G162" s="493"/>
      <c r="S162" s="394"/>
    </row>
    <row r="163" spans="1:19" ht="15.75">
      <c r="A163" s="144"/>
      <c r="C163" s="493"/>
      <c r="D163" s="493"/>
      <c r="E163" s="493"/>
      <c r="F163" s="493"/>
      <c r="G163" s="493"/>
      <c r="S163" s="394"/>
    </row>
    <row r="164" spans="1:19" ht="15.75">
      <c r="A164" s="144"/>
      <c r="C164" s="493"/>
      <c r="D164" s="493"/>
      <c r="E164" s="493"/>
      <c r="F164" s="493"/>
      <c r="G164" s="493"/>
      <c r="S164" s="394"/>
    </row>
    <row r="165" spans="1:19" ht="15.75">
      <c r="A165" s="144"/>
      <c r="C165" s="493"/>
      <c r="D165" s="493"/>
      <c r="E165" s="493"/>
      <c r="F165" s="493"/>
      <c r="G165" s="493"/>
      <c r="S165" s="394"/>
    </row>
    <row r="166" spans="1:19" ht="15.75">
      <c r="A166" s="144"/>
      <c r="C166" s="493"/>
      <c r="D166" s="493"/>
      <c r="E166" s="493"/>
      <c r="F166" s="493"/>
      <c r="G166" s="493"/>
      <c r="S166" s="394"/>
    </row>
    <row r="167" spans="1:19" ht="15.75">
      <c r="A167" s="144"/>
      <c r="C167" s="493"/>
      <c r="D167" s="493"/>
      <c r="E167" s="493"/>
      <c r="F167" s="493"/>
      <c r="G167" s="493"/>
      <c r="S167" s="394"/>
    </row>
    <row r="168" spans="1:19" ht="15.75">
      <c r="A168" s="144"/>
      <c r="C168" s="493"/>
      <c r="D168" s="493"/>
      <c r="E168" s="493"/>
      <c r="F168" s="493"/>
      <c r="G168" s="493"/>
      <c r="S168" s="394"/>
    </row>
    <row r="169" spans="1:19" ht="15.75">
      <c r="A169" s="144"/>
      <c r="C169" s="493"/>
      <c r="D169" s="493"/>
      <c r="E169" s="493"/>
      <c r="F169" s="493"/>
      <c r="G169" s="493"/>
      <c r="S169" s="394"/>
    </row>
    <row r="170" spans="1:19" ht="15.75">
      <c r="A170" s="144"/>
      <c r="C170" s="493"/>
      <c r="D170" s="493"/>
      <c r="E170" s="493"/>
      <c r="F170" s="493"/>
      <c r="G170" s="493"/>
      <c r="S170" s="394"/>
    </row>
    <row r="171" spans="1:19" ht="15.75">
      <c r="A171" s="144"/>
      <c r="C171" s="493"/>
      <c r="D171" s="493"/>
      <c r="E171" s="493"/>
      <c r="F171" s="493"/>
      <c r="G171" s="493"/>
      <c r="S171" s="394"/>
    </row>
    <row r="172" spans="1:19" ht="15.75">
      <c r="A172" s="144"/>
      <c r="C172" s="493"/>
      <c r="D172" s="493"/>
      <c r="E172" s="493"/>
      <c r="F172" s="493"/>
      <c r="G172" s="493"/>
      <c r="S172" s="394"/>
    </row>
    <row r="173" spans="1:19" ht="15.75">
      <c r="A173" s="144"/>
      <c r="C173" s="493"/>
      <c r="D173" s="493"/>
      <c r="E173" s="493"/>
      <c r="F173" s="493"/>
      <c r="G173" s="493"/>
      <c r="S173" s="394"/>
    </row>
    <row r="174" spans="1:19" ht="15.75">
      <c r="A174" s="144"/>
      <c r="C174" s="493"/>
      <c r="D174" s="493"/>
      <c r="E174" s="493"/>
      <c r="F174" s="493"/>
      <c r="G174" s="493"/>
      <c r="S174" s="394"/>
    </row>
    <row r="175" spans="1:19" ht="15.75">
      <c r="A175" s="144"/>
      <c r="C175" s="493"/>
      <c r="D175" s="493"/>
      <c r="E175" s="493"/>
      <c r="F175" s="493"/>
      <c r="G175" s="493"/>
      <c r="S175" s="394"/>
    </row>
    <row r="176" spans="1:19" ht="15.75">
      <c r="A176" s="144"/>
      <c r="C176" s="493"/>
      <c r="D176" s="493"/>
      <c r="E176" s="493"/>
      <c r="F176" s="493"/>
      <c r="G176" s="493"/>
      <c r="S176" s="394"/>
    </row>
    <row r="177" spans="1:19" ht="15.75">
      <c r="A177" s="144"/>
      <c r="C177" s="493"/>
      <c r="D177" s="493"/>
      <c r="E177" s="493"/>
      <c r="F177" s="493"/>
      <c r="G177" s="493"/>
      <c r="S177" s="394"/>
    </row>
    <row r="178" spans="1:19" ht="15.75">
      <c r="A178" s="144"/>
      <c r="C178" s="493"/>
      <c r="D178" s="493"/>
      <c r="E178" s="493"/>
      <c r="F178" s="493"/>
      <c r="G178" s="493"/>
      <c r="S178" s="394"/>
    </row>
    <row r="179" spans="1:19" ht="15.75">
      <c r="A179" s="144"/>
      <c r="C179" s="493"/>
      <c r="D179" s="493"/>
      <c r="E179" s="493"/>
      <c r="F179" s="493"/>
      <c r="G179" s="493"/>
      <c r="S179" s="394"/>
    </row>
    <row r="180" spans="1:19" ht="15.75">
      <c r="A180" s="144"/>
      <c r="C180" s="493"/>
      <c r="D180" s="493"/>
      <c r="E180" s="493"/>
      <c r="F180" s="493"/>
      <c r="G180" s="493"/>
      <c r="S180" s="394"/>
    </row>
    <row r="181" spans="1:19" ht="15.75">
      <c r="A181" s="144"/>
      <c r="C181" s="493"/>
      <c r="D181" s="493"/>
      <c r="E181" s="493"/>
      <c r="F181" s="493"/>
      <c r="G181" s="493"/>
      <c r="S181" s="394"/>
    </row>
    <row r="182" spans="1:19" ht="15.75">
      <c r="A182" s="144"/>
      <c r="C182" s="493"/>
      <c r="D182" s="493"/>
      <c r="E182" s="493"/>
      <c r="F182" s="493"/>
      <c r="G182" s="493"/>
      <c r="S182" s="394"/>
    </row>
    <row r="183" spans="1:19" ht="15.75">
      <c r="A183" s="144"/>
      <c r="C183" s="493"/>
      <c r="D183" s="493"/>
      <c r="E183" s="493"/>
      <c r="F183" s="493"/>
      <c r="G183" s="493"/>
      <c r="S183" s="394"/>
    </row>
    <row r="184" spans="1:19" ht="15.75">
      <c r="A184" s="144"/>
      <c r="C184" s="493"/>
      <c r="D184" s="493"/>
      <c r="E184" s="493"/>
      <c r="F184" s="493"/>
      <c r="G184" s="493"/>
      <c r="S184" s="394"/>
    </row>
    <row r="185" spans="1:19" ht="15.75">
      <c r="A185" s="144"/>
      <c r="C185" s="493"/>
      <c r="D185" s="493"/>
      <c r="E185" s="493"/>
      <c r="F185" s="493"/>
      <c r="G185" s="493"/>
      <c r="S185" s="394"/>
    </row>
    <row r="186" spans="1:19" ht="15.75">
      <c r="A186" s="144"/>
      <c r="C186" s="493"/>
      <c r="D186" s="493"/>
      <c r="E186" s="493"/>
      <c r="F186" s="493"/>
      <c r="G186" s="493"/>
      <c r="S186" s="394"/>
    </row>
    <row r="187" spans="1:19" ht="15.75">
      <c r="A187" s="144"/>
      <c r="C187" s="493"/>
      <c r="D187" s="493"/>
      <c r="E187" s="493"/>
      <c r="F187" s="493"/>
      <c r="G187" s="493"/>
      <c r="S187" s="394"/>
    </row>
    <row r="188" spans="1:19" ht="15.75">
      <c r="A188" s="144"/>
      <c r="C188" s="493"/>
      <c r="D188" s="493"/>
      <c r="E188" s="493"/>
      <c r="F188" s="493"/>
      <c r="G188" s="493"/>
      <c r="S188" s="394"/>
    </row>
    <row r="189" spans="1:19" ht="15.75">
      <c r="A189" s="144"/>
      <c r="C189" s="493"/>
      <c r="D189" s="493"/>
      <c r="E189" s="493"/>
      <c r="F189" s="493"/>
      <c r="G189" s="493"/>
      <c r="S189" s="394"/>
    </row>
    <row r="190" spans="1:19" ht="15.75">
      <c r="A190" s="144"/>
      <c r="C190" s="493"/>
      <c r="D190" s="493"/>
      <c r="E190" s="493"/>
      <c r="F190" s="493"/>
      <c r="G190" s="493"/>
      <c r="S190" s="394"/>
    </row>
    <row r="191" spans="1:19" ht="15.75">
      <c r="A191" s="144"/>
      <c r="C191" s="493"/>
      <c r="D191" s="493"/>
      <c r="E191" s="493"/>
      <c r="F191" s="493"/>
      <c r="G191" s="493"/>
      <c r="S191" s="394"/>
    </row>
    <row r="192" spans="1:19" ht="15.75">
      <c r="A192" s="19"/>
      <c r="C192" s="493"/>
      <c r="D192" s="493"/>
      <c r="E192" s="493"/>
      <c r="F192" s="493"/>
      <c r="G192" s="493"/>
      <c r="S192" s="394"/>
    </row>
    <row r="193" spans="1:19" ht="15.75">
      <c r="A193" s="19"/>
      <c r="C193" s="493"/>
      <c r="D193" s="493"/>
      <c r="E193" s="493"/>
      <c r="F193" s="493"/>
      <c r="G193" s="493"/>
      <c r="S193" s="394"/>
    </row>
    <row r="194" spans="1:19" ht="15.75">
      <c r="A194" s="19"/>
      <c r="C194" s="493"/>
      <c r="D194" s="493"/>
      <c r="E194" s="493"/>
      <c r="F194" s="493"/>
      <c r="G194" s="493"/>
      <c r="S194" s="394"/>
    </row>
    <row r="195" spans="1:19" ht="15.75">
      <c r="A195" s="19"/>
      <c r="C195" s="493"/>
      <c r="D195" s="493"/>
      <c r="E195" s="493"/>
      <c r="F195" s="493"/>
      <c r="G195" s="493"/>
      <c r="S195" s="394"/>
    </row>
    <row r="196" spans="1:19" ht="15.75">
      <c r="A196" s="19"/>
      <c r="C196" s="493"/>
      <c r="D196" s="493"/>
      <c r="E196" s="493"/>
      <c r="F196" s="493"/>
      <c r="G196" s="493"/>
      <c r="S196" s="394"/>
    </row>
    <row r="197" spans="1:19" ht="15.75">
      <c r="A197" s="19"/>
      <c r="C197" s="493"/>
      <c r="D197" s="493"/>
      <c r="E197" s="493"/>
      <c r="F197" s="493"/>
      <c r="G197" s="493"/>
      <c r="S197" s="394"/>
    </row>
    <row r="198" spans="1:19" ht="15.75">
      <c r="A198" s="19"/>
      <c r="C198" s="493"/>
      <c r="D198" s="493"/>
      <c r="E198" s="493"/>
      <c r="F198" s="493"/>
      <c r="G198" s="493"/>
      <c r="S198" s="394"/>
    </row>
    <row r="199" spans="1:19" ht="15.75">
      <c r="A199" s="19"/>
      <c r="C199" s="493"/>
      <c r="D199" s="493"/>
      <c r="E199" s="493"/>
      <c r="F199" s="493"/>
      <c r="G199" s="493"/>
      <c r="S199" s="394"/>
    </row>
    <row r="200" spans="1:19" ht="15.75">
      <c r="A200" s="19"/>
      <c r="C200" s="493"/>
      <c r="D200" s="493"/>
      <c r="E200" s="493"/>
      <c r="F200" s="493"/>
      <c r="G200" s="493"/>
      <c r="S200" s="394"/>
    </row>
    <row r="201" spans="1:19" ht="15.75">
      <c r="A201" s="19"/>
      <c r="C201" s="493"/>
      <c r="D201" s="493"/>
      <c r="E201" s="493"/>
      <c r="F201" s="493"/>
      <c r="G201" s="493"/>
    </row>
    <row r="202" spans="1:19" ht="15.75">
      <c r="A202" s="19"/>
      <c r="C202" s="493"/>
      <c r="D202" s="493"/>
      <c r="E202" s="493"/>
      <c r="F202" s="493"/>
      <c r="G202" s="493"/>
    </row>
    <row r="203" spans="1:19" ht="15.75">
      <c r="A203" s="19"/>
      <c r="C203" s="493"/>
      <c r="D203" s="493"/>
      <c r="E203" s="493"/>
      <c r="F203" s="493"/>
      <c r="G203" s="493"/>
    </row>
    <row r="204" spans="1:19" ht="15.75">
      <c r="A204" s="19"/>
      <c r="C204" s="493"/>
      <c r="D204" s="493"/>
      <c r="E204" s="493"/>
      <c r="F204" s="493"/>
      <c r="G204" s="493"/>
    </row>
    <row r="205" spans="1:19" ht="15.75">
      <c r="A205" s="19"/>
      <c r="C205" s="493"/>
      <c r="D205" s="493"/>
      <c r="E205" s="493"/>
      <c r="F205" s="493"/>
      <c r="G205" s="493"/>
    </row>
    <row r="206" spans="1:19" ht="15.75">
      <c r="A206" s="19"/>
      <c r="C206" s="493"/>
      <c r="D206" s="493"/>
      <c r="E206" s="493"/>
      <c r="F206" s="493"/>
      <c r="G206" s="493"/>
    </row>
    <row r="207" spans="1:19" ht="15.75">
      <c r="A207" s="19"/>
      <c r="C207" s="493"/>
      <c r="D207" s="493"/>
      <c r="E207" s="493"/>
      <c r="F207" s="493"/>
      <c r="G207" s="493"/>
    </row>
    <row r="208" spans="1:19" ht="15.75">
      <c r="A208" s="19"/>
      <c r="C208" s="493"/>
      <c r="D208" s="493"/>
      <c r="E208" s="493"/>
      <c r="F208" s="493"/>
      <c r="G208" s="493"/>
    </row>
    <row r="209" spans="1:7" ht="15.75">
      <c r="A209" s="19"/>
      <c r="C209" s="493"/>
      <c r="D209" s="493"/>
      <c r="E209" s="493"/>
      <c r="F209" s="493"/>
      <c r="G209" s="493"/>
    </row>
    <row r="210" spans="1:7" ht="15.75">
      <c r="A210" s="19"/>
      <c r="C210" s="493"/>
      <c r="D210" s="493"/>
      <c r="E210" s="493"/>
      <c r="F210" s="493"/>
      <c r="G210" s="493"/>
    </row>
    <row r="211" spans="1:7" ht="15.75">
      <c r="A211" s="19"/>
      <c r="C211" s="493"/>
      <c r="D211" s="493"/>
      <c r="E211" s="493"/>
      <c r="F211" s="493"/>
      <c r="G211" s="493"/>
    </row>
    <row r="212" spans="1:7" ht="15.75">
      <c r="A212" s="19"/>
      <c r="C212" s="493"/>
      <c r="D212" s="493"/>
      <c r="E212" s="493"/>
      <c r="F212" s="493"/>
      <c r="G212" s="493"/>
    </row>
    <row r="213" spans="1:7" ht="15.75">
      <c r="A213" s="19"/>
      <c r="C213" s="493"/>
      <c r="D213" s="493"/>
      <c r="E213" s="493"/>
      <c r="F213" s="493"/>
      <c r="G213" s="493"/>
    </row>
    <row r="214" spans="1:7" ht="15.75">
      <c r="A214" s="19"/>
      <c r="C214" s="493"/>
      <c r="D214" s="493"/>
      <c r="E214" s="493"/>
      <c r="F214" s="493"/>
      <c r="G214" s="493"/>
    </row>
    <row r="215" spans="1:7" ht="15.75">
      <c r="A215" s="19"/>
      <c r="C215" s="493"/>
      <c r="D215" s="493"/>
      <c r="E215" s="493"/>
      <c r="F215" s="493"/>
      <c r="G215" s="493"/>
    </row>
    <row r="216" spans="1:7" ht="15.75">
      <c r="A216" s="19"/>
      <c r="C216" s="493"/>
      <c r="D216" s="493"/>
      <c r="E216" s="493"/>
      <c r="F216" s="493"/>
      <c r="G216" s="493"/>
    </row>
    <row r="217" spans="1:7" ht="15.75">
      <c r="A217" s="19"/>
      <c r="C217" s="493"/>
      <c r="D217" s="493"/>
      <c r="E217" s="493"/>
      <c r="F217" s="493"/>
      <c r="G217" s="493"/>
    </row>
    <row r="218" spans="1:7" ht="15.75">
      <c r="A218" s="19"/>
      <c r="C218" s="493"/>
      <c r="D218" s="493"/>
      <c r="E218" s="493"/>
      <c r="F218" s="493"/>
      <c r="G218" s="493"/>
    </row>
    <row r="219" spans="1:7" ht="15.75">
      <c r="A219" s="19"/>
      <c r="C219" s="493"/>
      <c r="D219" s="493"/>
      <c r="E219" s="493"/>
      <c r="F219" s="493"/>
      <c r="G219" s="493"/>
    </row>
    <row r="220" spans="1:7" ht="15.75">
      <c r="A220" s="19"/>
      <c r="C220" s="493"/>
      <c r="D220" s="493"/>
      <c r="E220" s="493"/>
      <c r="F220" s="493"/>
      <c r="G220" s="493"/>
    </row>
    <row r="221" spans="1:7" ht="15.75">
      <c r="A221" s="19"/>
      <c r="C221" s="493"/>
      <c r="D221" s="493"/>
      <c r="E221" s="493"/>
      <c r="F221" s="493"/>
      <c r="G221" s="493"/>
    </row>
    <row r="222" spans="1:7" ht="15.75">
      <c r="A222" s="19"/>
      <c r="C222" s="493"/>
      <c r="D222" s="493"/>
      <c r="E222" s="493"/>
      <c r="F222" s="493"/>
      <c r="G222" s="493"/>
    </row>
    <row r="223" spans="1:7" ht="15.75">
      <c r="A223" s="19"/>
      <c r="C223" s="493"/>
      <c r="D223" s="493"/>
      <c r="E223" s="493"/>
      <c r="F223" s="493"/>
      <c r="G223" s="493"/>
    </row>
    <row r="224" spans="1:7" ht="15.75">
      <c r="A224" s="19"/>
      <c r="C224" s="493"/>
      <c r="D224" s="493"/>
      <c r="E224" s="493"/>
      <c r="F224" s="493"/>
      <c r="G224" s="493"/>
    </row>
    <row r="225" spans="1:7" ht="15.75">
      <c r="A225" s="19"/>
      <c r="C225" s="493"/>
      <c r="D225" s="493"/>
      <c r="E225" s="493"/>
      <c r="F225" s="493"/>
      <c r="G225" s="493"/>
    </row>
    <row r="226" spans="1:7" ht="15.75">
      <c r="A226" s="19"/>
      <c r="C226" s="493"/>
      <c r="D226" s="493"/>
      <c r="E226" s="493"/>
      <c r="F226" s="493"/>
      <c r="G226" s="493"/>
    </row>
    <row r="227" spans="1:7" ht="15.75">
      <c r="A227" s="19"/>
      <c r="C227" s="493"/>
      <c r="D227" s="493"/>
      <c r="E227" s="493"/>
      <c r="F227" s="493"/>
      <c r="G227" s="493"/>
    </row>
    <row r="228" spans="1:7" ht="15.75">
      <c r="A228" s="19"/>
      <c r="C228" s="493"/>
      <c r="D228" s="493"/>
      <c r="E228" s="493"/>
      <c r="F228" s="493"/>
      <c r="G228" s="493"/>
    </row>
    <row r="229" spans="1:7" ht="15.75">
      <c r="A229" s="19"/>
      <c r="C229" s="493"/>
      <c r="D229" s="493"/>
      <c r="E229" s="493"/>
      <c r="F229" s="493"/>
      <c r="G229" s="493"/>
    </row>
    <row r="230" spans="1:7" ht="15.75">
      <c r="A230" s="19"/>
      <c r="C230" s="493"/>
      <c r="D230" s="493"/>
      <c r="E230" s="493"/>
      <c r="F230" s="493"/>
      <c r="G230" s="493"/>
    </row>
    <row r="231" spans="1:7" ht="15.75">
      <c r="A231" s="19"/>
      <c r="C231" s="493"/>
      <c r="D231" s="493"/>
      <c r="E231" s="493"/>
      <c r="F231" s="493"/>
      <c r="G231" s="493"/>
    </row>
    <row r="232" spans="1:7" ht="15.75">
      <c r="A232" s="19"/>
      <c r="C232" s="493"/>
      <c r="D232" s="493"/>
      <c r="E232" s="493"/>
      <c r="F232" s="493"/>
      <c r="G232" s="493"/>
    </row>
    <row r="233" spans="1:7" ht="15.75">
      <c r="A233" s="19"/>
      <c r="C233" s="493"/>
      <c r="D233" s="493"/>
      <c r="E233" s="493"/>
      <c r="F233" s="493"/>
      <c r="G233" s="493"/>
    </row>
    <row r="234" spans="1:7" ht="15.75">
      <c r="A234" s="19"/>
      <c r="C234" s="493"/>
      <c r="D234" s="493"/>
      <c r="E234" s="493"/>
      <c r="F234" s="493"/>
      <c r="G234" s="493"/>
    </row>
    <row r="235" spans="1:7" ht="15.75">
      <c r="A235" s="19"/>
      <c r="C235" s="493"/>
      <c r="D235" s="493"/>
      <c r="E235" s="493"/>
      <c r="F235" s="493"/>
      <c r="G235" s="493"/>
    </row>
    <row r="236" spans="1:7" ht="15.75">
      <c r="A236" s="19"/>
      <c r="C236" s="493"/>
      <c r="D236" s="493"/>
      <c r="E236" s="493"/>
      <c r="F236" s="493"/>
      <c r="G236" s="493"/>
    </row>
    <row r="237" spans="1:7" ht="15.75">
      <c r="A237" s="19"/>
      <c r="C237" s="493"/>
      <c r="D237" s="493"/>
      <c r="E237" s="493"/>
      <c r="F237" s="493"/>
      <c r="G237" s="493"/>
    </row>
    <row r="238" spans="1:7" ht="15.75">
      <c r="A238" s="19"/>
      <c r="C238" s="493"/>
      <c r="D238" s="493"/>
      <c r="E238" s="493"/>
      <c r="F238" s="493"/>
      <c r="G238" s="493"/>
    </row>
    <row r="239" spans="1:7" ht="15.75">
      <c r="A239" s="19"/>
      <c r="C239" s="493"/>
      <c r="D239" s="493"/>
      <c r="E239" s="493"/>
      <c r="F239" s="493"/>
      <c r="G239" s="493"/>
    </row>
    <row r="240" spans="1:7" ht="15.75">
      <c r="A240" s="19"/>
      <c r="C240" s="493"/>
      <c r="D240" s="493"/>
      <c r="E240" s="493"/>
      <c r="F240" s="493"/>
      <c r="G240" s="493"/>
    </row>
    <row r="241" spans="1:7" ht="15.75">
      <c r="A241" s="19"/>
      <c r="C241" s="493"/>
      <c r="D241" s="493"/>
      <c r="E241" s="493"/>
      <c r="F241" s="493"/>
      <c r="G241" s="493"/>
    </row>
    <row r="242" spans="1:7" ht="15.75">
      <c r="A242" s="19"/>
      <c r="C242" s="493"/>
      <c r="D242" s="493"/>
      <c r="E242" s="493"/>
      <c r="F242" s="493"/>
      <c r="G242" s="493"/>
    </row>
    <row r="243" spans="1:7" ht="15.75">
      <c r="A243" s="19"/>
      <c r="C243" s="493"/>
      <c r="D243" s="493"/>
      <c r="E243" s="493"/>
      <c r="F243" s="493"/>
      <c r="G243" s="493"/>
    </row>
    <row r="244" spans="1:7" ht="15.75">
      <c r="A244" s="19"/>
      <c r="C244" s="493"/>
      <c r="D244" s="493"/>
      <c r="E244" s="493"/>
      <c r="F244" s="493"/>
      <c r="G244" s="493"/>
    </row>
    <row r="245" spans="1:7" ht="15.75">
      <c r="A245" s="19"/>
      <c r="C245" s="493"/>
      <c r="D245" s="493"/>
      <c r="E245" s="493"/>
      <c r="F245" s="493"/>
      <c r="G245" s="493"/>
    </row>
    <row r="246" spans="1:7" ht="15.75">
      <c r="A246" s="19"/>
      <c r="C246" s="493"/>
      <c r="D246" s="493"/>
      <c r="E246" s="493"/>
      <c r="F246" s="493"/>
      <c r="G246" s="493"/>
    </row>
    <row r="247" spans="1:7" ht="15.75">
      <c r="A247" s="19"/>
      <c r="C247" s="493"/>
      <c r="D247" s="493"/>
      <c r="E247" s="493"/>
      <c r="F247" s="493"/>
      <c r="G247" s="493"/>
    </row>
    <row r="248" spans="1:7" ht="15.75">
      <c r="A248" s="19"/>
      <c r="C248" s="493"/>
      <c r="D248" s="493"/>
      <c r="E248" s="493"/>
      <c r="F248" s="493"/>
      <c r="G248" s="493"/>
    </row>
    <row r="249" spans="1:7" ht="15.75">
      <c r="A249" s="19"/>
      <c r="C249" s="493"/>
      <c r="D249" s="493"/>
      <c r="E249" s="493"/>
      <c r="F249" s="493"/>
      <c r="G249" s="493"/>
    </row>
    <row r="250" spans="1:7" ht="15.75">
      <c r="A250" s="19"/>
      <c r="C250" s="493"/>
      <c r="D250" s="493"/>
      <c r="E250" s="493"/>
      <c r="F250" s="493"/>
      <c r="G250" s="493"/>
    </row>
    <row r="251" spans="1:7" ht="15.75">
      <c r="A251" s="19"/>
      <c r="C251" s="493"/>
      <c r="D251" s="493"/>
      <c r="E251" s="493"/>
      <c r="F251" s="493"/>
      <c r="G251" s="493"/>
    </row>
    <row r="252" spans="1:7" ht="15.75">
      <c r="A252" s="19"/>
      <c r="C252" s="493"/>
      <c r="D252" s="493"/>
      <c r="E252" s="493"/>
      <c r="F252" s="493"/>
      <c r="G252" s="493"/>
    </row>
    <row r="253" spans="1:7" ht="15.75">
      <c r="A253" s="19"/>
      <c r="C253" s="493"/>
      <c r="D253" s="493"/>
      <c r="E253" s="493"/>
      <c r="F253" s="493"/>
      <c r="G253" s="493"/>
    </row>
    <row r="254" spans="1:7" ht="15.75">
      <c r="A254" s="19"/>
      <c r="C254" s="493"/>
      <c r="D254" s="493"/>
      <c r="E254" s="493"/>
      <c r="F254" s="493"/>
      <c r="G254" s="493"/>
    </row>
    <row r="255" spans="1:7" ht="15.75">
      <c r="A255" s="19"/>
      <c r="C255" s="493"/>
      <c r="D255" s="493"/>
      <c r="E255" s="493"/>
      <c r="F255" s="493"/>
      <c r="G255" s="493"/>
    </row>
    <row r="256" spans="1:7" ht="15.75">
      <c r="A256" s="19"/>
      <c r="C256" s="493"/>
      <c r="D256" s="493"/>
      <c r="E256" s="493"/>
      <c r="F256" s="493"/>
      <c r="G256" s="493"/>
    </row>
    <row r="257" spans="1:7" ht="15.75">
      <c r="A257" s="19"/>
      <c r="C257" s="493"/>
      <c r="D257" s="493"/>
      <c r="E257" s="493"/>
      <c r="F257" s="493"/>
      <c r="G257" s="493"/>
    </row>
    <row r="258" spans="1:7" ht="15.75">
      <c r="A258" s="19"/>
      <c r="C258" s="493"/>
      <c r="D258" s="493"/>
      <c r="E258" s="493"/>
      <c r="F258" s="493"/>
      <c r="G258" s="493"/>
    </row>
    <row r="259" spans="1:7" ht="15.75">
      <c r="A259" s="19"/>
      <c r="C259" s="493"/>
      <c r="D259" s="493"/>
      <c r="E259" s="493"/>
      <c r="F259" s="493"/>
      <c r="G259" s="493"/>
    </row>
    <row r="260" spans="1:7" ht="15.75">
      <c r="A260" s="19"/>
      <c r="C260" s="493"/>
      <c r="D260" s="493"/>
      <c r="E260" s="493"/>
      <c r="F260" s="493"/>
      <c r="G260" s="493"/>
    </row>
    <row r="261" spans="1:7" ht="15.75">
      <c r="A261" s="19"/>
      <c r="C261" s="493"/>
      <c r="D261" s="493"/>
      <c r="E261" s="493"/>
      <c r="F261" s="493"/>
      <c r="G261" s="493"/>
    </row>
    <row r="262" spans="1:7" ht="15.75">
      <c r="A262" s="19"/>
      <c r="C262" s="493"/>
      <c r="D262" s="493"/>
      <c r="E262" s="493"/>
      <c r="F262" s="493"/>
      <c r="G262" s="493"/>
    </row>
    <row r="263" spans="1:7" ht="15.75">
      <c r="A263" s="19"/>
      <c r="C263" s="493"/>
      <c r="D263" s="493"/>
      <c r="E263" s="493"/>
      <c r="F263" s="493"/>
      <c r="G263" s="493"/>
    </row>
    <row r="264" spans="1:7" ht="15.75">
      <c r="A264" s="19"/>
    </row>
    <row r="265" spans="1:7" ht="15.75">
      <c r="A265" s="19"/>
    </row>
    <row r="266" spans="1:7" ht="15.75">
      <c r="A266" s="19"/>
    </row>
    <row r="267" spans="1:7" ht="15.75">
      <c r="A267" s="19"/>
    </row>
    <row r="268" spans="1:7" ht="15.75">
      <c r="A268" s="19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</sheetData>
  <mergeCells count="6">
    <mergeCell ref="A26:R26"/>
    <mergeCell ref="A2:R2"/>
    <mergeCell ref="A3:R3"/>
    <mergeCell ref="A4:R4"/>
    <mergeCell ref="A5:R5"/>
    <mergeCell ref="A25:R25"/>
  </mergeCells>
  <pageMargins left="0.85" right="0.47" top="0.54" bottom="0.28999999999999998" header="0.5" footer="0.23"/>
  <pageSetup scale="54" orientation="landscape" horizontalDpi="300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6">
    <pageSetUpPr fitToPage="1"/>
  </sheetPr>
  <dimension ref="A1:Q652"/>
  <sheetViews>
    <sheetView showGridLines="0" topLeftCell="A2" zoomScale="70" zoomScaleNormal="70" workbookViewId="0">
      <selection activeCell="D13" sqref="D13"/>
    </sheetView>
  </sheetViews>
  <sheetFormatPr defaultColWidth="11.42578125" defaultRowHeight="15"/>
  <cols>
    <col min="1" max="1" width="51.140625" style="20" customWidth="1"/>
    <col min="2" max="16" width="10.28515625" style="484" customWidth="1"/>
    <col min="17" max="17" width="2.5703125" style="145" customWidth="1"/>
    <col min="18" max="256" width="11.42578125" style="394"/>
    <col min="257" max="257" width="51.140625" style="394" customWidth="1"/>
    <col min="258" max="272" width="10.28515625" style="394" customWidth="1"/>
    <col min="273" max="273" width="2.5703125" style="394" customWidth="1"/>
    <col min="274" max="512" width="11.42578125" style="394"/>
    <col min="513" max="513" width="51.140625" style="394" customWidth="1"/>
    <col min="514" max="528" width="10.28515625" style="394" customWidth="1"/>
    <col min="529" max="529" width="2.5703125" style="394" customWidth="1"/>
    <col min="530" max="768" width="11.42578125" style="394"/>
    <col min="769" max="769" width="51.140625" style="394" customWidth="1"/>
    <col min="770" max="784" width="10.28515625" style="394" customWidth="1"/>
    <col min="785" max="785" width="2.5703125" style="394" customWidth="1"/>
    <col min="786" max="1024" width="11.42578125" style="394"/>
    <col min="1025" max="1025" width="51.140625" style="394" customWidth="1"/>
    <col min="1026" max="1040" width="10.28515625" style="394" customWidth="1"/>
    <col min="1041" max="1041" width="2.5703125" style="394" customWidth="1"/>
    <col min="1042" max="1280" width="11.42578125" style="394"/>
    <col min="1281" max="1281" width="51.140625" style="394" customWidth="1"/>
    <col min="1282" max="1296" width="10.28515625" style="394" customWidth="1"/>
    <col min="1297" max="1297" width="2.5703125" style="394" customWidth="1"/>
    <col min="1298" max="1536" width="11.42578125" style="394"/>
    <col min="1537" max="1537" width="51.140625" style="394" customWidth="1"/>
    <col min="1538" max="1552" width="10.28515625" style="394" customWidth="1"/>
    <col min="1553" max="1553" width="2.5703125" style="394" customWidth="1"/>
    <col min="1554" max="1792" width="11.42578125" style="394"/>
    <col min="1793" max="1793" width="51.140625" style="394" customWidth="1"/>
    <col min="1794" max="1808" width="10.28515625" style="394" customWidth="1"/>
    <col min="1809" max="1809" width="2.5703125" style="394" customWidth="1"/>
    <col min="1810" max="2048" width="11.42578125" style="394"/>
    <col min="2049" max="2049" width="51.140625" style="394" customWidth="1"/>
    <col min="2050" max="2064" width="10.28515625" style="394" customWidth="1"/>
    <col min="2065" max="2065" width="2.5703125" style="394" customWidth="1"/>
    <col min="2066" max="2304" width="11.42578125" style="394"/>
    <col min="2305" max="2305" width="51.140625" style="394" customWidth="1"/>
    <col min="2306" max="2320" width="10.28515625" style="394" customWidth="1"/>
    <col min="2321" max="2321" width="2.5703125" style="394" customWidth="1"/>
    <col min="2322" max="2560" width="11.42578125" style="394"/>
    <col min="2561" max="2561" width="51.140625" style="394" customWidth="1"/>
    <col min="2562" max="2576" width="10.28515625" style="394" customWidth="1"/>
    <col min="2577" max="2577" width="2.5703125" style="394" customWidth="1"/>
    <col min="2578" max="2816" width="11.42578125" style="394"/>
    <col min="2817" max="2817" width="51.140625" style="394" customWidth="1"/>
    <col min="2818" max="2832" width="10.28515625" style="394" customWidth="1"/>
    <col min="2833" max="2833" width="2.5703125" style="394" customWidth="1"/>
    <col min="2834" max="3072" width="11.42578125" style="394"/>
    <col min="3073" max="3073" width="51.140625" style="394" customWidth="1"/>
    <col min="3074" max="3088" width="10.28515625" style="394" customWidth="1"/>
    <col min="3089" max="3089" width="2.5703125" style="394" customWidth="1"/>
    <col min="3090" max="3328" width="11.42578125" style="394"/>
    <col min="3329" max="3329" width="51.140625" style="394" customWidth="1"/>
    <col min="3330" max="3344" width="10.28515625" style="394" customWidth="1"/>
    <col min="3345" max="3345" width="2.5703125" style="394" customWidth="1"/>
    <col min="3346" max="3584" width="11.42578125" style="394"/>
    <col min="3585" max="3585" width="51.140625" style="394" customWidth="1"/>
    <col min="3586" max="3600" width="10.28515625" style="394" customWidth="1"/>
    <col min="3601" max="3601" width="2.5703125" style="394" customWidth="1"/>
    <col min="3602" max="3840" width="11.42578125" style="394"/>
    <col min="3841" max="3841" width="51.140625" style="394" customWidth="1"/>
    <col min="3842" max="3856" width="10.28515625" style="394" customWidth="1"/>
    <col min="3857" max="3857" width="2.5703125" style="394" customWidth="1"/>
    <col min="3858" max="4096" width="11.42578125" style="394"/>
    <col min="4097" max="4097" width="51.140625" style="394" customWidth="1"/>
    <col min="4098" max="4112" width="10.28515625" style="394" customWidth="1"/>
    <col min="4113" max="4113" width="2.5703125" style="394" customWidth="1"/>
    <col min="4114" max="4352" width="11.42578125" style="394"/>
    <col min="4353" max="4353" width="51.140625" style="394" customWidth="1"/>
    <col min="4354" max="4368" width="10.28515625" style="394" customWidth="1"/>
    <col min="4369" max="4369" width="2.5703125" style="394" customWidth="1"/>
    <col min="4370" max="4608" width="11.42578125" style="394"/>
    <col min="4609" max="4609" width="51.140625" style="394" customWidth="1"/>
    <col min="4610" max="4624" width="10.28515625" style="394" customWidth="1"/>
    <col min="4625" max="4625" width="2.5703125" style="394" customWidth="1"/>
    <col min="4626" max="4864" width="11.42578125" style="394"/>
    <col min="4865" max="4865" width="51.140625" style="394" customWidth="1"/>
    <col min="4866" max="4880" width="10.28515625" style="394" customWidth="1"/>
    <col min="4881" max="4881" width="2.5703125" style="394" customWidth="1"/>
    <col min="4882" max="5120" width="11.42578125" style="394"/>
    <col min="5121" max="5121" width="51.140625" style="394" customWidth="1"/>
    <col min="5122" max="5136" width="10.28515625" style="394" customWidth="1"/>
    <col min="5137" max="5137" width="2.5703125" style="394" customWidth="1"/>
    <col min="5138" max="5376" width="11.42578125" style="394"/>
    <col min="5377" max="5377" width="51.140625" style="394" customWidth="1"/>
    <col min="5378" max="5392" width="10.28515625" style="394" customWidth="1"/>
    <col min="5393" max="5393" width="2.5703125" style="394" customWidth="1"/>
    <col min="5394" max="5632" width="11.42578125" style="394"/>
    <col min="5633" max="5633" width="51.140625" style="394" customWidth="1"/>
    <col min="5634" max="5648" width="10.28515625" style="394" customWidth="1"/>
    <col min="5649" max="5649" width="2.5703125" style="394" customWidth="1"/>
    <col min="5650" max="5888" width="11.42578125" style="394"/>
    <col min="5889" max="5889" width="51.140625" style="394" customWidth="1"/>
    <col min="5890" max="5904" width="10.28515625" style="394" customWidth="1"/>
    <col min="5905" max="5905" width="2.5703125" style="394" customWidth="1"/>
    <col min="5906" max="6144" width="11.42578125" style="394"/>
    <col min="6145" max="6145" width="51.140625" style="394" customWidth="1"/>
    <col min="6146" max="6160" width="10.28515625" style="394" customWidth="1"/>
    <col min="6161" max="6161" width="2.5703125" style="394" customWidth="1"/>
    <col min="6162" max="6400" width="11.42578125" style="394"/>
    <col min="6401" max="6401" width="51.140625" style="394" customWidth="1"/>
    <col min="6402" max="6416" width="10.28515625" style="394" customWidth="1"/>
    <col min="6417" max="6417" width="2.5703125" style="394" customWidth="1"/>
    <col min="6418" max="6656" width="11.42578125" style="394"/>
    <col min="6657" max="6657" width="51.140625" style="394" customWidth="1"/>
    <col min="6658" max="6672" width="10.28515625" style="394" customWidth="1"/>
    <col min="6673" max="6673" width="2.5703125" style="394" customWidth="1"/>
    <col min="6674" max="6912" width="11.42578125" style="394"/>
    <col min="6913" max="6913" width="51.140625" style="394" customWidth="1"/>
    <col min="6914" max="6928" width="10.28515625" style="394" customWidth="1"/>
    <col min="6929" max="6929" width="2.5703125" style="394" customWidth="1"/>
    <col min="6930" max="7168" width="11.42578125" style="394"/>
    <col min="7169" max="7169" width="51.140625" style="394" customWidth="1"/>
    <col min="7170" max="7184" width="10.28515625" style="394" customWidth="1"/>
    <col min="7185" max="7185" width="2.5703125" style="394" customWidth="1"/>
    <col min="7186" max="7424" width="11.42578125" style="394"/>
    <col min="7425" max="7425" width="51.140625" style="394" customWidth="1"/>
    <col min="7426" max="7440" width="10.28515625" style="394" customWidth="1"/>
    <col min="7441" max="7441" width="2.5703125" style="394" customWidth="1"/>
    <col min="7442" max="7680" width="11.42578125" style="394"/>
    <col min="7681" max="7681" width="51.140625" style="394" customWidth="1"/>
    <col min="7682" max="7696" width="10.28515625" style="394" customWidth="1"/>
    <col min="7697" max="7697" width="2.5703125" style="394" customWidth="1"/>
    <col min="7698" max="7936" width="11.42578125" style="394"/>
    <col min="7937" max="7937" width="51.140625" style="394" customWidth="1"/>
    <col min="7938" max="7952" width="10.28515625" style="394" customWidth="1"/>
    <col min="7953" max="7953" width="2.5703125" style="394" customWidth="1"/>
    <col min="7954" max="8192" width="11.42578125" style="394"/>
    <col min="8193" max="8193" width="51.140625" style="394" customWidth="1"/>
    <col min="8194" max="8208" width="10.28515625" style="394" customWidth="1"/>
    <col min="8209" max="8209" width="2.5703125" style="394" customWidth="1"/>
    <col min="8210" max="8448" width="11.42578125" style="394"/>
    <col min="8449" max="8449" width="51.140625" style="394" customWidth="1"/>
    <col min="8450" max="8464" width="10.28515625" style="394" customWidth="1"/>
    <col min="8465" max="8465" width="2.5703125" style="394" customWidth="1"/>
    <col min="8466" max="8704" width="11.42578125" style="394"/>
    <col min="8705" max="8705" width="51.140625" style="394" customWidth="1"/>
    <col min="8706" max="8720" width="10.28515625" style="394" customWidth="1"/>
    <col min="8721" max="8721" width="2.5703125" style="394" customWidth="1"/>
    <col min="8722" max="8960" width="11.42578125" style="394"/>
    <col min="8961" max="8961" width="51.140625" style="394" customWidth="1"/>
    <col min="8962" max="8976" width="10.28515625" style="394" customWidth="1"/>
    <col min="8977" max="8977" width="2.5703125" style="394" customWidth="1"/>
    <col min="8978" max="9216" width="11.42578125" style="394"/>
    <col min="9217" max="9217" width="51.140625" style="394" customWidth="1"/>
    <col min="9218" max="9232" width="10.28515625" style="394" customWidth="1"/>
    <col min="9233" max="9233" width="2.5703125" style="394" customWidth="1"/>
    <col min="9234" max="9472" width="11.42578125" style="394"/>
    <col min="9473" max="9473" width="51.140625" style="394" customWidth="1"/>
    <col min="9474" max="9488" width="10.28515625" style="394" customWidth="1"/>
    <col min="9489" max="9489" width="2.5703125" style="394" customWidth="1"/>
    <col min="9490" max="9728" width="11.42578125" style="394"/>
    <col min="9729" max="9729" width="51.140625" style="394" customWidth="1"/>
    <col min="9730" max="9744" width="10.28515625" style="394" customWidth="1"/>
    <col min="9745" max="9745" width="2.5703125" style="394" customWidth="1"/>
    <col min="9746" max="9984" width="11.42578125" style="394"/>
    <col min="9985" max="9985" width="51.140625" style="394" customWidth="1"/>
    <col min="9986" max="10000" width="10.28515625" style="394" customWidth="1"/>
    <col min="10001" max="10001" width="2.5703125" style="394" customWidth="1"/>
    <col min="10002" max="10240" width="11.42578125" style="394"/>
    <col min="10241" max="10241" width="51.140625" style="394" customWidth="1"/>
    <col min="10242" max="10256" width="10.28515625" style="394" customWidth="1"/>
    <col min="10257" max="10257" width="2.5703125" style="394" customWidth="1"/>
    <col min="10258" max="10496" width="11.42578125" style="394"/>
    <col min="10497" max="10497" width="51.140625" style="394" customWidth="1"/>
    <col min="10498" max="10512" width="10.28515625" style="394" customWidth="1"/>
    <col min="10513" max="10513" width="2.5703125" style="394" customWidth="1"/>
    <col min="10514" max="10752" width="11.42578125" style="394"/>
    <col min="10753" max="10753" width="51.140625" style="394" customWidth="1"/>
    <col min="10754" max="10768" width="10.28515625" style="394" customWidth="1"/>
    <col min="10769" max="10769" width="2.5703125" style="394" customWidth="1"/>
    <col min="10770" max="11008" width="11.42578125" style="394"/>
    <col min="11009" max="11009" width="51.140625" style="394" customWidth="1"/>
    <col min="11010" max="11024" width="10.28515625" style="394" customWidth="1"/>
    <col min="11025" max="11025" width="2.5703125" style="394" customWidth="1"/>
    <col min="11026" max="11264" width="11.42578125" style="394"/>
    <col min="11265" max="11265" width="51.140625" style="394" customWidth="1"/>
    <col min="11266" max="11280" width="10.28515625" style="394" customWidth="1"/>
    <col min="11281" max="11281" width="2.5703125" style="394" customWidth="1"/>
    <col min="11282" max="11520" width="11.42578125" style="394"/>
    <col min="11521" max="11521" width="51.140625" style="394" customWidth="1"/>
    <col min="11522" max="11536" width="10.28515625" style="394" customWidth="1"/>
    <col min="11537" max="11537" width="2.5703125" style="394" customWidth="1"/>
    <col min="11538" max="11776" width="11.42578125" style="394"/>
    <col min="11777" max="11777" width="51.140625" style="394" customWidth="1"/>
    <col min="11778" max="11792" width="10.28515625" style="394" customWidth="1"/>
    <col min="11793" max="11793" width="2.5703125" style="394" customWidth="1"/>
    <col min="11794" max="12032" width="11.42578125" style="394"/>
    <col min="12033" max="12033" width="51.140625" style="394" customWidth="1"/>
    <col min="12034" max="12048" width="10.28515625" style="394" customWidth="1"/>
    <col min="12049" max="12049" width="2.5703125" style="394" customWidth="1"/>
    <col min="12050" max="12288" width="11.42578125" style="394"/>
    <col min="12289" max="12289" width="51.140625" style="394" customWidth="1"/>
    <col min="12290" max="12304" width="10.28515625" style="394" customWidth="1"/>
    <col min="12305" max="12305" width="2.5703125" style="394" customWidth="1"/>
    <col min="12306" max="12544" width="11.42578125" style="394"/>
    <col min="12545" max="12545" width="51.140625" style="394" customWidth="1"/>
    <col min="12546" max="12560" width="10.28515625" style="394" customWidth="1"/>
    <col min="12561" max="12561" width="2.5703125" style="394" customWidth="1"/>
    <col min="12562" max="12800" width="11.42578125" style="394"/>
    <col min="12801" max="12801" width="51.140625" style="394" customWidth="1"/>
    <col min="12802" max="12816" width="10.28515625" style="394" customWidth="1"/>
    <col min="12817" max="12817" width="2.5703125" style="394" customWidth="1"/>
    <col min="12818" max="13056" width="11.42578125" style="394"/>
    <col min="13057" max="13057" width="51.140625" style="394" customWidth="1"/>
    <col min="13058" max="13072" width="10.28515625" style="394" customWidth="1"/>
    <col min="13073" max="13073" width="2.5703125" style="394" customWidth="1"/>
    <col min="13074" max="13312" width="11.42578125" style="394"/>
    <col min="13313" max="13313" width="51.140625" style="394" customWidth="1"/>
    <col min="13314" max="13328" width="10.28515625" style="394" customWidth="1"/>
    <col min="13329" max="13329" width="2.5703125" style="394" customWidth="1"/>
    <col min="13330" max="13568" width="11.42578125" style="394"/>
    <col min="13569" max="13569" width="51.140625" style="394" customWidth="1"/>
    <col min="13570" max="13584" width="10.28515625" style="394" customWidth="1"/>
    <col min="13585" max="13585" width="2.5703125" style="394" customWidth="1"/>
    <col min="13586" max="13824" width="11.42578125" style="394"/>
    <col min="13825" max="13825" width="51.140625" style="394" customWidth="1"/>
    <col min="13826" max="13840" width="10.28515625" style="394" customWidth="1"/>
    <col min="13841" max="13841" width="2.5703125" style="394" customWidth="1"/>
    <col min="13842" max="14080" width="11.42578125" style="394"/>
    <col min="14081" max="14081" width="51.140625" style="394" customWidth="1"/>
    <col min="14082" max="14096" width="10.28515625" style="394" customWidth="1"/>
    <col min="14097" max="14097" width="2.5703125" style="394" customWidth="1"/>
    <col min="14098" max="14336" width="11.42578125" style="394"/>
    <col min="14337" max="14337" width="51.140625" style="394" customWidth="1"/>
    <col min="14338" max="14352" width="10.28515625" style="394" customWidth="1"/>
    <col min="14353" max="14353" width="2.5703125" style="394" customWidth="1"/>
    <col min="14354" max="14592" width="11.42578125" style="394"/>
    <col min="14593" max="14593" width="51.140625" style="394" customWidth="1"/>
    <col min="14594" max="14608" width="10.28515625" style="394" customWidth="1"/>
    <col min="14609" max="14609" width="2.5703125" style="394" customWidth="1"/>
    <col min="14610" max="14848" width="11.42578125" style="394"/>
    <col min="14849" max="14849" width="51.140625" style="394" customWidth="1"/>
    <col min="14850" max="14864" width="10.28515625" style="394" customWidth="1"/>
    <col min="14865" max="14865" width="2.5703125" style="394" customWidth="1"/>
    <col min="14866" max="15104" width="11.42578125" style="394"/>
    <col min="15105" max="15105" width="51.140625" style="394" customWidth="1"/>
    <col min="15106" max="15120" width="10.28515625" style="394" customWidth="1"/>
    <col min="15121" max="15121" width="2.5703125" style="394" customWidth="1"/>
    <col min="15122" max="15360" width="11.42578125" style="394"/>
    <col min="15361" max="15361" width="51.140625" style="394" customWidth="1"/>
    <col min="15362" max="15376" width="10.28515625" style="394" customWidth="1"/>
    <col min="15377" max="15377" width="2.5703125" style="394" customWidth="1"/>
    <col min="15378" max="15616" width="11.42578125" style="394"/>
    <col min="15617" max="15617" width="51.140625" style="394" customWidth="1"/>
    <col min="15618" max="15632" width="10.28515625" style="394" customWidth="1"/>
    <col min="15633" max="15633" width="2.5703125" style="394" customWidth="1"/>
    <col min="15634" max="15872" width="11.42578125" style="394"/>
    <col min="15873" max="15873" width="51.140625" style="394" customWidth="1"/>
    <col min="15874" max="15888" width="10.28515625" style="394" customWidth="1"/>
    <col min="15889" max="15889" width="2.5703125" style="394" customWidth="1"/>
    <col min="15890" max="16128" width="11.42578125" style="394"/>
    <col min="16129" max="16129" width="51.140625" style="394" customWidth="1"/>
    <col min="16130" max="16144" width="10.28515625" style="394" customWidth="1"/>
    <col min="16145" max="16145" width="2.5703125" style="394" customWidth="1"/>
    <col min="16146" max="16384" width="11.42578125" style="394"/>
  </cols>
  <sheetData>
    <row r="1" spans="1:17" s="1" customFormat="1" ht="3.75" hidden="1" customHeight="1">
      <c r="A1" s="341"/>
      <c r="B1" s="530"/>
      <c r="C1" s="530"/>
      <c r="D1" s="530"/>
      <c r="E1" s="530"/>
      <c r="F1" s="530"/>
      <c r="G1" s="530"/>
      <c r="H1" s="530"/>
      <c r="I1" s="530"/>
      <c r="J1" s="530"/>
      <c r="K1" s="530"/>
      <c r="L1" s="530"/>
      <c r="M1" s="530"/>
      <c r="N1" s="530"/>
      <c r="O1" s="530"/>
      <c r="P1" s="530"/>
    </row>
    <row r="2" spans="1:17" s="1" customFormat="1" ht="39" customHeight="1">
      <c r="A2" s="814" t="s">
        <v>256</v>
      </c>
      <c r="B2" s="814"/>
      <c r="C2" s="814"/>
      <c r="D2" s="814"/>
      <c r="E2" s="814"/>
      <c r="F2" s="814"/>
      <c r="G2" s="814"/>
      <c r="H2" s="814"/>
      <c r="I2" s="814"/>
      <c r="J2" s="814"/>
      <c r="K2" s="814"/>
      <c r="L2" s="814"/>
      <c r="M2" s="814"/>
      <c r="N2" s="814"/>
      <c r="O2" s="814"/>
      <c r="P2" s="814"/>
    </row>
    <row r="3" spans="1:17" s="1" customFormat="1" ht="24.75" customHeight="1">
      <c r="A3" s="814" t="s">
        <v>246</v>
      </c>
      <c r="B3" s="814"/>
      <c r="C3" s="814"/>
      <c r="D3" s="814"/>
      <c r="E3" s="814"/>
      <c r="F3" s="814"/>
      <c r="G3" s="814"/>
      <c r="H3" s="814"/>
      <c r="I3" s="814"/>
      <c r="J3" s="814"/>
      <c r="K3" s="814"/>
      <c r="L3" s="814"/>
      <c r="M3" s="814"/>
      <c r="N3" s="814"/>
      <c r="O3" s="814"/>
      <c r="P3" s="814"/>
    </row>
    <row r="4" spans="1:17" s="1" customFormat="1" ht="20.25" customHeight="1">
      <c r="A4" s="814" t="s">
        <v>852</v>
      </c>
      <c r="B4" s="814"/>
      <c r="C4" s="814"/>
      <c r="D4" s="814"/>
      <c r="E4" s="814"/>
      <c r="F4" s="814"/>
      <c r="G4" s="814"/>
      <c r="H4" s="814"/>
      <c r="I4" s="814"/>
      <c r="J4" s="814"/>
      <c r="K4" s="814"/>
      <c r="L4" s="814"/>
      <c r="M4" s="814"/>
      <c r="N4" s="814"/>
      <c r="O4" s="814"/>
      <c r="P4" s="814"/>
    </row>
    <row r="5" spans="1:17" s="1" customFormat="1" ht="39" customHeight="1">
      <c r="A5" s="829" t="s">
        <v>764</v>
      </c>
      <c r="B5" s="829"/>
      <c r="C5" s="829"/>
      <c r="D5" s="829"/>
      <c r="E5" s="829"/>
      <c r="F5" s="829"/>
      <c r="G5" s="829"/>
      <c r="H5" s="829"/>
      <c r="I5" s="829"/>
      <c r="J5" s="829"/>
      <c r="K5" s="829"/>
      <c r="L5" s="829"/>
      <c r="M5" s="829"/>
      <c r="N5" s="829"/>
      <c r="O5" s="829"/>
      <c r="P5" s="829"/>
    </row>
    <row r="6" spans="1:17" ht="7.5" customHeight="1">
      <c r="A6" s="120"/>
      <c r="Q6" s="394"/>
    </row>
    <row r="7" spans="1:17" ht="7.5" customHeight="1">
      <c r="A7" s="121"/>
      <c r="B7" s="495"/>
      <c r="C7" s="122"/>
      <c r="D7" s="122"/>
      <c r="E7" s="122"/>
      <c r="F7" s="122"/>
      <c r="G7" s="122"/>
      <c r="H7" s="485"/>
      <c r="I7" s="485"/>
      <c r="J7" s="485"/>
      <c r="K7" s="486"/>
      <c r="L7" s="485"/>
      <c r="M7" s="485"/>
      <c r="N7" s="485"/>
      <c r="O7" s="485"/>
      <c r="P7" s="485"/>
      <c r="Q7" s="394"/>
    </row>
    <row r="8" spans="1:17" s="153" customFormat="1" ht="25.5" customHeight="1">
      <c r="A8" s="343"/>
      <c r="B8" s="531" t="s">
        <v>58</v>
      </c>
      <c r="C8" s="531" t="s">
        <v>59</v>
      </c>
      <c r="D8" s="531" t="s">
        <v>60</v>
      </c>
      <c r="E8" s="531" t="s">
        <v>62</v>
      </c>
      <c r="F8" s="531" t="s">
        <v>63</v>
      </c>
      <c r="G8" s="531" t="s">
        <v>65</v>
      </c>
      <c r="H8" s="531" t="s">
        <v>66</v>
      </c>
      <c r="I8" s="531" t="s">
        <v>67</v>
      </c>
      <c r="J8" s="531" t="s">
        <v>68</v>
      </c>
      <c r="K8" s="531" t="s">
        <v>69</v>
      </c>
      <c r="L8" s="531" t="s">
        <v>75</v>
      </c>
      <c r="M8" s="531" t="s">
        <v>77</v>
      </c>
      <c r="N8" s="531" t="s">
        <v>74</v>
      </c>
      <c r="O8" s="531" t="s">
        <v>71</v>
      </c>
      <c r="P8" s="532" t="s">
        <v>73</v>
      </c>
    </row>
    <row r="9" spans="1:17" ht="27" customHeight="1">
      <c r="A9" s="126" t="s">
        <v>138</v>
      </c>
      <c r="B9" s="127">
        <v>52747.419139199999</v>
      </c>
      <c r="C9" s="127">
        <v>43022.183420400004</v>
      </c>
      <c r="D9" s="127">
        <v>2236.9583564</v>
      </c>
      <c r="E9" s="127">
        <v>1238.6449874</v>
      </c>
      <c r="F9" s="127">
        <v>1473.7142965999999</v>
      </c>
      <c r="G9" s="127">
        <v>9055.1813024000003</v>
      </c>
      <c r="H9" s="127">
        <v>17015.6602312</v>
      </c>
      <c r="I9" s="127">
        <v>6252.6248477999998</v>
      </c>
      <c r="J9" s="127">
        <v>14988.056852</v>
      </c>
      <c r="K9" s="127">
        <v>7453.2001311999993</v>
      </c>
      <c r="L9" s="127">
        <v>893.18856999999991</v>
      </c>
      <c r="M9" s="127">
        <v>523.70940000000007</v>
      </c>
      <c r="N9" s="127">
        <v>1102.1024600000001</v>
      </c>
      <c r="O9" s="127">
        <v>55814.048010399994</v>
      </c>
      <c r="P9" s="127">
        <v>29580.870325800002</v>
      </c>
      <c r="Q9" s="394"/>
    </row>
    <row r="10" spans="1:17" ht="27" customHeight="1">
      <c r="A10" s="126" t="s">
        <v>139</v>
      </c>
      <c r="B10" s="127">
        <v>5461.5603128000002</v>
      </c>
      <c r="C10" s="127">
        <v>790.01142000000004</v>
      </c>
      <c r="D10" s="127">
        <v>40.205430999999997</v>
      </c>
      <c r="E10" s="127">
        <v>32.836129999999997</v>
      </c>
      <c r="F10" s="127">
        <v>582.01621999999998</v>
      </c>
      <c r="G10" s="127">
        <v>58.307050199999999</v>
      </c>
      <c r="H10" s="127">
        <v>246.65086499999998</v>
      </c>
      <c r="I10" s="127">
        <v>0</v>
      </c>
      <c r="J10" s="127">
        <v>232.02141</v>
      </c>
      <c r="K10" s="127">
        <v>14.849600000000001</v>
      </c>
      <c r="L10" s="127">
        <v>0</v>
      </c>
      <c r="M10" s="127">
        <v>0</v>
      </c>
      <c r="N10" s="127">
        <v>0</v>
      </c>
      <c r="O10" s="127">
        <v>228.26779000000002</v>
      </c>
      <c r="P10" s="127">
        <v>0</v>
      </c>
      <c r="Q10" s="394"/>
    </row>
    <row r="11" spans="1:17" ht="27" customHeight="1">
      <c r="A11" s="126" t="s">
        <v>140</v>
      </c>
      <c r="B11" s="127">
        <v>9729.9627134000002</v>
      </c>
      <c r="C11" s="127">
        <v>4456.7192989999994</v>
      </c>
      <c r="D11" s="127">
        <v>0</v>
      </c>
      <c r="E11" s="127">
        <v>454.25937759999999</v>
      </c>
      <c r="F11" s="127">
        <v>0</v>
      </c>
      <c r="G11" s="127">
        <v>0</v>
      </c>
      <c r="H11" s="127">
        <v>0</v>
      </c>
      <c r="I11" s="127">
        <v>0</v>
      </c>
      <c r="J11" s="127">
        <v>0</v>
      </c>
      <c r="K11" s="127">
        <v>0</v>
      </c>
      <c r="L11" s="127">
        <v>17.09395</v>
      </c>
      <c r="M11" s="127">
        <v>485.59972999999997</v>
      </c>
      <c r="N11" s="127">
        <v>10.413650000000001</v>
      </c>
      <c r="O11" s="127">
        <v>0</v>
      </c>
      <c r="P11" s="127">
        <v>331.38644219999998</v>
      </c>
      <c r="Q11" s="394"/>
    </row>
    <row r="12" spans="1:17" ht="27" customHeight="1">
      <c r="A12" s="126" t="s">
        <v>141</v>
      </c>
      <c r="B12" s="127">
        <v>2076.4163328</v>
      </c>
      <c r="C12" s="127">
        <v>6796.1272199999994</v>
      </c>
      <c r="D12" s="127">
        <v>51.885750000000002</v>
      </c>
      <c r="E12" s="127">
        <v>4555.1803129999998</v>
      </c>
      <c r="F12" s="127">
        <v>108.80950999999999</v>
      </c>
      <c r="G12" s="127">
        <v>1525.42823</v>
      </c>
      <c r="H12" s="127">
        <v>38.888199999999998</v>
      </c>
      <c r="I12" s="127">
        <v>0</v>
      </c>
      <c r="J12" s="127">
        <v>96.202550000000002</v>
      </c>
      <c r="K12" s="127">
        <v>750.73305000000005</v>
      </c>
      <c r="L12" s="127">
        <v>1780.93858</v>
      </c>
      <c r="M12" s="127">
        <v>6.0299499999999995</v>
      </c>
      <c r="N12" s="127">
        <v>17482.611947599999</v>
      </c>
      <c r="O12" s="127">
        <v>52.579949999999997</v>
      </c>
      <c r="P12" s="127">
        <v>36.590710000000001</v>
      </c>
      <c r="Q12" s="394"/>
    </row>
    <row r="13" spans="1:17" ht="27" customHeight="1">
      <c r="A13" s="126" t="s">
        <v>142</v>
      </c>
      <c r="B13" s="127">
        <v>99470.376976799991</v>
      </c>
      <c r="C13" s="127">
        <v>48146.471633199995</v>
      </c>
      <c r="D13" s="127">
        <v>16706.1600602</v>
      </c>
      <c r="E13" s="127">
        <v>6994.2895455999997</v>
      </c>
      <c r="F13" s="127">
        <v>14632.942437400001</v>
      </c>
      <c r="G13" s="127">
        <v>12395.734666799999</v>
      </c>
      <c r="H13" s="127">
        <v>12753.310109800001</v>
      </c>
      <c r="I13" s="127">
        <v>11570.1562404</v>
      </c>
      <c r="J13" s="127">
        <v>25255.5124464</v>
      </c>
      <c r="K13" s="127">
        <v>11188.072891000002</v>
      </c>
      <c r="L13" s="127">
        <v>1938.1800900000001</v>
      </c>
      <c r="M13" s="127">
        <v>2026.78385</v>
      </c>
      <c r="N13" s="127">
        <v>13417.096394999999</v>
      </c>
      <c r="O13" s="127">
        <v>1919.9357299999999</v>
      </c>
      <c r="P13" s="127">
        <v>3484.3379725999998</v>
      </c>
      <c r="Q13" s="394"/>
    </row>
    <row r="14" spans="1:17" ht="27" customHeight="1">
      <c r="A14" s="126" t="s">
        <v>143</v>
      </c>
      <c r="B14" s="127">
        <v>7636.2294985999997</v>
      </c>
      <c r="C14" s="127">
        <v>3146.6231838000003</v>
      </c>
      <c r="D14" s="127">
        <v>3.6995293999999999</v>
      </c>
      <c r="E14" s="127">
        <v>995.9212733999999</v>
      </c>
      <c r="F14" s="127">
        <v>276.66667000000001</v>
      </c>
      <c r="G14" s="127">
        <v>1252.8100900000002</v>
      </c>
      <c r="H14" s="127">
        <v>67.715000000000003</v>
      </c>
      <c r="I14" s="127">
        <v>266.78555999999998</v>
      </c>
      <c r="J14" s="127">
        <v>420</v>
      </c>
      <c r="K14" s="127">
        <v>0</v>
      </c>
      <c r="L14" s="127">
        <v>547.83740999999998</v>
      </c>
      <c r="M14" s="127">
        <v>7.2534700000000001</v>
      </c>
      <c r="N14" s="127">
        <v>801.17896999999994</v>
      </c>
      <c r="O14" s="127">
        <v>0</v>
      </c>
      <c r="P14" s="127">
        <v>65.649119999999996</v>
      </c>
      <c r="Q14" s="394"/>
    </row>
    <row r="15" spans="1:17" ht="27" customHeight="1">
      <c r="A15" s="126" t="s">
        <v>98</v>
      </c>
      <c r="B15" s="127">
        <v>41175.155471400001</v>
      </c>
      <c r="C15" s="127">
        <v>20527.235989199999</v>
      </c>
      <c r="D15" s="127">
        <v>7101.9598058000001</v>
      </c>
      <c r="E15" s="127">
        <v>1594.0059376000002</v>
      </c>
      <c r="F15" s="127">
        <v>9776.4846854000007</v>
      </c>
      <c r="G15" s="127">
        <v>11772.838211799999</v>
      </c>
      <c r="H15" s="127">
        <v>7900.2617772000003</v>
      </c>
      <c r="I15" s="127">
        <v>7000.1212322000001</v>
      </c>
      <c r="J15" s="127">
        <v>8898.5115600000008</v>
      </c>
      <c r="K15" s="127">
        <v>5341.6525499999998</v>
      </c>
      <c r="L15" s="127">
        <v>3792.3321718000002</v>
      </c>
      <c r="M15" s="127">
        <v>917.7228662</v>
      </c>
      <c r="N15" s="127">
        <v>13511.643375199999</v>
      </c>
      <c r="O15" s="127">
        <v>1612.1943956</v>
      </c>
      <c r="P15" s="127">
        <v>4199.3291799999997</v>
      </c>
      <c r="Q15" s="394"/>
    </row>
    <row r="16" spans="1:17" ht="27" customHeight="1">
      <c r="A16" s="126" t="s">
        <v>144</v>
      </c>
      <c r="B16" s="127">
        <v>308847.21402080002</v>
      </c>
      <c r="C16" s="127">
        <v>222636.64238060001</v>
      </c>
      <c r="D16" s="127">
        <v>97639.047233199992</v>
      </c>
      <c r="E16" s="127">
        <v>9289.0236050000003</v>
      </c>
      <c r="F16" s="127">
        <v>50771.310286600004</v>
      </c>
      <c r="G16" s="127">
        <v>65810.408204000007</v>
      </c>
      <c r="H16" s="127">
        <v>52119.405372599998</v>
      </c>
      <c r="I16" s="127">
        <v>23025.906974199999</v>
      </c>
      <c r="J16" s="127">
        <v>34758.646515600005</v>
      </c>
      <c r="K16" s="127">
        <v>27241.631048799998</v>
      </c>
      <c r="L16" s="127">
        <v>30336.958912599999</v>
      </c>
      <c r="M16" s="127">
        <v>11616.1527092</v>
      </c>
      <c r="N16" s="127">
        <v>36202.070307800001</v>
      </c>
      <c r="O16" s="127">
        <v>9076.8987029999989</v>
      </c>
      <c r="P16" s="127">
        <v>11495.9116528</v>
      </c>
      <c r="Q16" s="394"/>
    </row>
    <row r="17" spans="1:17" ht="27" customHeight="1">
      <c r="A17" s="126" t="s">
        <v>145</v>
      </c>
      <c r="B17" s="127">
        <v>81338.272335999995</v>
      </c>
      <c r="C17" s="127">
        <v>65954.1071256</v>
      </c>
      <c r="D17" s="127">
        <v>21989.520747400002</v>
      </c>
      <c r="E17" s="127">
        <v>2774.5316472</v>
      </c>
      <c r="F17" s="127">
        <v>14742.335637800001</v>
      </c>
      <c r="G17" s="127">
        <v>15921.953796199999</v>
      </c>
      <c r="H17" s="127">
        <v>11950.843722600001</v>
      </c>
      <c r="I17" s="127">
        <v>6174.0583329999999</v>
      </c>
      <c r="J17" s="127">
        <v>13541.184863600001</v>
      </c>
      <c r="K17" s="127">
        <v>4896.9781742000005</v>
      </c>
      <c r="L17" s="127">
        <v>3883.9442536000001</v>
      </c>
      <c r="M17" s="127">
        <v>2885.66228</v>
      </c>
      <c r="N17" s="127">
        <v>10124.8702404</v>
      </c>
      <c r="O17" s="127">
        <v>2696.2672699999998</v>
      </c>
      <c r="P17" s="127">
        <v>2303.4653699999999</v>
      </c>
      <c r="Q17" s="394"/>
    </row>
    <row r="18" spans="1:17" ht="27" customHeight="1">
      <c r="A18" s="126" t="s">
        <v>146</v>
      </c>
      <c r="B18" s="127">
        <v>139826.720695</v>
      </c>
      <c r="C18" s="127">
        <v>91308.768297600007</v>
      </c>
      <c r="D18" s="127">
        <v>81578.116436000011</v>
      </c>
      <c r="E18" s="127">
        <v>6777.8111699999999</v>
      </c>
      <c r="F18" s="127">
        <v>26161.494587200003</v>
      </c>
      <c r="G18" s="127">
        <v>32789.945981999997</v>
      </c>
      <c r="H18" s="127">
        <v>34562.226273</v>
      </c>
      <c r="I18" s="127">
        <v>44728.8279626</v>
      </c>
      <c r="J18" s="127">
        <v>41383.945791599996</v>
      </c>
      <c r="K18" s="127">
        <v>26777.591237000001</v>
      </c>
      <c r="L18" s="127">
        <v>12292.73819</v>
      </c>
      <c r="M18" s="127">
        <v>13150.0712994</v>
      </c>
      <c r="N18" s="127">
        <v>26362.990475800001</v>
      </c>
      <c r="O18" s="127">
        <v>17686.275610800003</v>
      </c>
      <c r="P18" s="127">
        <v>10260.602787599999</v>
      </c>
      <c r="Q18" s="394"/>
    </row>
    <row r="19" spans="1:17" ht="27" customHeight="1">
      <c r="A19" s="126" t="s">
        <v>147</v>
      </c>
      <c r="B19" s="127">
        <v>30880.431516800003</v>
      </c>
      <c r="C19" s="127">
        <v>11912.17726</v>
      </c>
      <c r="D19" s="127">
        <v>1582.8250992000001</v>
      </c>
      <c r="E19" s="127">
        <v>3545.6958094000001</v>
      </c>
      <c r="F19" s="127">
        <v>637.73246259999996</v>
      </c>
      <c r="G19" s="127">
        <v>313.17541999999997</v>
      </c>
      <c r="H19" s="127">
        <v>0</v>
      </c>
      <c r="I19" s="127">
        <v>0</v>
      </c>
      <c r="J19" s="127">
        <v>128.51866999999999</v>
      </c>
      <c r="K19" s="127">
        <v>521.01665000000003</v>
      </c>
      <c r="L19" s="127">
        <v>1808.2755099999999</v>
      </c>
      <c r="M19" s="127">
        <v>521.70028000000002</v>
      </c>
      <c r="N19" s="127">
        <v>1723.6136908000001</v>
      </c>
      <c r="O19" s="127">
        <v>344.87983000000003</v>
      </c>
      <c r="P19" s="127">
        <v>899.62609780000003</v>
      </c>
      <c r="Q19" s="394"/>
    </row>
    <row r="20" spans="1:17" ht="27" customHeight="1">
      <c r="A20" s="126" t="s">
        <v>148</v>
      </c>
      <c r="B20" s="127">
        <v>119861.6609182</v>
      </c>
      <c r="C20" s="127">
        <v>82810.395811000009</v>
      </c>
      <c r="D20" s="127">
        <v>108623.50180940001</v>
      </c>
      <c r="E20" s="127">
        <v>12376.2257326</v>
      </c>
      <c r="F20" s="127">
        <v>28260.755855399999</v>
      </c>
      <c r="G20" s="127">
        <v>26976.872527399999</v>
      </c>
      <c r="H20" s="127">
        <v>26467.906374599999</v>
      </c>
      <c r="I20" s="127">
        <v>34455.643870800006</v>
      </c>
      <c r="J20" s="127">
        <v>12278.0946712</v>
      </c>
      <c r="K20" s="127">
        <v>6638.4273899999998</v>
      </c>
      <c r="L20" s="127">
        <v>8239.9265228000004</v>
      </c>
      <c r="M20" s="127">
        <v>3704.4785400000001</v>
      </c>
      <c r="N20" s="127">
        <v>7895.4190108000003</v>
      </c>
      <c r="O20" s="127">
        <v>4237.4649500000005</v>
      </c>
      <c r="P20" s="127">
        <v>5142.5948024000008</v>
      </c>
      <c r="Q20" s="394"/>
    </row>
    <row r="21" spans="1:17" ht="27" customHeight="1">
      <c r="A21" s="126" t="s">
        <v>149</v>
      </c>
      <c r="B21" s="127">
        <v>90970.2900448</v>
      </c>
      <c r="C21" s="127">
        <v>15195.4968842</v>
      </c>
      <c r="D21" s="127">
        <v>102.28541300000001</v>
      </c>
      <c r="E21" s="127">
        <v>13664.139603399999</v>
      </c>
      <c r="F21" s="127">
        <v>3825.0167355999997</v>
      </c>
      <c r="G21" s="127">
        <v>219.29203000000001</v>
      </c>
      <c r="H21" s="127">
        <v>206.33812080000001</v>
      </c>
      <c r="I21" s="127">
        <v>4895.3579157999993</v>
      </c>
      <c r="J21" s="127">
        <v>95.301029999999997</v>
      </c>
      <c r="K21" s="127">
        <v>1014.7928499999999</v>
      </c>
      <c r="L21" s="127">
        <v>6072.5260099999996</v>
      </c>
      <c r="M21" s="127">
        <v>6435.3446572000003</v>
      </c>
      <c r="N21" s="127">
        <v>6309.1570039999997</v>
      </c>
      <c r="O21" s="127">
        <v>34.004249999999999</v>
      </c>
      <c r="P21" s="127">
        <v>1075.34728</v>
      </c>
      <c r="Q21" s="394"/>
    </row>
    <row r="22" spans="1:17" ht="27" customHeight="1">
      <c r="A22" s="126" t="s">
        <v>150</v>
      </c>
      <c r="B22" s="127">
        <v>100329.09236519999</v>
      </c>
      <c r="C22" s="127">
        <v>22189.3658172</v>
      </c>
      <c r="D22" s="127">
        <v>3362.2418708</v>
      </c>
      <c r="E22" s="127">
        <v>5969.1736919999994</v>
      </c>
      <c r="F22" s="127">
        <v>5230.7888512</v>
      </c>
      <c r="G22" s="127">
        <v>227.67102400000002</v>
      </c>
      <c r="H22" s="127">
        <v>3055.9339056000003</v>
      </c>
      <c r="I22" s="127">
        <v>14070.7293916</v>
      </c>
      <c r="J22" s="127">
        <v>1477.76269</v>
      </c>
      <c r="K22" s="127">
        <v>13438.595694199999</v>
      </c>
      <c r="L22" s="127">
        <v>11041.16077</v>
      </c>
      <c r="M22" s="127">
        <v>2758.3020046000001</v>
      </c>
      <c r="N22" s="127">
        <v>19633.051360399997</v>
      </c>
      <c r="O22" s="127">
        <v>641.10866639999995</v>
      </c>
      <c r="P22" s="127">
        <v>2695.8661569999999</v>
      </c>
      <c r="Q22" s="394"/>
    </row>
    <row r="23" spans="1:17" ht="27" customHeight="1">
      <c r="A23" s="126" t="s">
        <v>151</v>
      </c>
      <c r="B23" s="127">
        <v>103401.53111700001</v>
      </c>
      <c r="C23" s="127">
        <v>54400.833025600004</v>
      </c>
      <c r="D23" s="127">
        <v>15301.277348200001</v>
      </c>
      <c r="E23" s="127">
        <v>8156.6769670000003</v>
      </c>
      <c r="F23" s="127">
        <v>10704.171176600001</v>
      </c>
      <c r="G23" s="127">
        <v>74692.036267800009</v>
      </c>
      <c r="H23" s="127">
        <v>7483.6865473999997</v>
      </c>
      <c r="I23" s="127">
        <v>6052.9773225999998</v>
      </c>
      <c r="J23" s="127">
        <v>3488.75398</v>
      </c>
      <c r="K23" s="127">
        <v>4705.0270177999992</v>
      </c>
      <c r="L23" s="127">
        <v>3990.1030150000001</v>
      </c>
      <c r="M23" s="127">
        <v>5440.8513106</v>
      </c>
      <c r="N23" s="127">
        <v>15157.981407199999</v>
      </c>
      <c r="O23" s="127">
        <v>2217.3145600000003</v>
      </c>
      <c r="P23" s="127">
        <v>2769.32611</v>
      </c>
      <c r="Q23" s="394"/>
    </row>
    <row r="24" spans="1:17" ht="27" customHeight="1">
      <c r="A24" s="126" t="s">
        <v>152</v>
      </c>
      <c r="B24" s="127">
        <v>468.66878019999996</v>
      </c>
      <c r="C24" s="127">
        <v>238.49394279999999</v>
      </c>
      <c r="D24" s="127">
        <v>205.15126999999998</v>
      </c>
      <c r="E24" s="127">
        <v>21.78632</v>
      </c>
      <c r="F24" s="127">
        <v>1016.61271</v>
      </c>
      <c r="G24" s="127">
        <v>0</v>
      </c>
      <c r="H24" s="127">
        <v>0</v>
      </c>
      <c r="I24" s="127">
        <v>26.757259999999999</v>
      </c>
      <c r="J24" s="127">
        <v>9.8607099999999992</v>
      </c>
      <c r="K24" s="127">
        <v>66.311669999999992</v>
      </c>
      <c r="L24" s="127">
        <v>15.55673</v>
      </c>
      <c r="M24" s="127">
        <v>13.52596</v>
      </c>
      <c r="N24" s="127">
        <v>219.33207000000002</v>
      </c>
      <c r="O24" s="127">
        <v>188.14551999999998</v>
      </c>
      <c r="P24" s="127">
        <v>85.435190000000006</v>
      </c>
      <c r="Q24" s="394"/>
    </row>
    <row r="25" spans="1:17" ht="27" customHeight="1">
      <c r="A25" s="126" t="s">
        <v>153</v>
      </c>
      <c r="B25" s="127">
        <v>545.9264842</v>
      </c>
      <c r="C25" s="127">
        <v>106.02638</v>
      </c>
      <c r="D25" s="127">
        <v>0</v>
      </c>
      <c r="E25" s="127">
        <v>1312.0697729999999</v>
      </c>
      <c r="F25" s="127">
        <v>81.794920000000005</v>
      </c>
      <c r="G25" s="127">
        <v>0</v>
      </c>
      <c r="H25" s="127">
        <v>0</v>
      </c>
      <c r="I25" s="127">
        <v>0</v>
      </c>
      <c r="J25" s="127">
        <v>0</v>
      </c>
      <c r="K25" s="127">
        <v>0</v>
      </c>
      <c r="L25" s="127">
        <v>96.55474000000001</v>
      </c>
      <c r="M25" s="127">
        <v>0</v>
      </c>
      <c r="N25" s="127">
        <v>0</v>
      </c>
      <c r="O25" s="127">
        <v>0</v>
      </c>
      <c r="P25" s="127">
        <v>0</v>
      </c>
      <c r="Q25" s="394"/>
    </row>
    <row r="26" spans="1:17" s="153" customFormat="1" ht="37.5" customHeight="1">
      <c r="A26" s="132" t="s">
        <v>154</v>
      </c>
      <c r="B26" s="152">
        <v>12356.128572400001</v>
      </c>
      <c r="C26" s="152">
        <v>7968.7601584000004</v>
      </c>
      <c r="D26" s="152">
        <v>2177.2435603999998</v>
      </c>
      <c r="E26" s="152">
        <v>2322.3277134</v>
      </c>
      <c r="F26" s="152">
        <v>2696.5942132</v>
      </c>
      <c r="G26" s="152">
        <v>6083.7827993999999</v>
      </c>
      <c r="H26" s="152">
        <v>1942.6663097999999</v>
      </c>
      <c r="I26" s="152">
        <v>2754.7754649999997</v>
      </c>
      <c r="J26" s="152">
        <v>373.13071000000002</v>
      </c>
      <c r="K26" s="152">
        <v>1304.8233248000001</v>
      </c>
      <c r="L26" s="152">
        <v>458.92546999999996</v>
      </c>
      <c r="M26" s="152">
        <v>680.05003780000004</v>
      </c>
      <c r="N26" s="152">
        <v>6504.0606064000003</v>
      </c>
      <c r="O26" s="152">
        <v>5.2495500000000002</v>
      </c>
      <c r="P26" s="152">
        <v>824.47677520000002</v>
      </c>
    </row>
    <row r="27" spans="1:17" s="323" customFormat="1" ht="24" customHeight="1">
      <c r="A27" s="344" t="s">
        <v>168</v>
      </c>
      <c r="B27" s="533">
        <f>SUM(B9:B26)</f>
        <v>1207123.0572956</v>
      </c>
      <c r="C27" s="533">
        <f t="shared" ref="C27:P27" si="0">SUM(C9:C26)</f>
        <v>701606.43924860016</v>
      </c>
      <c r="D27" s="533">
        <f t="shared" si="0"/>
        <v>358702.07972039987</v>
      </c>
      <c r="E27" s="533">
        <f t="shared" si="0"/>
        <v>82074.599597599998</v>
      </c>
      <c r="F27" s="533">
        <f t="shared" si="0"/>
        <v>170979.24125560001</v>
      </c>
      <c r="G27" s="533">
        <f t="shared" si="0"/>
        <v>259095.43760200005</v>
      </c>
      <c r="H27" s="533">
        <f t="shared" si="0"/>
        <v>175811.49280959996</v>
      </c>
      <c r="I27" s="533">
        <f t="shared" si="0"/>
        <v>161274.72237600005</v>
      </c>
      <c r="J27" s="533">
        <f t="shared" si="0"/>
        <v>157425.50445040004</v>
      </c>
      <c r="K27" s="533">
        <f t="shared" si="0"/>
        <v>111353.70327900001</v>
      </c>
      <c r="L27" s="533">
        <f t="shared" si="0"/>
        <v>87206.240895800001</v>
      </c>
      <c r="M27" s="533">
        <f t="shared" si="0"/>
        <v>51173.238345000005</v>
      </c>
      <c r="N27" s="533">
        <f>SUM(N9:N26)</f>
        <v>176457.59297139998</v>
      </c>
      <c r="O27" s="533">
        <f>SUM(O9:O26)</f>
        <v>96754.634786199982</v>
      </c>
      <c r="P27" s="533">
        <f t="shared" si="0"/>
        <v>75250.815973400007</v>
      </c>
    </row>
    <row r="28" spans="1:17" ht="27" customHeight="1">
      <c r="A28" s="155" t="s">
        <v>205</v>
      </c>
      <c r="B28" s="128">
        <v>0.20549581056176847</v>
      </c>
      <c r="C28" s="128">
        <v>0.11943867947627247</v>
      </c>
      <c r="D28" s="128">
        <v>6.1064010149451682E-2</v>
      </c>
      <c r="E28" s="128">
        <v>1.3972052202057531E-2</v>
      </c>
      <c r="F28" s="128">
        <v>2.9106823499645662E-2</v>
      </c>
      <c r="G28" s="128">
        <v>4.4107373014780356E-2</v>
      </c>
      <c r="H28" s="128">
        <v>2.9929446714342837E-2</v>
      </c>
      <c r="I28" s="128">
        <v>2.7454764945033006E-2</v>
      </c>
      <c r="J28" s="128">
        <v>2.679948945106457E-2</v>
      </c>
      <c r="K28" s="128">
        <v>1.8956409933580821E-2</v>
      </c>
      <c r="L28" s="128">
        <v>1.484564233167397E-2</v>
      </c>
      <c r="M28" s="128">
        <v>8.7115278175000678E-3</v>
      </c>
      <c r="N28" s="128">
        <v>3.0039436226721665E-2</v>
      </c>
      <c r="O28" s="128">
        <v>1.647112279136027E-2</v>
      </c>
      <c r="P28" s="128">
        <v>1.2810398517722584E-2</v>
      </c>
      <c r="Q28" s="394"/>
    </row>
    <row r="29" spans="1:17" ht="14.25" customHeight="1" thickBot="1">
      <c r="A29" s="156"/>
      <c r="B29" s="500"/>
      <c r="C29" s="158"/>
      <c r="D29" s="158"/>
      <c r="E29" s="158"/>
      <c r="F29" s="158"/>
      <c r="G29" s="158"/>
      <c r="H29" s="501"/>
      <c r="I29" s="501"/>
      <c r="J29" s="501"/>
      <c r="K29" s="501"/>
      <c r="L29" s="501"/>
      <c r="M29" s="501"/>
      <c r="N29" s="501"/>
      <c r="O29" s="501"/>
      <c r="P29" s="501"/>
      <c r="Q29" s="394"/>
    </row>
    <row r="30" spans="1:17" ht="15" customHeight="1" thickTop="1">
      <c r="A30" s="34" t="s">
        <v>765</v>
      </c>
      <c r="B30" s="503"/>
      <c r="C30" s="161"/>
      <c r="D30" s="161"/>
      <c r="E30" s="161"/>
      <c r="F30" s="161"/>
      <c r="G30" s="161"/>
      <c r="H30" s="161"/>
      <c r="I30" s="161"/>
      <c r="J30" s="161"/>
      <c r="K30" s="161"/>
      <c r="L30" s="161"/>
      <c r="M30" s="161"/>
      <c r="N30" s="161"/>
      <c r="O30" s="161"/>
      <c r="P30" s="161"/>
      <c r="Q30" s="394"/>
    </row>
    <row r="31" spans="1:17" ht="9" customHeight="1">
      <c r="C31" s="18"/>
      <c r="D31" s="18"/>
      <c r="E31" s="18"/>
      <c r="F31" s="18"/>
      <c r="G31" s="18"/>
      <c r="H31" s="492"/>
      <c r="I31" s="492"/>
      <c r="J31" s="492"/>
      <c r="K31" s="492"/>
      <c r="L31" s="492"/>
      <c r="M31" s="492"/>
      <c r="N31" s="492"/>
      <c r="O31" s="492"/>
      <c r="P31" s="492"/>
      <c r="Q31" s="394"/>
    </row>
    <row r="32" spans="1:17" ht="9" customHeight="1">
      <c r="A32" s="16"/>
      <c r="C32" s="18"/>
      <c r="D32" s="18"/>
      <c r="E32" s="18"/>
      <c r="F32" s="18"/>
      <c r="G32" s="18"/>
      <c r="H32" s="492"/>
      <c r="I32" s="492"/>
      <c r="J32" s="492"/>
      <c r="K32" s="492"/>
      <c r="L32" s="492"/>
      <c r="M32" s="492"/>
      <c r="N32" s="492"/>
      <c r="O32" s="492"/>
      <c r="P32" s="492"/>
      <c r="Q32" s="394"/>
    </row>
    <row r="33" spans="1:17" ht="9" customHeight="1">
      <c r="A33" s="142"/>
      <c r="C33" s="18"/>
      <c r="D33" s="18"/>
      <c r="E33" s="18"/>
      <c r="F33" s="18"/>
      <c r="G33" s="18"/>
      <c r="H33" s="492"/>
      <c r="I33" s="492"/>
      <c r="J33" s="492"/>
      <c r="K33" s="492"/>
      <c r="L33" s="492"/>
      <c r="M33" s="492"/>
      <c r="N33" s="492"/>
      <c r="O33" s="492"/>
      <c r="P33" s="492"/>
      <c r="Q33" s="394"/>
    </row>
    <row r="34" spans="1:17" ht="9" customHeight="1">
      <c r="A34" s="16"/>
      <c r="C34" s="18"/>
      <c r="D34" s="18"/>
      <c r="E34" s="18"/>
      <c r="F34" s="18"/>
      <c r="G34" s="18"/>
      <c r="H34" s="492"/>
      <c r="I34" s="492"/>
      <c r="J34" s="492"/>
      <c r="K34" s="492"/>
      <c r="L34" s="492"/>
      <c r="M34" s="492"/>
      <c r="N34" s="492"/>
      <c r="O34" s="492"/>
      <c r="P34" s="492"/>
      <c r="Q34" s="394"/>
    </row>
    <row r="35" spans="1:17" ht="9" customHeight="1">
      <c r="A35" s="16"/>
      <c r="C35" s="18"/>
      <c r="D35" s="18"/>
      <c r="E35" s="18"/>
      <c r="F35" s="18"/>
      <c r="G35" s="18"/>
      <c r="H35" s="492"/>
      <c r="I35" s="492"/>
      <c r="J35" s="492"/>
      <c r="K35" s="492"/>
      <c r="L35" s="492"/>
      <c r="M35" s="492"/>
      <c r="N35" s="492"/>
      <c r="O35" s="492"/>
      <c r="P35" s="492"/>
      <c r="Q35" s="394"/>
    </row>
    <row r="36" spans="1:17" ht="9" customHeight="1">
      <c r="A36" s="16"/>
      <c r="B36" s="504"/>
      <c r="C36" s="18"/>
      <c r="D36" s="18"/>
      <c r="E36" s="18"/>
      <c r="F36" s="18"/>
      <c r="G36" s="18"/>
      <c r="H36" s="492"/>
      <c r="I36" s="492"/>
      <c r="J36" s="492"/>
      <c r="K36" s="492"/>
      <c r="L36" s="492"/>
      <c r="M36" s="492"/>
      <c r="N36" s="492"/>
      <c r="O36" s="492"/>
      <c r="P36" s="492"/>
      <c r="Q36" s="394"/>
    </row>
    <row r="37" spans="1:17" ht="9" customHeight="1">
      <c r="A37" s="16"/>
      <c r="B37" s="504"/>
      <c r="C37" s="18"/>
      <c r="D37" s="18"/>
      <c r="E37" s="18"/>
      <c r="F37" s="18"/>
      <c r="G37" s="18"/>
      <c r="H37" s="492"/>
      <c r="I37" s="492"/>
      <c r="J37" s="492"/>
      <c r="K37" s="492"/>
      <c r="L37" s="492"/>
      <c r="M37" s="492"/>
      <c r="N37" s="492"/>
      <c r="O37" s="492"/>
      <c r="P37" s="492"/>
      <c r="Q37" s="394"/>
    </row>
    <row r="38" spans="1:17" ht="9" customHeight="1">
      <c r="A38" s="16"/>
      <c r="B38" s="504"/>
      <c r="C38" s="18"/>
      <c r="D38" s="18"/>
      <c r="E38" s="18"/>
      <c r="F38" s="18"/>
      <c r="G38" s="18"/>
      <c r="H38" s="492"/>
      <c r="I38" s="492"/>
      <c r="J38" s="492"/>
      <c r="K38" s="492"/>
      <c r="L38" s="492"/>
      <c r="M38" s="492"/>
      <c r="N38" s="492"/>
      <c r="O38" s="492"/>
      <c r="P38" s="492"/>
      <c r="Q38" s="394"/>
    </row>
    <row r="39" spans="1:17" ht="9" customHeight="1">
      <c r="A39" s="139"/>
      <c r="B39" s="504"/>
      <c r="C39" s="18"/>
      <c r="D39" s="18"/>
      <c r="E39" s="18"/>
      <c r="F39" s="18"/>
      <c r="G39" s="18"/>
      <c r="H39" s="492"/>
      <c r="I39" s="492"/>
      <c r="J39" s="492"/>
      <c r="K39" s="492"/>
      <c r="L39" s="492"/>
      <c r="M39" s="492"/>
      <c r="N39" s="492"/>
      <c r="O39" s="492"/>
      <c r="P39" s="492"/>
      <c r="Q39" s="394"/>
    </row>
    <row r="40" spans="1:17" ht="9" customHeight="1">
      <c r="A40" s="16"/>
      <c r="B40" s="504"/>
      <c r="C40" s="18"/>
      <c r="D40" s="18"/>
      <c r="E40" s="18"/>
      <c r="F40" s="18"/>
      <c r="G40" s="18"/>
      <c r="H40" s="492"/>
      <c r="I40" s="492"/>
      <c r="J40" s="492"/>
      <c r="K40" s="492"/>
      <c r="L40" s="492"/>
      <c r="M40" s="492"/>
      <c r="N40" s="492"/>
      <c r="O40" s="492"/>
      <c r="P40" s="492"/>
      <c r="Q40" s="394"/>
    </row>
    <row r="41" spans="1:17" ht="9" customHeight="1">
      <c r="A41" s="16"/>
      <c r="B41" s="504"/>
      <c r="C41" s="18"/>
      <c r="D41" s="18"/>
      <c r="E41" s="18"/>
      <c r="F41" s="18"/>
      <c r="G41" s="18"/>
      <c r="H41" s="492"/>
      <c r="I41" s="492"/>
      <c r="J41" s="492"/>
      <c r="K41" s="492"/>
      <c r="L41" s="492"/>
      <c r="M41" s="492"/>
      <c r="N41" s="492"/>
      <c r="O41" s="492"/>
      <c r="P41" s="492"/>
      <c r="Q41" s="394"/>
    </row>
    <row r="42" spans="1:17" ht="9" customHeight="1">
      <c r="A42" s="16"/>
      <c r="B42" s="504"/>
      <c r="C42" s="18"/>
      <c r="D42" s="18"/>
      <c r="E42" s="18"/>
      <c r="F42" s="18"/>
      <c r="G42" s="18"/>
      <c r="H42" s="492"/>
      <c r="I42" s="492"/>
      <c r="J42" s="492"/>
      <c r="K42" s="492"/>
      <c r="L42" s="492"/>
      <c r="M42" s="492"/>
      <c r="N42" s="492"/>
      <c r="O42" s="492"/>
      <c r="P42" s="492"/>
      <c r="Q42" s="394"/>
    </row>
    <row r="43" spans="1:17" ht="9" customHeight="1">
      <c r="A43" s="16"/>
      <c r="C43" s="18"/>
      <c r="D43" s="18"/>
      <c r="E43" s="18"/>
      <c r="F43" s="18"/>
      <c r="G43" s="18"/>
      <c r="H43" s="492"/>
      <c r="I43" s="492"/>
      <c r="J43" s="492"/>
      <c r="K43" s="492"/>
      <c r="L43" s="492"/>
      <c r="M43" s="492"/>
      <c r="N43" s="492"/>
      <c r="O43" s="492"/>
      <c r="P43" s="492"/>
      <c r="Q43" s="394"/>
    </row>
    <row r="44" spans="1:17" ht="9" customHeight="1">
      <c r="A44" s="16"/>
      <c r="C44" s="18"/>
      <c r="D44" s="18"/>
      <c r="E44" s="18"/>
      <c r="F44" s="18"/>
      <c r="G44" s="18"/>
      <c r="H44" s="492"/>
      <c r="I44" s="492"/>
      <c r="J44" s="492"/>
      <c r="K44" s="492"/>
      <c r="L44" s="492"/>
      <c r="M44" s="492"/>
      <c r="N44" s="492"/>
      <c r="O44" s="492"/>
      <c r="P44" s="492"/>
      <c r="Q44" s="394"/>
    </row>
    <row r="45" spans="1:17" ht="9" customHeight="1">
      <c r="A45" s="139"/>
      <c r="C45" s="18"/>
      <c r="D45" s="18"/>
      <c r="E45" s="18"/>
      <c r="F45" s="18"/>
      <c r="G45" s="18"/>
      <c r="H45" s="492"/>
      <c r="I45" s="492"/>
      <c r="J45" s="492"/>
      <c r="K45" s="492"/>
      <c r="L45" s="492"/>
      <c r="M45" s="492"/>
      <c r="N45" s="492"/>
      <c r="O45" s="492"/>
      <c r="P45" s="492"/>
      <c r="Q45" s="394"/>
    </row>
    <row r="46" spans="1:17" ht="9" customHeight="1">
      <c r="A46" s="16"/>
      <c r="C46" s="18"/>
      <c r="D46" s="18"/>
      <c r="E46" s="18"/>
      <c r="F46" s="18"/>
      <c r="G46" s="18"/>
      <c r="H46" s="492"/>
      <c r="I46" s="492"/>
      <c r="J46" s="492"/>
      <c r="K46" s="492"/>
      <c r="L46" s="492"/>
      <c r="M46" s="492"/>
      <c r="N46" s="492"/>
      <c r="O46" s="492"/>
      <c r="P46" s="492"/>
      <c r="Q46" s="394"/>
    </row>
    <row r="47" spans="1:17" ht="9" customHeight="1">
      <c r="A47" s="16"/>
      <c r="C47" s="18"/>
      <c r="D47" s="18"/>
      <c r="E47" s="18"/>
      <c r="F47" s="18"/>
      <c r="G47" s="18"/>
      <c r="H47" s="492"/>
      <c r="I47" s="492"/>
      <c r="J47" s="492"/>
      <c r="K47" s="492"/>
      <c r="L47" s="492"/>
      <c r="M47" s="492"/>
      <c r="N47" s="492"/>
      <c r="O47" s="492"/>
      <c r="P47" s="492"/>
      <c r="Q47" s="394"/>
    </row>
    <row r="48" spans="1:17" ht="9" customHeight="1">
      <c r="A48" s="16"/>
      <c r="C48" s="18"/>
      <c r="D48" s="18"/>
      <c r="E48" s="18"/>
      <c r="F48" s="18"/>
      <c r="G48" s="18"/>
      <c r="H48" s="492"/>
      <c r="I48" s="492"/>
      <c r="J48" s="492"/>
      <c r="K48" s="492"/>
      <c r="L48" s="492"/>
      <c r="M48" s="492"/>
      <c r="N48" s="492"/>
      <c r="O48" s="492"/>
      <c r="P48" s="492"/>
      <c r="Q48" s="394"/>
    </row>
    <row r="49" spans="1:17" ht="9" customHeight="1">
      <c r="A49" s="16"/>
      <c r="C49" s="18"/>
      <c r="D49" s="18"/>
      <c r="E49" s="18"/>
      <c r="F49" s="18"/>
      <c r="G49" s="18"/>
      <c r="H49" s="492"/>
      <c r="I49" s="492"/>
      <c r="J49" s="492"/>
      <c r="K49" s="492"/>
      <c r="L49" s="492"/>
      <c r="M49" s="492"/>
      <c r="N49" s="492"/>
      <c r="O49" s="492"/>
      <c r="P49" s="492"/>
      <c r="Q49" s="394"/>
    </row>
    <row r="50" spans="1:17" ht="9" customHeight="1">
      <c r="A50" s="16"/>
      <c r="C50" s="18"/>
      <c r="D50" s="18"/>
      <c r="E50" s="18"/>
      <c r="F50" s="18"/>
      <c r="G50" s="18"/>
      <c r="H50" s="492"/>
      <c r="I50" s="492"/>
      <c r="J50" s="492"/>
      <c r="K50" s="492"/>
      <c r="L50" s="492"/>
      <c r="M50" s="492"/>
      <c r="N50" s="492"/>
      <c r="O50" s="492"/>
      <c r="P50" s="492"/>
      <c r="Q50" s="394"/>
    </row>
    <row r="51" spans="1:17" ht="9" customHeight="1">
      <c r="A51" s="139"/>
      <c r="C51" s="18"/>
      <c r="D51" s="18"/>
      <c r="E51" s="18"/>
      <c r="F51" s="18"/>
      <c r="G51" s="18"/>
      <c r="H51" s="492"/>
      <c r="I51" s="492"/>
      <c r="J51" s="492"/>
      <c r="K51" s="492"/>
      <c r="L51" s="492"/>
      <c r="M51" s="492"/>
      <c r="N51" s="492"/>
      <c r="O51" s="492"/>
      <c r="P51" s="492"/>
      <c r="Q51" s="394"/>
    </row>
    <row r="52" spans="1:17" ht="9" customHeight="1">
      <c r="A52" s="16"/>
      <c r="C52" s="18"/>
      <c r="D52" s="18"/>
      <c r="E52" s="18"/>
      <c r="F52" s="18"/>
      <c r="G52" s="18"/>
      <c r="H52" s="492"/>
      <c r="I52" s="492"/>
      <c r="J52" s="492"/>
      <c r="K52" s="492"/>
      <c r="L52" s="492"/>
      <c r="M52" s="492"/>
      <c r="N52" s="492"/>
      <c r="O52" s="492"/>
      <c r="P52" s="492"/>
      <c r="Q52" s="394"/>
    </row>
    <row r="53" spans="1:17" ht="9" customHeight="1">
      <c r="A53" s="16"/>
      <c r="C53" s="18"/>
      <c r="D53" s="18"/>
      <c r="E53" s="18"/>
      <c r="F53" s="18"/>
      <c r="G53" s="18"/>
      <c r="H53" s="492"/>
      <c r="I53" s="492"/>
      <c r="J53" s="492"/>
      <c r="K53" s="492"/>
      <c r="L53" s="492"/>
      <c r="M53" s="492"/>
      <c r="N53" s="492"/>
      <c r="O53" s="492"/>
      <c r="P53" s="492"/>
      <c r="Q53" s="394"/>
    </row>
    <row r="54" spans="1:17" ht="9" customHeight="1">
      <c r="A54" s="16"/>
      <c r="C54" s="18"/>
      <c r="D54" s="18"/>
      <c r="E54" s="18"/>
      <c r="F54" s="18"/>
      <c r="G54" s="18"/>
      <c r="H54" s="492"/>
      <c r="I54" s="492"/>
      <c r="J54" s="492"/>
      <c r="K54" s="492"/>
      <c r="L54" s="492"/>
      <c r="M54" s="492"/>
      <c r="N54" s="492"/>
      <c r="O54" s="492"/>
      <c r="P54" s="492"/>
      <c r="Q54" s="394"/>
    </row>
    <row r="55" spans="1:17" ht="9" customHeight="1">
      <c r="A55" s="16"/>
      <c r="C55" s="18"/>
      <c r="D55" s="18"/>
      <c r="E55" s="18"/>
      <c r="F55" s="18"/>
      <c r="G55" s="18"/>
      <c r="H55" s="492"/>
      <c r="I55" s="492"/>
      <c r="J55" s="492"/>
      <c r="K55" s="492"/>
      <c r="L55" s="492"/>
      <c r="M55" s="492"/>
      <c r="N55" s="492"/>
      <c r="O55" s="492"/>
      <c r="P55" s="492"/>
      <c r="Q55" s="394"/>
    </row>
    <row r="56" spans="1:17" ht="9" customHeight="1">
      <c r="A56" s="139"/>
      <c r="C56" s="18"/>
      <c r="D56" s="18"/>
      <c r="E56" s="18"/>
      <c r="F56" s="18"/>
      <c r="G56" s="18"/>
      <c r="H56" s="492"/>
      <c r="I56" s="492"/>
      <c r="J56" s="492"/>
      <c r="K56" s="492"/>
      <c r="L56" s="492"/>
      <c r="M56" s="492"/>
      <c r="N56" s="492"/>
      <c r="O56" s="492"/>
      <c r="P56" s="492"/>
      <c r="Q56" s="394"/>
    </row>
    <row r="57" spans="1:17" ht="9" customHeight="1">
      <c r="A57" s="140"/>
      <c r="C57" s="18"/>
      <c r="D57" s="18"/>
      <c r="E57" s="18"/>
      <c r="F57" s="18"/>
      <c r="G57" s="18"/>
      <c r="H57" s="492"/>
      <c r="I57" s="492"/>
      <c r="J57" s="492"/>
      <c r="K57" s="492"/>
      <c r="L57" s="492"/>
      <c r="M57" s="492"/>
      <c r="N57" s="492"/>
      <c r="O57" s="492"/>
      <c r="P57" s="492"/>
      <c r="Q57" s="394"/>
    </row>
    <row r="58" spans="1:17" ht="9" customHeight="1">
      <c r="A58" s="140"/>
      <c r="C58" s="18"/>
      <c r="D58" s="18"/>
      <c r="E58" s="18"/>
      <c r="F58" s="18"/>
      <c r="G58" s="18"/>
      <c r="H58" s="492"/>
      <c r="I58" s="492"/>
      <c r="J58" s="492"/>
      <c r="K58" s="492"/>
      <c r="L58" s="492"/>
      <c r="M58" s="492"/>
      <c r="N58" s="492"/>
      <c r="O58" s="492"/>
      <c r="P58" s="492"/>
      <c r="Q58" s="394"/>
    </row>
    <row r="59" spans="1:17" ht="9" customHeight="1">
      <c r="A59" s="140"/>
      <c r="C59" s="18"/>
      <c r="D59" s="18"/>
      <c r="E59" s="18"/>
      <c r="F59" s="18"/>
      <c r="G59" s="18"/>
      <c r="H59" s="492"/>
      <c r="I59" s="492"/>
      <c r="J59" s="492"/>
      <c r="K59" s="492"/>
      <c r="L59" s="492"/>
      <c r="M59" s="492"/>
      <c r="N59" s="492"/>
      <c r="O59" s="492"/>
      <c r="P59" s="492"/>
      <c r="Q59" s="394"/>
    </row>
    <row r="60" spans="1:17" ht="9" customHeight="1">
      <c r="A60" s="140"/>
      <c r="C60" s="18"/>
      <c r="D60" s="18"/>
      <c r="E60" s="18"/>
      <c r="F60" s="18"/>
      <c r="G60" s="18"/>
      <c r="H60" s="492"/>
      <c r="I60" s="492"/>
      <c r="J60" s="492"/>
      <c r="K60" s="492"/>
      <c r="L60" s="492"/>
      <c r="M60" s="492"/>
      <c r="N60" s="492"/>
      <c r="O60" s="492"/>
      <c r="P60" s="492"/>
      <c r="Q60" s="394"/>
    </row>
    <row r="61" spans="1:17" ht="9" customHeight="1">
      <c r="A61" s="141"/>
      <c r="C61" s="18"/>
      <c r="D61" s="18"/>
      <c r="E61" s="18"/>
      <c r="F61" s="18"/>
      <c r="G61" s="18"/>
      <c r="H61" s="492"/>
      <c r="I61" s="492"/>
      <c r="J61" s="492"/>
      <c r="K61" s="492"/>
      <c r="L61" s="492"/>
      <c r="M61" s="492"/>
      <c r="N61" s="492"/>
      <c r="O61" s="492"/>
      <c r="P61" s="492"/>
      <c r="Q61" s="394"/>
    </row>
    <row r="62" spans="1:17" ht="9" customHeight="1">
      <c r="A62" s="141"/>
      <c r="C62" s="18"/>
      <c r="D62" s="18"/>
      <c r="E62" s="18"/>
      <c r="F62" s="18"/>
      <c r="G62" s="18"/>
      <c r="H62" s="492"/>
      <c r="I62" s="492"/>
      <c r="J62" s="492"/>
      <c r="K62" s="492"/>
      <c r="L62" s="492"/>
      <c r="M62" s="492"/>
      <c r="N62" s="492"/>
      <c r="O62" s="492"/>
      <c r="P62" s="492"/>
      <c r="Q62" s="394"/>
    </row>
    <row r="63" spans="1:17" ht="9" customHeight="1">
      <c r="A63" s="142"/>
      <c r="C63" s="18"/>
      <c r="D63" s="18"/>
      <c r="E63" s="18"/>
      <c r="F63" s="18"/>
      <c r="G63" s="18"/>
      <c r="H63" s="492"/>
      <c r="I63" s="492"/>
      <c r="J63" s="492"/>
      <c r="K63" s="492"/>
      <c r="L63" s="492"/>
      <c r="M63" s="492"/>
      <c r="N63" s="492"/>
      <c r="O63" s="492"/>
      <c r="P63" s="492"/>
      <c r="Q63" s="394"/>
    </row>
    <row r="64" spans="1:17" ht="9" customHeight="1">
      <c r="A64" s="16"/>
      <c r="C64" s="18"/>
      <c r="D64" s="18"/>
      <c r="E64" s="18"/>
      <c r="F64" s="18"/>
      <c r="G64" s="18"/>
      <c r="H64" s="492"/>
      <c r="I64" s="492"/>
      <c r="J64" s="492"/>
      <c r="K64" s="492"/>
      <c r="L64" s="492"/>
      <c r="M64" s="492"/>
      <c r="N64" s="492"/>
      <c r="O64" s="492"/>
      <c r="P64" s="492"/>
      <c r="Q64" s="394"/>
    </row>
    <row r="65" spans="1:17" ht="9" customHeight="1">
      <c r="A65" s="16"/>
      <c r="C65" s="18"/>
      <c r="D65" s="18"/>
      <c r="E65" s="18"/>
      <c r="F65" s="18"/>
      <c r="G65" s="18"/>
      <c r="H65" s="492"/>
      <c r="I65" s="492"/>
      <c r="J65" s="492"/>
      <c r="K65" s="492"/>
      <c r="L65" s="492"/>
      <c r="M65" s="492"/>
      <c r="N65" s="492"/>
      <c r="O65" s="492"/>
      <c r="P65" s="492"/>
      <c r="Q65" s="394"/>
    </row>
    <row r="66" spans="1:17" ht="9" customHeight="1">
      <c r="A66" s="16"/>
      <c r="C66" s="18"/>
      <c r="D66" s="18"/>
      <c r="E66" s="18"/>
      <c r="F66" s="18"/>
      <c r="G66" s="18"/>
      <c r="H66" s="492"/>
      <c r="I66" s="492"/>
      <c r="J66" s="492"/>
      <c r="K66" s="492"/>
      <c r="L66" s="492"/>
      <c r="M66" s="492"/>
      <c r="N66" s="492"/>
      <c r="O66" s="492"/>
      <c r="P66" s="492"/>
      <c r="Q66" s="394"/>
    </row>
    <row r="67" spans="1:17" ht="9" customHeight="1">
      <c r="A67" s="16"/>
      <c r="C67" s="18"/>
      <c r="D67" s="18"/>
      <c r="E67" s="18"/>
      <c r="F67" s="18"/>
      <c r="G67" s="18"/>
      <c r="H67" s="492"/>
      <c r="I67" s="492"/>
      <c r="J67" s="492"/>
      <c r="K67" s="492"/>
      <c r="L67" s="492"/>
      <c r="M67" s="492"/>
      <c r="N67" s="492"/>
      <c r="O67" s="492"/>
      <c r="P67" s="492"/>
      <c r="Q67" s="394"/>
    </row>
    <row r="68" spans="1:17" ht="9" customHeight="1">
      <c r="A68" s="140"/>
      <c r="C68" s="18"/>
      <c r="D68" s="18"/>
      <c r="E68" s="18"/>
      <c r="F68" s="18"/>
      <c r="G68" s="18"/>
      <c r="H68" s="492"/>
      <c r="I68" s="492"/>
      <c r="J68" s="492"/>
      <c r="K68" s="492"/>
      <c r="L68" s="492"/>
      <c r="M68" s="492"/>
      <c r="N68" s="492"/>
      <c r="O68" s="492"/>
      <c r="P68" s="492"/>
      <c r="Q68" s="394"/>
    </row>
    <row r="69" spans="1:17" ht="9" customHeight="1">
      <c r="A69" s="142"/>
      <c r="C69" s="18"/>
      <c r="D69" s="18"/>
      <c r="E69" s="18"/>
      <c r="F69" s="18"/>
      <c r="G69" s="18"/>
      <c r="H69" s="492"/>
      <c r="I69" s="492"/>
      <c r="J69" s="492"/>
      <c r="K69" s="492"/>
      <c r="L69" s="492"/>
      <c r="M69" s="492"/>
      <c r="N69" s="492"/>
      <c r="O69" s="492"/>
      <c r="P69" s="492"/>
      <c r="Q69" s="394"/>
    </row>
    <row r="70" spans="1:17" ht="9" customHeight="1">
      <c r="A70" s="16"/>
      <c r="C70" s="18"/>
      <c r="D70" s="18"/>
      <c r="E70" s="18"/>
      <c r="F70" s="18"/>
      <c r="G70" s="18"/>
      <c r="H70" s="492"/>
      <c r="I70" s="492"/>
      <c r="J70" s="492"/>
      <c r="K70" s="492"/>
      <c r="L70" s="492"/>
      <c r="M70" s="492"/>
      <c r="N70" s="492"/>
      <c r="O70" s="492"/>
      <c r="P70" s="492"/>
      <c r="Q70" s="394"/>
    </row>
    <row r="71" spans="1:17" ht="9" customHeight="1">
      <c r="A71" s="16"/>
      <c r="C71" s="18"/>
      <c r="D71" s="18"/>
      <c r="E71" s="18"/>
      <c r="F71" s="18"/>
      <c r="G71" s="18"/>
      <c r="H71" s="492"/>
      <c r="I71" s="492"/>
      <c r="J71" s="492"/>
      <c r="K71" s="492"/>
      <c r="L71" s="492"/>
      <c r="M71" s="492"/>
      <c r="N71" s="492"/>
      <c r="O71" s="492"/>
      <c r="P71" s="492"/>
      <c r="Q71" s="394"/>
    </row>
    <row r="72" spans="1:17" ht="9" customHeight="1">
      <c r="A72" s="16"/>
      <c r="C72" s="18"/>
      <c r="D72" s="18"/>
      <c r="E72" s="18"/>
      <c r="F72" s="18"/>
      <c r="G72" s="18"/>
      <c r="H72" s="492"/>
      <c r="I72" s="492"/>
      <c r="J72" s="492"/>
      <c r="K72" s="492"/>
      <c r="L72" s="492"/>
      <c r="M72" s="492"/>
      <c r="N72" s="492"/>
      <c r="O72" s="492"/>
      <c r="P72" s="492"/>
      <c r="Q72" s="394"/>
    </row>
    <row r="73" spans="1:17" ht="9" customHeight="1">
      <c r="A73" s="16"/>
      <c r="C73" s="18"/>
      <c r="D73" s="18"/>
      <c r="E73" s="18"/>
      <c r="F73" s="18"/>
      <c r="G73" s="18"/>
      <c r="H73" s="492"/>
      <c r="I73" s="492"/>
      <c r="J73" s="492"/>
      <c r="K73" s="492"/>
      <c r="L73" s="492"/>
      <c r="M73" s="492"/>
      <c r="N73" s="492"/>
      <c r="O73" s="492"/>
      <c r="P73" s="492"/>
      <c r="Q73" s="394"/>
    </row>
    <row r="74" spans="1:17" ht="9" customHeight="1">
      <c r="A74" s="140"/>
      <c r="C74" s="18"/>
      <c r="D74" s="18"/>
      <c r="E74" s="18"/>
      <c r="F74" s="18"/>
      <c r="G74" s="18"/>
      <c r="H74" s="492"/>
      <c r="I74" s="492"/>
      <c r="J74" s="492"/>
      <c r="K74" s="492"/>
      <c r="L74" s="492"/>
      <c r="M74" s="492"/>
      <c r="N74" s="492"/>
      <c r="O74" s="492"/>
      <c r="P74" s="492"/>
      <c r="Q74" s="394"/>
    </row>
    <row r="75" spans="1:17" ht="9" customHeight="1">
      <c r="A75" s="142"/>
      <c r="C75" s="18"/>
      <c r="D75" s="18"/>
      <c r="E75" s="18"/>
      <c r="F75" s="18"/>
      <c r="G75" s="18"/>
      <c r="H75" s="492"/>
      <c r="I75" s="492"/>
      <c r="J75" s="492"/>
      <c r="K75" s="492"/>
      <c r="L75" s="492"/>
      <c r="M75" s="492"/>
      <c r="N75" s="492"/>
      <c r="O75" s="492"/>
      <c r="P75" s="492"/>
      <c r="Q75" s="394"/>
    </row>
    <row r="76" spans="1:17" ht="9" customHeight="1">
      <c r="A76" s="16"/>
      <c r="C76" s="18"/>
      <c r="D76" s="18"/>
      <c r="E76" s="18"/>
      <c r="F76" s="18"/>
      <c r="G76" s="18"/>
      <c r="H76" s="492"/>
      <c r="I76" s="492"/>
      <c r="J76" s="492"/>
      <c r="K76" s="492"/>
      <c r="L76" s="492"/>
      <c r="M76" s="492"/>
      <c r="N76" s="492"/>
      <c r="O76" s="492"/>
      <c r="P76" s="492"/>
      <c r="Q76" s="394"/>
    </row>
    <row r="77" spans="1:17" ht="9" customHeight="1">
      <c r="A77" s="16"/>
      <c r="C77" s="18"/>
      <c r="D77" s="18"/>
      <c r="E77" s="18"/>
      <c r="F77" s="18"/>
      <c r="G77" s="18"/>
      <c r="H77" s="492"/>
      <c r="I77" s="492"/>
      <c r="J77" s="492"/>
      <c r="K77" s="492"/>
      <c r="L77" s="492"/>
      <c r="M77" s="492"/>
      <c r="N77" s="492"/>
      <c r="O77" s="492"/>
      <c r="P77" s="492"/>
      <c r="Q77" s="394"/>
    </row>
    <row r="78" spans="1:17" ht="9" customHeight="1">
      <c r="A78" s="16"/>
      <c r="C78" s="493"/>
      <c r="D78" s="493"/>
      <c r="E78" s="493"/>
      <c r="F78" s="493"/>
      <c r="G78" s="493"/>
      <c r="Q78" s="394"/>
    </row>
    <row r="79" spans="1:17" ht="9" customHeight="1">
      <c r="A79" s="16"/>
      <c r="C79" s="493"/>
      <c r="D79" s="493"/>
      <c r="E79" s="493"/>
      <c r="F79" s="493"/>
      <c r="G79" s="493"/>
      <c r="Q79" s="394"/>
    </row>
    <row r="80" spans="1:17" ht="9" customHeight="1">
      <c r="A80" s="16"/>
      <c r="C80" s="493"/>
      <c r="D80" s="493"/>
      <c r="E80" s="493"/>
      <c r="F80" s="493"/>
      <c r="G80" s="493"/>
      <c r="Q80" s="394"/>
    </row>
    <row r="81" spans="1:17" ht="9" customHeight="1">
      <c r="A81" s="16"/>
      <c r="C81" s="493"/>
      <c r="D81" s="493"/>
      <c r="E81" s="493"/>
      <c r="F81" s="493"/>
      <c r="G81" s="493"/>
      <c r="Q81" s="394"/>
    </row>
    <row r="82" spans="1:17" ht="9" customHeight="1">
      <c r="A82" s="16"/>
      <c r="C82" s="493"/>
      <c r="D82" s="493"/>
      <c r="E82" s="493"/>
      <c r="F82" s="493"/>
      <c r="G82" s="493"/>
      <c r="Q82" s="394"/>
    </row>
    <row r="83" spans="1:17" ht="9" customHeight="1">
      <c r="A83" s="16"/>
      <c r="C83" s="493"/>
      <c r="D83" s="493"/>
      <c r="E83" s="493"/>
      <c r="F83" s="493"/>
      <c r="G83" s="493"/>
      <c r="Q83" s="394"/>
    </row>
    <row r="84" spans="1:17" ht="9" customHeight="1">
      <c r="A84" s="140"/>
      <c r="C84" s="493"/>
      <c r="D84" s="493"/>
      <c r="E84" s="493"/>
      <c r="F84" s="493"/>
      <c r="G84" s="493"/>
      <c r="Q84" s="394"/>
    </row>
    <row r="85" spans="1:17" ht="9" customHeight="1">
      <c r="A85" s="142"/>
      <c r="C85" s="493"/>
      <c r="D85" s="493"/>
      <c r="E85" s="493"/>
      <c r="F85" s="493"/>
      <c r="G85" s="493"/>
      <c r="Q85" s="394"/>
    </row>
    <row r="86" spans="1:17" ht="9" customHeight="1">
      <c r="A86" s="16"/>
      <c r="C86" s="493"/>
      <c r="D86" s="493"/>
      <c r="E86" s="493"/>
      <c r="F86" s="493"/>
      <c r="G86" s="493"/>
      <c r="Q86" s="394"/>
    </row>
    <row r="87" spans="1:17" ht="9" customHeight="1">
      <c r="A87" s="16"/>
      <c r="C87" s="493"/>
      <c r="D87" s="493"/>
      <c r="E87" s="493"/>
      <c r="F87" s="493"/>
      <c r="G87" s="493"/>
      <c r="Q87" s="394"/>
    </row>
    <row r="88" spans="1:17" ht="9" customHeight="1">
      <c r="A88" s="16"/>
      <c r="C88" s="493"/>
      <c r="D88" s="493"/>
      <c r="E88" s="493"/>
      <c r="F88" s="493"/>
      <c r="G88" s="493"/>
      <c r="Q88" s="394"/>
    </row>
    <row r="89" spans="1:17" ht="9" customHeight="1">
      <c r="A89" s="16"/>
      <c r="C89" s="493"/>
      <c r="D89" s="493"/>
      <c r="E89" s="493"/>
      <c r="F89" s="493"/>
      <c r="G89" s="493"/>
      <c r="Q89" s="394"/>
    </row>
    <row r="90" spans="1:17" ht="9" customHeight="1">
      <c r="A90" s="16"/>
      <c r="C90" s="493"/>
      <c r="D90" s="493"/>
      <c r="E90" s="493"/>
      <c r="F90" s="493"/>
      <c r="G90" s="493"/>
      <c r="Q90" s="394"/>
    </row>
    <row r="91" spans="1:17" ht="9" customHeight="1">
      <c r="A91" s="16"/>
      <c r="C91" s="493"/>
      <c r="D91" s="493"/>
      <c r="E91" s="493"/>
      <c r="F91" s="493"/>
      <c r="G91" s="493"/>
      <c r="Q91" s="394"/>
    </row>
    <row r="92" spans="1:17" ht="9" customHeight="1">
      <c r="A92" s="16"/>
      <c r="C92" s="493"/>
      <c r="D92" s="493"/>
      <c r="E92" s="493"/>
      <c r="F92" s="493"/>
      <c r="G92" s="493"/>
      <c r="Q92" s="394"/>
    </row>
    <row r="93" spans="1:17" ht="9" customHeight="1">
      <c r="A93" s="16"/>
      <c r="C93" s="493"/>
      <c r="D93" s="493"/>
      <c r="E93" s="493"/>
      <c r="F93" s="493"/>
      <c r="G93" s="493"/>
      <c r="Q93" s="394"/>
    </row>
    <row r="94" spans="1:17" ht="9" customHeight="1">
      <c r="A94" s="16"/>
      <c r="C94" s="493"/>
      <c r="D94" s="493"/>
      <c r="E94" s="493"/>
      <c r="F94" s="493"/>
      <c r="G94" s="493"/>
      <c r="Q94" s="394"/>
    </row>
    <row r="95" spans="1:17" ht="9" customHeight="1">
      <c r="A95" s="142"/>
      <c r="C95" s="493"/>
      <c r="D95" s="493"/>
      <c r="E95" s="493"/>
      <c r="F95" s="493"/>
      <c r="G95" s="493"/>
      <c r="Q95" s="394"/>
    </row>
    <row r="96" spans="1:17" ht="9" customHeight="1">
      <c r="A96" s="16"/>
      <c r="C96" s="493"/>
      <c r="D96" s="493"/>
      <c r="E96" s="493"/>
      <c r="F96" s="493"/>
      <c r="G96" s="493"/>
      <c r="Q96" s="394"/>
    </row>
    <row r="97" spans="1:17" ht="9" customHeight="1">
      <c r="A97" s="16"/>
      <c r="C97" s="493"/>
      <c r="D97" s="493"/>
      <c r="E97" s="493"/>
      <c r="F97" s="493"/>
      <c r="G97" s="493"/>
      <c r="Q97" s="394"/>
    </row>
    <row r="98" spans="1:17" ht="9" customHeight="1">
      <c r="A98" s="16"/>
      <c r="C98" s="493"/>
      <c r="D98" s="493"/>
      <c r="E98" s="493"/>
      <c r="F98" s="493"/>
      <c r="G98" s="493"/>
      <c r="Q98" s="394"/>
    </row>
    <row r="99" spans="1:17">
      <c r="A99" s="143"/>
      <c r="C99" s="493"/>
      <c r="D99" s="493"/>
      <c r="E99" s="493"/>
      <c r="F99" s="493"/>
      <c r="G99" s="493"/>
      <c r="Q99" s="394"/>
    </row>
    <row r="100" spans="1:17">
      <c r="A100" s="143"/>
      <c r="C100" s="493"/>
      <c r="D100" s="493"/>
      <c r="E100" s="493"/>
      <c r="F100" s="493"/>
      <c r="G100" s="493"/>
      <c r="Q100" s="394"/>
    </row>
    <row r="101" spans="1:17">
      <c r="A101" s="143"/>
      <c r="C101" s="493"/>
      <c r="D101" s="493"/>
      <c r="E101" s="493"/>
      <c r="F101" s="493"/>
      <c r="G101" s="493"/>
      <c r="Q101" s="394"/>
    </row>
    <row r="102" spans="1:17">
      <c r="A102" s="143"/>
      <c r="C102" s="493"/>
      <c r="D102" s="493"/>
      <c r="E102" s="493"/>
      <c r="F102" s="493"/>
      <c r="G102" s="493"/>
      <c r="Q102" s="394"/>
    </row>
    <row r="103" spans="1:17">
      <c r="A103" s="143"/>
      <c r="C103" s="493"/>
      <c r="D103" s="493"/>
      <c r="E103" s="493"/>
      <c r="F103" s="493"/>
      <c r="G103" s="493"/>
      <c r="Q103" s="394"/>
    </row>
    <row r="104" spans="1:17">
      <c r="A104" s="143"/>
      <c r="C104" s="493"/>
      <c r="D104" s="493"/>
      <c r="E104" s="493"/>
      <c r="F104" s="493"/>
      <c r="G104" s="493"/>
      <c r="Q104" s="394"/>
    </row>
    <row r="105" spans="1:17">
      <c r="A105" s="143"/>
      <c r="C105" s="493"/>
      <c r="D105" s="493"/>
      <c r="E105" s="493"/>
      <c r="F105" s="493"/>
      <c r="G105" s="493"/>
      <c r="Q105" s="394"/>
    </row>
    <row r="106" spans="1:17" ht="15.75">
      <c r="A106" s="144"/>
      <c r="C106" s="493"/>
      <c r="D106" s="493"/>
      <c r="E106" s="493"/>
      <c r="F106" s="493"/>
      <c r="G106" s="493"/>
      <c r="Q106" s="394"/>
    </row>
    <row r="107" spans="1:17" ht="15.75">
      <c r="A107" s="144"/>
      <c r="C107" s="493"/>
      <c r="D107" s="493"/>
      <c r="E107" s="493"/>
      <c r="F107" s="493"/>
      <c r="G107" s="493"/>
      <c r="Q107" s="394"/>
    </row>
    <row r="108" spans="1:17" ht="15.75">
      <c r="A108" s="144"/>
      <c r="C108" s="493"/>
      <c r="D108" s="493"/>
      <c r="E108" s="493"/>
      <c r="F108" s="493"/>
      <c r="G108" s="493"/>
      <c r="Q108" s="394"/>
    </row>
    <row r="109" spans="1:17" ht="15.75">
      <c r="A109" s="144"/>
      <c r="C109" s="493"/>
      <c r="D109" s="493"/>
      <c r="E109" s="493"/>
      <c r="F109" s="493"/>
      <c r="G109" s="493"/>
      <c r="Q109" s="394"/>
    </row>
    <row r="110" spans="1:17" ht="15.75">
      <c r="A110" s="144"/>
      <c r="C110" s="493"/>
      <c r="D110" s="493"/>
      <c r="E110" s="493"/>
      <c r="F110" s="493"/>
      <c r="G110" s="493"/>
      <c r="Q110" s="394"/>
    </row>
    <row r="111" spans="1:17" ht="15.75">
      <c r="A111" s="144"/>
      <c r="C111" s="493"/>
      <c r="D111" s="493"/>
      <c r="E111" s="493"/>
      <c r="F111" s="493"/>
      <c r="G111" s="493"/>
      <c r="Q111" s="394"/>
    </row>
    <row r="112" spans="1:17" ht="15.75">
      <c r="A112" s="144"/>
      <c r="C112" s="493"/>
      <c r="D112" s="493"/>
      <c r="E112" s="493"/>
      <c r="F112" s="493"/>
      <c r="G112" s="493"/>
      <c r="Q112" s="394"/>
    </row>
    <row r="113" spans="1:17" ht="15.75">
      <c r="A113" s="144"/>
      <c r="C113" s="493"/>
      <c r="D113" s="493"/>
      <c r="E113" s="493"/>
      <c r="F113" s="493"/>
      <c r="G113" s="493"/>
      <c r="Q113" s="394"/>
    </row>
    <row r="114" spans="1:17" ht="15.75">
      <c r="A114" s="144"/>
      <c r="C114" s="493"/>
      <c r="D114" s="493"/>
      <c r="E114" s="493"/>
      <c r="F114" s="493"/>
      <c r="G114" s="493"/>
      <c r="Q114" s="394"/>
    </row>
    <row r="115" spans="1:17" ht="15.75">
      <c r="A115" s="144"/>
      <c r="C115" s="493"/>
      <c r="D115" s="493"/>
      <c r="E115" s="493"/>
      <c r="F115" s="493"/>
      <c r="G115" s="493"/>
      <c r="Q115" s="394"/>
    </row>
    <row r="116" spans="1:17" ht="15.75">
      <c r="A116" s="144"/>
      <c r="C116" s="493"/>
      <c r="D116" s="493"/>
      <c r="E116" s="493"/>
      <c r="F116" s="493"/>
      <c r="G116" s="493"/>
      <c r="Q116" s="394"/>
    </row>
    <row r="117" spans="1:17" ht="15.75">
      <c r="A117" s="144"/>
      <c r="C117" s="493"/>
      <c r="D117" s="493"/>
      <c r="E117" s="493"/>
      <c r="F117" s="493"/>
      <c r="G117" s="493"/>
      <c r="Q117" s="394"/>
    </row>
    <row r="118" spans="1:17" ht="15.75">
      <c r="A118" s="144"/>
      <c r="C118" s="493"/>
      <c r="D118" s="493"/>
      <c r="E118" s="493"/>
      <c r="F118" s="493"/>
      <c r="G118" s="493"/>
      <c r="Q118" s="394"/>
    </row>
    <row r="119" spans="1:17" ht="15.75">
      <c r="A119" s="144"/>
      <c r="C119" s="493"/>
      <c r="D119" s="493"/>
      <c r="E119" s="493"/>
      <c r="F119" s="493"/>
      <c r="G119" s="493"/>
      <c r="Q119" s="394"/>
    </row>
    <row r="120" spans="1:17" ht="15.75">
      <c r="A120" s="144"/>
      <c r="C120" s="493"/>
      <c r="D120" s="493"/>
      <c r="E120" s="493"/>
      <c r="F120" s="493"/>
      <c r="G120" s="493"/>
      <c r="Q120" s="394"/>
    </row>
    <row r="121" spans="1:17" ht="15.75">
      <c r="A121" s="144"/>
      <c r="C121" s="493"/>
      <c r="D121" s="493"/>
      <c r="E121" s="493"/>
      <c r="F121" s="493"/>
      <c r="G121" s="493"/>
      <c r="Q121" s="394"/>
    </row>
    <row r="122" spans="1:17" ht="15.75">
      <c r="A122" s="144"/>
      <c r="C122" s="493"/>
      <c r="D122" s="493"/>
      <c r="E122" s="493"/>
      <c r="F122" s="493"/>
      <c r="G122" s="493"/>
      <c r="Q122" s="394"/>
    </row>
    <row r="123" spans="1:17" ht="15.75">
      <c r="A123" s="144"/>
      <c r="C123" s="493"/>
      <c r="D123" s="493"/>
      <c r="E123" s="493"/>
      <c r="F123" s="493"/>
      <c r="G123" s="493"/>
      <c r="Q123" s="394"/>
    </row>
    <row r="124" spans="1:17" ht="15.75">
      <c r="A124" s="144"/>
      <c r="C124" s="493"/>
      <c r="D124" s="493"/>
      <c r="E124" s="493"/>
      <c r="F124" s="493"/>
      <c r="G124" s="493"/>
      <c r="Q124" s="394"/>
    </row>
    <row r="125" spans="1:17" ht="15.75">
      <c r="A125" s="144"/>
      <c r="C125" s="493"/>
      <c r="D125" s="493"/>
      <c r="E125" s="493"/>
      <c r="F125" s="493"/>
      <c r="G125" s="493"/>
      <c r="Q125" s="394"/>
    </row>
    <row r="126" spans="1:17" ht="15.75">
      <c r="A126" s="144"/>
      <c r="C126" s="493"/>
      <c r="D126" s="493"/>
      <c r="E126" s="493"/>
      <c r="F126" s="493"/>
      <c r="G126" s="493"/>
      <c r="Q126" s="394"/>
    </row>
    <row r="127" spans="1:17" ht="15.75">
      <c r="A127" s="144"/>
      <c r="C127" s="493"/>
      <c r="D127" s="493"/>
      <c r="E127" s="493"/>
      <c r="F127" s="493"/>
      <c r="G127" s="493"/>
      <c r="Q127" s="394"/>
    </row>
    <row r="128" spans="1:17" ht="15.75">
      <c r="A128" s="144"/>
      <c r="C128" s="493"/>
      <c r="D128" s="493"/>
      <c r="E128" s="493"/>
      <c r="F128" s="493"/>
      <c r="G128" s="493"/>
      <c r="Q128" s="394"/>
    </row>
    <row r="129" spans="1:17" ht="15.75">
      <c r="A129" s="144"/>
      <c r="C129" s="493"/>
      <c r="D129" s="493"/>
      <c r="E129" s="493"/>
      <c r="F129" s="493"/>
      <c r="G129" s="493"/>
      <c r="Q129" s="394"/>
    </row>
    <row r="130" spans="1:17" ht="15.75">
      <c r="A130" s="144"/>
      <c r="C130" s="493"/>
      <c r="D130" s="493"/>
      <c r="E130" s="493"/>
      <c r="F130" s="493"/>
      <c r="G130" s="493"/>
      <c r="Q130" s="394"/>
    </row>
    <row r="131" spans="1:17" ht="15.75">
      <c r="A131" s="144"/>
      <c r="C131" s="493"/>
      <c r="D131" s="493"/>
      <c r="E131" s="493"/>
      <c r="F131" s="493"/>
      <c r="G131" s="493"/>
      <c r="Q131" s="394"/>
    </row>
    <row r="132" spans="1:17" ht="15.75">
      <c r="A132" s="144"/>
      <c r="C132" s="493"/>
      <c r="D132" s="493"/>
      <c r="E132" s="493"/>
      <c r="F132" s="493"/>
      <c r="G132" s="493"/>
      <c r="Q132" s="394"/>
    </row>
    <row r="133" spans="1:17" ht="15.75">
      <c r="A133" s="144"/>
      <c r="C133" s="493"/>
      <c r="D133" s="493"/>
      <c r="E133" s="493"/>
      <c r="F133" s="493"/>
      <c r="G133" s="493"/>
      <c r="Q133" s="394"/>
    </row>
    <row r="134" spans="1:17" ht="15.75">
      <c r="A134" s="144"/>
      <c r="C134" s="493"/>
      <c r="D134" s="493"/>
      <c r="E134" s="493"/>
      <c r="F134" s="493"/>
      <c r="G134" s="493"/>
      <c r="Q134" s="394"/>
    </row>
    <row r="135" spans="1:17" ht="15.75">
      <c r="A135" s="144"/>
      <c r="C135" s="493"/>
      <c r="D135" s="493"/>
      <c r="E135" s="493"/>
      <c r="F135" s="493"/>
      <c r="G135" s="493"/>
      <c r="Q135" s="394"/>
    </row>
    <row r="136" spans="1:17" ht="15.75">
      <c r="A136" s="144"/>
      <c r="C136" s="493"/>
      <c r="D136" s="493"/>
      <c r="E136" s="493"/>
      <c r="F136" s="493"/>
      <c r="G136" s="493"/>
      <c r="Q136" s="394"/>
    </row>
    <row r="137" spans="1:17" ht="15.75">
      <c r="A137" s="144"/>
      <c r="C137" s="493"/>
      <c r="D137" s="493"/>
      <c r="E137" s="493"/>
      <c r="F137" s="493"/>
      <c r="G137" s="493"/>
      <c r="Q137" s="394"/>
    </row>
    <row r="138" spans="1:17" ht="15.75">
      <c r="A138" s="144"/>
      <c r="C138" s="493"/>
      <c r="D138" s="493"/>
      <c r="E138" s="493"/>
      <c r="F138" s="493"/>
      <c r="G138" s="493"/>
      <c r="Q138" s="394"/>
    </row>
    <row r="139" spans="1:17" ht="15.75">
      <c r="A139" s="144"/>
      <c r="C139" s="493"/>
      <c r="D139" s="493"/>
      <c r="E139" s="493"/>
      <c r="F139" s="493"/>
      <c r="G139" s="493"/>
      <c r="Q139" s="394"/>
    </row>
    <row r="140" spans="1:17" ht="15.75">
      <c r="A140" s="144"/>
      <c r="C140" s="493"/>
      <c r="D140" s="493"/>
      <c r="E140" s="493"/>
      <c r="F140" s="493"/>
      <c r="G140" s="493"/>
      <c r="Q140" s="394"/>
    </row>
    <row r="141" spans="1:17" ht="15.75">
      <c r="A141" s="144"/>
      <c r="C141" s="493"/>
      <c r="D141" s="493"/>
      <c r="E141" s="493"/>
      <c r="F141" s="493"/>
      <c r="G141" s="493"/>
      <c r="Q141" s="394"/>
    </row>
    <row r="142" spans="1:17" ht="15.75">
      <c r="A142" s="144"/>
      <c r="C142" s="493"/>
      <c r="D142" s="493"/>
      <c r="E142" s="493"/>
      <c r="F142" s="493"/>
      <c r="G142" s="493"/>
      <c r="Q142" s="394"/>
    </row>
    <row r="143" spans="1:17" ht="15.75">
      <c r="A143" s="144"/>
      <c r="C143" s="493"/>
      <c r="D143" s="493"/>
      <c r="E143" s="493"/>
      <c r="F143" s="493"/>
      <c r="G143" s="493"/>
      <c r="Q143" s="394"/>
    </row>
    <row r="144" spans="1:17" ht="15.75">
      <c r="A144" s="144"/>
      <c r="C144" s="493"/>
      <c r="D144" s="493"/>
      <c r="E144" s="493"/>
      <c r="F144" s="493"/>
      <c r="G144" s="493"/>
      <c r="Q144" s="394"/>
    </row>
    <row r="145" spans="1:17" ht="15.75">
      <c r="A145" s="144"/>
      <c r="C145" s="493"/>
      <c r="D145" s="493"/>
      <c r="E145" s="493"/>
      <c r="F145" s="493"/>
      <c r="G145" s="493"/>
      <c r="Q145" s="394"/>
    </row>
    <row r="146" spans="1:17" ht="15.75">
      <c r="A146" s="144"/>
      <c r="C146" s="493"/>
      <c r="D146" s="493"/>
      <c r="E146" s="493"/>
      <c r="F146" s="493"/>
      <c r="G146" s="493"/>
      <c r="Q146" s="394"/>
    </row>
    <row r="147" spans="1:17" ht="15.75">
      <c r="A147" s="144"/>
      <c r="C147" s="493"/>
      <c r="D147" s="493"/>
      <c r="E147" s="493"/>
      <c r="F147" s="493"/>
      <c r="G147" s="493"/>
      <c r="Q147" s="394"/>
    </row>
    <row r="148" spans="1:17" ht="15.75">
      <c r="A148" s="144"/>
      <c r="C148" s="493"/>
      <c r="D148" s="493"/>
      <c r="E148" s="493"/>
      <c r="F148" s="493"/>
      <c r="G148" s="493"/>
      <c r="Q148" s="394"/>
    </row>
    <row r="149" spans="1:17" ht="15.75">
      <c r="A149" s="144"/>
      <c r="C149" s="493"/>
      <c r="D149" s="493"/>
      <c r="E149" s="493"/>
      <c r="F149" s="493"/>
      <c r="G149" s="493"/>
      <c r="Q149" s="394"/>
    </row>
    <row r="150" spans="1:17" ht="15.75">
      <c r="A150" s="144"/>
      <c r="C150" s="493"/>
      <c r="D150" s="493"/>
      <c r="E150" s="493"/>
      <c r="F150" s="493"/>
      <c r="G150" s="493"/>
      <c r="Q150" s="394"/>
    </row>
    <row r="151" spans="1:17" ht="15.75">
      <c r="A151" s="144"/>
      <c r="C151" s="493"/>
      <c r="D151" s="493"/>
      <c r="E151" s="493"/>
      <c r="F151" s="493"/>
      <c r="G151" s="493"/>
      <c r="Q151" s="394"/>
    </row>
    <row r="152" spans="1:17" ht="15.75">
      <c r="A152" s="144"/>
      <c r="C152" s="493"/>
      <c r="D152" s="493"/>
      <c r="E152" s="493"/>
      <c r="F152" s="493"/>
      <c r="G152" s="493"/>
      <c r="Q152" s="394"/>
    </row>
    <row r="153" spans="1:17" ht="15.75">
      <c r="A153" s="144"/>
      <c r="C153" s="493"/>
      <c r="D153" s="493"/>
      <c r="E153" s="493"/>
      <c r="F153" s="493"/>
      <c r="G153" s="493"/>
      <c r="Q153" s="394"/>
    </row>
    <row r="154" spans="1:17" ht="15.75">
      <c r="A154" s="144"/>
      <c r="C154" s="493"/>
      <c r="D154" s="493"/>
      <c r="E154" s="493"/>
      <c r="F154" s="493"/>
      <c r="G154" s="493"/>
      <c r="Q154" s="394"/>
    </row>
    <row r="155" spans="1:17" ht="15.75">
      <c r="A155" s="144"/>
      <c r="C155" s="493"/>
      <c r="D155" s="493"/>
      <c r="E155" s="493"/>
      <c r="F155" s="493"/>
      <c r="G155" s="493"/>
      <c r="Q155" s="394"/>
    </row>
    <row r="156" spans="1:17" ht="15.75">
      <c r="A156" s="144"/>
      <c r="C156" s="493"/>
      <c r="D156" s="493"/>
      <c r="E156" s="493"/>
      <c r="F156" s="493"/>
      <c r="G156" s="493"/>
      <c r="Q156" s="394"/>
    </row>
    <row r="157" spans="1:17" ht="15.75">
      <c r="A157" s="144"/>
      <c r="C157" s="493"/>
      <c r="D157" s="493"/>
      <c r="E157" s="493"/>
      <c r="F157" s="493"/>
      <c r="G157" s="493"/>
      <c r="Q157" s="394"/>
    </row>
    <row r="158" spans="1:17" ht="15.75">
      <c r="A158" s="144"/>
      <c r="C158" s="493"/>
      <c r="D158" s="493"/>
      <c r="E158" s="493"/>
      <c r="F158" s="493"/>
      <c r="G158" s="493"/>
      <c r="Q158" s="394"/>
    </row>
    <row r="159" spans="1:17" ht="15.75">
      <c r="A159" s="144"/>
      <c r="C159" s="493"/>
      <c r="D159" s="493"/>
      <c r="E159" s="493"/>
      <c r="F159" s="493"/>
      <c r="G159" s="493"/>
      <c r="Q159" s="394"/>
    </row>
    <row r="160" spans="1:17" ht="15.75">
      <c r="A160" s="144"/>
      <c r="C160" s="493"/>
      <c r="D160" s="493"/>
      <c r="E160" s="493"/>
      <c r="F160" s="493"/>
      <c r="G160" s="493"/>
      <c r="Q160" s="394"/>
    </row>
    <row r="161" spans="1:17" ht="15.75">
      <c r="A161" s="144"/>
      <c r="C161" s="493"/>
      <c r="D161" s="493"/>
      <c r="E161" s="493"/>
      <c r="F161" s="493"/>
      <c r="G161" s="493"/>
      <c r="Q161" s="394"/>
    </row>
    <row r="162" spans="1:17" ht="15.75">
      <c r="A162" s="144"/>
      <c r="C162" s="493"/>
      <c r="D162" s="493"/>
      <c r="E162" s="493"/>
      <c r="F162" s="493"/>
      <c r="G162" s="493"/>
      <c r="Q162" s="394"/>
    </row>
    <row r="163" spans="1:17" ht="15.75">
      <c r="A163" s="144"/>
      <c r="C163" s="493"/>
      <c r="D163" s="493"/>
      <c r="E163" s="493"/>
      <c r="F163" s="493"/>
      <c r="G163" s="493"/>
      <c r="Q163" s="394"/>
    </row>
    <row r="164" spans="1:17" ht="15.75">
      <c r="A164" s="144"/>
      <c r="C164" s="493"/>
      <c r="D164" s="493"/>
      <c r="E164" s="493"/>
      <c r="F164" s="493"/>
      <c r="G164" s="493"/>
      <c r="Q164" s="394"/>
    </row>
    <row r="165" spans="1:17" ht="15.75">
      <c r="A165" s="144"/>
      <c r="C165" s="493"/>
      <c r="D165" s="493"/>
      <c r="E165" s="493"/>
      <c r="F165" s="493"/>
      <c r="G165" s="493"/>
      <c r="Q165" s="394"/>
    </row>
    <row r="166" spans="1:17" ht="15.75">
      <c r="A166" s="144"/>
      <c r="C166" s="493"/>
      <c r="D166" s="493"/>
      <c r="E166" s="493"/>
      <c r="F166" s="493"/>
      <c r="G166" s="493"/>
      <c r="Q166" s="394"/>
    </row>
    <row r="167" spans="1:17" ht="15.75">
      <c r="A167" s="144"/>
      <c r="C167" s="493"/>
      <c r="D167" s="493"/>
      <c r="E167" s="493"/>
      <c r="F167" s="493"/>
      <c r="G167" s="493"/>
      <c r="Q167" s="394"/>
    </row>
    <row r="168" spans="1:17" ht="15.75">
      <c r="A168" s="144"/>
      <c r="C168" s="493"/>
      <c r="D168" s="493"/>
      <c r="E168" s="493"/>
      <c r="F168" s="493"/>
      <c r="G168" s="493"/>
      <c r="Q168" s="394"/>
    </row>
    <row r="169" spans="1:17" ht="15.75">
      <c r="A169" s="144"/>
      <c r="C169" s="493"/>
      <c r="D169" s="493"/>
      <c r="E169" s="493"/>
      <c r="F169" s="493"/>
      <c r="G169" s="493"/>
      <c r="Q169" s="394"/>
    </row>
    <row r="170" spans="1:17" ht="15.75">
      <c r="A170" s="144"/>
      <c r="C170" s="493"/>
      <c r="D170" s="493"/>
      <c r="E170" s="493"/>
      <c r="F170" s="493"/>
      <c r="G170" s="493"/>
      <c r="Q170" s="394"/>
    </row>
    <row r="171" spans="1:17" ht="15.75">
      <c r="A171" s="144"/>
      <c r="C171" s="493"/>
      <c r="D171" s="493"/>
      <c r="E171" s="493"/>
      <c r="F171" s="493"/>
      <c r="G171" s="493"/>
      <c r="Q171" s="394"/>
    </row>
    <row r="172" spans="1:17" ht="15.75">
      <c r="A172" s="144"/>
      <c r="C172" s="493"/>
      <c r="D172" s="493"/>
      <c r="E172" s="493"/>
      <c r="F172" s="493"/>
      <c r="G172" s="493"/>
      <c r="Q172" s="394"/>
    </row>
    <row r="173" spans="1:17" ht="15.75">
      <c r="A173" s="144"/>
      <c r="C173" s="493"/>
      <c r="D173" s="493"/>
      <c r="E173" s="493"/>
      <c r="F173" s="493"/>
      <c r="G173" s="493"/>
      <c r="Q173" s="394"/>
    </row>
    <row r="174" spans="1:17" ht="15.75">
      <c r="A174" s="144"/>
      <c r="C174" s="493"/>
      <c r="D174" s="493"/>
      <c r="E174" s="493"/>
      <c r="F174" s="493"/>
      <c r="G174" s="493"/>
      <c r="Q174" s="394"/>
    </row>
    <row r="175" spans="1:17" ht="15.75">
      <c r="A175" s="144"/>
      <c r="C175" s="493"/>
      <c r="D175" s="493"/>
      <c r="E175" s="493"/>
      <c r="F175" s="493"/>
      <c r="G175" s="493"/>
      <c r="Q175" s="394"/>
    </row>
    <row r="176" spans="1:17" ht="15.75">
      <c r="A176" s="144"/>
      <c r="C176" s="493"/>
      <c r="D176" s="493"/>
      <c r="E176" s="493"/>
      <c r="F176" s="493"/>
      <c r="G176" s="493"/>
      <c r="Q176" s="394"/>
    </row>
    <row r="177" spans="1:17" ht="15.75">
      <c r="A177" s="144"/>
      <c r="C177" s="493"/>
      <c r="D177" s="493"/>
      <c r="E177" s="493"/>
      <c r="F177" s="493"/>
      <c r="G177" s="493"/>
      <c r="Q177" s="394"/>
    </row>
    <row r="178" spans="1:17" ht="15.75">
      <c r="A178" s="144"/>
      <c r="C178" s="493"/>
      <c r="D178" s="493"/>
      <c r="E178" s="493"/>
      <c r="F178" s="493"/>
      <c r="G178" s="493"/>
      <c r="Q178" s="394"/>
    </row>
    <row r="179" spans="1:17" ht="15.75">
      <c r="A179" s="144"/>
      <c r="C179" s="493"/>
      <c r="D179" s="493"/>
      <c r="E179" s="493"/>
      <c r="F179" s="493"/>
      <c r="G179" s="493"/>
      <c r="Q179" s="394"/>
    </row>
    <row r="180" spans="1:17" ht="15.75">
      <c r="A180" s="144"/>
      <c r="C180" s="493"/>
      <c r="D180" s="493"/>
      <c r="E180" s="493"/>
      <c r="F180" s="493"/>
      <c r="G180" s="493"/>
      <c r="Q180" s="394"/>
    </row>
    <row r="181" spans="1:17" ht="15.75">
      <c r="A181" s="144"/>
      <c r="C181" s="493"/>
      <c r="D181" s="493"/>
      <c r="E181" s="493"/>
      <c r="F181" s="493"/>
      <c r="G181" s="493"/>
      <c r="Q181" s="394"/>
    </row>
    <row r="182" spans="1:17" ht="15.75">
      <c r="A182" s="144"/>
      <c r="C182" s="493"/>
      <c r="D182" s="493"/>
      <c r="E182" s="493"/>
      <c r="F182" s="493"/>
      <c r="G182" s="493"/>
      <c r="Q182" s="394"/>
    </row>
    <row r="183" spans="1:17" ht="15.75">
      <c r="A183" s="144"/>
      <c r="C183" s="493"/>
      <c r="D183" s="493"/>
      <c r="E183" s="493"/>
      <c r="F183" s="493"/>
      <c r="G183" s="493"/>
      <c r="Q183" s="394"/>
    </row>
    <row r="184" spans="1:17" ht="15.75">
      <c r="A184" s="144"/>
      <c r="C184" s="493"/>
      <c r="D184" s="493"/>
      <c r="E184" s="493"/>
      <c r="F184" s="493"/>
      <c r="G184" s="493"/>
      <c r="Q184" s="394"/>
    </row>
    <row r="185" spans="1:17" ht="15.75">
      <c r="A185" s="144"/>
      <c r="C185" s="493"/>
      <c r="D185" s="493"/>
      <c r="E185" s="493"/>
      <c r="F185" s="493"/>
      <c r="G185" s="493"/>
      <c r="Q185" s="394"/>
    </row>
    <row r="186" spans="1:17" ht="15.75">
      <c r="A186" s="144"/>
      <c r="C186" s="493"/>
      <c r="D186" s="493"/>
      <c r="E186" s="493"/>
      <c r="F186" s="493"/>
      <c r="G186" s="493"/>
      <c r="Q186" s="394"/>
    </row>
    <row r="187" spans="1:17" ht="15.75">
      <c r="A187" s="144"/>
      <c r="C187" s="493"/>
      <c r="D187" s="493"/>
      <c r="E187" s="493"/>
      <c r="F187" s="493"/>
      <c r="G187" s="493"/>
      <c r="Q187" s="394"/>
    </row>
    <row r="188" spans="1:17" ht="15.75">
      <c r="A188" s="144"/>
      <c r="C188" s="493"/>
      <c r="D188" s="493"/>
      <c r="E188" s="493"/>
      <c r="F188" s="493"/>
      <c r="G188" s="493"/>
      <c r="Q188" s="394"/>
    </row>
    <row r="189" spans="1:17" ht="15.75">
      <c r="A189" s="144"/>
      <c r="C189" s="493"/>
      <c r="D189" s="493"/>
      <c r="E189" s="493"/>
      <c r="F189" s="493"/>
      <c r="G189" s="493"/>
      <c r="Q189" s="394"/>
    </row>
    <row r="190" spans="1:17" ht="15.75">
      <c r="A190" s="144"/>
      <c r="C190" s="493"/>
      <c r="D190" s="493"/>
      <c r="E190" s="493"/>
      <c r="F190" s="493"/>
      <c r="G190" s="493"/>
      <c r="Q190" s="394"/>
    </row>
    <row r="191" spans="1:17" ht="15.75">
      <c r="A191" s="144"/>
      <c r="C191" s="493"/>
      <c r="D191" s="493"/>
      <c r="E191" s="493"/>
      <c r="F191" s="493"/>
      <c r="G191" s="493"/>
      <c r="Q191" s="394"/>
    </row>
    <row r="192" spans="1:17" ht="15.75">
      <c r="A192" s="144"/>
      <c r="C192" s="493"/>
      <c r="D192" s="493"/>
      <c r="E192" s="493"/>
      <c r="F192" s="493"/>
      <c r="G192" s="493"/>
      <c r="Q192" s="394"/>
    </row>
    <row r="193" spans="1:17" ht="15.75">
      <c r="A193" s="144"/>
      <c r="C193" s="493"/>
      <c r="D193" s="493"/>
      <c r="E193" s="493"/>
      <c r="F193" s="493"/>
      <c r="G193" s="493"/>
      <c r="Q193" s="394"/>
    </row>
    <row r="194" spans="1:17" ht="15.75">
      <c r="A194" s="144"/>
      <c r="C194" s="493"/>
      <c r="D194" s="493"/>
      <c r="E194" s="493"/>
      <c r="F194" s="493"/>
      <c r="G194" s="493"/>
      <c r="Q194" s="394"/>
    </row>
    <row r="195" spans="1:17" ht="15.75">
      <c r="A195" s="144"/>
      <c r="C195" s="493"/>
      <c r="D195" s="493"/>
      <c r="E195" s="493"/>
      <c r="F195" s="493"/>
      <c r="G195" s="493"/>
      <c r="Q195" s="394"/>
    </row>
    <row r="196" spans="1:17" ht="15.75">
      <c r="A196" s="144"/>
      <c r="C196" s="493"/>
      <c r="D196" s="493"/>
      <c r="E196" s="493"/>
      <c r="F196" s="493"/>
      <c r="G196" s="493"/>
      <c r="Q196" s="394"/>
    </row>
    <row r="197" spans="1:17" ht="15.75">
      <c r="A197" s="19"/>
      <c r="C197" s="493"/>
      <c r="D197" s="493"/>
      <c r="E197" s="493"/>
      <c r="F197" s="493"/>
      <c r="G197" s="493"/>
      <c r="Q197" s="394"/>
    </row>
    <row r="198" spans="1:17" ht="15.75">
      <c r="A198" s="19"/>
      <c r="C198" s="493"/>
      <c r="D198" s="493"/>
      <c r="E198" s="493"/>
      <c r="F198" s="493"/>
      <c r="G198" s="493"/>
      <c r="Q198" s="394"/>
    </row>
    <row r="199" spans="1:17" ht="15.75">
      <c r="A199" s="19"/>
      <c r="C199" s="493"/>
      <c r="D199" s="493"/>
      <c r="E199" s="493"/>
      <c r="F199" s="493"/>
      <c r="G199" s="493"/>
      <c r="Q199" s="394"/>
    </row>
    <row r="200" spans="1:17" ht="15.75">
      <c r="A200" s="19"/>
      <c r="C200" s="493"/>
      <c r="D200" s="493"/>
      <c r="E200" s="493"/>
      <c r="F200" s="493"/>
      <c r="G200" s="493"/>
      <c r="Q200" s="394"/>
    </row>
    <row r="201" spans="1:17" ht="15.75">
      <c r="A201" s="19"/>
      <c r="C201" s="493"/>
      <c r="D201" s="493"/>
      <c r="E201" s="493"/>
      <c r="F201" s="493"/>
      <c r="G201" s="493"/>
    </row>
    <row r="202" spans="1:17" ht="15.75">
      <c r="A202" s="19"/>
      <c r="C202" s="493"/>
      <c r="D202" s="493"/>
      <c r="E202" s="493"/>
      <c r="F202" s="493"/>
      <c r="G202" s="493"/>
    </row>
    <row r="203" spans="1:17" ht="15.75">
      <c r="A203" s="19"/>
      <c r="C203" s="493"/>
      <c r="D203" s="493"/>
      <c r="E203" s="493"/>
      <c r="F203" s="493"/>
      <c r="G203" s="493"/>
    </row>
    <row r="204" spans="1:17" ht="15.75">
      <c r="A204" s="19"/>
      <c r="C204" s="493"/>
      <c r="D204" s="493"/>
      <c r="E204" s="493"/>
      <c r="F204" s="493"/>
      <c r="G204" s="493"/>
    </row>
    <row r="205" spans="1:17" ht="15.75">
      <c r="A205" s="19"/>
      <c r="C205" s="493"/>
      <c r="D205" s="493"/>
      <c r="E205" s="493"/>
      <c r="F205" s="493"/>
      <c r="G205" s="493"/>
    </row>
    <row r="206" spans="1:17" ht="15.75">
      <c r="A206" s="19"/>
      <c r="C206" s="493"/>
      <c r="D206" s="493"/>
      <c r="E206" s="493"/>
      <c r="F206" s="493"/>
      <c r="G206" s="493"/>
    </row>
    <row r="207" spans="1:17" ht="15.75">
      <c r="A207" s="19"/>
      <c r="C207" s="493"/>
      <c r="D207" s="493"/>
      <c r="E207" s="493"/>
      <c r="F207" s="493"/>
      <c r="G207" s="493"/>
    </row>
    <row r="208" spans="1:17" ht="15.75">
      <c r="A208" s="19"/>
      <c r="C208" s="493"/>
      <c r="D208" s="493"/>
      <c r="E208" s="493"/>
      <c r="F208" s="493"/>
      <c r="G208" s="493"/>
    </row>
    <row r="209" spans="1:7" ht="15.75">
      <c r="A209" s="19"/>
      <c r="C209" s="493"/>
      <c r="D209" s="493"/>
      <c r="E209" s="493"/>
      <c r="F209" s="493"/>
      <c r="G209" s="493"/>
    </row>
    <row r="210" spans="1:7" ht="15.75">
      <c r="A210" s="19"/>
      <c r="C210" s="493"/>
      <c r="D210" s="493"/>
      <c r="E210" s="493"/>
      <c r="F210" s="493"/>
      <c r="G210" s="493"/>
    </row>
    <row r="211" spans="1:7" ht="15.75">
      <c r="A211" s="19"/>
      <c r="C211" s="493"/>
      <c r="D211" s="493"/>
      <c r="E211" s="493"/>
      <c r="F211" s="493"/>
      <c r="G211" s="493"/>
    </row>
    <row r="212" spans="1:7" ht="15.75">
      <c r="A212" s="19"/>
      <c r="C212" s="493"/>
      <c r="D212" s="493"/>
      <c r="E212" s="493"/>
      <c r="F212" s="493"/>
      <c r="G212" s="493"/>
    </row>
    <row r="213" spans="1:7" ht="15.75">
      <c r="A213" s="19"/>
      <c r="C213" s="493"/>
      <c r="D213" s="493"/>
      <c r="E213" s="493"/>
      <c r="F213" s="493"/>
      <c r="G213" s="493"/>
    </row>
    <row r="214" spans="1:7" ht="15.75">
      <c r="A214" s="19"/>
      <c r="C214" s="493"/>
      <c r="D214" s="493"/>
      <c r="E214" s="493"/>
      <c r="F214" s="493"/>
      <c r="G214" s="493"/>
    </row>
    <row r="215" spans="1:7" ht="15.75">
      <c r="A215" s="19"/>
      <c r="C215" s="493"/>
      <c r="D215" s="493"/>
      <c r="E215" s="493"/>
      <c r="F215" s="493"/>
      <c r="G215" s="493"/>
    </row>
    <row r="216" spans="1:7" ht="15.75">
      <c r="A216" s="19"/>
      <c r="C216" s="493"/>
      <c r="D216" s="493"/>
      <c r="E216" s="493"/>
      <c r="F216" s="493"/>
      <c r="G216" s="493"/>
    </row>
    <row r="217" spans="1:7" ht="15.75">
      <c r="A217" s="19"/>
      <c r="C217" s="493"/>
      <c r="D217" s="493"/>
      <c r="E217" s="493"/>
      <c r="F217" s="493"/>
      <c r="G217" s="493"/>
    </row>
    <row r="218" spans="1:7" ht="15.75">
      <c r="A218" s="19"/>
      <c r="C218" s="493"/>
      <c r="D218" s="493"/>
      <c r="E218" s="493"/>
      <c r="F218" s="493"/>
      <c r="G218" s="493"/>
    </row>
    <row r="219" spans="1:7" ht="15.75">
      <c r="A219" s="19"/>
      <c r="C219" s="493"/>
      <c r="D219" s="493"/>
      <c r="E219" s="493"/>
      <c r="F219" s="493"/>
      <c r="G219" s="493"/>
    </row>
    <row r="220" spans="1:7" ht="15.75">
      <c r="A220" s="19"/>
      <c r="C220" s="493"/>
      <c r="D220" s="493"/>
      <c r="E220" s="493"/>
      <c r="F220" s="493"/>
      <c r="G220" s="493"/>
    </row>
    <row r="221" spans="1:7" ht="15.75">
      <c r="A221" s="19"/>
      <c r="C221" s="493"/>
      <c r="D221" s="493"/>
      <c r="E221" s="493"/>
      <c r="F221" s="493"/>
      <c r="G221" s="493"/>
    </row>
    <row r="222" spans="1:7" ht="15.75">
      <c r="A222" s="19"/>
      <c r="C222" s="493"/>
      <c r="D222" s="493"/>
      <c r="E222" s="493"/>
      <c r="F222" s="493"/>
      <c r="G222" s="493"/>
    </row>
    <row r="223" spans="1:7" ht="15.75">
      <c r="A223" s="19"/>
      <c r="C223" s="493"/>
      <c r="D223" s="493"/>
      <c r="E223" s="493"/>
      <c r="F223" s="493"/>
      <c r="G223" s="493"/>
    </row>
    <row r="224" spans="1:7" ht="15.75">
      <c r="A224" s="19"/>
      <c r="C224" s="493"/>
      <c r="D224" s="493"/>
      <c r="E224" s="493"/>
      <c r="F224" s="493"/>
      <c r="G224" s="493"/>
    </row>
    <row r="225" spans="1:7" ht="15.75">
      <c r="A225" s="19"/>
      <c r="C225" s="493"/>
      <c r="D225" s="493"/>
      <c r="E225" s="493"/>
      <c r="F225" s="493"/>
      <c r="G225" s="493"/>
    </row>
    <row r="226" spans="1:7" ht="15.75">
      <c r="A226" s="19"/>
      <c r="C226" s="493"/>
      <c r="D226" s="493"/>
      <c r="E226" s="493"/>
      <c r="F226" s="493"/>
      <c r="G226" s="493"/>
    </row>
    <row r="227" spans="1:7" ht="15.75">
      <c r="A227" s="19"/>
      <c r="C227" s="493"/>
      <c r="D227" s="493"/>
      <c r="E227" s="493"/>
      <c r="F227" s="493"/>
      <c r="G227" s="493"/>
    </row>
    <row r="228" spans="1:7" ht="15.75">
      <c r="A228" s="19"/>
      <c r="C228" s="493"/>
      <c r="D228" s="493"/>
      <c r="E228" s="493"/>
      <c r="F228" s="493"/>
      <c r="G228" s="493"/>
    </row>
    <row r="229" spans="1:7" ht="15.75">
      <c r="A229" s="19"/>
      <c r="C229" s="493"/>
      <c r="D229" s="493"/>
      <c r="E229" s="493"/>
      <c r="F229" s="493"/>
      <c r="G229" s="493"/>
    </row>
    <row r="230" spans="1:7" ht="15.75">
      <c r="A230" s="19"/>
      <c r="C230" s="493"/>
      <c r="D230" s="493"/>
      <c r="E230" s="493"/>
      <c r="F230" s="493"/>
      <c r="G230" s="493"/>
    </row>
    <row r="231" spans="1:7" ht="15.75">
      <c r="A231" s="19"/>
      <c r="C231" s="493"/>
      <c r="D231" s="493"/>
      <c r="E231" s="493"/>
      <c r="F231" s="493"/>
      <c r="G231" s="493"/>
    </row>
    <row r="232" spans="1:7" ht="15.75">
      <c r="A232" s="19"/>
      <c r="C232" s="493"/>
      <c r="D232" s="493"/>
      <c r="E232" s="493"/>
      <c r="F232" s="493"/>
      <c r="G232" s="493"/>
    </row>
    <row r="233" spans="1:7" ht="15.75">
      <c r="A233" s="19"/>
      <c r="C233" s="493"/>
      <c r="D233" s="493"/>
      <c r="E233" s="493"/>
      <c r="F233" s="493"/>
      <c r="G233" s="493"/>
    </row>
    <row r="234" spans="1:7" ht="15.75">
      <c r="A234" s="19"/>
      <c r="C234" s="493"/>
      <c r="D234" s="493"/>
      <c r="E234" s="493"/>
      <c r="F234" s="493"/>
      <c r="G234" s="493"/>
    </row>
    <row r="235" spans="1:7" ht="15.75">
      <c r="A235" s="19"/>
      <c r="C235" s="493"/>
      <c r="D235" s="493"/>
      <c r="E235" s="493"/>
      <c r="F235" s="493"/>
      <c r="G235" s="493"/>
    </row>
    <row r="236" spans="1:7" ht="15.75">
      <c r="A236" s="19"/>
      <c r="C236" s="493"/>
      <c r="D236" s="493"/>
      <c r="E236" s="493"/>
      <c r="F236" s="493"/>
      <c r="G236" s="493"/>
    </row>
    <row r="237" spans="1:7" ht="15.75">
      <c r="A237" s="19"/>
      <c r="C237" s="493"/>
      <c r="D237" s="493"/>
      <c r="E237" s="493"/>
      <c r="F237" s="493"/>
      <c r="G237" s="493"/>
    </row>
    <row r="238" spans="1:7" ht="15.75">
      <c r="A238" s="19"/>
      <c r="C238" s="493"/>
      <c r="D238" s="493"/>
      <c r="E238" s="493"/>
      <c r="F238" s="493"/>
      <c r="G238" s="493"/>
    </row>
    <row r="239" spans="1:7" ht="15.75">
      <c r="A239" s="19"/>
      <c r="C239" s="493"/>
      <c r="D239" s="493"/>
      <c r="E239" s="493"/>
      <c r="F239" s="493"/>
      <c r="G239" s="493"/>
    </row>
    <row r="240" spans="1:7" ht="15.75">
      <c r="A240" s="19"/>
      <c r="C240" s="493"/>
      <c r="D240" s="493"/>
      <c r="E240" s="493"/>
      <c r="F240" s="493"/>
      <c r="G240" s="493"/>
    </row>
    <row r="241" spans="1:7" ht="15.75">
      <c r="A241" s="19"/>
      <c r="C241" s="493"/>
      <c r="D241" s="493"/>
      <c r="E241" s="493"/>
      <c r="F241" s="493"/>
      <c r="G241" s="493"/>
    </row>
    <row r="242" spans="1:7" ht="15.75">
      <c r="A242" s="19"/>
      <c r="C242" s="493"/>
      <c r="D242" s="493"/>
      <c r="E242" s="493"/>
      <c r="F242" s="493"/>
      <c r="G242" s="493"/>
    </row>
    <row r="243" spans="1:7" ht="15.75">
      <c r="A243" s="19"/>
      <c r="C243" s="493"/>
      <c r="D243" s="493"/>
      <c r="E243" s="493"/>
      <c r="F243" s="493"/>
      <c r="G243" s="493"/>
    </row>
    <row r="244" spans="1:7" ht="15.75">
      <c r="A244" s="19"/>
      <c r="C244" s="493"/>
      <c r="D244" s="493"/>
      <c r="E244" s="493"/>
      <c r="F244" s="493"/>
      <c r="G244" s="493"/>
    </row>
    <row r="245" spans="1:7" ht="15.75">
      <c r="A245" s="19"/>
      <c r="C245" s="493"/>
      <c r="D245" s="493"/>
      <c r="E245" s="493"/>
      <c r="F245" s="493"/>
      <c r="G245" s="493"/>
    </row>
    <row r="246" spans="1:7" ht="15.75">
      <c r="A246" s="19"/>
      <c r="C246" s="493"/>
      <c r="D246" s="493"/>
      <c r="E246" s="493"/>
      <c r="F246" s="493"/>
      <c r="G246" s="493"/>
    </row>
    <row r="247" spans="1:7" ht="15.75">
      <c r="A247" s="19"/>
      <c r="C247" s="493"/>
      <c r="D247" s="493"/>
      <c r="E247" s="493"/>
      <c r="F247" s="493"/>
      <c r="G247" s="493"/>
    </row>
    <row r="248" spans="1:7" ht="15.75">
      <c r="A248" s="19"/>
      <c r="C248" s="493"/>
      <c r="D248" s="493"/>
      <c r="E248" s="493"/>
      <c r="F248" s="493"/>
      <c r="G248" s="493"/>
    </row>
    <row r="249" spans="1:7" ht="15.75">
      <c r="A249" s="19"/>
      <c r="C249" s="493"/>
      <c r="D249" s="493"/>
      <c r="E249" s="493"/>
      <c r="F249" s="493"/>
      <c r="G249" s="493"/>
    </row>
    <row r="250" spans="1:7" ht="15.75">
      <c r="A250" s="19"/>
      <c r="C250" s="493"/>
      <c r="D250" s="493"/>
      <c r="E250" s="493"/>
      <c r="F250" s="493"/>
      <c r="G250" s="493"/>
    </row>
    <row r="251" spans="1:7" ht="15.75">
      <c r="A251" s="19"/>
      <c r="C251" s="493"/>
      <c r="D251" s="493"/>
      <c r="E251" s="493"/>
      <c r="F251" s="493"/>
      <c r="G251" s="493"/>
    </row>
    <row r="252" spans="1:7" ht="15.75">
      <c r="A252" s="19"/>
      <c r="C252" s="493"/>
      <c r="D252" s="493"/>
      <c r="E252" s="493"/>
      <c r="F252" s="493"/>
      <c r="G252" s="493"/>
    </row>
    <row r="253" spans="1:7" ht="15.75">
      <c r="A253" s="19"/>
      <c r="C253" s="493"/>
      <c r="D253" s="493"/>
      <c r="E253" s="493"/>
      <c r="F253" s="493"/>
      <c r="G253" s="493"/>
    </row>
    <row r="254" spans="1:7" ht="15.75">
      <c r="A254" s="19"/>
      <c r="C254" s="493"/>
      <c r="D254" s="493"/>
      <c r="E254" s="493"/>
      <c r="F254" s="493"/>
      <c r="G254" s="493"/>
    </row>
    <row r="255" spans="1:7" ht="15.75">
      <c r="A255" s="19"/>
      <c r="C255" s="493"/>
      <c r="D255" s="493"/>
      <c r="E255" s="493"/>
      <c r="F255" s="493"/>
      <c r="G255" s="493"/>
    </row>
    <row r="256" spans="1:7" ht="15.75">
      <c r="A256" s="19"/>
      <c r="C256" s="493"/>
      <c r="D256" s="493"/>
      <c r="E256" s="493"/>
      <c r="F256" s="493"/>
      <c r="G256" s="493"/>
    </row>
    <row r="257" spans="1:7" ht="15.75">
      <c r="A257" s="19"/>
      <c r="C257" s="493"/>
      <c r="D257" s="493"/>
      <c r="E257" s="493"/>
      <c r="F257" s="493"/>
      <c r="G257" s="493"/>
    </row>
    <row r="258" spans="1:7" ht="15.75">
      <c r="A258" s="19"/>
      <c r="C258" s="493"/>
      <c r="D258" s="493"/>
      <c r="E258" s="493"/>
      <c r="F258" s="493"/>
      <c r="G258" s="493"/>
    </row>
    <row r="259" spans="1:7" ht="15.75">
      <c r="A259" s="19"/>
      <c r="C259" s="493"/>
      <c r="D259" s="493"/>
      <c r="E259" s="493"/>
      <c r="F259" s="493"/>
      <c r="G259" s="493"/>
    </row>
    <row r="260" spans="1:7" ht="15.75">
      <c r="A260" s="19"/>
      <c r="C260" s="493"/>
      <c r="D260" s="493"/>
      <c r="E260" s="493"/>
      <c r="F260" s="493"/>
      <c r="G260" s="493"/>
    </row>
    <row r="261" spans="1:7" ht="15.75">
      <c r="A261" s="19"/>
      <c r="C261" s="493"/>
      <c r="D261" s="493"/>
      <c r="E261" s="493"/>
      <c r="F261" s="493"/>
      <c r="G261" s="493"/>
    </row>
    <row r="262" spans="1:7" ht="15.75">
      <c r="A262" s="19"/>
      <c r="C262" s="493"/>
      <c r="D262" s="493"/>
      <c r="E262" s="493"/>
      <c r="F262" s="493"/>
      <c r="G262" s="493"/>
    </row>
    <row r="263" spans="1:7" ht="15.75">
      <c r="A263" s="19"/>
      <c r="C263" s="493"/>
      <c r="D263" s="493"/>
      <c r="E263" s="493"/>
      <c r="F263" s="493"/>
      <c r="G263" s="493"/>
    </row>
    <row r="264" spans="1:7" ht="15.75">
      <c r="A264" s="19"/>
      <c r="C264" s="493"/>
      <c r="D264" s="493"/>
      <c r="E264" s="493"/>
      <c r="F264" s="493"/>
      <c r="G264" s="493"/>
    </row>
    <row r="265" spans="1:7" ht="15.75">
      <c r="A265" s="19"/>
      <c r="C265" s="493"/>
      <c r="D265" s="493"/>
      <c r="E265" s="493"/>
      <c r="F265" s="493"/>
      <c r="G265" s="493"/>
    </row>
    <row r="266" spans="1:7" ht="15.75">
      <c r="A266" s="19"/>
      <c r="C266" s="493"/>
      <c r="D266" s="493"/>
      <c r="E266" s="493"/>
      <c r="F266" s="493"/>
      <c r="G266" s="493"/>
    </row>
    <row r="267" spans="1:7" ht="15.75">
      <c r="A267" s="19"/>
      <c r="C267" s="493"/>
      <c r="D267" s="493"/>
      <c r="E267" s="493"/>
      <c r="F267" s="493"/>
      <c r="G267" s="493"/>
    </row>
    <row r="268" spans="1:7" ht="15.75">
      <c r="A268" s="19"/>
      <c r="C268" s="493"/>
      <c r="D268" s="493"/>
      <c r="E268" s="493"/>
      <c r="F268" s="493"/>
      <c r="G268" s="493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P2"/>
    <mergeCell ref="A3:P3"/>
    <mergeCell ref="A4:P4"/>
    <mergeCell ref="A5:P5"/>
  </mergeCells>
  <pageMargins left="0.93" right="0.25" top="0.73" bottom="0.81" header="0.5" footer="0.5"/>
  <pageSetup scale="64" orientation="landscape" horizontalDpi="300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7">
    <pageSetUpPr fitToPage="1"/>
  </sheetPr>
  <dimension ref="A1:S652"/>
  <sheetViews>
    <sheetView showGridLines="0" topLeftCell="A2" zoomScale="85" zoomScaleNormal="85" workbookViewId="0">
      <selection activeCell="E11" sqref="E11"/>
    </sheetView>
  </sheetViews>
  <sheetFormatPr defaultColWidth="11.42578125" defaultRowHeight="15"/>
  <cols>
    <col min="1" max="1" width="51.140625" style="20" customWidth="1"/>
    <col min="2" max="16" width="10.7109375" style="484" customWidth="1"/>
    <col min="17" max="17" width="12" style="484" customWidth="1"/>
    <col min="18" max="18" width="10.7109375" style="484" customWidth="1"/>
    <col min="19" max="19" width="2.5703125" style="145" customWidth="1"/>
    <col min="20" max="256" width="11.42578125" style="394"/>
    <col min="257" max="257" width="51.140625" style="394" customWidth="1"/>
    <col min="258" max="272" width="10.7109375" style="394" customWidth="1"/>
    <col min="273" max="273" width="12" style="394" customWidth="1"/>
    <col min="274" max="274" width="10.7109375" style="394" customWidth="1"/>
    <col min="275" max="275" width="2.5703125" style="394" customWidth="1"/>
    <col min="276" max="512" width="11.42578125" style="394"/>
    <col min="513" max="513" width="51.140625" style="394" customWidth="1"/>
    <col min="514" max="528" width="10.7109375" style="394" customWidth="1"/>
    <col min="529" max="529" width="12" style="394" customWidth="1"/>
    <col min="530" max="530" width="10.7109375" style="394" customWidth="1"/>
    <col min="531" max="531" width="2.5703125" style="394" customWidth="1"/>
    <col min="532" max="768" width="11.42578125" style="394"/>
    <col min="769" max="769" width="51.140625" style="394" customWidth="1"/>
    <col min="770" max="784" width="10.7109375" style="394" customWidth="1"/>
    <col min="785" max="785" width="12" style="394" customWidth="1"/>
    <col min="786" max="786" width="10.7109375" style="394" customWidth="1"/>
    <col min="787" max="787" width="2.5703125" style="394" customWidth="1"/>
    <col min="788" max="1024" width="11.42578125" style="394"/>
    <col min="1025" max="1025" width="51.140625" style="394" customWidth="1"/>
    <col min="1026" max="1040" width="10.7109375" style="394" customWidth="1"/>
    <col min="1041" max="1041" width="12" style="394" customWidth="1"/>
    <col min="1042" max="1042" width="10.7109375" style="394" customWidth="1"/>
    <col min="1043" max="1043" width="2.5703125" style="394" customWidth="1"/>
    <col min="1044" max="1280" width="11.42578125" style="394"/>
    <col min="1281" max="1281" width="51.140625" style="394" customWidth="1"/>
    <col min="1282" max="1296" width="10.7109375" style="394" customWidth="1"/>
    <col min="1297" max="1297" width="12" style="394" customWidth="1"/>
    <col min="1298" max="1298" width="10.7109375" style="394" customWidth="1"/>
    <col min="1299" max="1299" width="2.5703125" style="394" customWidth="1"/>
    <col min="1300" max="1536" width="11.42578125" style="394"/>
    <col min="1537" max="1537" width="51.140625" style="394" customWidth="1"/>
    <col min="1538" max="1552" width="10.7109375" style="394" customWidth="1"/>
    <col min="1553" max="1553" width="12" style="394" customWidth="1"/>
    <col min="1554" max="1554" width="10.7109375" style="394" customWidth="1"/>
    <col min="1555" max="1555" width="2.5703125" style="394" customWidth="1"/>
    <col min="1556" max="1792" width="11.42578125" style="394"/>
    <col min="1793" max="1793" width="51.140625" style="394" customWidth="1"/>
    <col min="1794" max="1808" width="10.7109375" style="394" customWidth="1"/>
    <col min="1809" max="1809" width="12" style="394" customWidth="1"/>
    <col min="1810" max="1810" width="10.7109375" style="394" customWidth="1"/>
    <col min="1811" max="1811" width="2.5703125" style="394" customWidth="1"/>
    <col min="1812" max="2048" width="11.42578125" style="394"/>
    <col min="2049" max="2049" width="51.140625" style="394" customWidth="1"/>
    <col min="2050" max="2064" width="10.7109375" style="394" customWidth="1"/>
    <col min="2065" max="2065" width="12" style="394" customWidth="1"/>
    <col min="2066" max="2066" width="10.7109375" style="394" customWidth="1"/>
    <col min="2067" max="2067" width="2.5703125" style="394" customWidth="1"/>
    <col min="2068" max="2304" width="11.42578125" style="394"/>
    <col min="2305" max="2305" width="51.140625" style="394" customWidth="1"/>
    <col min="2306" max="2320" width="10.7109375" style="394" customWidth="1"/>
    <col min="2321" max="2321" width="12" style="394" customWidth="1"/>
    <col min="2322" max="2322" width="10.7109375" style="394" customWidth="1"/>
    <col min="2323" max="2323" width="2.5703125" style="394" customWidth="1"/>
    <col min="2324" max="2560" width="11.42578125" style="394"/>
    <col min="2561" max="2561" width="51.140625" style="394" customWidth="1"/>
    <col min="2562" max="2576" width="10.7109375" style="394" customWidth="1"/>
    <col min="2577" max="2577" width="12" style="394" customWidth="1"/>
    <col min="2578" max="2578" width="10.7109375" style="394" customWidth="1"/>
    <col min="2579" max="2579" width="2.5703125" style="394" customWidth="1"/>
    <col min="2580" max="2816" width="11.42578125" style="394"/>
    <col min="2817" max="2817" width="51.140625" style="394" customWidth="1"/>
    <col min="2818" max="2832" width="10.7109375" style="394" customWidth="1"/>
    <col min="2833" max="2833" width="12" style="394" customWidth="1"/>
    <col min="2834" max="2834" width="10.7109375" style="394" customWidth="1"/>
    <col min="2835" max="2835" width="2.5703125" style="394" customWidth="1"/>
    <col min="2836" max="3072" width="11.42578125" style="394"/>
    <col min="3073" max="3073" width="51.140625" style="394" customWidth="1"/>
    <col min="3074" max="3088" width="10.7109375" style="394" customWidth="1"/>
    <col min="3089" max="3089" width="12" style="394" customWidth="1"/>
    <col min="3090" max="3090" width="10.7109375" style="394" customWidth="1"/>
    <col min="3091" max="3091" width="2.5703125" style="394" customWidth="1"/>
    <col min="3092" max="3328" width="11.42578125" style="394"/>
    <col min="3329" max="3329" width="51.140625" style="394" customWidth="1"/>
    <col min="3330" max="3344" width="10.7109375" style="394" customWidth="1"/>
    <col min="3345" max="3345" width="12" style="394" customWidth="1"/>
    <col min="3346" max="3346" width="10.7109375" style="394" customWidth="1"/>
    <col min="3347" max="3347" width="2.5703125" style="394" customWidth="1"/>
    <col min="3348" max="3584" width="11.42578125" style="394"/>
    <col min="3585" max="3585" width="51.140625" style="394" customWidth="1"/>
    <col min="3586" max="3600" width="10.7109375" style="394" customWidth="1"/>
    <col min="3601" max="3601" width="12" style="394" customWidth="1"/>
    <col min="3602" max="3602" width="10.7109375" style="394" customWidth="1"/>
    <col min="3603" max="3603" width="2.5703125" style="394" customWidth="1"/>
    <col min="3604" max="3840" width="11.42578125" style="394"/>
    <col min="3841" max="3841" width="51.140625" style="394" customWidth="1"/>
    <col min="3842" max="3856" width="10.7109375" style="394" customWidth="1"/>
    <col min="3857" max="3857" width="12" style="394" customWidth="1"/>
    <col min="3858" max="3858" width="10.7109375" style="394" customWidth="1"/>
    <col min="3859" max="3859" width="2.5703125" style="394" customWidth="1"/>
    <col min="3860" max="4096" width="11.42578125" style="394"/>
    <col min="4097" max="4097" width="51.140625" style="394" customWidth="1"/>
    <col min="4098" max="4112" width="10.7109375" style="394" customWidth="1"/>
    <col min="4113" max="4113" width="12" style="394" customWidth="1"/>
    <col min="4114" max="4114" width="10.7109375" style="394" customWidth="1"/>
    <col min="4115" max="4115" width="2.5703125" style="394" customWidth="1"/>
    <col min="4116" max="4352" width="11.42578125" style="394"/>
    <col min="4353" max="4353" width="51.140625" style="394" customWidth="1"/>
    <col min="4354" max="4368" width="10.7109375" style="394" customWidth="1"/>
    <col min="4369" max="4369" width="12" style="394" customWidth="1"/>
    <col min="4370" max="4370" width="10.7109375" style="394" customWidth="1"/>
    <col min="4371" max="4371" width="2.5703125" style="394" customWidth="1"/>
    <col min="4372" max="4608" width="11.42578125" style="394"/>
    <col min="4609" max="4609" width="51.140625" style="394" customWidth="1"/>
    <col min="4610" max="4624" width="10.7109375" style="394" customWidth="1"/>
    <col min="4625" max="4625" width="12" style="394" customWidth="1"/>
    <col min="4626" max="4626" width="10.7109375" style="394" customWidth="1"/>
    <col min="4627" max="4627" width="2.5703125" style="394" customWidth="1"/>
    <col min="4628" max="4864" width="11.42578125" style="394"/>
    <col min="4865" max="4865" width="51.140625" style="394" customWidth="1"/>
    <col min="4866" max="4880" width="10.7109375" style="394" customWidth="1"/>
    <col min="4881" max="4881" width="12" style="394" customWidth="1"/>
    <col min="4882" max="4882" width="10.7109375" style="394" customWidth="1"/>
    <col min="4883" max="4883" width="2.5703125" style="394" customWidth="1"/>
    <col min="4884" max="5120" width="11.42578125" style="394"/>
    <col min="5121" max="5121" width="51.140625" style="394" customWidth="1"/>
    <col min="5122" max="5136" width="10.7109375" style="394" customWidth="1"/>
    <col min="5137" max="5137" width="12" style="394" customWidth="1"/>
    <col min="5138" max="5138" width="10.7109375" style="394" customWidth="1"/>
    <col min="5139" max="5139" width="2.5703125" style="394" customWidth="1"/>
    <col min="5140" max="5376" width="11.42578125" style="394"/>
    <col min="5377" max="5377" width="51.140625" style="394" customWidth="1"/>
    <col min="5378" max="5392" width="10.7109375" style="394" customWidth="1"/>
    <col min="5393" max="5393" width="12" style="394" customWidth="1"/>
    <col min="5394" max="5394" width="10.7109375" style="394" customWidth="1"/>
    <col min="5395" max="5395" width="2.5703125" style="394" customWidth="1"/>
    <col min="5396" max="5632" width="11.42578125" style="394"/>
    <col min="5633" max="5633" width="51.140625" style="394" customWidth="1"/>
    <col min="5634" max="5648" width="10.7109375" style="394" customWidth="1"/>
    <col min="5649" max="5649" width="12" style="394" customWidth="1"/>
    <col min="5650" max="5650" width="10.7109375" style="394" customWidth="1"/>
    <col min="5651" max="5651" width="2.5703125" style="394" customWidth="1"/>
    <col min="5652" max="5888" width="11.42578125" style="394"/>
    <col min="5889" max="5889" width="51.140625" style="394" customWidth="1"/>
    <col min="5890" max="5904" width="10.7109375" style="394" customWidth="1"/>
    <col min="5905" max="5905" width="12" style="394" customWidth="1"/>
    <col min="5906" max="5906" width="10.7109375" style="394" customWidth="1"/>
    <col min="5907" max="5907" width="2.5703125" style="394" customWidth="1"/>
    <col min="5908" max="6144" width="11.42578125" style="394"/>
    <col min="6145" max="6145" width="51.140625" style="394" customWidth="1"/>
    <col min="6146" max="6160" width="10.7109375" style="394" customWidth="1"/>
    <col min="6161" max="6161" width="12" style="394" customWidth="1"/>
    <col min="6162" max="6162" width="10.7109375" style="394" customWidth="1"/>
    <col min="6163" max="6163" width="2.5703125" style="394" customWidth="1"/>
    <col min="6164" max="6400" width="11.42578125" style="394"/>
    <col min="6401" max="6401" width="51.140625" style="394" customWidth="1"/>
    <col min="6402" max="6416" width="10.7109375" style="394" customWidth="1"/>
    <col min="6417" max="6417" width="12" style="394" customWidth="1"/>
    <col min="6418" max="6418" width="10.7109375" style="394" customWidth="1"/>
    <col min="6419" max="6419" width="2.5703125" style="394" customWidth="1"/>
    <col min="6420" max="6656" width="11.42578125" style="394"/>
    <col min="6657" max="6657" width="51.140625" style="394" customWidth="1"/>
    <col min="6658" max="6672" width="10.7109375" style="394" customWidth="1"/>
    <col min="6673" max="6673" width="12" style="394" customWidth="1"/>
    <col min="6674" max="6674" width="10.7109375" style="394" customWidth="1"/>
    <col min="6675" max="6675" width="2.5703125" style="394" customWidth="1"/>
    <col min="6676" max="6912" width="11.42578125" style="394"/>
    <col min="6913" max="6913" width="51.140625" style="394" customWidth="1"/>
    <col min="6914" max="6928" width="10.7109375" style="394" customWidth="1"/>
    <col min="6929" max="6929" width="12" style="394" customWidth="1"/>
    <col min="6930" max="6930" width="10.7109375" style="394" customWidth="1"/>
    <col min="6931" max="6931" width="2.5703125" style="394" customWidth="1"/>
    <col min="6932" max="7168" width="11.42578125" style="394"/>
    <col min="7169" max="7169" width="51.140625" style="394" customWidth="1"/>
    <col min="7170" max="7184" width="10.7109375" style="394" customWidth="1"/>
    <col min="7185" max="7185" width="12" style="394" customWidth="1"/>
    <col min="7186" max="7186" width="10.7109375" style="394" customWidth="1"/>
    <col min="7187" max="7187" width="2.5703125" style="394" customWidth="1"/>
    <col min="7188" max="7424" width="11.42578125" style="394"/>
    <col min="7425" max="7425" width="51.140625" style="394" customWidth="1"/>
    <col min="7426" max="7440" width="10.7109375" style="394" customWidth="1"/>
    <col min="7441" max="7441" width="12" style="394" customWidth="1"/>
    <col min="7442" max="7442" width="10.7109375" style="394" customWidth="1"/>
    <col min="7443" max="7443" width="2.5703125" style="394" customWidth="1"/>
    <col min="7444" max="7680" width="11.42578125" style="394"/>
    <col min="7681" max="7681" width="51.140625" style="394" customWidth="1"/>
    <col min="7682" max="7696" width="10.7109375" style="394" customWidth="1"/>
    <col min="7697" max="7697" width="12" style="394" customWidth="1"/>
    <col min="7698" max="7698" width="10.7109375" style="394" customWidth="1"/>
    <col min="7699" max="7699" width="2.5703125" style="394" customWidth="1"/>
    <col min="7700" max="7936" width="11.42578125" style="394"/>
    <col min="7937" max="7937" width="51.140625" style="394" customWidth="1"/>
    <col min="7938" max="7952" width="10.7109375" style="394" customWidth="1"/>
    <col min="7953" max="7953" width="12" style="394" customWidth="1"/>
    <col min="7954" max="7954" width="10.7109375" style="394" customWidth="1"/>
    <col min="7955" max="7955" width="2.5703125" style="394" customWidth="1"/>
    <col min="7956" max="8192" width="11.42578125" style="394"/>
    <col min="8193" max="8193" width="51.140625" style="394" customWidth="1"/>
    <col min="8194" max="8208" width="10.7109375" style="394" customWidth="1"/>
    <col min="8209" max="8209" width="12" style="394" customWidth="1"/>
    <col min="8210" max="8210" width="10.7109375" style="394" customWidth="1"/>
    <col min="8211" max="8211" width="2.5703125" style="394" customWidth="1"/>
    <col min="8212" max="8448" width="11.42578125" style="394"/>
    <col min="8449" max="8449" width="51.140625" style="394" customWidth="1"/>
    <col min="8450" max="8464" width="10.7109375" style="394" customWidth="1"/>
    <col min="8465" max="8465" width="12" style="394" customWidth="1"/>
    <col min="8466" max="8466" width="10.7109375" style="394" customWidth="1"/>
    <col min="8467" max="8467" width="2.5703125" style="394" customWidth="1"/>
    <col min="8468" max="8704" width="11.42578125" style="394"/>
    <col min="8705" max="8705" width="51.140625" style="394" customWidth="1"/>
    <col min="8706" max="8720" width="10.7109375" style="394" customWidth="1"/>
    <col min="8721" max="8721" width="12" style="394" customWidth="1"/>
    <col min="8722" max="8722" width="10.7109375" style="394" customWidth="1"/>
    <col min="8723" max="8723" width="2.5703125" style="394" customWidth="1"/>
    <col min="8724" max="8960" width="11.42578125" style="394"/>
    <col min="8961" max="8961" width="51.140625" style="394" customWidth="1"/>
    <col min="8962" max="8976" width="10.7109375" style="394" customWidth="1"/>
    <col min="8977" max="8977" width="12" style="394" customWidth="1"/>
    <col min="8978" max="8978" width="10.7109375" style="394" customWidth="1"/>
    <col min="8979" max="8979" width="2.5703125" style="394" customWidth="1"/>
    <col min="8980" max="9216" width="11.42578125" style="394"/>
    <col min="9217" max="9217" width="51.140625" style="394" customWidth="1"/>
    <col min="9218" max="9232" width="10.7109375" style="394" customWidth="1"/>
    <col min="9233" max="9233" width="12" style="394" customWidth="1"/>
    <col min="9234" max="9234" width="10.7109375" style="394" customWidth="1"/>
    <col min="9235" max="9235" width="2.5703125" style="394" customWidth="1"/>
    <col min="9236" max="9472" width="11.42578125" style="394"/>
    <col min="9473" max="9473" width="51.140625" style="394" customWidth="1"/>
    <col min="9474" max="9488" width="10.7109375" style="394" customWidth="1"/>
    <col min="9489" max="9489" width="12" style="394" customWidth="1"/>
    <col min="9490" max="9490" width="10.7109375" style="394" customWidth="1"/>
    <col min="9491" max="9491" width="2.5703125" style="394" customWidth="1"/>
    <col min="9492" max="9728" width="11.42578125" style="394"/>
    <col min="9729" max="9729" width="51.140625" style="394" customWidth="1"/>
    <col min="9730" max="9744" width="10.7109375" style="394" customWidth="1"/>
    <col min="9745" max="9745" width="12" style="394" customWidth="1"/>
    <col min="9746" max="9746" width="10.7109375" style="394" customWidth="1"/>
    <col min="9747" max="9747" width="2.5703125" style="394" customWidth="1"/>
    <col min="9748" max="9984" width="11.42578125" style="394"/>
    <col min="9985" max="9985" width="51.140625" style="394" customWidth="1"/>
    <col min="9986" max="10000" width="10.7109375" style="394" customWidth="1"/>
    <col min="10001" max="10001" width="12" style="394" customWidth="1"/>
    <col min="10002" max="10002" width="10.7109375" style="394" customWidth="1"/>
    <col min="10003" max="10003" width="2.5703125" style="394" customWidth="1"/>
    <col min="10004" max="10240" width="11.42578125" style="394"/>
    <col min="10241" max="10241" width="51.140625" style="394" customWidth="1"/>
    <col min="10242" max="10256" width="10.7109375" style="394" customWidth="1"/>
    <col min="10257" max="10257" width="12" style="394" customWidth="1"/>
    <col min="10258" max="10258" width="10.7109375" style="394" customWidth="1"/>
    <col min="10259" max="10259" width="2.5703125" style="394" customWidth="1"/>
    <col min="10260" max="10496" width="11.42578125" style="394"/>
    <col min="10497" max="10497" width="51.140625" style="394" customWidth="1"/>
    <col min="10498" max="10512" width="10.7109375" style="394" customWidth="1"/>
    <col min="10513" max="10513" width="12" style="394" customWidth="1"/>
    <col min="10514" max="10514" width="10.7109375" style="394" customWidth="1"/>
    <col min="10515" max="10515" width="2.5703125" style="394" customWidth="1"/>
    <col min="10516" max="10752" width="11.42578125" style="394"/>
    <col min="10753" max="10753" width="51.140625" style="394" customWidth="1"/>
    <col min="10754" max="10768" width="10.7109375" style="394" customWidth="1"/>
    <col min="10769" max="10769" width="12" style="394" customWidth="1"/>
    <col min="10770" max="10770" width="10.7109375" style="394" customWidth="1"/>
    <col min="10771" max="10771" width="2.5703125" style="394" customWidth="1"/>
    <col min="10772" max="11008" width="11.42578125" style="394"/>
    <col min="11009" max="11009" width="51.140625" style="394" customWidth="1"/>
    <col min="11010" max="11024" width="10.7109375" style="394" customWidth="1"/>
    <col min="11025" max="11025" width="12" style="394" customWidth="1"/>
    <col min="11026" max="11026" width="10.7109375" style="394" customWidth="1"/>
    <col min="11027" max="11027" width="2.5703125" style="394" customWidth="1"/>
    <col min="11028" max="11264" width="11.42578125" style="394"/>
    <col min="11265" max="11265" width="51.140625" style="394" customWidth="1"/>
    <col min="11266" max="11280" width="10.7109375" style="394" customWidth="1"/>
    <col min="11281" max="11281" width="12" style="394" customWidth="1"/>
    <col min="11282" max="11282" width="10.7109375" style="394" customWidth="1"/>
    <col min="11283" max="11283" width="2.5703125" style="394" customWidth="1"/>
    <col min="11284" max="11520" width="11.42578125" style="394"/>
    <col min="11521" max="11521" width="51.140625" style="394" customWidth="1"/>
    <col min="11522" max="11536" width="10.7109375" style="394" customWidth="1"/>
    <col min="11537" max="11537" width="12" style="394" customWidth="1"/>
    <col min="11538" max="11538" width="10.7109375" style="394" customWidth="1"/>
    <col min="11539" max="11539" width="2.5703125" style="394" customWidth="1"/>
    <col min="11540" max="11776" width="11.42578125" style="394"/>
    <col min="11777" max="11777" width="51.140625" style="394" customWidth="1"/>
    <col min="11778" max="11792" width="10.7109375" style="394" customWidth="1"/>
    <col min="11793" max="11793" width="12" style="394" customWidth="1"/>
    <col min="11794" max="11794" width="10.7109375" style="394" customWidth="1"/>
    <col min="11795" max="11795" width="2.5703125" style="394" customWidth="1"/>
    <col min="11796" max="12032" width="11.42578125" style="394"/>
    <col min="12033" max="12033" width="51.140625" style="394" customWidth="1"/>
    <col min="12034" max="12048" width="10.7109375" style="394" customWidth="1"/>
    <col min="12049" max="12049" width="12" style="394" customWidth="1"/>
    <col min="12050" max="12050" width="10.7109375" style="394" customWidth="1"/>
    <col min="12051" max="12051" width="2.5703125" style="394" customWidth="1"/>
    <col min="12052" max="12288" width="11.42578125" style="394"/>
    <col min="12289" max="12289" width="51.140625" style="394" customWidth="1"/>
    <col min="12290" max="12304" width="10.7109375" style="394" customWidth="1"/>
    <col min="12305" max="12305" width="12" style="394" customWidth="1"/>
    <col min="12306" max="12306" width="10.7109375" style="394" customWidth="1"/>
    <col min="12307" max="12307" width="2.5703125" style="394" customWidth="1"/>
    <col min="12308" max="12544" width="11.42578125" style="394"/>
    <col min="12545" max="12545" width="51.140625" style="394" customWidth="1"/>
    <col min="12546" max="12560" width="10.7109375" style="394" customWidth="1"/>
    <col min="12561" max="12561" width="12" style="394" customWidth="1"/>
    <col min="12562" max="12562" width="10.7109375" style="394" customWidth="1"/>
    <col min="12563" max="12563" width="2.5703125" style="394" customWidth="1"/>
    <col min="12564" max="12800" width="11.42578125" style="394"/>
    <col min="12801" max="12801" width="51.140625" style="394" customWidth="1"/>
    <col min="12802" max="12816" width="10.7109375" style="394" customWidth="1"/>
    <col min="12817" max="12817" width="12" style="394" customWidth="1"/>
    <col min="12818" max="12818" width="10.7109375" style="394" customWidth="1"/>
    <col min="12819" max="12819" width="2.5703125" style="394" customWidth="1"/>
    <col min="12820" max="13056" width="11.42578125" style="394"/>
    <col min="13057" max="13057" width="51.140625" style="394" customWidth="1"/>
    <col min="13058" max="13072" width="10.7109375" style="394" customWidth="1"/>
    <col min="13073" max="13073" width="12" style="394" customWidth="1"/>
    <col min="13074" max="13074" width="10.7109375" style="394" customWidth="1"/>
    <col min="13075" max="13075" width="2.5703125" style="394" customWidth="1"/>
    <col min="13076" max="13312" width="11.42578125" style="394"/>
    <col min="13313" max="13313" width="51.140625" style="394" customWidth="1"/>
    <col min="13314" max="13328" width="10.7109375" style="394" customWidth="1"/>
    <col min="13329" max="13329" width="12" style="394" customWidth="1"/>
    <col min="13330" max="13330" width="10.7109375" style="394" customWidth="1"/>
    <col min="13331" max="13331" width="2.5703125" style="394" customWidth="1"/>
    <col min="13332" max="13568" width="11.42578125" style="394"/>
    <col min="13569" max="13569" width="51.140625" style="394" customWidth="1"/>
    <col min="13570" max="13584" width="10.7109375" style="394" customWidth="1"/>
    <col min="13585" max="13585" width="12" style="394" customWidth="1"/>
    <col min="13586" max="13586" width="10.7109375" style="394" customWidth="1"/>
    <col min="13587" max="13587" width="2.5703125" style="394" customWidth="1"/>
    <col min="13588" max="13824" width="11.42578125" style="394"/>
    <col min="13825" max="13825" width="51.140625" style="394" customWidth="1"/>
    <col min="13826" max="13840" width="10.7109375" style="394" customWidth="1"/>
    <col min="13841" max="13841" width="12" style="394" customWidth="1"/>
    <col min="13842" max="13842" width="10.7109375" style="394" customWidth="1"/>
    <col min="13843" max="13843" width="2.5703125" style="394" customWidth="1"/>
    <col min="13844" max="14080" width="11.42578125" style="394"/>
    <col min="14081" max="14081" width="51.140625" style="394" customWidth="1"/>
    <col min="14082" max="14096" width="10.7109375" style="394" customWidth="1"/>
    <col min="14097" max="14097" width="12" style="394" customWidth="1"/>
    <col min="14098" max="14098" width="10.7109375" style="394" customWidth="1"/>
    <col min="14099" max="14099" width="2.5703125" style="394" customWidth="1"/>
    <col min="14100" max="14336" width="11.42578125" style="394"/>
    <col min="14337" max="14337" width="51.140625" style="394" customWidth="1"/>
    <col min="14338" max="14352" width="10.7109375" style="394" customWidth="1"/>
    <col min="14353" max="14353" width="12" style="394" customWidth="1"/>
    <col min="14354" max="14354" width="10.7109375" style="394" customWidth="1"/>
    <col min="14355" max="14355" width="2.5703125" style="394" customWidth="1"/>
    <col min="14356" max="14592" width="11.42578125" style="394"/>
    <col min="14593" max="14593" width="51.140625" style="394" customWidth="1"/>
    <col min="14594" max="14608" width="10.7109375" style="394" customWidth="1"/>
    <col min="14609" max="14609" width="12" style="394" customWidth="1"/>
    <col min="14610" max="14610" width="10.7109375" style="394" customWidth="1"/>
    <col min="14611" max="14611" width="2.5703125" style="394" customWidth="1"/>
    <col min="14612" max="14848" width="11.42578125" style="394"/>
    <col min="14849" max="14849" width="51.140625" style="394" customWidth="1"/>
    <col min="14850" max="14864" width="10.7109375" style="394" customWidth="1"/>
    <col min="14865" max="14865" width="12" style="394" customWidth="1"/>
    <col min="14866" max="14866" width="10.7109375" style="394" customWidth="1"/>
    <col min="14867" max="14867" width="2.5703125" style="394" customWidth="1"/>
    <col min="14868" max="15104" width="11.42578125" style="394"/>
    <col min="15105" max="15105" width="51.140625" style="394" customWidth="1"/>
    <col min="15106" max="15120" width="10.7109375" style="394" customWidth="1"/>
    <col min="15121" max="15121" width="12" style="394" customWidth="1"/>
    <col min="15122" max="15122" width="10.7109375" style="394" customWidth="1"/>
    <col min="15123" max="15123" width="2.5703125" style="394" customWidth="1"/>
    <col min="15124" max="15360" width="11.42578125" style="394"/>
    <col min="15361" max="15361" width="51.140625" style="394" customWidth="1"/>
    <col min="15362" max="15376" width="10.7109375" style="394" customWidth="1"/>
    <col min="15377" max="15377" width="12" style="394" customWidth="1"/>
    <col min="15378" max="15378" width="10.7109375" style="394" customWidth="1"/>
    <col min="15379" max="15379" width="2.5703125" style="394" customWidth="1"/>
    <col min="15380" max="15616" width="11.42578125" style="394"/>
    <col min="15617" max="15617" width="51.140625" style="394" customWidth="1"/>
    <col min="15618" max="15632" width="10.7109375" style="394" customWidth="1"/>
    <col min="15633" max="15633" width="12" style="394" customWidth="1"/>
    <col min="15634" max="15634" width="10.7109375" style="394" customWidth="1"/>
    <col min="15635" max="15635" width="2.5703125" style="394" customWidth="1"/>
    <col min="15636" max="15872" width="11.42578125" style="394"/>
    <col min="15873" max="15873" width="51.140625" style="394" customWidth="1"/>
    <col min="15874" max="15888" width="10.7109375" style="394" customWidth="1"/>
    <col min="15889" max="15889" width="12" style="394" customWidth="1"/>
    <col min="15890" max="15890" width="10.7109375" style="394" customWidth="1"/>
    <col min="15891" max="15891" width="2.5703125" style="394" customWidth="1"/>
    <col min="15892" max="16128" width="11.42578125" style="394"/>
    <col min="16129" max="16129" width="51.140625" style="394" customWidth="1"/>
    <col min="16130" max="16144" width="10.7109375" style="394" customWidth="1"/>
    <col min="16145" max="16145" width="12" style="394" customWidth="1"/>
    <col min="16146" max="16146" width="10.7109375" style="394" customWidth="1"/>
    <col min="16147" max="16147" width="2.5703125" style="394" customWidth="1"/>
    <col min="16148" max="16384" width="11.42578125" style="394"/>
  </cols>
  <sheetData>
    <row r="1" spans="1:19" s="1" customFormat="1" ht="3.75" hidden="1" customHeight="1">
      <c r="A1" s="341"/>
      <c r="B1" s="530"/>
      <c r="C1" s="530"/>
      <c r="D1" s="530"/>
      <c r="E1" s="530"/>
      <c r="F1" s="530"/>
      <c r="G1" s="530"/>
      <c r="H1" s="530"/>
      <c r="I1" s="530"/>
      <c r="J1" s="530"/>
      <c r="K1" s="530"/>
      <c r="L1" s="530"/>
      <c r="M1" s="530"/>
      <c r="N1" s="530"/>
      <c r="O1" s="530"/>
      <c r="P1" s="530"/>
      <c r="Q1" s="530"/>
      <c r="R1" s="530"/>
    </row>
    <row r="2" spans="1:19" s="1" customFormat="1" ht="39" customHeight="1">
      <c r="A2" s="814" t="s">
        <v>256</v>
      </c>
      <c r="B2" s="814"/>
      <c r="C2" s="814"/>
      <c r="D2" s="814"/>
      <c r="E2" s="814"/>
      <c r="F2" s="814"/>
      <c r="G2" s="814"/>
      <c r="H2" s="814"/>
      <c r="I2" s="814"/>
      <c r="J2" s="814"/>
      <c r="K2" s="814"/>
      <c r="L2" s="814"/>
      <c r="M2" s="814"/>
      <c r="N2" s="814"/>
      <c r="O2" s="814"/>
      <c r="P2" s="814"/>
      <c r="Q2" s="814"/>
      <c r="R2" s="814"/>
    </row>
    <row r="3" spans="1:19" s="1" customFormat="1" ht="24.75" customHeight="1">
      <c r="A3" s="814" t="s">
        <v>246</v>
      </c>
      <c r="B3" s="814"/>
      <c r="C3" s="814"/>
      <c r="D3" s="814"/>
      <c r="E3" s="814"/>
      <c r="F3" s="814"/>
      <c r="G3" s="814"/>
      <c r="H3" s="814"/>
      <c r="I3" s="814"/>
      <c r="J3" s="814"/>
      <c r="K3" s="814"/>
      <c r="L3" s="814"/>
      <c r="M3" s="814"/>
      <c r="N3" s="814"/>
      <c r="O3" s="814"/>
      <c r="P3" s="814"/>
      <c r="Q3" s="814"/>
      <c r="R3" s="814"/>
    </row>
    <row r="4" spans="1:19" s="1" customFormat="1" ht="20.25" customHeight="1">
      <c r="A4" s="814" t="s">
        <v>852</v>
      </c>
      <c r="B4" s="814"/>
      <c r="C4" s="814"/>
      <c r="D4" s="814"/>
      <c r="E4" s="814"/>
      <c r="F4" s="814"/>
      <c r="G4" s="814"/>
      <c r="H4" s="814"/>
      <c r="I4" s="814"/>
      <c r="J4" s="814"/>
      <c r="K4" s="814"/>
      <c r="L4" s="814"/>
      <c r="M4" s="814"/>
      <c r="N4" s="814"/>
      <c r="O4" s="814"/>
      <c r="P4" s="814"/>
      <c r="Q4" s="814"/>
      <c r="R4" s="814"/>
    </row>
    <row r="5" spans="1:19" s="1" customFormat="1" ht="39" customHeight="1">
      <c r="A5" s="829" t="s">
        <v>764</v>
      </c>
      <c r="B5" s="829"/>
      <c r="C5" s="829"/>
      <c r="D5" s="829"/>
      <c r="E5" s="829"/>
      <c r="F5" s="829"/>
      <c r="G5" s="829"/>
      <c r="H5" s="829"/>
      <c r="I5" s="829"/>
      <c r="J5" s="829"/>
      <c r="K5" s="829"/>
      <c r="L5" s="829"/>
      <c r="M5" s="829"/>
      <c r="N5" s="829"/>
      <c r="O5" s="829"/>
      <c r="P5" s="829"/>
      <c r="Q5" s="829"/>
      <c r="R5" s="829"/>
    </row>
    <row r="6" spans="1:19" ht="7.5" customHeight="1">
      <c r="A6" s="120"/>
      <c r="S6" s="394"/>
    </row>
    <row r="7" spans="1:19" ht="5.25" customHeight="1">
      <c r="A7" s="121"/>
      <c r="B7" s="495"/>
      <c r="C7" s="122"/>
      <c r="D7" s="122"/>
      <c r="E7" s="122"/>
      <c r="F7" s="122"/>
      <c r="G7" s="122"/>
      <c r="H7" s="122"/>
      <c r="I7" s="122"/>
      <c r="J7" s="485"/>
      <c r="K7" s="485"/>
      <c r="L7" s="485"/>
      <c r="M7" s="485"/>
      <c r="N7" s="485"/>
      <c r="O7" s="485"/>
      <c r="P7" s="485"/>
      <c r="Q7" s="485"/>
      <c r="R7" s="486"/>
      <c r="S7" s="394"/>
    </row>
    <row r="8" spans="1:19" ht="34.5" customHeight="1">
      <c r="A8" s="149"/>
      <c r="B8" s="496" t="s">
        <v>70</v>
      </c>
      <c r="C8" s="496" t="s">
        <v>82</v>
      </c>
      <c r="D8" s="496" t="s">
        <v>81</v>
      </c>
      <c r="E8" s="496" t="s">
        <v>80</v>
      </c>
      <c r="F8" s="496" t="s">
        <v>78</v>
      </c>
      <c r="G8" s="496" t="s">
        <v>79</v>
      </c>
      <c r="H8" s="496" t="s">
        <v>64</v>
      </c>
      <c r="I8" s="496" t="s">
        <v>72</v>
      </c>
      <c r="J8" s="496" t="s">
        <v>76</v>
      </c>
      <c r="K8" s="496" t="s">
        <v>61</v>
      </c>
      <c r="L8" s="496" t="s">
        <v>83</v>
      </c>
      <c r="M8" s="496" t="s">
        <v>757</v>
      </c>
      <c r="N8" s="496" t="s">
        <v>809</v>
      </c>
      <c r="O8" s="496" t="s">
        <v>763</v>
      </c>
      <c r="P8" s="496" t="s">
        <v>810</v>
      </c>
      <c r="Q8" s="497" t="s">
        <v>117</v>
      </c>
      <c r="R8" s="498" t="s">
        <v>11</v>
      </c>
      <c r="S8" s="394"/>
    </row>
    <row r="9" spans="1:19" ht="27" customHeight="1">
      <c r="A9" s="126" t="s">
        <v>138</v>
      </c>
      <c r="B9" s="127">
        <v>1615.712777</v>
      </c>
      <c r="C9" s="127">
        <v>1068.3194699999999</v>
      </c>
      <c r="D9" s="127">
        <v>2210.6280819999997</v>
      </c>
      <c r="E9" s="127">
        <v>4826.2316413999997</v>
      </c>
      <c r="F9" s="127">
        <v>1763.4112299999999</v>
      </c>
      <c r="G9" s="127">
        <v>68.724260000000001</v>
      </c>
      <c r="H9" s="127">
        <v>913.70103700000004</v>
      </c>
      <c r="I9" s="127">
        <v>6987.3409099999999</v>
      </c>
      <c r="J9" s="127">
        <v>2444.5558352000003</v>
      </c>
      <c r="K9" s="127">
        <v>20922.897095400003</v>
      </c>
      <c r="L9" s="127">
        <v>6000.3885199999995</v>
      </c>
      <c r="M9" s="127">
        <v>52343.533405599999</v>
      </c>
      <c r="N9" s="127">
        <v>179.99342999999999</v>
      </c>
      <c r="O9" s="127">
        <v>32504.036129200002</v>
      </c>
      <c r="P9" s="127">
        <v>7902.0235300000004</v>
      </c>
      <c r="Q9" s="127">
        <v>385149.05968360003</v>
      </c>
      <c r="R9" s="128">
        <f>+Q9/$Q$27</f>
        <v>6.5566249606474503E-2</v>
      </c>
      <c r="S9" s="394"/>
    </row>
    <row r="10" spans="1:19" ht="27" customHeight="1">
      <c r="A10" s="126" t="s">
        <v>139</v>
      </c>
      <c r="B10" s="127">
        <v>119.2805</v>
      </c>
      <c r="C10" s="127">
        <v>20.832409999999999</v>
      </c>
      <c r="D10" s="127">
        <v>45.332940000000001</v>
      </c>
      <c r="E10" s="127">
        <v>20</v>
      </c>
      <c r="F10" s="127">
        <v>0</v>
      </c>
      <c r="G10" s="127">
        <v>0</v>
      </c>
      <c r="H10" s="127">
        <v>0</v>
      </c>
      <c r="I10" s="127">
        <v>0</v>
      </c>
      <c r="J10" s="127">
        <v>0</v>
      </c>
      <c r="K10" s="127">
        <v>1378.6510565999999</v>
      </c>
      <c r="L10" s="127">
        <v>0</v>
      </c>
      <c r="M10" s="127">
        <v>157.43391</v>
      </c>
      <c r="N10" s="127">
        <v>42.577449999999999</v>
      </c>
      <c r="O10" s="127">
        <v>189.17714360000002</v>
      </c>
      <c r="P10" s="127">
        <v>0</v>
      </c>
      <c r="Q10" s="127">
        <v>9660.0116392</v>
      </c>
      <c r="R10" s="128">
        <f t="shared" ref="R10:R27" si="0">+Q10/$Q$27</f>
        <v>1.6444820996254028E-3</v>
      </c>
      <c r="S10" s="394"/>
    </row>
    <row r="11" spans="1:19" ht="27" customHeight="1">
      <c r="A11" s="126" t="s">
        <v>140</v>
      </c>
      <c r="B11" s="127">
        <v>0</v>
      </c>
      <c r="C11" s="127">
        <v>31.982340000000001</v>
      </c>
      <c r="D11" s="127">
        <v>166.01434</v>
      </c>
      <c r="E11" s="127">
        <v>809.08788000000004</v>
      </c>
      <c r="F11" s="127">
        <v>450.84494000000001</v>
      </c>
      <c r="G11" s="127">
        <v>72.465229999999991</v>
      </c>
      <c r="H11" s="127">
        <v>60.161269999999995</v>
      </c>
      <c r="I11" s="127">
        <v>1122.29205</v>
      </c>
      <c r="J11" s="127">
        <v>252.48488</v>
      </c>
      <c r="K11" s="127">
        <v>599.00586419999991</v>
      </c>
      <c r="L11" s="127">
        <v>397.87801999999999</v>
      </c>
      <c r="M11" s="127">
        <v>36.49812</v>
      </c>
      <c r="N11" s="127">
        <v>2.4788200000000002</v>
      </c>
      <c r="O11" s="127">
        <v>802.66683</v>
      </c>
      <c r="P11" s="127">
        <v>260.58526999999998</v>
      </c>
      <c r="Q11" s="127">
        <v>20549.881016399999</v>
      </c>
      <c r="R11" s="128">
        <f t="shared" si="0"/>
        <v>3.4983303067428126E-3</v>
      </c>
      <c r="S11" s="394"/>
    </row>
    <row r="12" spans="1:19" ht="27" customHeight="1">
      <c r="A12" s="126" t="s">
        <v>141</v>
      </c>
      <c r="B12" s="127">
        <v>14.409520000000001</v>
      </c>
      <c r="C12" s="127">
        <v>44.456510000000002</v>
      </c>
      <c r="D12" s="127">
        <v>1263.64816</v>
      </c>
      <c r="E12" s="127">
        <v>0</v>
      </c>
      <c r="F12" s="127">
        <v>3986.3513171999998</v>
      </c>
      <c r="G12" s="127">
        <v>40830.737332800003</v>
      </c>
      <c r="H12" s="127">
        <v>206.28657000000001</v>
      </c>
      <c r="I12" s="127">
        <v>1000.45308</v>
      </c>
      <c r="J12" s="127">
        <v>484.26163000000003</v>
      </c>
      <c r="K12" s="127">
        <v>603.34394999999995</v>
      </c>
      <c r="L12" s="127">
        <v>489.80369999999999</v>
      </c>
      <c r="M12" s="127">
        <v>1512.8018300000001</v>
      </c>
      <c r="N12" s="127">
        <v>169.61751000000001</v>
      </c>
      <c r="O12" s="127">
        <v>692.91031000000009</v>
      </c>
      <c r="P12" s="127">
        <v>76.4559</v>
      </c>
      <c r="Q12" s="127">
        <v>86733.959613400002</v>
      </c>
      <c r="R12" s="128">
        <f t="shared" si="0"/>
        <v>1.476524556503341E-2</v>
      </c>
      <c r="S12" s="394"/>
    </row>
    <row r="13" spans="1:19" ht="27" customHeight="1">
      <c r="A13" s="126" t="s">
        <v>142</v>
      </c>
      <c r="B13" s="127">
        <v>1974.02367</v>
      </c>
      <c r="C13" s="127">
        <v>9387.9382884000006</v>
      </c>
      <c r="D13" s="127">
        <v>5513.9787300000007</v>
      </c>
      <c r="E13" s="127">
        <v>3408.39579</v>
      </c>
      <c r="F13" s="127">
        <v>3456.7970499999997</v>
      </c>
      <c r="G13" s="127">
        <v>8328.0938537999991</v>
      </c>
      <c r="H13" s="127">
        <v>12874.4421714</v>
      </c>
      <c r="I13" s="127">
        <v>7804.2284371999995</v>
      </c>
      <c r="J13" s="127">
        <v>7465.7529044000003</v>
      </c>
      <c r="K13" s="127">
        <v>15713.476504799999</v>
      </c>
      <c r="L13" s="127">
        <v>6536.1019928000005</v>
      </c>
      <c r="M13" s="127">
        <v>10104.524974600001</v>
      </c>
      <c r="N13" s="127">
        <v>12502.2019256</v>
      </c>
      <c r="O13" s="127">
        <v>8742.1523853999988</v>
      </c>
      <c r="P13" s="127">
        <v>2724.2986800000003</v>
      </c>
      <c r="Q13" s="127">
        <v>398435.76840359997</v>
      </c>
      <c r="R13" s="128">
        <f t="shared" si="0"/>
        <v>6.7828126244832906E-2</v>
      </c>
      <c r="S13" s="394"/>
    </row>
    <row r="14" spans="1:19" ht="27" customHeight="1">
      <c r="A14" s="126" t="s">
        <v>143</v>
      </c>
      <c r="B14" s="127">
        <v>585.11135000000002</v>
      </c>
      <c r="C14" s="127">
        <v>418.56338</v>
      </c>
      <c r="D14" s="127">
        <v>478.67926</v>
      </c>
      <c r="E14" s="127">
        <v>340.48768999999999</v>
      </c>
      <c r="F14" s="127">
        <v>10.21355</v>
      </c>
      <c r="G14" s="127">
        <v>317.50328999999999</v>
      </c>
      <c r="H14" s="127">
        <v>5696.6618499999995</v>
      </c>
      <c r="I14" s="127">
        <v>1495.5197700000001</v>
      </c>
      <c r="J14" s="127">
        <v>577.22878000000003</v>
      </c>
      <c r="K14" s="127">
        <v>4139.4505989999998</v>
      </c>
      <c r="L14" s="127">
        <v>0</v>
      </c>
      <c r="M14" s="127">
        <v>54.373539999999998</v>
      </c>
      <c r="N14" s="127">
        <v>12.800049999999999</v>
      </c>
      <c r="O14" s="127">
        <v>34.988419999999998</v>
      </c>
      <c r="P14" s="127">
        <v>181.34909999999999</v>
      </c>
      <c r="Q14" s="127">
        <v>29831.300404199999</v>
      </c>
      <c r="R14" s="128">
        <f t="shared" si="0"/>
        <v>5.0783623618198487E-3</v>
      </c>
      <c r="S14" s="394"/>
    </row>
    <row r="15" spans="1:19" ht="27" customHeight="1">
      <c r="A15" s="126" t="s">
        <v>98</v>
      </c>
      <c r="B15" s="127">
        <v>734.47333160000005</v>
      </c>
      <c r="C15" s="127">
        <v>4754.0097770000002</v>
      </c>
      <c r="D15" s="127">
        <v>5130.5968641999998</v>
      </c>
      <c r="E15" s="127">
        <v>3416.0860312</v>
      </c>
      <c r="F15" s="127">
        <v>4062.0014676000001</v>
      </c>
      <c r="G15" s="127">
        <v>5781.6675580000001</v>
      </c>
      <c r="H15" s="127">
        <v>6763.0432778000004</v>
      </c>
      <c r="I15" s="127">
        <v>9035.9069990000007</v>
      </c>
      <c r="J15" s="127">
        <v>9549.8685380000006</v>
      </c>
      <c r="K15" s="127">
        <v>8335.9971098000005</v>
      </c>
      <c r="L15" s="127">
        <v>6219.4314890000005</v>
      </c>
      <c r="M15" s="127">
        <v>11904.5904462</v>
      </c>
      <c r="N15" s="127">
        <v>3027.1412200000004</v>
      </c>
      <c r="O15" s="127">
        <v>5525.0501334</v>
      </c>
      <c r="P15" s="127">
        <v>929.32366999999999</v>
      </c>
      <c r="Q15" s="127">
        <v>230290.63712220002</v>
      </c>
      <c r="R15" s="128">
        <f t="shared" si="0"/>
        <v>3.9203765440819931E-2</v>
      </c>
      <c r="S15" s="394"/>
    </row>
    <row r="16" spans="1:19" ht="27" customHeight="1">
      <c r="A16" s="126" t="s">
        <v>144</v>
      </c>
      <c r="B16" s="127">
        <v>7739.7156918000001</v>
      </c>
      <c r="C16" s="127">
        <v>20791.192372199999</v>
      </c>
      <c r="D16" s="127">
        <v>13563.029516799999</v>
      </c>
      <c r="E16" s="127">
        <v>20842.061722800001</v>
      </c>
      <c r="F16" s="127">
        <v>15337.58649</v>
      </c>
      <c r="G16" s="127">
        <v>25256.489580600002</v>
      </c>
      <c r="H16" s="127">
        <v>10302.0853692</v>
      </c>
      <c r="I16" s="127">
        <v>25173.975488799999</v>
      </c>
      <c r="J16" s="127">
        <v>9895.7084697999999</v>
      </c>
      <c r="K16" s="127">
        <v>82097.335854999998</v>
      </c>
      <c r="L16" s="127">
        <v>25318.999423599998</v>
      </c>
      <c r="M16" s="127">
        <v>39605.384016000004</v>
      </c>
      <c r="N16" s="127">
        <v>16126.047239</v>
      </c>
      <c r="O16" s="127">
        <v>46958.795744199997</v>
      </c>
      <c r="P16" s="127">
        <v>18860.885537800001</v>
      </c>
      <c r="Q16" s="127">
        <v>1368736.5204444001</v>
      </c>
      <c r="R16" s="128">
        <f t="shared" si="0"/>
        <v>0.23300828105014393</v>
      </c>
      <c r="S16" s="394"/>
    </row>
    <row r="17" spans="1:19" ht="27" customHeight="1">
      <c r="A17" s="126" t="s">
        <v>145</v>
      </c>
      <c r="B17" s="127">
        <v>2087.2833718000002</v>
      </c>
      <c r="C17" s="127">
        <v>4635.5058225999992</v>
      </c>
      <c r="D17" s="127">
        <v>3166.7232050000002</v>
      </c>
      <c r="E17" s="127">
        <v>3571.5388069999999</v>
      </c>
      <c r="F17" s="127">
        <v>4212.8621199999998</v>
      </c>
      <c r="G17" s="127">
        <v>8738.6244853999997</v>
      </c>
      <c r="H17" s="127">
        <v>3802.8670010000001</v>
      </c>
      <c r="I17" s="127">
        <v>5903.1492128</v>
      </c>
      <c r="J17" s="127">
        <v>3372.2267244</v>
      </c>
      <c r="K17" s="127">
        <v>15254.720185599999</v>
      </c>
      <c r="L17" s="127">
        <v>6169.7770158000003</v>
      </c>
      <c r="M17" s="127">
        <v>5336.0555410000006</v>
      </c>
      <c r="N17" s="127">
        <v>3960.5765200000001</v>
      </c>
      <c r="O17" s="127">
        <v>11152.3470652</v>
      </c>
      <c r="P17" s="127">
        <v>5412.3232615999996</v>
      </c>
      <c r="Q17" s="127">
        <v>347954.57613679999</v>
      </c>
      <c r="R17" s="128">
        <f t="shared" si="0"/>
        <v>5.9234408126147921E-2</v>
      </c>
      <c r="S17" s="394"/>
    </row>
    <row r="18" spans="1:19" ht="27" customHeight="1">
      <c r="A18" s="126" t="s">
        <v>146</v>
      </c>
      <c r="B18" s="127">
        <v>3419.677201</v>
      </c>
      <c r="C18" s="127">
        <v>16055.692938799999</v>
      </c>
      <c r="D18" s="127">
        <v>14911.846484200001</v>
      </c>
      <c r="E18" s="127">
        <v>9380.8595679999999</v>
      </c>
      <c r="F18" s="127">
        <v>14001.3128982</v>
      </c>
      <c r="G18" s="127">
        <v>23117.5851908</v>
      </c>
      <c r="H18" s="127">
        <v>17276.726734200001</v>
      </c>
      <c r="I18" s="127">
        <v>22882.319469599999</v>
      </c>
      <c r="J18" s="127">
        <v>13516.668360200001</v>
      </c>
      <c r="K18" s="127">
        <v>21091.029258000002</v>
      </c>
      <c r="L18" s="127">
        <v>23077.281555799997</v>
      </c>
      <c r="M18" s="127">
        <v>53940.826565200005</v>
      </c>
      <c r="N18" s="127">
        <v>10168.3665</v>
      </c>
      <c r="O18" s="127">
        <v>89859.385598199995</v>
      </c>
      <c r="P18" s="127">
        <v>4559.6219024000002</v>
      </c>
      <c r="Q18" s="127">
        <v>942907.32702019997</v>
      </c>
      <c r="R18" s="128">
        <f t="shared" si="0"/>
        <v>0.1605168066876955</v>
      </c>
      <c r="S18" s="394"/>
    </row>
    <row r="19" spans="1:19" ht="27" customHeight="1">
      <c r="A19" s="126" t="s">
        <v>147</v>
      </c>
      <c r="B19" s="127">
        <v>3531.5609599999998</v>
      </c>
      <c r="C19" s="127">
        <v>139.75353000000001</v>
      </c>
      <c r="D19" s="127">
        <v>3234.6883687999998</v>
      </c>
      <c r="E19" s="127">
        <v>134.80101000000002</v>
      </c>
      <c r="F19" s="127">
        <v>5584.9591383999996</v>
      </c>
      <c r="G19" s="127">
        <v>1991.7311112</v>
      </c>
      <c r="H19" s="127">
        <v>4203.0865363999992</v>
      </c>
      <c r="I19" s="127">
        <v>2593.53964</v>
      </c>
      <c r="J19" s="127">
        <v>3194.4784260000001</v>
      </c>
      <c r="K19" s="127">
        <v>5909.1116689999999</v>
      </c>
      <c r="L19" s="127">
        <v>468.61288999999999</v>
      </c>
      <c r="M19" s="127">
        <v>579.48836399999993</v>
      </c>
      <c r="N19" s="127">
        <v>263.11025000000001</v>
      </c>
      <c r="O19" s="127">
        <v>1525.2359835999998</v>
      </c>
      <c r="P19" s="127">
        <v>3477.5632946000001</v>
      </c>
      <c r="Q19" s="127">
        <v>91651.389468599999</v>
      </c>
      <c r="R19" s="128">
        <f t="shared" si="0"/>
        <v>1.5602369336212389E-2</v>
      </c>
      <c r="S19" s="394"/>
    </row>
    <row r="20" spans="1:19" ht="27" customHeight="1">
      <c r="A20" s="126" t="s">
        <v>148</v>
      </c>
      <c r="B20" s="127">
        <v>2286.7731009999998</v>
      </c>
      <c r="C20" s="127">
        <v>4932.1515988000001</v>
      </c>
      <c r="D20" s="127">
        <v>3416.4462178000003</v>
      </c>
      <c r="E20" s="127">
        <v>1679.7763</v>
      </c>
      <c r="F20" s="127">
        <v>11834.206619999999</v>
      </c>
      <c r="G20" s="127">
        <v>6425.7375635999997</v>
      </c>
      <c r="H20" s="127">
        <v>7132.665328</v>
      </c>
      <c r="I20" s="127">
        <v>16469.0000086</v>
      </c>
      <c r="J20" s="127">
        <v>4222.2044296000004</v>
      </c>
      <c r="K20" s="127">
        <v>27859.345872599999</v>
      </c>
      <c r="L20" s="127">
        <v>8474.3219316000013</v>
      </c>
      <c r="M20" s="127">
        <v>12924.202544</v>
      </c>
      <c r="N20" s="127">
        <v>4018.0741600000001</v>
      </c>
      <c r="O20" s="127">
        <v>9798.7310488000003</v>
      </c>
      <c r="P20" s="127">
        <v>9479.3198300000004</v>
      </c>
      <c r="Q20" s="127">
        <v>618922.32534099999</v>
      </c>
      <c r="R20" s="128">
        <f t="shared" si="0"/>
        <v>0.10536288392775628</v>
      </c>
      <c r="S20" s="394"/>
    </row>
    <row r="21" spans="1:19" ht="27" customHeight="1">
      <c r="A21" s="126" t="s">
        <v>149</v>
      </c>
      <c r="B21" s="127">
        <v>6339.6411963999999</v>
      </c>
      <c r="C21" s="127">
        <v>2334.7307599999999</v>
      </c>
      <c r="D21" s="127">
        <v>22657.089823600003</v>
      </c>
      <c r="E21" s="127">
        <v>3985.3229394</v>
      </c>
      <c r="F21" s="127">
        <v>11404.9388156</v>
      </c>
      <c r="G21" s="127">
        <v>8221.2212768000009</v>
      </c>
      <c r="H21" s="127">
        <v>11486.360445599999</v>
      </c>
      <c r="I21" s="127">
        <v>8897.9200744000009</v>
      </c>
      <c r="J21" s="127">
        <v>11740.4154256</v>
      </c>
      <c r="K21" s="127">
        <v>3432.0490829999999</v>
      </c>
      <c r="L21" s="127">
        <v>737.06903920000002</v>
      </c>
      <c r="M21" s="127">
        <v>1603.7199686000001</v>
      </c>
      <c r="N21" s="127">
        <v>774.55205000000001</v>
      </c>
      <c r="O21" s="127">
        <v>632.30388659999994</v>
      </c>
      <c r="P21" s="127">
        <v>14120.810700999999</v>
      </c>
      <c r="Q21" s="127">
        <v>258482.8353146</v>
      </c>
      <c r="R21" s="128">
        <f t="shared" si="0"/>
        <v>4.4003093537730263E-2</v>
      </c>
      <c r="S21" s="394"/>
    </row>
    <row r="22" spans="1:19" ht="27" customHeight="1">
      <c r="A22" s="126" t="s">
        <v>150</v>
      </c>
      <c r="B22" s="127">
        <v>14584.1462104</v>
      </c>
      <c r="C22" s="127">
        <v>2984.0792192000004</v>
      </c>
      <c r="D22" s="127">
        <v>42239.324427799998</v>
      </c>
      <c r="E22" s="127">
        <v>483.35626999999999</v>
      </c>
      <c r="F22" s="127">
        <v>46877.455998199999</v>
      </c>
      <c r="G22" s="127">
        <v>49015.892300399995</v>
      </c>
      <c r="H22" s="127">
        <v>11470.7384514</v>
      </c>
      <c r="I22" s="127">
        <v>19886.174492600003</v>
      </c>
      <c r="J22" s="127">
        <v>10716.584687999999</v>
      </c>
      <c r="K22" s="127">
        <v>12276.603496</v>
      </c>
      <c r="L22" s="127">
        <v>3458.8235484000002</v>
      </c>
      <c r="M22" s="127">
        <v>1724.5921799999999</v>
      </c>
      <c r="N22" s="127">
        <v>434.26429999999999</v>
      </c>
      <c r="O22" s="127">
        <v>3037.7496606</v>
      </c>
      <c r="P22" s="127">
        <v>87683.949340399995</v>
      </c>
      <c r="Q22" s="127">
        <v>512994.5788436</v>
      </c>
      <c r="R22" s="128">
        <f t="shared" si="0"/>
        <v>8.7330164146990269E-2</v>
      </c>
      <c r="S22" s="394"/>
    </row>
    <row r="23" spans="1:19" ht="27" customHeight="1">
      <c r="A23" s="126" t="s">
        <v>151</v>
      </c>
      <c r="B23" s="127">
        <v>7433.9639666000003</v>
      </c>
      <c r="C23" s="127">
        <v>4248.0133128000007</v>
      </c>
      <c r="D23" s="127">
        <v>15449.541068</v>
      </c>
      <c r="E23" s="127">
        <v>2607.3921409999998</v>
      </c>
      <c r="F23" s="127">
        <v>34507.034038000005</v>
      </c>
      <c r="G23" s="127">
        <v>11056.0313124</v>
      </c>
      <c r="H23" s="127">
        <v>10963.884310200001</v>
      </c>
      <c r="I23" s="127">
        <v>11785.910922800002</v>
      </c>
      <c r="J23" s="127">
        <v>7262.6840949999996</v>
      </c>
      <c r="K23" s="127">
        <v>17141.910496599998</v>
      </c>
      <c r="L23" s="127">
        <v>4176.8660383999995</v>
      </c>
      <c r="M23" s="127">
        <v>4354.4398964000002</v>
      </c>
      <c r="N23" s="127">
        <v>3145.8606299999997</v>
      </c>
      <c r="O23" s="127">
        <v>5405.7728301999996</v>
      </c>
      <c r="P23" s="127">
        <v>15694.6290642</v>
      </c>
      <c r="Q23" s="127">
        <v>473196.48129540001</v>
      </c>
      <c r="R23" s="128">
        <f t="shared" si="0"/>
        <v>8.0555093736973601E-2</v>
      </c>
      <c r="S23" s="394"/>
    </row>
    <row r="24" spans="1:19" ht="27" customHeight="1">
      <c r="A24" s="126" t="s">
        <v>152</v>
      </c>
      <c r="B24" s="127">
        <v>200.9726636</v>
      </c>
      <c r="C24" s="127">
        <v>302.72221999999999</v>
      </c>
      <c r="D24" s="127">
        <v>14.008709999999999</v>
      </c>
      <c r="E24" s="127">
        <v>20.250700000000002</v>
      </c>
      <c r="F24" s="127">
        <v>56.623170000000002</v>
      </c>
      <c r="G24" s="127">
        <v>0</v>
      </c>
      <c r="H24" s="127">
        <v>140.05560999999997</v>
      </c>
      <c r="I24" s="127">
        <v>9.6101900000000011</v>
      </c>
      <c r="J24" s="127">
        <v>62.146329999999999</v>
      </c>
      <c r="K24" s="127">
        <v>152.63711999999998</v>
      </c>
      <c r="L24" s="127">
        <v>199.87849979999999</v>
      </c>
      <c r="M24" s="127">
        <v>1716.9292723999999</v>
      </c>
      <c r="N24" s="127">
        <v>174.32575</v>
      </c>
      <c r="O24" s="127">
        <v>276.19332780000002</v>
      </c>
      <c r="P24" s="127">
        <v>78.865949999999998</v>
      </c>
      <c r="Q24" s="127">
        <v>5980.8576465999995</v>
      </c>
      <c r="R24" s="128">
        <f t="shared" si="0"/>
        <v>1.018157504109999E-3</v>
      </c>
      <c r="S24" s="394"/>
    </row>
    <row r="25" spans="1:19" ht="27" customHeight="1">
      <c r="A25" s="126" t="s">
        <v>153</v>
      </c>
      <c r="B25" s="127">
        <v>87.484210000000004</v>
      </c>
      <c r="C25" s="127">
        <v>39.804259999999999</v>
      </c>
      <c r="D25" s="127">
        <v>0</v>
      </c>
      <c r="E25" s="127">
        <v>0</v>
      </c>
      <c r="F25" s="127">
        <v>37.94802</v>
      </c>
      <c r="G25" s="127">
        <v>21.934519999999999</v>
      </c>
      <c r="H25" s="127">
        <v>282.34842680000003</v>
      </c>
      <c r="I25" s="127">
        <v>30.6218</v>
      </c>
      <c r="J25" s="127">
        <v>0</v>
      </c>
      <c r="K25" s="127">
        <v>320.19839000000002</v>
      </c>
      <c r="L25" s="127">
        <v>0</v>
      </c>
      <c r="M25" s="127">
        <v>0</v>
      </c>
      <c r="N25" s="127">
        <v>0</v>
      </c>
      <c r="O25" s="127">
        <v>0</v>
      </c>
      <c r="P25" s="127">
        <v>166.79688000000002</v>
      </c>
      <c r="Q25" s="127">
        <v>3129.5088040000001</v>
      </c>
      <c r="R25" s="128">
        <f t="shared" si="0"/>
        <v>5.3275517680683739E-4</v>
      </c>
      <c r="S25" s="394"/>
    </row>
    <row r="26" spans="1:19" s="153" customFormat="1" ht="37.5" customHeight="1">
      <c r="A26" s="132" t="s">
        <v>154</v>
      </c>
      <c r="B26" s="152">
        <v>1035.1576582</v>
      </c>
      <c r="C26" s="152">
        <v>1806.9683312</v>
      </c>
      <c r="D26" s="152">
        <v>3053.48162</v>
      </c>
      <c r="E26" s="152">
        <v>1030.6897322</v>
      </c>
      <c r="F26" s="152">
        <v>8889.403075799999</v>
      </c>
      <c r="G26" s="152">
        <v>5559.3855346</v>
      </c>
      <c r="H26" s="152">
        <v>1295.4131358</v>
      </c>
      <c r="I26" s="152">
        <v>5211.2874293999994</v>
      </c>
      <c r="J26" s="152">
        <v>896.41200000000003</v>
      </c>
      <c r="K26" s="152">
        <v>1134.8856691999999</v>
      </c>
      <c r="L26" s="152">
        <v>1424.9455700000001</v>
      </c>
      <c r="M26" s="152">
        <v>496.48084920000002</v>
      </c>
      <c r="N26" s="152">
        <v>548.45015000000001</v>
      </c>
      <c r="O26" s="152">
        <v>376.14607480000001</v>
      </c>
      <c r="P26" s="152">
        <v>8377.7720891999998</v>
      </c>
      <c r="Q26" s="152">
        <v>89589.874185799999</v>
      </c>
      <c r="R26" s="490">
        <f t="shared" si="0"/>
        <v>1.5251425144084112E-2</v>
      </c>
    </row>
    <row r="27" spans="1:19" s="153" customFormat="1" ht="24" customHeight="1">
      <c r="A27" s="306" t="s">
        <v>168</v>
      </c>
      <c r="B27" s="524">
        <v>53789.387379399996</v>
      </c>
      <c r="C27" s="524">
        <v>73996.716541000002</v>
      </c>
      <c r="D27" s="524">
        <v>136515.0578182</v>
      </c>
      <c r="E27" s="524">
        <v>56556.338222999992</v>
      </c>
      <c r="F27" s="524">
        <v>166473.94993900001</v>
      </c>
      <c r="G27" s="524">
        <v>194803.82440040004</v>
      </c>
      <c r="H27" s="524">
        <v>104870.5275248</v>
      </c>
      <c r="I27" s="524">
        <v>146289.24997520001</v>
      </c>
      <c r="J27" s="524">
        <v>85653.681516200013</v>
      </c>
      <c r="K27" s="524">
        <v>238362.6492748</v>
      </c>
      <c r="L27" s="524">
        <v>93150.179234399999</v>
      </c>
      <c r="M27" s="524">
        <v>198395.87542319999</v>
      </c>
      <c r="N27" s="524">
        <v>55550.437954600005</v>
      </c>
      <c r="O27" s="524">
        <v>217513.64257159998</v>
      </c>
      <c r="P27" s="524">
        <v>179986.57400120003</v>
      </c>
      <c r="Q27" s="524">
        <v>5874196.8923836006</v>
      </c>
      <c r="R27" s="525">
        <f t="shared" si="0"/>
        <v>1</v>
      </c>
    </row>
    <row r="28" spans="1:19" ht="27" customHeight="1">
      <c r="A28" s="155" t="s">
        <v>205</v>
      </c>
      <c r="B28" s="128">
        <v>9.1568921445487374E-3</v>
      </c>
      <c r="C28" s="128">
        <v>1.2596907781035239E-2</v>
      </c>
      <c r="D28" s="128">
        <v>2.3239782445018734E-2</v>
      </c>
      <c r="E28" s="128">
        <v>9.6279268909644708E-3</v>
      </c>
      <c r="F28" s="128">
        <v>2.8339865515037085E-2</v>
      </c>
      <c r="G28" s="128">
        <v>3.3162631074382248E-2</v>
      </c>
      <c r="H28" s="128">
        <v>1.7852743012542468E-2</v>
      </c>
      <c r="I28" s="128">
        <v>2.4903702183506404E-2</v>
      </c>
      <c r="J28" s="128">
        <v>1.4581343302819377E-2</v>
      </c>
      <c r="K28" s="128">
        <v>4.0577912800957967E-2</v>
      </c>
      <c r="L28" s="128">
        <v>1.585751736636155E-2</v>
      </c>
      <c r="M28" s="128">
        <v>3.3774127605500803E-2</v>
      </c>
      <c r="N28" s="128">
        <v>9.4566864155721277E-3</v>
      </c>
      <c r="O28" s="128">
        <v>3.7028660522704822E-2</v>
      </c>
      <c r="P28" s="128">
        <v>3.064020108596769E-2</v>
      </c>
      <c r="Q28" s="128">
        <v>1</v>
      </c>
      <c r="R28" s="128"/>
      <c r="S28" s="394"/>
    </row>
    <row r="29" spans="1:19" ht="14.25" customHeight="1" thickBot="1">
      <c r="A29" s="156"/>
      <c r="B29" s="500"/>
      <c r="C29" s="158"/>
      <c r="D29" s="158"/>
      <c r="E29" s="158"/>
      <c r="F29" s="158"/>
      <c r="G29" s="158"/>
      <c r="H29" s="158"/>
      <c r="I29" s="158"/>
      <c r="J29" s="501"/>
      <c r="K29" s="501"/>
      <c r="L29" s="501"/>
      <c r="M29" s="501"/>
      <c r="N29" s="501"/>
      <c r="O29" s="501"/>
      <c r="P29" s="501"/>
      <c r="Q29" s="501"/>
      <c r="R29" s="502"/>
      <c r="S29" s="394"/>
    </row>
    <row r="30" spans="1:19" ht="15" customHeight="1" thickTop="1">
      <c r="A30" s="34" t="s">
        <v>765</v>
      </c>
      <c r="B30" s="503"/>
      <c r="C30" s="161"/>
      <c r="D30" s="161"/>
      <c r="E30" s="161"/>
      <c r="F30" s="161"/>
      <c r="G30" s="161"/>
      <c r="H30" s="161"/>
      <c r="I30" s="161"/>
      <c r="J30" s="161"/>
      <c r="K30" s="161"/>
      <c r="L30" s="161"/>
      <c r="M30" s="161"/>
      <c r="N30" s="161"/>
      <c r="O30" s="161"/>
      <c r="P30" s="161"/>
      <c r="Q30" s="161"/>
      <c r="R30" s="161"/>
      <c r="S30" s="394"/>
    </row>
    <row r="31" spans="1:19" ht="9" customHeight="1">
      <c r="C31" s="18"/>
      <c r="D31" s="18"/>
      <c r="E31" s="18"/>
      <c r="F31" s="18"/>
      <c r="G31" s="18"/>
      <c r="H31" s="18"/>
      <c r="I31" s="18"/>
      <c r="J31" s="492"/>
      <c r="K31" s="492"/>
      <c r="L31" s="492"/>
      <c r="M31" s="492"/>
      <c r="N31" s="492"/>
      <c r="O31" s="492"/>
      <c r="P31" s="492"/>
      <c r="Q31" s="492"/>
      <c r="R31" s="161"/>
      <c r="S31" s="394"/>
    </row>
    <row r="32" spans="1:19" ht="9" customHeight="1">
      <c r="A32" s="16"/>
      <c r="C32" s="18"/>
      <c r="D32" s="18"/>
      <c r="E32" s="18"/>
      <c r="F32" s="18"/>
      <c r="G32" s="18"/>
      <c r="H32" s="18"/>
      <c r="I32" s="18"/>
      <c r="J32" s="492"/>
      <c r="K32" s="492"/>
      <c r="L32" s="492"/>
      <c r="M32" s="492"/>
      <c r="N32" s="492"/>
      <c r="O32" s="492"/>
      <c r="P32" s="492"/>
      <c r="Q32" s="492"/>
      <c r="R32" s="161"/>
      <c r="S32" s="394"/>
    </row>
    <row r="33" spans="1:19" ht="9" customHeight="1">
      <c r="A33" s="142"/>
      <c r="C33" s="18"/>
      <c r="D33" s="18"/>
      <c r="E33" s="18"/>
      <c r="F33" s="18"/>
      <c r="G33" s="18"/>
      <c r="H33" s="18"/>
      <c r="I33" s="18"/>
      <c r="J33" s="492"/>
      <c r="K33" s="492"/>
      <c r="L33" s="492"/>
      <c r="M33" s="492"/>
      <c r="N33" s="492"/>
      <c r="O33" s="492"/>
      <c r="P33" s="492"/>
      <c r="Q33" s="492"/>
      <c r="R33" s="161"/>
      <c r="S33" s="394"/>
    </row>
    <row r="34" spans="1:19" ht="9" customHeight="1">
      <c r="A34" s="16"/>
      <c r="C34" s="18"/>
      <c r="D34" s="18"/>
      <c r="E34" s="18"/>
      <c r="F34" s="18"/>
      <c r="G34" s="18"/>
      <c r="H34" s="18"/>
      <c r="I34" s="18"/>
      <c r="J34" s="492"/>
      <c r="K34" s="492"/>
      <c r="L34" s="492"/>
      <c r="M34" s="492"/>
      <c r="N34" s="492"/>
      <c r="O34" s="492"/>
      <c r="P34" s="492"/>
      <c r="Q34" s="492"/>
      <c r="R34" s="161"/>
      <c r="S34" s="394"/>
    </row>
    <row r="35" spans="1:19" ht="9" customHeight="1">
      <c r="A35" s="16"/>
      <c r="C35" s="18"/>
      <c r="D35" s="18"/>
      <c r="E35" s="18"/>
      <c r="F35" s="18"/>
      <c r="G35" s="18"/>
      <c r="H35" s="18"/>
      <c r="I35" s="18"/>
      <c r="J35" s="492"/>
      <c r="K35" s="492"/>
      <c r="L35" s="492"/>
      <c r="M35" s="492"/>
      <c r="N35" s="492"/>
      <c r="O35" s="492"/>
      <c r="P35" s="492"/>
      <c r="Q35" s="492"/>
      <c r="R35" s="161"/>
      <c r="S35" s="394"/>
    </row>
    <row r="36" spans="1:19" ht="9" customHeight="1">
      <c r="A36" s="16"/>
      <c r="B36" s="504"/>
      <c r="C36" s="18"/>
      <c r="D36" s="18"/>
      <c r="E36" s="18"/>
      <c r="F36" s="18"/>
      <c r="G36" s="18"/>
      <c r="H36" s="18"/>
      <c r="I36" s="18"/>
      <c r="J36" s="492"/>
      <c r="K36" s="492"/>
      <c r="L36" s="492"/>
      <c r="M36" s="492"/>
      <c r="N36" s="492"/>
      <c r="O36" s="492"/>
      <c r="P36" s="492"/>
      <c r="Q36" s="492"/>
      <c r="R36" s="161"/>
      <c r="S36" s="394"/>
    </row>
    <row r="37" spans="1:19" ht="9" customHeight="1">
      <c r="A37" s="16"/>
      <c r="B37" s="504"/>
      <c r="C37" s="18"/>
      <c r="D37" s="18"/>
      <c r="E37" s="18"/>
      <c r="F37" s="18"/>
      <c r="G37" s="18"/>
      <c r="H37" s="18"/>
      <c r="I37" s="18"/>
      <c r="J37" s="492"/>
      <c r="K37" s="492"/>
      <c r="L37" s="492"/>
      <c r="M37" s="492"/>
      <c r="N37" s="492"/>
      <c r="O37" s="492"/>
      <c r="P37" s="492"/>
      <c r="Q37" s="492"/>
      <c r="R37" s="161"/>
      <c r="S37" s="394"/>
    </row>
    <row r="38" spans="1:19" ht="9" customHeight="1">
      <c r="A38" s="16"/>
      <c r="B38" s="504"/>
      <c r="C38" s="18"/>
      <c r="D38" s="18"/>
      <c r="E38" s="18"/>
      <c r="F38" s="18"/>
      <c r="G38" s="18"/>
      <c r="H38" s="18"/>
      <c r="I38" s="18"/>
      <c r="J38" s="492"/>
      <c r="K38" s="492"/>
      <c r="L38" s="492"/>
      <c r="M38" s="492"/>
      <c r="N38" s="492"/>
      <c r="O38" s="492"/>
      <c r="P38" s="492"/>
      <c r="Q38" s="492"/>
      <c r="R38" s="161"/>
      <c r="S38" s="394"/>
    </row>
    <row r="39" spans="1:19" ht="9" customHeight="1">
      <c r="A39" s="139"/>
      <c r="B39" s="504"/>
      <c r="C39" s="18"/>
      <c r="D39" s="18"/>
      <c r="E39" s="18"/>
      <c r="F39" s="18"/>
      <c r="G39" s="18"/>
      <c r="H39" s="18"/>
      <c r="I39" s="18"/>
      <c r="J39" s="492"/>
      <c r="K39" s="492"/>
      <c r="L39" s="492"/>
      <c r="M39" s="492"/>
      <c r="N39" s="492"/>
      <c r="O39" s="492"/>
      <c r="P39" s="492"/>
      <c r="Q39" s="492"/>
      <c r="R39" s="161"/>
      <c r="S39" s="394"/>
    </row>
    <row r="40" spans="1:19" ht="9" customHeight="1">
      <c r="A40" s="16"/>
      <c r="B40" s="504"/>
      <c r="C40" s="18"/>
      <c r="D40" s="18"/>
      <c r="E40" s="18"/>
      <c r="F40" s="18"/>
      <c r="G40" s="18"/>
      <c r="H40" s="18"/>
      <c r="I40" s="18"/>
      <c r="J40" s="492"/>
      <c r="K40" s="492"/>
      <c r="L40" s="492"/>
      <c r="M40" s="492"/>
      <c r="N40" s="492"/>
      <c r="O40" s="492"/>
      <c r="P40" s="492"/>
      <c r="Q40" s="492"/>
      <c r="R40" s="161"/>
      <c r="S40" s="394"/>
    </row>
    <row r="41" spans="1:19" ht="9" customHeight="1">
      <c r="A41" s="16"/>
      <c r="B41" s="504"/>
      <c r="C41" s="18"/>
      <c r="D41" s="18"/>
      <c r="E41" s="18"/>
      <c r="F41" s="18"/>
      <c r="G41" s="18"/>
      <c r="H41" s="18"/>
      <c r="I41" s="18"/>
      <c r="J41" s="492"/>
      <c r="K41" s="492"/>
      <c r="L41" s="492"/>
      <c r="M41" s="492"/>
      <c r="N41" s="492"/>
      <c r="O41" s="492"/>
      <c r="P41" s="492"/>
      <c r="Q41" s="492"/>
      <c r="R41" s="161"/>
      <c r="S41" s="394"/>
    </row>
    <row r="42" spans="1:19" ht="9" customHeight="1">
      <c r="A42" s="16"/>
      <c r="B42" s="504"/>
      <c r="C42" s="18"/>
      <c r="D42" s="18"/>
      <c r="E42" s="18"/>
      <c r="F42" s="18"/>
      <c r="G42" s="18"/>
      <c r="H42" s="18"/>
      <c r="I42" s="18"/>
      <c r="J42" s="492"/>
      <c r="K42" s="492"/>
      <c r="L42" s="492"/>
      <c r="M42" s="492"/>
      <c r="N42" s="492"/>
      <c r="O42" s="492"/>
      <c r="P42" s="492"/>
      <c r="Q42" s="492"/>
      <c r="R42" s="161"/>
      <c r="S42" s="394"/>
    </row>
    <row r="43" spans="1:19" ht="9" customHeight="1">
      <c r="A43" s="16"/>
      <c r="C43" s="18"/>
      <c r="D43" s="18"/>
      <c r="E43" s="18"/>
      <c r="F43" s="18"/>
      <c r="G43" s="18"/>
      <c r="H43" s="18"/>
      <c r="I43" s="18"/>
      <c r="J43" s="492"/>
      <c r="K43" s="492"/>
      <c r="L43" s="492"/>
      <c r="M43" s="492"/>
      <c r="N43" s="492"/>
      <c r="O43" s="492"/>
      <c r="P43" s="492"/>
      <c r="Q43" s="492"/>
      <c r="R43" s="161"/>
      <c r="S43" s="394"/>
    </row>
    <row r="44" spans="1:19" ht="9" customHeight="1">
      <c r="A44" s="16"/>
      <c r="C44" s="18"/>
      <c r="D44" s="18"/>
      <c r="E44" s="18"/>
      <c r="F44" s="18"/>
      <c r="G44" s="18"/>
      <c r="H44" s="18"/>
      <c r="I44" s="18"/>
      <c r="J44" s="492"/>
      <c r="K44" s="492"/>
      <c r="L44" s="492"/>
      <c r="M44" s="492"/>
      <c r="N44" s="492"/>
      <c r="O44" s="492"/>
      <c r="P44" s="492"/>
      <c r="Q44" s="492"/>
      <c r="R44" s="161"/>
      <c r="S44" s="394"/>
    </row>
    <row r="45" spans="1:19" ht="9" customHeight="1">
      <c r="A45" s="139"/>
      <c r="C45" s="18"/>
      <c r="D45" s="18"/>
      <c r="E45" s="18"/>
      <c r="F45" s="18"/>
      <c r="G45" s="18"/>
      <c r="H45" s="18"/>
      <c r="I45" s="18"/>
      <c r="J45" s="492"/>
      <c r="K45" s="492"/>
      <c r="L45" s="492"/>
      <c r="M45" s="492"/>
      <c r="N45" s="492"/>
      <c r="O45" s="492"/>
      <c r="P45" s="492"/>
      <c r="Q45" s="492"/>
      <c r="R45" s="161"/>
      <c r="S45" s="394"/>
    </row>
    <row r="46" spans="1:19" ht="9" customHeight="1">
      <c r="A46" s="16"/>
      <c r="C46" s="18"/>
      <c r="D46" s="18"/>
      <c r="E46" s="18"/>
      <c r="F46" s="18"/>
      <c r="G46" s="18"/>
      <c r="H46" s="18"/>
      <c r="I46" s="18"/>
      <c r="J46" s="492"/>
      <c r="K46" s="492"/>
      <c r="L46" s="492"/>
      <c r="M46" s="492"/>
      <c r="N46" s="492"/>
      <c r="O46" s="492"/>
      <c r="P46" s="492"/>
      <c r="Q46" s="492"/>
      <c r="R46" s="161"/>
      <c r="S46" s="394"/>
    </row>
    <row r="47" spans="1:19" ht="9" customHeight="1">
      <c r="A47" s="16"/>
      <c r="C47" s="18"/>
      <c r="D47" s="18"/>
      <c r="E47" s="18"/>
      <c r="F47" s="18"/>
      <c r="G47" s="18"/>
      <c r="H47" s="18"/>
      <c r="I47" s="18"/>
      <c r="J47" s="492"/>
      <c r="K47" s="492"/>
      <c r="L47" s="492"/>
      <c r="M47" s="492"/>
      <c r="N47" s="492"/>
      <c r="O47" s="492"/>
      <c r="P47" s="492"/>
      <c r="Q47" s="492"/>
      <c r="R47" s="161"/>
      <c r="S47" s="394"/>
    </row>
    <row r="48" spans="1:19" ht="9" customHeight="1">
      <c r="A48" s="16"/>
      <c r="C48" s="18"/>
      <c r="D48" s="18"/>
      <c r="E48" s="18"/>
      <c r="F48" s="18"/>
      <c r="G48" s="18"/>
      <c r="H48" s="18"/>
      <c r="I48" s="18"/>
      <c r="J48" s="492"/>
      <c r="K48" s="492"/>
      <c r="L48" s="492"/>
      <c r="M48" s="492"/>
      <c r="N48" s="492"/>
      <c r="O48" s="492"/>
      <c r="P48" s="492"/>
      <c r="Q48" s="492"/>
      <c r="R48" s="161"/>
      <c r="S48" s="394"/>
    </row>
    <row r="49" spans="1:19" ht="9" customHeight="1">
      <c r="A49" s="16"/>
      <c r="C49" s="18"/>
      <c r="D49" s="18"/>
      <c r="E49" s="18"/>
      <c r="F49" s="18"/>
      <c r="G49" s="18"/>
      <c r="H49" s="18"/>
      <c r="I49" s="18"/>
      <c r="J49" s="492"/>
      <c r="K49" s="492"/>
      <c r="L49" s="492"/>
      <c r="M49" s="492"/>
      <c r="N49" s="492"/>
      <c r="O49" s="492"/>
      <c r="P49" s="492"/>
      <c r="Q49" s="492"/>
      <c r="R49" s="161"/>
      <c r="S49" s="394"/>
    </row>
    <row r="50" spans="1:19" ht="9" customHeight="1">
      <c r="A50" s="16"/>
      <c r="C50" s="18"/>
      <c r="D50" s="18"/>
      <c r="E50" s="18"/>
      <c r="F50" s="18"/>
      <c r="G50" s="18"/>
      <c r="H50" s="18"/>
      <c r="I50" s="18"/>
      <c r="J50" s="492"/>
      <c r="K50" s="492"/>
      <c r="L50" s="492"/>
      <c r="M50" s="492"/>
      <c r="N50" s="492"/>
      <c r="O50" s="492"/>
      <c r="P50" s="492"/>
      <c r="Q50" s="492"/>
      <c r="R50" s="161"/>
      <c r="S50" s="394"/>
    </row>
    <row r="51" spans="1:19" ht="9" customHeight="1">
      <c r="A51" s="139"/>
      <c r="C51" s="18"/>
      <c r="D51" s="18"/>
      <c r="E51" s="18"/>
      <c r="F51" s="18"/>
      <c r="G51" s="18"/>
      <c r="H51" s="18"/>
      <c r="I51" s="18"/>
      <c r="J51" s="492"/>
      <c r="K51" s="492"/>
      <c r="L51" s="492"/>
      <c r="M51" s="492"/>
      <c r="N51" s="492"/>
      <c r="O51" s="492"/>
      <c r="P51" s="492"/>
      <c r="Q51" s="492"/>
      <c r="R51" s="161"/>
      <c r="S51" s="394"/>
    </row>
    <row r="52" spans="1:19" ht="9" customHeight="1">
      <c r="A52" s="16"/>
      <c r="C52" s="18"/>
      <c r="D52" s="18"/>
      <c r="E52" s="18"/>
      <c r="F52" s="18"/>
      <c r="G52" s="18"/>
      <c r="H52" s="18"/>
      <c r="I52" s="18"/>
      <c r="J52" s="492"/>
      <c r="K52" s="492"/>
      <c r="L52" s="492"/>
      <c r="M52" s="492"/>
      <c r="N52" s="492"/>
      <c r="O52" s="492"/>
      <c r="P52" s="492"/>
      <c r="Q52" s="492"/>
      <c r="R52" s="161"/>
      <c r="S52" s="394"/>
    </row>
    <row r="53" spans="1:19" ht="9" customHeight="1">
      <c r="A53" s="16"/>
      <c r="C53" s="18"/>
      <c r="D53" s="18"/>
      <c r="E53" s="18"/>
      <c r="F53" s="18"/>
      <c r="G53" s="18"/>
      <c r="H53" s="18"/>
      <c r="I53" s="18"/>
      <c r="J53" s="492"/>
      <c r="K53" s="492"/>
      <c r="L53" s="492"/>
      <c r="M53" s="492"/>
      <c r="N53" s="492"/>
      <c r="O53" s="492"/>
      <c r="P53" s="492"/>
      <c r="Q53" s="492"/>
      <c r="R53" s="161"/>
      <c r="S53" s="394"/>
    </row>
    <row r="54" spans="1:19" ht="9" customHeight="1">
      <c r="A54" s="16"/>
      <c r="C54" s="18"/>
      <c r="D54" s="18"/>
      <c r="E54" s="18"/>
      <c r="F54" s="18"/>
      <c r="G54" s="18"/>
      <c r="H54" s="18"/>
      <c r="I54" s="18"/>
      <c r="J54" s="492"/>
      <c r="K54" s="492"/>
      <c r="L54" s="492"/>
      <c r="M54" s="492"/>
      <c r="N54" s="492"/>
      <c r="O54" s="492"/>
      <c r="P54" s="492"/>
      <c r="Q54" s="492"/>
      <c r="R54" s="161"/>
      <c r="S54" s="394"/>
    </row>
    <row r="55" spans="1:19" ht="9" customHeight="1">
      <c r="A55" s="16"/>
      <c r="C55" s="18"/>
      <c r="D55" s="18"/>
      <c r="E55" s="18"/>
      <c r="F55" s="18"/>
      <c r="G55" s="18"/>
      <c r="H55" s="18"/>
      <c r="I55" s="18"/>
      <c r="J55" s="492"/>
      <c r="K55" s="492"/>
      <c r="L55" s="492"/>
      <c r="M55" s="492"/>
      <c r="N55" s="492"/>
      <c r="O55" s="492"/>
      <c r="P55" s="492"/>
      <c r="Q55" s="492"/>
      <c r="R55" s="161"/>
      <c r="S55" s="394"/>
    </row>
    <row r="56" spans="1:19" ht="9" customHeight="1">
      <c r="A56" s="139"/>
      <c r="C56" s="18"/>
      <c r="D56" s="18"/>
      <c r="E56" s="18"/>
      <c r="F56" s="18"/>
      <c r="G56" s="18"/>
      <c r="H56" s="18"/>
      <c r="I56" s="18"/>
      <c r="J56" s="492"/>
      <c r="K56" s="492"/>
      <c r="L56" s="492"/>
      <c r="M56" s="492"/>
      <c r="N56" s="492"/>
      <c r="O56" s="492"/>
      <c r="P56" s="492"/>
      <c r="Q56" s="492"/>
      <c r="R56" s="161"/>
      <c r="S56" s="394"/>
    </row>
    <row r="57" spans="1:19" ht="9" customHeight="1">
      <c r="A57" s="140"/>
      <c r="C57" s="18"/>
      <c r="D57" s="18"/>
      <c r="E57" s="18"/>
      <c r="F57" s="18"/>
      <c r="G57" s="18"/>
      <c r="H57" s="18"/>
      <c r="I57" s="18"/>
      <c r="J57" s="492"/>
      <c r="K57" s="492"/>
      <c r="L57" s="492"/>
      <c r="M57" s="492"/>
      <c r="N57" s="492"/>
      <c r="O57" s="492"/>
      <c r="P57" s="492"/>
      <c r="Q57" s="492"/>
      <c r="R57" s="161"/>
      <c r="S57" s="394"/>
    </row>
    <row r="58" spans="1:19" ht="9" customHeight="1">
      <c r="A58" s="140"/>
      <c r="C58" s="18"/>
      <c r="D58" s="18"/>
      <c r="E58" s="18"/>
      <c r="F58" s="18"/>
      <c r="G58" s="18"/>
      <c r="H58" s="18"/>
      <c r="I58" s="18"/>
      <c r="J58" s="492"/>
      <c r="K58" s="492"/>
      <c r="L58" s="492"/>
      <c r="M58" s="492"/>
      <c r="N58" s="492"/>
      <c r="O58" s="492"/>
      <c r="P58" s="492"/>
      <c r="Q58" s="492"/>
      <c r="R58" s="161"/>
      <c r="S58" s="394"/>
    </row>
    <row r="59" spans="1:19" ht="9" customHeight="1">
      <c r="A59" s="140"/>
      <c r="C59" s="18"/>
      <c r="D59" s="18"/>
      <c r="E59" s="18"/>
      <c r="F59" s="18"/>
      <c r="G59" s="18"/>
      <c r="H59" s="18"/>
      <c r="I59" s="18"/>
      <c r="J59" s="492"/>
      <c r="K59" s="492"/>
      <c r="L59" s="492"/>
      <c r="M59" s="492"/>
      <c r="N59" s="492"/>
      <c r="O59" s="492"/>
      <c r="P59" s="492"/>
      <c r="Q59" s="492"/>
      <c r="R59" s="161"/>
      <c r="S59" s="394"/>
    </row>
    <row r="60" spans="1:19" ht="9" customHeight="1">
      <c r="A60" s="140"/>
      <c r="C60" s="18"/>
      <c r="D60" s="18"/>
      <c r="E60" s="18"/>
      <c r="F60" s="18"/>
      <c r="G60" s="18"/>
      <c r="H60" s="18"/>
      <c r="I60" s="18"/>
      <c r="J60" s="492"/>
      <c r="K60" s="492"/>
      <c r="L60" s="492"/>
      <c r="M60" s="492"/>
      <c r="N60" s="492"/>
      <c r="O60" s="492"/>
      <c r="P60" s="492"/>
      <c r="Q60" s="492"/>
      <c r="R60" s="161"/>
      <c r="S60" s="394"/>
    </row>
    <row r="61" spans="1:19" ht="9" customHeight="1">
      <c r="A61" s="141"/>
      <c r="C61" s="18"/>
      <c r="D61" s="18"/>
      <c r="E61" s="18"/>
      <c r="F61" s="18"/>
      <c r="G61" s="18"/>
      <c r="H61" s="18"/>
      <c r="I61" s="18"/>
      <c r="J61" s="492"/>
      <c r="K61" s="492"/>
      <c r="L61" s="492"/>
      <c r="M61" s="492"/>
      <c r="N61" s="492"/>
      <c r="O61" s="492"/>
      <c r="P61" s="492"/>
      <c r="Q61" s="492"/>
      <c r="R61" s="161"/>
      <c r="S61" s="394"/>
    </row>
    <row r="62" spans="1:19" ht="9" customHeight="1">
      <c r="A62" s="141"/>
      <c r="C62" s="18"/>
      <c r="D62" s="18"/>
      <c r="E62" s="18"/>
      <c r="F62" s="18"/>
      <c r="G62" s="18"/>
      <c r="H62" s="18"/>
      <c r="I62" s="18"/>
      <c r="J62" s="492"/>
      <c r="K62" s="492"/>
      <c r="L62" s="492"/>
      <c r="M62" s="492"/>
      <c r="N62" s="492"/>
      <c r="O62" s="492"/>
      <c r="P62" s="492"/>
      <c r="Q62" s="492"/>
      <c r="R62" s="161"/>
      <c r="S62" s="394"/>
    </row>
    <row r="63" spans="1:19" ht="9" customHeight="1">
      <c r="A63" s="142"/>
      <c r="C63" s="18"/>
      <c r="D63" s="18"/>
      <c r="E63" s="18"/>
      <c r="F63" s="18"/>
      <c r="G63" s="18"/>
      <c r="H63" s="18"/>
      <c r="I63" s="18"/>
      <c r="J63" s="492"/>
      <c r="K63" s="492"/>
      <c r="L63" s="492"/>
      <c r="M63" s="492"/>
      <c r="N63" s="492"/>
      <c r="O63" s="492"/>
      <c r="P63" s="492"/>
      <c r="Q63" s="492"/>
      <c r="R63" s="161"/>
      <c r="S63" s="394"/>
    </row>
    <row r="64" spans="1:19" ht="9" customHeight="1">
      <c r="A64" s="16"/>
      <c r="C64" s="18"/>
      <c r="D64" s="18"/>
      <c r="E64" s="18"/>
      <c r="F64" s="18"/>
      <c r="G64" s="18"/>
      <c r="H64" s="18"/>
      <c r="I64" s="18"/>
      <c r="J64" s="492"/>
      <c r="K64" s="492"/>
      <c r="L64" s="492"/>
      <c r="M64" s="492"/>
      <c r="N64" s="492"/>
      <c r="O64" s="492"/>
      <c r="P64" s="492"/>
      <c r="Q64" s="492"/>
      <c r="R64" s="161"/>
      <c r="S64" s="394"/>
    </row>
    <row r="65" spans="1:19" ht="9" customHeight="1">
      <c r="A65" s="16"/>
      <c r="C65" s="18"/>
      <c r="D65" s="18"/>
      <c r="E65" s="18"/>
      <c r="F65" s="18"/>
      <c r="G65" s="18"/>
      <c r="H65" s="18"/>
      <c r="I65" s="18"/>
      <c r="J65" s="492"/>
      <c r="K65" s="492"/>
      <c r="L65" s="492"/>
      <c r="M65" s="492"/>
      <c r="N65" s="492"/>
      <c r="O65" s="492"/>
      <c r="P65" s="492"/>
      <c r="Q65" s="492"/>
      <c r="R65" s="161"/>
      <c r="S65" s="394"/>
    </row>
    <row r="66" spans="1:19" ht="9" customHeight="1">
      <c r="A66" s="16"/>
      <c r="C66" s="18"/>
      <c r="D66" s="18"/>
      <c r="E66" s="18"/>
      <c r="F66" s="18"/>
      <c r="G66" s="18"/>
      <c r="H66" s="18"/>
      <c r="I66" s="18"/>
      <c r="J66" s="492"/>
      <c r="K66" s="492"/>
      <c r="L66" s="492"/>
      <c r="M66" s="492"/>
      <c r="N66" s="492"/>
      <c r="O66" s="492"/>
      <c r="P66" s="492"/>
      <c r="Q66" s="492"/>
      <c r="R66" s="161"/>
      <c r="S66" s="394"/>
    </row>
    <row r="67" spans="1:19" ht="9" customHeight="1">
      <c r="A67" s="16"/>
      <c r="C67" s="18"/>
      <c r="D67" s="18"/>
      <c r="E67" s="18"/>
      <c r="F67" s="18"/>
      <c r="G67" s="18"/>
      <c r="H67" s="18"/>
      <c r="I67" s="18"/>
      <c r="J67" s="492"/>
      <c r="K67" s="492"/>
      <c r="L67" s="492"/>
      <c r="M67" s="492"/>
      <c r="N67" s="492"/>
      <c r="O67" s="492"/>
      <c r="P67" s="492"/>
      <c r="Q67" s="492"/>
      <c r="R67" s="161"/>
      <c r="S67" s="394"/>
    </row>
    <row r="68" spans="1:19" ht="9" customHeight="1">
      <c r="A68" s="140"/>
      <c r="C68" s="18"/>
      <c r="D68" s="18"/>
      <c r="E68" s="18"/>
      <c r="F68" s="18"/>
      <c r="G68" s="18"/>
      <c r="H68" s="18"/>
      <c r="I68" s="18"/>
      <c r="J68" s="492"/>
      <c r="K68" s="492"/>
      <c r="L68" s="492"/>
      <c r="M68" s="492"/>
      <c r="N68" s="492"/>
      <c r="O68" s="492"/>
      <c r="P68" s="492"/>
      <c r="Q68" s="492"/>
      <c r="R68" s="161"/>
      <c r="S68" s="394"/>
    </row>
    <row r="69" spans="1:19" ht="9" customHeight="1">
      <c r="A69" s="142"/>
      <c r="C69" s="18"/>
      <c r="D69" s="18"/>
      <c r="E69" s="18"/>
      <c r="F69" s="18"/>
      <c r="G69" s="18"/>
      <c r="H69" s="18"/>
      <c r="I69" s="18"/>
      <c r="J69" s="492"/>
      <c r="K69" s="492"/>
      <c r="L69" s="492"/>
      <c r="M69" s="492"/>
      <c r="N69" s="492"/>
      <c r="O69" s="492"/>
      <c r="P69" s="492"/>
      <c r="Q69" s="492"/>
      <c r="R69" s="161"/>
      <c r="S69" s="394"/>
    </row>
    <row r="70" spans="1:19" ht="9" customHeight="1">
      <c r="A70" s="16"/>
      <c r="C70" s="18"/>
      <c r="D70" s="18"/>
      <c r="E70" s="18"/>
      <c r="F70" s="18"/>
      <c r="G70" s="18"/>
      <c r="H70" s="18"/>
      <c r="I70" s="18"/>
      <c r="J70" s="492"/>
      <c r="K70" s="492"/>
      <c r="L70" s="492"/>
      <c r="M70" s="492"/>
      <c r="N70" s="492"/>
      <c r="O70" s="492"/>
      <c r="P70" s="492"/>
      <c r="Q70" s="492"/>
      <c r="R70" s="161"/>
      <c r="S70" s="394"/>
    </row>
    <row r="71" spans="1:19" ht="9" customHeight="1">
      <c r="A71" s="16"/>
      <c r="C71" s="18"/>
      <c r="D71" s="18"/>
      <c r="E71" s="18"/>
      <c r="F71" s="18"/>
      <c r="G71" s="18"/>
      <c r="H71" s="18"/>
      <c r="I71" s="18"/>
      <c r="J71" s="492"/>
      <c r="K71" s="492"/>
      <c r="L71" s="492"/>
      <c r="M71" s="492"/>
      <c r="N71" s="492"/>
      <c r="O71" s="492"/>
      <c r="P71" s="492"/>
      <c r="Q71" s="492"/>
      <c r="R71" s="161"/>
      <c r="S71" s="394"/>
    </row>
    <row r="72" spans="1:19" ht="9" customHeight="1">
      <c r="A72" s="16"/>
      <c r="C72" s="18"/>
      <c r="D72" s="18"/>
      <c r="E72" s="18"/>
      <c r="F72" s="18"/>
      <c r="G72" s="18"/>
      <c r="H72" s="18"/>
      <c r="I72" s="18"/>
      <c r="J72" s="492"/>
      <c r="K72" s="492"/>
      <c r="L72" s="492"/>
      <c r="M72" s="492"/>
      <c r="N72" s="492"/>
      <c r="O72" s="492"/>
      <c r="P72" s="492"/>
      <c r="Q72" s="492"/>
      <c r="R72" s="161"/>
      <c r="S72" s="394"/>
    </row>
    <row r="73" spans="1:19" ht="9" customHeight="1">
      <c r="A73" s="16"/>
      <c r="C73" s="18"/>
      <c r="D73" s="18"/>
      <c r="E73" s="18"/>
      <c r="F73" s="18"/>
      <c r="G73" s="18"/>
      <c r="H73" s="18"/>
      <c r="I73" s="18"/>
      <c r="J73" s="492"/>
      <c r="K73" s="492"/>
      <c r="L73" s="492"/>
      <c r="M73" s="492"/>
      <c r="N73" s="492"/>
      <c r="O73" s="492"/>
      <c r="P73" s="492"/>
      <c r="Q73" s="492"/>
      <c r="R73" s="161"/>
      <c r="S73" s="394"/>
    </row>
    <row r="74" spans="1:19" ht="9" customHeight="1">
      <c r="A74" s="140"/>
      <c r="C74" s="18"/>
      <c r="D74" s="18"/>
      <c r="E74" s="18"/>
      <c r="F74" s="18"/>
      <c r="G74" s="18"/>
      <c r="H74" s="18"/>
      <c r="I74" s="18"/>
      <c r="J74" s="492"/>
      <c r="K74" s="492"/>
      <c r="L74" s="492"/>
      <c r="M74" s="492"/>
      <c r="N74" s="492"/>
      <c r="O74" s="492"/>
      <c r="P74" s="492"/>
      <c r="Q74" s="492"/>
      <c r="R74" s="161"/>
      <c r="S74" s="394"/>
    </row>
    <row r="75" spans="1:19" ht="9" customHeight="1">
      <c r="A75" s="142"/>
      <c r="C75" s="18"/>
      <c r="D75" s="18"/>
      <c r="E75" s="18"/>
      <c r="F75" s="18"/>
      <c r="G75" s="18"/>
      <c r="H75" s="18"/>
      <c r="I75" s="18"/>
      <c r="J75" s="492"/>
      <c r="K75" s="492"/>
      <c r="L75" s="492"/>
      <c r="M75" s="492"/>
      <c r="N75" s="492"/>
      <c r="O75" s="492"/>
      <c r="P75" s="492"/>
      <c r="Q75" s="492"/>
      <c r="R75" s="161"/>
      <c r="S75" s="394"/>
    </row>
    <row r="76" spans="1:19" ht="9" customHeight="1">
      <c r="A76" s="16"/>
      <c r="C76" s="18"/>
      <c r="D76" s="18"/>
      <c r="E76" s="18"/>
      <c r="F76" s="18"/>
      <c r="G76" s="18"/>
      <c r="H76" s="18"/>
      <c r="I76" s="18"/>
      <c r="J76" s="492"/>
      <c r="K76" s="492"/>
      <c r="L76" s="492"/>
      <c r="M76" s="492"/>
      <c r="N76" s="492"/>
      <c r="O76" s="492"/>
      <c r="P76" s="492"/>
      <c r="Q76" s="492"/>
      <c r="R76" s="161"/>
      <c r="S76" s="394"/>
    </row>
    <row r="77" spans="1:19" ht="9" customHeight="1">
      <c r="A77" s="16"/>
      <c r="C77" s="18"/>
      <c r="D77" s="18"/>
      <c r="E77" s="18"/>
      <c r="F77" s="18"/>
      <c r="G77" s="18"/>
      <c r="H77" s="18"/>
      <c r="I77" s="18"/>
      <c r="J77" s="492"/>
      <c r="K77" s="492"/>
      <c r="L77" s="492"/>
      <c r="M77" s="492"/>
      <c r="N77" s="492"/>
      <c r="O77" s="492"/>
      <c r="P77" s="492"/>
      <c r="Q77" s="492"/>
      <c r="R77" s="161"/>
      <c r="S77" s="394"/>
    </row>
    <row r="78" spans="1:19" ht="9" customHeight="1">
      <c r="A78" s="16"/>
      <c r="C78" s="493"/>
      <c r="D78" s="493"/>
      <c r="E78" s="493"/>
      <c r="F78" s="493"/>
      <c r="G78" s="493"/>
      <c r="H78" s="493"/>
      <c r="I78" s="493"/>
      <c r="R78" s="503"/>
      <c r="S78" s="394"/>
    </row>
    <row r="79" spans="1:19" ht="9" customHeight="1">
      <c r="A79" s="16"/>
      <c r="C79" s="493"/>
      <c r="D79" s="493"/>
      <c r="E79" s="493"/>
      <c r="F79" s="493"/>
      <c r="G79" s="493"/>
      <c r="H79" s="493"/>
      <c r="I79" s="493"/>
      <c r="R79" s="503"/>
      <c r="S79" s="394"/>
    </row>
    <row r="80" spans="1:19" ht="9" customHeight="1">
      <c r="A80" s="16"/>
      <c r="C80" s="493"/>
      <c r="D80" s="493"/>
      <c r="E80" s="493"/>
      <c r="F80" s="493"/>
      <c r="G80" s="493"/>
      <c r="H80" s="493"/>
      <c r="I80" s="493"/>
      <c r="R80" s="503"/>
      <c r="S80" s="394"/>
    </row>
    <row r="81" spans="1:19" ht="9" customHeight="1">
      <c r="A81" s="16"/>
      <c r="C81" s="493"/>
      <c r="D81" s="493"/>
      <c r="E81" s="493"/>
      <c r="F81" s="493"/>
      <c r="G81" s="493"/>
      <c r="H81" s="493"/>
      <c r="I81" s="493"/>
      <c r="R81" s="503"/>
      <c r="S81" s="394"/>
    </row>
    <row r="82" spans="1:19" ht="9" customHeight="1">
      <c r="A82" s="16"/>
      <c r="C82" s="493"/>
      <c r="D82" s="493"/>
      <c r="E82" s="493"/>
      <c r="F82" s="493"/>
      <c r="G82" s="493"/>
      <c r="H82" s="493"/>
      <c r="I82" s="493"/>
      <c r="R82" s="503"/>
      <c r="S82" s="394"/>
    </row>
    <row r="83" spans="1:19" ht="9" customHeight="1">
      <c r="A83" s="16"/>
      <c r="C83" s="493"/>
      <c r="D83" s="493"/>
      <c r="E83" s="493"/>
      <c r="F83" s="493"/>
      <c r="G83" s="493"/>
      <c r="H83" s="493"/>
      <c r="I83" s="493"/>
      <c r="R83" s="503"/>
      <c r="S83" s="394"/>
    </row>
    <row r="84" spans="1:19" ht="9" customHeight="1">
      <c r="A84" s="140"/>
      <c r="C84" s="493"/>
      <c r="D84" s="493"/>
      <c r="E84" s="493"/>
      <c r="F84" s="493"/>
      <c r="G84" s="493"/>
      <c r="H84" s="493"/>
      <c r="I84" s="493"/>
      <c r="R84" s="503"/>
      <c r="S84" s="394"/>
    </row>
    <row r="85" spans="1:19" ht="9" customHeight="1">
      <c r="A85" s="142"/>
      <c r="C85" s="493"/>
      <c r="D85" s="493"/>
      <c r="E85" s="493"/>
      <c r="F85" s="493"/>
      <c r="G85" s="493"/>
      <c r="H85" s="493"/>
      <c r="I85" s="493"/>
      <c r="R85" s="503"/>
      <c r="S85" s="394"/>
    </row>
    <row r="86" spans="1:19" ht="9" customHeight="1">
      <c r="A86" s="16"/>
      <c r="C86" s="493"/>
      <c r="D86" s="493"/>
      <c r="E86" s="493"/>
      <c r="F86" s="493"/>
      <c r="G86" s="493"/>
      <c r="H86" s="493"/>
      <c r="I86" s="493"/>
      <c r="R86" s="503"/>
      <c r="S86" s="394"/>
    </row>
    <row r="87" spans="1:19" ht="9" customHeight="1">
      <c r="A87" s="16"/>
      <c r="C87" s="493"/>
      <c r="D87" s="493"/>
      <c r="E87" s="493"/>
      <c r="F87" s="493"/>
      <c r="G87" s="493"/>
      <c r="H87" s="493"/>
      <c r="I87" s="493"/>
      <c r="R87" s="503"/>
      <c r="S87" s="394"/>
    </row>
    <row r="88" spans="1:19" ht="9" customHeight="1">
      <c r="A88" s="16"/>
      <c r="C88" s="493"/>
      <c r="D88" s="493"/>
      <c r="E88" s="493"/>
      <c r="F88" s="493"/>
      <c r="G88" s="493"/>
      <c r="H88" s="493"/>
      <c r="I88" s="493"/>
      <c r="R88" s="503"/>
      <c r="S88" s="394"/>
    </row>
    <row r="89" spans="1:19" ht="9" customHeight="1">
      <c r="A89" s="16"/>
      <c r="C89" s="493"/>
      <c r="D89" s="493"/>
      <c r="E89" s="493"/>
      <c r="F89" s="493"/>
      <c r="G89" s="493"/>
      <c r="H89" s="493"/>
      <c r="I89" s="493"/>
      <c r="R89" s="503"/>
      <c r="S89" s="394"/>
    </row>
    <row r="90" spans="1:19" ht="9" customHeight="1">
      <c r="A90" s="16"/>
      <c r="C90" s="493"/>
      <c r="D90" s="493"/>
      <c r="E90" s="493"/>
      <c r="F90" s="493"/>
      <c r="G90" s="493"/>
      <c r="H90" s="493"/>
      <c r="I90" s="493"/>
      <c r="R90" s="503"/>
      <c r="S90" s="394"/>
    </row>
    <row r="91" spans="1:19" ht="9" customHeight="1">
      <c r="A91" s="16"/>
      <c r="C91" s="493"/>
      <c r="D91" s="493"/>
      <c r="E91" s="493"/>
      <c r="F91" s="493"/>
      <c r="G91" s="493"/>
      <c r="H91" s="493"/>
      <c r="I91" s="493"/>
      <c r="R91" s="503"/>
      <c r="S91" s="394"/>
    </row>
    <row r="92" spans="1:19" ht="9" customHeight="1">
      <c r="A92" s="16"/>
      <c r="C92" s="493"/>
      <c r="D92" s="493"/>
      <c r="E92" s="493"/>
      <c r="F92" s="493"/>
      <c r="G92" s="493"/>
      <c r="H92" s="493"/>
      <c r="I92" s="493"/>
      <c r="R92" s="503"/>
      <c r="S92" s="394"/>
    </row>
    <row r="93" spans="1:19" ht="9" customHeight="1">
      <c r="A93" s="16"/>
      <c r="C93" s="493"/>
      <c r="D93" s="493"/>
      <c r="E93" s="493"/>
      <c r="F93" s="493"/>
      <c r="G93" s="493"/>
      <c r="H93" s="493"/>
      <c r="I93" s="493"/>
      <c r="R93" s="503"/>
      <c r="S93" s="394"/>
    </row>
    <row r="94" spans="1:19" ht="9" customHeight="1">
      <c r="A94" s="16"/>
      <c r="C94" s="493"/>
      <c r="D94" s="493"/>
      <c r="E94" s="493"/>
      <c r="F94" s="493"/>
      <c r="G94" s="493"/>
      <c r="H94" s="493"/>
      <c r="I94" s="493"/>
      <c r="R94" s="503"/>
      <c r="S94" s="394"/>
    </row>
    <row r="95" spans="1:19" ht="9" customHeight="1">
      <c r="A95" s="142"/>
      <c r="C95" s="493"/>
      <c r="D95" s="493"/>
      <c r="E95" s="493"/>
      <c r="F95" s="493"/>
      <c r="G95" s="493"/>
      <c r="H95" s="493"/>
      <c r="I95" s="493"/>
      <c r="R95" s="503"/>
      <c r="S95" s="394"/>
    </row>
    <row r="96" spans="1:19" ht="9" customHeight="1">
      <c r="A96" s="16"/>
      <c r="C96" s="493"/>
      <c r="D96" s="493"/>
      <c r="E96" s="493"/>
      <c r="F96" s="493"/>
      <c r="G96" s="493"/>
      <c r="H96" s="493"/>
      <c r="I96" s="493"/>
      <c r="R96" s="503"/>
      <c r="S96" s="394"/>
    </row>
    <row r="97" spans="1:19" ht="9" customHeight="1">
      <c r="A97" s="16"/>
      <c r="C97" s="493"/>
      <c r="D97" s="493"/>
      <c r="E97" s="493"/>
      <c r="F97" s="493"/>
      <c r="G97" s="493"/>
      <c r="H97" s="493"/>
      <c r="I97" s="493"/>
      <c r="R97" s="503"/>
      <c r="S97" s="394"/>
    </row>
    <row r="98" spans="1:19" ht="9" customHeight="1">
      <c r="A98" s="16"/>
      <c r="C98" s="493"/>
      <c r="D98" s="493"/>
      <c r="E98" s="493"/>
      <c r="F98" s="493"/>
      <c r="G98" s="493"/>
      <c r="H98" s="493"/>
      <c r="I98" s="493"/>
      <c r="R98" s="503"/>
      <c r="S98" s="394"/>
    </row>
    <row r="99" spans="1:19">
      <c r="A99" s="143"/>
      <c r="C99" s="493"/>
      <c r="D99" s="493"/>
      <c r="E99" s="493"/>
      <c r="F99" s="493"/>
      <c r="G99" s="493"/>
      <c r="H99" s="493"/>
      <c r="I99" s="493"/>
      <c r="R99" s="503"/>
      <c r="S99" s="394"/>
    </row>
    <row r="100" spans="1:19">
      <c r="A100" s="143"/>
      <c r="C100" s="493"/>
      <c r="D100" s="493"/>
      <c r="E100" s="493"/>
      <c r="F100" s="493"/>
      <c r="G100" s="493"/>
      <c r="H100" s="493"/>
      <c r="I100" s="493"/>
      <c r="R100" s="503"/>
      <c r="S100" s="394"/>
    </row>
    <row r="101" spans="1:19">
      <c r="A101" s="143"/>
      <c r="C101" s="493"/>
      <c r="D101" s="493"/>
      <c r="E101" s="493"/>
      <c r="F101" s="493"/>
      <c r="G101" s="493"/>
      <c r="H101" s="493"/>
      <c r="I101" s="493"/>
      <c r="R101" s="503"/>
      <c r="S101" s="394"/>
    </row>
    <row r="102" spans="1:19">
      <c r="A102" s="143"/>
      <c r="C102" s="493"/>
      <c r="D102" s="493"/>
      <c r="E102" s="493"/>
      <c r="F102" s="493"/>
      <c r="G102" s="493"/>
      <c r="H102" s="493"/>
      <c r="I102" s="493"/>
      <c r="R102" s="503"/>
      <c r="S102" s="394"/>
    </row>
    <row r="103" spans="1:19">
      <c r="A103" s="143"/>
      <c r="C103" s="493"/>
      <c r="D103" s="493"/>
      <c r="E103" s="493"/>
      <c r="F103" s="493"/>
      <c r="G103" s="493"/>
      <c r="H103" s="493"/>
      <c r="I103" s="493"/>
      <c r="R103" s="503"/>
      <c r="S103" s="394"/>
    </row>
    <row r="104" spans="1:19">
      <c r="A104" s="143"/>
      <c r="C104" s="493"/>
      <c r="D104" s="493"/>
      <c r="E104" s="493"/>
      <c r="F104" s="493"/>
      <c r="G104" s="493"/>
      <c r="H104" s="493"/>
      <c r="I104" s="493"/>
      <c r="R104" s="503"/>
      <c r="S104" s="394"/>
    </row>
    <row r="105" spans="1:19">
      <c r="A105" s="143"/>
      <c r="C105" s="493"/>
      <c r="D105" s="493"/>
      <c r="E105" s="493"/>
      <c r="F105" s="493"/>
      <c r="G105" s="493"/>
      <c r="H105" s="493"/>
      <c r="I105" s="493"/>
      <c r="R105" s="503"/>
      <c r="S105" s="394"/>
    </row>
    <row r="106" spans="1:19" ht="15.75">
      <c r="A106" s="144"/>
      <c r="C106" s="493"/>
      <c r="D106" s="493"/>
      <c r="E106" s="493"/>
      <c r="F106" s="493"/>
      <c r="G106" s="493"/>
      <c r="H106" s="493"/>
      <c r="I106" s="493"/>
      <c r="R106" s="503"/>
      <c r="S106" s="394"/>
    </row>
    <row r="107" spans="1:19" ht="15.75">
      <c r="A107" s="144"/>
      <c r="C107" s="493"/>
      <c r="D107" s="493"/>
      <c r="E107" s="493"/>
      <c r="F107" s="493"/>
      <c r="G107" s="493"/>
      <c r="H107" s="493"/>
      <c r="I107" s="493"/>
      <c r="R107" s="503"/>
      <c r="S107" s="394"/>
    </row>
    <row r="108" spans="1:19" ht="15.75">
      <c r="A108" s="144"/>
      <c r="C108" s="493"/>
      <c r="D108" s="493"/>
      <c r="E108" s="493"/>
      <c r="F108" s="493"/>
      <c r="G108" s="493"/>
      <c r="H108" s="493"/>
      <c r="I108" s="493"/>
      <c r="R108" s="503"/>
      <c r="S108" s="394"/>
    </row>
    <row r="109" spans="1:19" ht="15.75">
      <c r="A109" s="144"/>
      <c r="C109" s="493"/>
      <c r="D109" s="493"/>
      <c r="E109" s="493"/>
      <c r="F109" s="493"/>
      <c r="G109" s="493"/>
      <c r="H109" s="493"/>
      <c r="I109" s="493"/>
      <c r="R109" s="503"/>
      <c r="S109" s="394"/>
    </row>
    <row r="110" spans="1:19" ht="15.75">
      <c r="A110" s="144"/>
      <c r="C110" s="493"/>
      <c r="D110" s="493"/>
      <c r="E110" s="493"/>
      <c r="F110" s="493"/>
      <c r="G110" s="493"/>
      <c r="H110" s="493"/>
      <c r="I110" s="493"/>
      <c r="R110" s="503"/>
      <c r="S110" s="394"/>
    </row>
    <row r="111" spans="1:19" ht="15.75">
      <c r="A111" s="144"/>
      <c r="C111" s="493"/>
      <c r="D111" s="493"/>
      <c r="E111" s="493"/>
      <c r="F111" s="493"/>
      <c r="G111" s="493"/>
      <c r="H111" s="493"/>
      <c r="I111" s="493"/>
      <c r="R111" s="503"/>
      <c r="S111" s="394"/>
    </row>
    <row r="112" spans="1:19" ht="15.75">
      <c r="A112" s="144"/>
      <c r="C112" s="493"/>
      <c r="D112" s="493"/>
      <c r="E112" s="493"/>
      <c r="F112" s="493"/>
      <c r="G112" s="493"/>
      <c r="H112" s="493"/>
      <c r="I112" s="493"/>
      <c r="R112" s="503"/>
      <c r="S112" s="394"/>
    </row>
    <row r="113" spans="1:19" ht="15.75">
      <c r="A113" s="144"/>
      <c r="C113" s="493"/>
      <c r="D113" s="493"/>
      <c r="E113" s="493"/>
      <c r="F113" s="493"/>
      <c r="G113" s="493"/>
      <c r="H113" s="493"/>
      <c r="I113" s="493"/>
      <c r="R113" s="503"/>
      <c r="S113" s="394"/>
    </row>
    <row r="114" spans="1:19" ht="15.75">
      <c r="A114" s="144"/>
      <c r="C114" s="493"/>
      <c r="D114" s="493"/>
      <c r="E114" s="493"/>
      <c r="F114" s="493"/>
      <c r="G114" s="493"/>
      <c r="H114" s="493"/>
      <c r="I114" s="493"/>
      <c r="R114" s="503"/>
      <c r="S114" s="394"/>
    </row>
    <row r="115" spans="1:19" ht="15.75">
      <c r="A115" s="144"/>
      <c r="C115" s="493"/>
      <c r="D115" s="493"/>
      <c r="E115" s="493"/>
      <c r="F115" s="493"/>
      <c r="G115" s="493"/>
      <c r="H115" s="493"/>
      <c r="I115" s="493"/>
      <c r="R115" s="503"/>
      <c r="S115" s="394"/>
    </row>
    <row r="116" spans="1:19" ht="15.75">
      <c r="A116" s="144"/>
      <c r="C116" s="493"/>
      <c r="D116" s="493"/>
      <c r="E116" s="493"/>
      <c r="F116" s="493"/>
      <c r="G116" s="493"/>
      <c r="H116" s="493"/>
      <c r="I116" s="493"/>
      <c r="R116" s="503"/>
      <c r="S116" s="394"/>
    </row>
    <row r="117" spans="1:19" ht="15.75">
      <c r="A117" s="144"/>
      <c r="C117" s="493"/>
      <c r="D117" s="493"/>
      <c r="E117" s="493"/>
      <c r="F117" s="493"/>
      <c r="G117" s="493"/>
      <c r="H117" s="493"/>
      <c r="I117" s="493"/>
      <c r="R117" s="503"/>
      <c r="S117" s="394"/>
    </row>
    <row r="118" spans="1:19" ht="15.75">
      <c r="A118" s="144"/>
      <c r="C118" s="493"/>
      <c r="D118" s="493"/>
      <c r="E118" s="493"/>
      <c r="F118" s="493"/>
      <c r="G118" s="493"/>
      <c r="H118" s="493"/>
      <c r="I118" s="493"/>
      <c r="R118" s="503"/>
      <c r="S118" s="394"/>
    </row>
    <row r="119" spans="1:19" ht="15.75">
      <c r="A119" s="144"/>
      <c r="C119" s="493"/>
      <c r="D119" s="493"/>
      <c r="E119" s="493"/>
      <c r="F119" s="493"/>
      <c r="G119" s="493"/>
      <c r="H119" s="493"/>
      <c r="I119" s="493"/>
      <c r="R119" s="503"/>
      <c r="S119" s="394"/>
    </row>
    <row r="120" spans="1:19" ht="15.75">
      <c r="A120" s="144"/>
      <c r="C120" s="493"/>
      <c r="D120" s="493"/>
      <c r="E120" s="493"/>
      <c r="F120" s="493"/>
      <c r="G120" s="493"/>
      <c r="H120" s="493"/>
      <c r="I120" s="493"/>
      <c r="R120" s="503"/>
      <c r="S120" s="394"/>
    </row>
    <row r="121" spans="1:19" ht="15.75">
      <c r="A121" s="144"/>
      <c r="C121" s="493"/>
      <c r="D121" s="493"/>
      <c r="E121" s="493"/>
      <c r="F121" s="493"/>
      <c r="G121" s="493"/>
      <c r="H121" s="493"/>
      <c r="I121" s="493"/>
      <c r="R121" s="503"/>
      <c r="S121" s="394"/>
    </row>
    <row r="122" spans="1:19" ht="15.75">
      <c r="A122" s="144"/>
      <c r="C122" s="493"/>
      <c r="D122" s="493"/>
      <c r="E122" s="493"/>
      <c r="F122" s="493"/>
      <c r="G122" s="493"/>
      <c r="H122" s="493"/>
      <c r="I122" s="493"/>
      <c r="R122" s="503"/>
      <c r="S122" s="394"/>
    </row>
    <row r="123" spans="1:19" ht="15.75">
      <c r="A123" s="144"/>
      <c r="C123" s="493"/>
      <c r="D123" s="493"/>
      <c r="E123" s="493"/>
      <c r="F123" s="493"/>
      <c r="G123" s="493"/>
      <c r="H123" s="493"/>
      <c r="I123" s="493"/>
      <c r="R123" s="503"/>
      <c r="S123" s="394"/>
    </row>
    <row r="124" spans="1:19" ht="15.75">
      <c r="A124" s="144"/>
      <c r="C124" s="493"/>
      <c r="D124" s="493"/>
      <c r="E124" s="493"/>
      <c r="F124" s="493"/>
      <c r="G124" s="493"/>
      <c r="H124" s="493"/>
      <c r="I124" s="493"/>
      <c r="R124" s="503"/>
      <c r="S124" s="394"/>
    </row>
    <row r="125" spans="1:19" ht="15.75">
      <c r="A125" s="144"/>
      <c r="C125" s="493"/>
      <c r="D125" s="493"/>
      <c r="E125" s="493"/>
      <c r="F125" s="493"/>
      <c r="G125" s="493"/>
      <c r="H125" s="493"/>
      <c r="I125" s="493"/>
      <c r="R125" s="503"/>
      <c r="S125" s="394"/>
    </row>
    <row r="126" spans="1:19" ht="15.75">
      <c r="A126" s="144"/>
      <c r="C126" s="493"/>
      <c r="D126" s="493"/>
      <c r="E126" s="493"/>
      <c r="F126" s="493"/>
      <c r="G126" s="493"/>
      <c r="H126" s="493"/>
      <c r="I126" s="493"/>
      <c r="R126" s="503"/>
      <c r="S126" s="394"/>
    </row>
    <row r="127" spans="1:19" ht="15.75">
      <c r="A127" s="144"/>
      <c r="C127" s="493"/>
      <c r="D127" s="493"/>
      <c r="E127" s="493"/>
      <c r="F127" s="493"/>
      <c r="G127" s="493"/>
      <c r="H127" s="493"/>
      <c r="I127" s="493"/>
      <c r="R127" s="503"/>
      <c r="S127" s="394"/>
    </row>
    <row r="128" spans="1:19" ht="15.75">
      <c r="A128" s="144"/>
      <c r="C128" s="493"/>
      <c r="D128" s="493"/>
      <c r="E128" s="493"/>
      <c r="F128" s="493"/>
      <c r="G128" s="493"/>
      <c r="H128" s="493"/>
      <c r="I128" s="493"/>
      <c r="R128" s="503"/>
      <c r="S128" s="394"/>
    </row>
    <row r="129" spans="1:19" ht="15.75">
      <c r="A129" s="144"/>
      <c r="C129" s="493"/>
      <c r="D129" s="493"/>
      <c r="E129" s="493"/>
      <c r="F129" s="493"/>
      <c r="G129" s="493"/>
      <c r="H129" s="493"/>
      <c r="I129" s="493"/>
      <c r="R129" s="503"/>
      <c r="S129" s="394"/>
    </row>
    <row r="130" spans="1:19" ht="15.75">
      <c r="A130" s="144"/>
      <c r="C130" s="493"/>
      <c r="D130" s="493"/>
      <c r="E130" s="493"/>
      <c r="F130" s="493"/>
      <c r="G130" s="493"/>
      <c r="H130" s="493"/>
      <c r="I130" s="493"/>
      <c r="R130" s="503"/>
      <c r="S130" s="394"/>
    </row>
    <row r="131" spans="1:19" ht="15.75">
      <c r="A131" s="144"/>
      <c r="C131" s="493"/>
      <c r="D131" s="493"/>
      <c r="E131" s="493"/>
      <c r="F131" s="493"/>
      <c r="G131" s="493"/>
      <c r="H131" s="493"/>
      <c r="I131" s="493"/>
      <c r="R131" s="503"/>
      <c r="S131" s="394"/>
    </row>
    <row r="132" spans="1:19" ht="15.75">
      <c r="A132" s="144"/>
      <c r="C132" s="493"/>
      <c r="D132" s="493"/>
      <c r="E132" s="493"/>
      <c r="F132" s="493"/>
      <c r="G132" s="493"/>
      <c r="H132" s="493"/>
      <c r="I132" s="493"/>
      <c r="R132" s="503"/>
      <c r="S132" s="394"/>
    </row>
    <row r="133" spans="1:19" ht="15.75">
      <c r="A133" s="144"/>
      <c r="C133" s="493"/>
      <c r="D133" s="493"/>
      <c r="E133" s="493"/>
      <c r="F133" s="493"/>
      <c r="G133" s="493"/>
      <c r="H133" s="493"/>
      <c r="I133" s="493"/>
      <c r="R133" s="503"/>
      <c r="S133" s="394"/>
    </row>
    <row r="134" spans="1:19" ht="15.75">
      <c r="A134" s="144"/>
      <c r="C134" s="493"/>
      <c r="D134" s="493"/>
      <c r="E134" s="493"/>
      <c r="F134" s="493"/>
      <c r="G134" s="493"/>
      <c r="H134" s="493"/>
      <c r="I134" s="493"/>
      <c r="R134" s="503"/>
      <c r="S134" s="394"/>
    </row>
    <row r="135" spans="1:19" ht="15.75">
      <c r="A135" s="144"/>
      <c r="C135" s="493"/>
      <c r="D135" s="493"/>
      <c r="E135" s="493"/>
      <c r="F135" s="493"/>
      <c r="G135" s="493"/>
      <c r="H135" s="493"/>
      <c r="I135" s="493"/>
      <c r="R135" s="503"/>
      <c r="S135" s="394"/>
    </row>
    <row r="136" spans="1:19" ht="15.75">
      <c r="A136" s="144"/>
      <c r="C136" s="493"/>
      <c r="D136" s="493"/>
      <c r="E136" s="493"/>
      <c r="F136" s="493"/>
      <c r="G136" s="493"/>
      <c r="H136" s="493"/>
      <c r="I136" s="493"/>
      <c r="R136" s="503"/>
      <c r="S136" s="394"/>
    </row>
    <row r="137" spans="1:19" ht="15.75">
      <c r="A137" s="144"/>
      <c r="C137" s="493"/>
      <c r="D137" s="493"/>
      <c r="E137" s="493"/>
      <c r="F137" s="493"/>
      <c r="G137" s="493"/>
      <c r="H137" s="493"/>
      <c r="I137" s="493"/>
      <c r="R137" s="503"/>
      <c r="S137" s="394"/>
    </row>
    <row r="138" spans="1:19" ht="15.75">
      <c r="A138" s="144"/>
      <c r="C138" s="493"/>
      <c r="D138" s="493"/>
      <c r="E138" s="493"/>
      <c r="F138" s="493"/>
      <c r="G138" s="493"/>
      <c r="H138" s="493"/>
      <c r="I138" s="493"/>
      <c r="R138" s="503"/>
      <c r="S138" s="394"/>
    </row>
    <row r="139" spans="1:19" ht="15.75">
      <c r="A139" s="144"/>
      <c r="C139" s="493"/>
      <c r="D139" s="493"/>
      <c r="E139" s="493"/>
      <c r="F139" s="493"/>
      <c r="G139" s="493"/>
      <c r="H139" s="493"/>
      <c r="I139" s="493"/>
      <c r="R139" s="503"/>
      <c r="S139" s="394"/>
    </row>
    <row r="140" spans="1:19" ht="15.75">
      <c r="A140" s="144"/>
      <c r="C140" s="493"/>
      <c r="D140" s="493"/>
      <c r="E140" s="493"/>
      <c r="F140" s="493"/>
      <c r="G140" s="493"/>
      <c r="H140" s="493"/>
      <c r="I140" s="493"/>
      <c r="R140" s="503"/>
      <c r="S140" s="394"/>
    </row>
    <row r="141" spans="1:19" ht="15.75">
      <c r="A141" s="144"/>
      <c r="C141" s="493"/>
      <c r="D141" s="493"/>
      <c r="E141" s="493"/>
      <c r="F141" s="493"/>
      <c r="G141" s="493"/>
      <c r="H141" s="493"/>
      <c r="I141" s="493"/>
      <c r="R141" s="503"/>
      <c r="S141" s="394"/>
    </row>
    <row r="142" spans="1:19" ht="15.75">
      <c r="A142" s="144"/>
      <c r="C142" s="493"/>
      <c r="D142" s="493"/>
      <c r="E142" s="493"/>
      <c r="F142" s="493"/>
      <c r="G142" s="493"/>
      <c r="H142" s="493"/>
      <c r="I142" s="493"/>
      <c r="R142" s="503"/>
      <c r="S142" s="394"/>
    </row>
    <row r="143" spans="1:19" ht="15.75">
      <c r="A143" s="144"/>
      <c r="C143" s="493"/>
      <c r="D143" s="493"/>
      <c r="E143" s="493"/>
      <c r="F143" s="493"/>
      <c r="G143" s="493"/>
      <c r="H143" s="493"/>
      <c r="I143" s="493"/>
      <c r="R143" s="503"/>
      <c r="S143" s="394"/>
    </row>
    <row r="144" spans="1:19" ht="15.75">
      <c r="A144" s="144"/>
      <c r="C144" s="493"/>
      <c r="D144" s="493"/>
      <c r="E144" s="493"/>
      <c r="F144" s="493"/>
      <c r="G144" s="493"/>
      <c r="H144" s="493"/>
      <c r="I144" s="493"/>
      <c r="R144" s="503"/>
      <c r="S144" s="394"/>
    </row>
    <row r="145" spans="1:19" ht="15.75">
      <c r="A145" s="144"/>
      <c r="C145" s="493"/>
      <c r="D145" s="493"/>
      <c r="E145" s="493"/>
      <c r="F145" s="493"/>
      <c r="G145" s="493"/>
      <c r="H145" s="493"/>
      <c r="I145" s="493"/>
      <c r="R145" s="503"/>
      <c r="S145" s="394"/>
    </row>
    <row r="146" spans="1:19" ht="15.75">
      <c r="A146" s="144"/>
      <c r="C146" s="493"/>
      <c r="D146" s="493"/>
      <c r="E146" s="493"/>
      <c r="F146" s="493"/>
      <c r="G146" s="493"/>
      <c r="H146" s="493"/>
      <c r="I146" s="493"/>
      <c r="R146" s="503"/>
      <c r="S146" s="394"/>
    </row>
    <row r="147" spans="1:19" ht="15.75">
      <c r="A147" s="144"/>
      <c r="C147" s="493"/>
      <c r="D147" s="493"/>
      <c r="E147" s="493"/>
      <c r="F147" s="493"/>
      <c r="G147" s="493"/>
      <c r="H147" s="493"/>
      <c r="I147" s="493"/>
      <c r="R147" s="503"/>
      <c r="S147" s="394"/>
    </row>
    <row r="148" spans="1:19" ht="15.75">
      <c r="A148" s="144"/>
      <c r="C148" s="493"/>
      <c r="D148" s="493"/>
      <c r="E148" s="493"/>
      <c r="F148" s="493"/>
      <c r="G148" s="493"/>
      <c r="H148" s="493"/>
      <c r="I148" s="493"/>
      <c r="R148" s="503"/>
      <c r="S148" s="394"/>
    </row>
    <row r="149" spans="1:19" ht="15.75">
      <c r="A149" s="144"/>
      <c r="C149" s="493"/>
      <c r="D149" s="493"/>
      <c r="E149" s="493"/>
      <c r="F149" s="493"/>
      <c r="G149" s="493"/>
      <c r="H149" s="493"/>
      <c r="I149" s="493"/>
      <c r="R149" s="503"/>
      <c r="S149" s="394"/>
    </row>
    <row r="150" spans="1:19" ht="15.75">
      <c r="A150" s="144"/>
      <c r="C150" s="493"/>
      <c r="D150" s="493"/>
      <c r="E150" s="493"/>
      <c r="F150" s="493"/>
      <c r="G150" s="493"/>
      <c r="H150" s="493"/>
      <c r="I150" s="493"/>
      <c r="R150" s="503"/>
      <c r="S150" s="394"/>
    </row>
    <row r="151" spans="1:19" ht="15.75">
      <c r="A151" s="144"/>
      <c r="C151" s="493"/>
      <c r="D151" s="493"/>
      <c r="E151" s="493"/>
      <c r="F151" s="493"/>
      <c r="G151" s="493"/>
      <c r="H151" s="493"/>
      <c r="I151" s="493"/>
      <c r="R151" s="503"/>
      <c r="S151" s="394"/>
    </row>
    <row r="152" spans="1:19" ht="15.75">
      <c r="A152" s="144"/>
      <c r="C152" s="493"/>
      <c r="D152" s="493"/>
      <c r="E152" s="493"/>
      <c r="F152" s="493"/>
      <c r="G152" s="493"/>
      <c r="H152" s="493"/>
      <c r="I152" s="493"/>
      <c r="R152" s="503"/>
      <c r="S152" s="394"/>
    </row>
    <row r="153" spans="1:19" ht="15.75">
      <c r="A153" s="144"/>
      <c r="C153" s="493"/>
      <c r="D153" s="493"/>
      <c r="E153" s="493"/>
      <c r="F153" s="493"/>
      <c r="G153" s="493"/>
      <c r="H153" s="493"/>
      <c r="I153" s="493"/>
      <c r="R153" s="503"/>
      <c r="S153" s="394"/>
    </row>
    <row r="154" spans="1:19" ht="15.75">
      <c r="A154" s="144"/>
      <c r="C154" s="493"/>
      <c r="D154" s="493"/>
      <c r="E154" s="493"/>
      <c r="F154" s="493"/>
      <c r="G154" s="493"/>
      <c r="H154" s="493"/>
      <c r="I154" s="493"/>
      <c r="R154" s="503"/>
      <c r="S154" s="394"/>
    </row>
    <row r="155" spans="1:19" ht="15.75">
      <c r="A155" s="144"/>
      <c r="C155" s="493"/>
      <c r="D155" s="493"/>
      <c r="E155" s="493"/>
      <c r="F155" s="493"/>
      <c r="G155" s="493"/>
      <c r="H155" s="493"/>
      <c r="I155" s="493"/>
      <c r="R155" s="503"/>
      <c r="S155" s="394"/>
    </row>
    <row r="156" spans="1:19" ht="15.75">
      <c r="A156" s="144"/>
      <c r="C156" s="493"/>
      <c r="D156" s="493"/>
      <c r="E156" s="493"/>
      <c r="F156" s="493"/>
      <c r="G156" s="493"/>
      <c r="H156" s="493"/>
      <c r="I156" s="493"/>
      <c r="R156" s="503"/>
      <c r="S156" s="394"/>
    </row>
    <row r="157" spans="1:19" ht="15.75">
      <c r="A157" s="144"/>
      <c r="C157" s="493"/>
      <c r="D157" s="493"/>
      <c r="E157" s="493"/>
      <c r="F157" s="493"/>
      <c r="G157" s="493"/>
      <c r="H157" s="493"/>
      <c r="I157" s="493"/>
      <c r="R157" s="503"/>
      <c r="S157" s="394"/>
    </row>
    <row r="158" spans="1:19" ht="15.75">
      <c r="A158" s="144"/>
      <c r="C158" s="493"/>
      <c r="D158" s="493"/>
      <c r="E158" s="493"/>
      <c r="F158" s="493"/>
      <c r="G158" s="493"/>
      <c r="H158" s="493"/>
      <c r="I158" s="493"/>
      <c r="R158" s="503"/>
      <c r="S158" s="394"/>
    </row>
    <row r="159" spans="1:19" ht="15.75">
      <c r="A159" s="144"/>
      <c r="C159" s="493"/>
      <c r="D159" s="493"/>
      <c r="E159" s="493"/>
      <c r="F159" s="493"/>
      <c r="G159" s="493"/>
      <c r="H159" s="493"/>
      <c r="I159" s="493"/>
      <c r="R159" s="503"/>
      <c r="S159" s="394"/>
    </row>
    <row r="160" spans="1:19" ht="15.75">
      <c r="A160" s="144"/>
      <c r="C160" s="493"/>
      <c r="D160" s="493"/>
      <c r="E160" s="493"/>
      <c r="F160" s="493"/>
      <c r="G160" s="493"/>
      <c r="H160" s="493"/>
      <c r="I160" s="493"/>
      <c r="R160" s="503"/>
      <c r="S160" s="394"/>
    </row>
    <row r="161" spans="1:19" ht="15.75">
      <c r="A161" s="144"/>
      <c r="C161" s="493"/>
      <c r="D161" s="493"/>
      <c r="E161" s="493"/>
      <c r="F161" s="493"/>
      <c r="G161" s="493"/>
      <c r="H161" s="493"/>
      <c r="I161" s="493"/>
      <c r="R161" s="503"/>
      <c r="S161" s="394"/>
    </row>
    <row r="162" spans="1:19" ht="15.75">
      <c r="A162" s="144"/>
      <c r="C162" s="493"/>
      <c r="D162" s="493"/>
      <c r="E162" s="493"/>
      <c r="F162" s="493"/>
      <c r="G162" s="493"/>
      <c r="H162" s="493"/>
      <c r="I162" s="493"/>
      <c r="R162" s="503"/>
      <c r="S162" s="394"/>
    </row>
    <row r="163" spans="1:19" ht="15.75">
      <c r="A163" s="144"/>
      <c r="C163" s="493"/>
      <c r="D163" s="493"/>
      <c r="E163" s="493"/>
      <c r="F163" s="493"/>
      <c r="G163" s="493"/>
      <c r="H163" s="493"/>
      <c r="I163" s="493"/>
      <c r="R163" s="503"/>
      <c r="S163" s="394"/>
    </row>
    <row r="164" spans="1:19" ht="15.75">
      <c r="A164" s="144"/>
      <c r="C164" s="493"/>
      <c r="D164" s="493"/>
      <c r="E164" s="493"/>
      <c r="F164" s="493"/>
      <c r="G164" s="493"/>
      <c r="H164" s="493"/>
      <c r="I164" s="493"/>
      <c r="R164" s="503"/>
      <c r="S164" s="394"/>
    </row>
    <row r="165" spans="1:19" ht="15.75">
      <c r="A165" s="144"/>
      <c r="C165" s="493"/>
      <c r="D165" s="493"/>
      <c r="E165" s="493"/>
      <c r="F165" s="493"/>
      <c r="G165" s="493"/>
      <c r="H165" s="493"/>
      <c r="I165" s="493"/>
      <c r="R165" s="503"/>
      <c r="S165" s="394"/>
    </row>
    <row r="166" spans="1:19" ht="15.75">
      <c r="A166" s="144"/>
      <c r="C166" s="493"/>
      <c r="D166" s="493"/>
      <c r="E166" s="493"/>
      <c r="F166" s="493"/>
      <c r="G166" s="493"/>
      <c r="H166" s="493"/>
      <c r="I166" s="493"/>
      <c r="R166" s="503"/>
      <c r="S166" s="394"/>
    </row>
    <row r="167" spans="1:19" ht="15.75">
      <c r="A167" s="144"/>
      <c r="C167" s="493"/>
      <c r="D167" s="493"/>
      <c r="E167" s="493"/>
      <c r="F167" s="493"/>
      <c r="G167" s="493"/>
      <c r="H167" s="493"/>
      <c r="I167" s="493"/>
      <c r="R167" s="503"/>
      <c r="S167" s="394"/>
    </row>
    <row r="168" spans="1:19" ht="15.75">
      <c r="A168" s="144"/>
      <c r="C168" s="493"/>
      <c r="D168" s="493"/>
      <c r="E168" s="493"/>
      <c r="F168" s="493"/>
      <c r="G168" s="493"/>
      <c r="H168" s="493"/>
      <c r="I168" s="493"/>
      <c r="R168" s="503"/>
      <c r="S168" s="394"/>
    </row>
    <row r="169" spans="1:19" ht="15.75">
      <c r="A169" s="144"/>
      <c r="C169" s="493"/>
      <c r="D169" s="493"/>
      <c r="E169" s="493"/>
      <c r="F169" s="493"/>
      <c r="G169" s="493"/>
      <c r="H169" s="493"/>
      <c r="I169" s="493"/>
      <c r="R169" s="503"/>
      <c r="S169" s="394"/>
    </row>
    <row r="170" spans="1:19" ht="15.75">
      <c r="A170" s="144"/>
      <c r="C170" s="493"/>
      <c r="D170" s="493"/>
      <c r="E170" s="493"/>
      <c r="F170" s="493"/>
      <c r="G170" s="493"/>
      <c r="H170" s="493"/>
      <c r="I170" s="493"/>
      <c r="R170" s="503"/>
      <c r="S170" s="394"/>
    </row>
    <row r="171" spans="1:19" ht="15.75">
      <c r="A171" s="144"/>
      <c r="C171" s="493"/>
      <c r="D171" s="493"/>
      <c r="E171" s="493"/>
      <c r="F171" s="493"/>
      <c r="G171" s="493"/>
      <c r="H171" s="493"/>
      <c r="I171" s="493"/>
      <c r="R171" s="503"/>
      <c r="S171" s="394"/>
    </row>
    <row r="172" spans="1:19" ht="15.75">
      <c r="A172" s="144"/>
      <c r="C172" s="493"/>
      <c r="D172" s="493"/>
      <c r="E172" s="493"/>
      <c r="F172" s="493"/>
      <c r="G172" s="493"/>
      <c r="H172" s="493"/>
      <c r="I172" s="493"/>
      <c r="R172" s="503"/>
      <c r="S172" s="394"/>
    </row>
    <row r="173" spans="1:19" ht="15.75">
      <c r="A173" s="144"/>
      <c r="C173" s="493"/>
      <c r="D173" s="493"/>
      <c r="E173" s="493"/>
      <c r="F173" s="493"/>
      <c r="G173" s="493"/>
      <c r="H173" s="493"/>
      <c r="I173" s="493"/>
      <c r="R173" s="503"/>
      <c r="S173" s="394"/>
    </row>
    <row r="174" spans="1:19" ht="15.75">
      <c r="A174" s="144"/>
      <c r="C174" s="493"/>
      <c r="D174" s="493"/>
      <c r="E174" s="493"/>
      <c r="F174" s="493"/>
      <c r="G174" s="493"/>
      <c r="H174" s="493"/>
      <c r="I174" s="493"/>
      <c r="R174" s="503"/>
      <c r="S174" s="394"/>
    </row>
    <row r="175" spans="1:19" ht="15.75">
      <c r="A175" s="144"/>
      <c r="C175" s="493"/>
      <c r="D175" s="493"/>
      <c r="E175" s="493"/>
      <c r="F175" s="493"/>
      <c r="G175" s="493"/>
      <c r="H175" s="493"/>
      <c r="I175" s="493"/>
      <c r="R175" s="503"/>
      <c r="S175" s="394"/>
    </row>
    <row r="176" spans="1:19" ht="15.75">
      <c r="A176" s="144"/>
      <c r="C176" s="493"/>
      <c r="D176" s="493"/>
      <c r="E176" s="493"/>
      <c r="F176" s="493"/>
      <c r="G176" s="493"/>
      <c r="H176" s="493"/>
      <c r="I176" s="493"/>
      <c r="R176" s="503"/>
      <c r="S176" s="394"/>
    </row>
    <row r="177" spans="1:19" ht="15.75">
      <c r="A177" s="144"/>
      <c r="C177" s="493"/>
      <c r="D177" s="493"/>
      <c r="E177" s="493"/>
      <c r="F177" s="493"/>
      <c r="G177" s="493"/>
      <c r="H177" s="493"/>
      <c r="I177" s="493"/>
      <c r="R177" s="503"/>
      <c r="S177" s="394"/>
    </row>
    <row r="178" spans="1:19" ht="15.75">
      <c r="A178" s="144"/>
      <c r="C178" s="493"/>
      <c r="D178" s="493"/>
      <c r="E178" s="493"/>
      <c r="F178" s="493"/>
      <c r="G178" s="493"/>
      <c r="H178" s="493"/>
      <c r="I178" s="493"/>
      <c r="R178" s="503"/>
      <c r="S178" s="394"/>
    </row>
    <row r="179" spans="1:19" ht="15.75">
      <c r="A179" s="144"/>
      <c r="C179" s="493"/>
      <c r="D179" s="493"/>
      <c r="E179" s="493"/>
      <c r="F179" s="493"/>
      <c r="G179" s="493"/>
      <c r="H179" s="493"/>
      <c r="I179" s="493"/>
      <c r="R179" s="503"/>
      <c r="S179" s="394"/>
    </row>
    <row r="180" spans="1:19" ht="15.75">
      <c r="A180" s="144"/>
      <c r="C180" s="493"/>
      <c r="D180" s="493"/>
      <c r="E180" s="493"/>
      <c r="F180" s="493"/>
      <c r="G180" s="493"/>
      <c r="H180" s="493"/>
      <c r="I180" s="493"/>
      <c r="R180" s="503"/>
      <c r="S180" s="394"/>
    </row>
    <row r="181" spans="1:19" ht="15.75">
      <c r="A181" s="144"/>
      <c r="C181" s="493"/>
      <c r="D181" s="493"/>
      <c r="E181" s="493"/>
      <c r="F181" s="493"/>
      <c r="G181" s="493"/>
      <c r="H181" s="493"/>
      <c r="I181" s="493"/>
      <c r="R181" s="503"/>
      <c r="S181" s="394"/>
    </row>
    <row r="182" spans="1:19" ht="15.75">
      <c r="A182" s="144"/>
      <c r="C182" s="493"/>
      <c r="D182" s="493"/>
      <c r="E182" s="493"/>
      <c r="F182" s="493"/>
      <c r="G182" s="493"/>
      <c r="H182" s="493"/>
      <c r="I182" s="493"/>
      <c r="R182" s="503"/>
      <c r="S182" s="394"/>
    </row>
    <row r="183" spans="1:19" ht="15.75">
      <c r="A183" s="144"/>
      <c r="C183" s="493"/>
      <c r="D183" s="493"/>
      <c r="E183" s="493"/>
      <c r="F183" s="493"/>
      <c r="G183" s="493"/>
      <c r="H183" s="493"/>
      <c r="I183" s="493"/>
      <c r="R183" s="503"/>
      <c r="S183" s="394"/>
    </row>
    <row r="184" spans="1:19" ht="15.75">
      <c r="A184" s="144"/>
      <c r="C184" s="493"/>
      <c r="D184" s="493"/>
      <c r="E184" s="493"/>
      <c r="F184" s="493"/>
      <c r="G184" s="493"/>
      <c r="H184" s="493"/>
      <c r="I184" s="493"/>
      <c r="R184" s="503"/>
      <c r="S184" s="394"/>
    </row>
    <row r="185" spans="1:19" ht="15.75">
      <c r="A185" s="144"/>
      <c r="C185" s="493"/>
      <c r="D185" s="493"/>
      <c r="E185" s="493"/>
      <c r="F185" s="493"/>
      <c r="G185" s="493"/>
      <c r="H185" s="493"/>
      <c r="I185" s="493"/>
      <c r="R185" s="503"/>
      <c r="S185" s="394"/>
    </row>
    <row r="186" spans="1:19" ht="15.75">
      <c r="A186" s="144"/>
      <c r="C186" s="493"/>
      <c r="D186" s="493"/>
      <c r="E186" s="493"/>
      <c r="F186" s="493"/>
      <c r="G186" s="493"/>
      <c r="H186" s="493"/>
      <c r="I186" s="493"/>
      <c r="R186" s="503"/>
      <c r="S186" s="394"/>
    </row>
    <row r="187" spans="1:19" ht="15.75">
      <c r="A187" s="144"/>
      <c r="C187" s="493"/>
      <c r="D187" s="493"/>
      <c r="E187" s="493"/>
      <c r="F187" s="493"/>
      <c r="G187" s="493"/>
      <c r="H187" s="493"/>
      <c r="I187" s="493"/>
      <c r="R187" s="503"/>
      <c r="S187" s="394"/>
    </row>
    <row r="188" spans="1:19" ht="15.75">
      <c r="A188" s="144"/>
      <c r="C188" s="493"/>
      <c r="D188" s="493"/>
      <c r="E188" s="493"/>
      <c r="F188" s="493"/>
      <c r="G188" s="493"/>
      <c r="H188" s="493"/>
      <c r="I188" s="493"/>
      <c r="R188" s="503"/>
      <c r="S188" s="394"/>
    </row>
    <row r="189" spans="1:19" ht="15.75">
      <c r="A189" s="144"/>
      <c r="C189" s="493"/>
      <c r="D189" s="493"/>
      <c r="E189" s="493"/>
      <c r="F189" s="493"/>
      <c r="G189" s="493"/>
      <c r="H189" s="493"/>
      <c r="I189" s="493"/>
      <c r="R189" s="503"/>
      <c r="S189" s="394"/>
    </row>
    <row r="190" spans="1:19" ht="15.75">
      <c r="A190" s="144"/>
      <c r="C190" s="493"/>
      <c r="D190" s="493"/>
      <c r="E190" s="493"/>
      <c r="F190" s="493"/>
      <c r="G190" s="493"/>
      <c r="H190" s="493"/>
      <c r="I190" s="493"/>
      <c r="R190" s="503"/>
      <c r="S190" s="394"/>
    </row>
    <row r="191" spans="1:19" ht="15.75">
      <c r="A191" s="144"/>
      <c r="C191" s="493"/>
      <c r="D191" s="493"/>
      <c r="E191" s="493"/>
      <c r="F191" s="493"/>
      <c r="G191" s="493"/>
      <c r="H191" s="493"/>
      <c r="I191" s="493"/>
      <c r="R191" s="503"/>
      <c r="S191" s="394"/>
    </row>
    <row r="192" spans="1:19" ht="15.75">
      <c r="A192" s="144"/>
      <c r="C192" s="493"/>
      <c r="D192" s="493"/>
      <c r="E192" s="493"/>
      <c r="F192" s="493"/>
      <c r="G192" s="493"/>
      <c r="H192" s="493"/>
      <c r="I192" s="493"/>
      <c r="R192" s="503"/>
      <c r="S192" s="394"/>
    </row>
    <row r="193" spans="1:19" ht="15.75">
      <c r="A193" s="144"/>
      <c r="C193" s="493"/>
      <c r="D193" s="493"/>
      <c r="E193" s="493"/>
      <c r="F193" s="493"/>
      <c r="G193" s="493"/>
      <c r="H193" s="493"/>
      <c r="I193" s="493"/>
      <c r="R193" s="503"/>
      <c r="S193" s="394"/>
    </row>
    <row r="194" spans="1:19" ht="15.75">
      <c r="A194" s="144"/>
      <c r="C194" s="493"/>
      <c r="D194" s="493"/>
      <c r="E194" s="493"/>
      <c r="F194" s="493"/>
      <c r="G194" s="493"/>
      <c r="H194" s="493"/>
      <c r="I194" s="493"/>
      <c r="R194" s="503"/>
      <c r="S194" s="394"/>
    </row>
    <row r="195" spans="1:19" ht="15.75">
      <c r="A195" s="144"/>
      <c r="C195" s="493"/>
      <c r="D195" s="493"/>
      <c r="E195" s="493"/>
      <c r="F195" s="493"/>
      <c r="G195" s="493"/>
      <c r="H195" s="493"/>
      <c r="I195" s="493"/>
      <c r="R195" s="503"/>
      <c r="S195" s="394"/>
    </row>
    <row r="196" spans="1:19" ht="15.75">
      <c r="A196" s="144"/>
      <c r="C196" s="493"/>
      <c r="D196" s="493"/>
      <c r="E196" s="493"/>
      <c r="F196" s="493"/>
      <c r="G196" s="493"/>
      <c r="H196" s="493"/>
      <c r="I196" s="493"/>
      <c r="R196" s="503"/>
      <c r="S196" s="394"/>
    </row>
    <row r="197" spans="1:19" ht="15.75">
      <c r="A197" s="19"/>
      <c r="C197" s="493"/>
      <c r="D197" s="493"/>
      <c r="E197" s="493"/>
      <c r="F197" s="493"/>
      <c r="G197" s="493"/>
      <c r="H197" s="493"/>
      <c r="I197" s="493"/>
      <c r="R197" s="503"/>
      <c r="S197" s="394"/>
    </row>
    <row r="198" spans="1:19" ht="15.75">
      <c r="A198" s="19"/>
      <c r="C198" s="493"/>
      <c r="D198" s="493"/>
      <c r="E198" s="493"/>
      <c r="F198" s="493"/>
      <c r="G198" s="493"/>
      <c r="H198" s="493"/>
      <c r="I198" s="493"/>
      <c r="R198" s="503"/>
      <c r="S198" s="394"/>
    </row>
    <row r="199" spans="1:19" ht="15.75">
      <c r="A199" s="19"/>
      <c r="C199" s="493"/>
      <c r="D199" s="493"/>
      <c r="E199" s="493"/>
      <c r="F199" s="493"/>
      <c r="G199" s="493"/>
      <c r="H199" s="493"/>
      <c r="I199" s="493"/>
      <c r="R199" s="503"/>
      <c r="S199" s="394"/>
    </row>
    <row r="200" spans="1:19" ht="15.75">
      <c r="A200" s="19"/>
      <c r="C200" s="493"/>
      <c r="D200" s="493"/>
      <c r="E200" s="493"/>
      <c r="F200" s="493"/>
      <c r="G200" s="493"/>
      <c r="H200" s="493"/>
      <c r="I200" s="493"/>
      <c r="S200" s="394"/>
    </row>
    <row r="201" spans="1:19" ht="15.75">
      <c r="A201" s="19"/>
      <c r="C201" s="493"/>
      <c r="D201" s="493"/>
      <c r="E201" s="493"/>
      <c r="F201" s="493"/>
      <c r="G201" s="493"/>
      <c r="H201" s="493"/>
      <c r="I201" s="493"/>
    </row>
    <row r="202" spans="1:19" ht="15.75">
      <c r="A202" s="19"/>
      <c r="C202" s="493"/>
      <c r="D202" s="493"/>
      <c r="E202" s="493"/>
      <c r="F202" s="493"/>
      <c r="G202" s="493"/>
      <c r="H202" s="493"/>
      <c r="I202" s="493"/>
    </row>
    <row r="203" spans="1:19" ht="15.75">
      <c r="A203" s="19"/>
      <c r="C203" s="493"/>
      <c r="D203" s="493"/>
      <c r="E203" s="493"/>
      <c r="F203" s="493"/>
      <c r="G203" s="493"/>
      <c r="H203" s="493"/>
      <c r="I203" s="493"/>
    </row>
    <row r="204" spans="1:19" ht="15.75">
      <c r="A204" s="19"/>
      <c r="C204" s="493"/>
      <c r="D204" s="493"/>
      <c r="E204" s="493"/>
      <c r="F204" s="493"/>
      <c r="G204" s="493"/>
      <c r="H204" s="493"/>
      <c r="I204" s="493"/>
    </row>
    <row r="205" spans="1:19" ht="15.75">
      <c r="A205" s="19"/>
      <c r="C205" s="493"/>
      <c r="D205" s="493"/>
      <c r="E205" s="493"/>
      <c r="F205" s="493"/>
      <c r="G205" s="493"/>
      <c r="H205" s="493"/>
      <c r="I205" s="493"/>
    </row>
    <row r="206" spans="1:19" ht="15.75">
      <c r="A206" s="19"/>
      <c r="C206" s="493"/>
      <c r="D206" s="493"/>
      <c r="E206" s="493"/>
      <c r="F206" s="493"/>
      <c r="G206" s="493"/>
      <c r="H206" s="493"/>
      <c r="I206" s="493"/>
    </row>
    <row r="207" spans="1:19" ht="15.75">
      <c r="A207" s="19"/>
      <c r="C207" s="493"/>
      <c r="D207" s="493"/>
      <c r="E207" s="493"/>
      <c r="F207" s="493"/>
      <c r="G207" s="493"/>
      <c r="H207" s="493"/>
      <c r="I207" s="493"/>
    </row>
    <row r="208" spans="1:19" ht="15.75">
      <c r="A208" s="19"/>
      <c r="C208" s="493"/>
      <c r="D208" s="493"/>
      <c r="E208" s="493"/>
      <c r="F208" s="493"/>
      <c r="G208" s="493"/>
      <c r="H208" s="493"/>
      <c r="I208" s="493"/>
    </row>
    <row r="209" spans="1:9" ht="15.75">
      <c r="A209" s="19"/>
      <c r="C209" s="493"/>
      <c r="D209" s="493"/>
      <c r="E209" s="493"/>
      <c r="F209" s="493"/>
      <c r="G209" s="493"/>
      <c r="H209" s="493"/>
      <c r="I209" s="493"/>
    </row>
    <row r="210" spans="1:9" ht="15.75">
      <c r="A210" s="19"/>
      <c r="C210" s="493"/>
      <c r="D210" s="493"/>
      <c r="E210" s="493"/>
      <c r="F210" s="493"/>
      <c r="G210" s="493"/>
      <c r="H210" s="493"/>
      <c r="I210" s="493"/>
    </row>
    <row r="211" spans="1:9" ht="15.75">
      <c r="A211" s="19"/>
      <c r="C211" s="493"/>
      <c r="D211" s="493"/>
      <c r="E211" s="493"/>
      <c r="F211" s="493"/>
      <c r="G211" s="493"/>
      <c r="H211" s="493"/>
      <c r="I211" s="493"/>
    </row>
    <row r="212" spans="1:9" ht="15.75">
      <c r="A212" s="19"/>
      <c r="C212" s="493"/>
      <c r="D212" s="493"/>
      <c r="E212" s="493"/>
      <c r="F212" s="493"/>
      <c r="G212" s="493"/>
      <c r="H212" s="493"/>
      <c r="I212" s="493"/>
    </row>
    <row r="213" spans="1:9" ht="15.75">
      <c r="A213" s="19"/>
      <c r="C213" s="493"/>
      <c r="D213" s="493"/>
      <c r="E213" s="493"/>
      <c r="F213" s="493"/>
      <c r="G213" s="493"/>
      <c r="H213" s="493"/>
      <c r="I213" s="493"/>
    </row>
    <row r="214" spans="1:9" ht="15.75">
      <c r="A214" s="19"/>
      <c r="C214" s="493"/>
      <c r="D214" s="493"/>
      <c r="E214" s="493"/>
      <c r="F214" s="493"/>
      <c r="G214" s="493"/>
      <c r="H214" s="493"/>
      <c r="I214" s="493"/>
    </row>
    <row r="215" spans="1:9" ht="15.75">
      <c r="A215" s="19"/>
      <c r="C215" s="493"/>
      <c r="D215" s="493"/>
      <c r="E215" s="493"/>
      <c r="F215" s="493"/>
      <c r="G215" s="493"/>
      <c r="H215" s="493"/>
      <c r="I215" s="493"/>
    </row>
    <row r="216" spans="1:9" ht="15.75">
      <c r="A216" s="19"/>
      <c r="C216" s="493"/>
      <c r="D216" s="493"/>
      <c r="E216" s="493"/>
      <c r="F216" s="493"/>
      <c r="G216" s="493"/>
      <c r="H216" s="493"/>
      <c r="I216" s="493"/>
    </row>
    <row r="217" spans="1:9" ht="15.75">
      <c r="A217" s="19"/>
      <c r="C217" s="493"/>
      <c r="D217" s="493"/>
      <c r="E217" s="493"/>
      <c r="F217" s="493"/>
      <c r="G217" s="493"/>
      <c r="H217" s="493"/>
      <c r="I217" s="493"/>
    </row>
    <row r="218" spans="1:9" ht="15.75">
      <c r="A218" s="19"/>
      <c r="C218" s="493"/>
      <c r="D218" s="493"/>
      <c r="E218" s="493"/>
      <c r="F218" s="493"/>
      <c r="G218" s="493"/>
      <c r="H218" s="493"/>
      <c r="I218" s="493"/>
    </row>
    <row r="219" spans="1:9" ht="15.75">
      <c r="A219" s="19"/>
      <c r="C219" s="493"/>
      <c r="D219" s="493"/>
      <c r="E219" s="493"/>
      <c r="F219" s="493"/>
      <c r="G219" s="493"/>
      <c r="H219" s="493"/>
      <c r="I219" s="493"/>
    </row>
    <row r="220" spans="1:9" ht="15.75">
      <c r="A220" s="19"/>
      <c r="C220" s="493"/>
      <c r="D220" s="493"/>
      <c r="E220" s="493"/>
      <c r="F220" s="493"/>
      <c r="G220" s="493"/>
      <c r="H220" s="493"/>
      <c r="I220" s="493"/>
    </row>
    <row r="221" spans="1:9" ht="15.75">
      <c r="A221" s="19"/>
      <c r="C221" s="493"/>
      <c r="D221" s="493"/>
      <c r="E221" s="493"/>
      <c r="F221" s="493"/>
      <c r="G221" s="493"/>
      <c r="H221" s="493"/>
      <c r="I221" s="493"/>
    </row>
    <row r="222" spans="1:9" ht="15.75">
      <c r="A222" s="19"/>
      <c r="C222" s="493"/>
      <c r="D222" s="493"/>
      <c r="E222" s="493"/>
      <c r="F222" s="493"/>
      <c r="G222" s="493"/>
      <c r="H222" s="493"/>
      <c r="I222" s="493"/>
    </row>
    <row r="223" spans="1:9" ht="15.75">
      <c r="A223" s="19"/>
      <c r="C223" s="493"/>
      <c r="D223" s="493"/>
      <c r="E223" s="493"/>
      <c r="F223" s="493"/>
      <c r="G223" s="493"/>
      <c r="H223" s="493"/>
      <c r="I223" s="493"/>
    </row>
    <row r="224" spans="1:9" ht="15.75">
      <c r="A224" s="19"/>
      <c r="C224" s="493"/>
      <c r="D224" s="493"/>
      <c r="E224" s="493"/>
      <c r="F224" s="493"/>
      <c r="G224" s="493"/>
      <c r="H224" s="493"/>
      <c r="I224" s="493"/>
    </row>
    <row r="225" spans="1:9" ht="15.75">
      <c r="A225" s="19"/>
      <c r="C225" s="493"/>
      <c r="D225" s="493"/>
      <c r="E225" s="493"/>
      <c r="F225" s="493"/>
      <c r="G225" s="493"/>
      <c r="H225" s="493"/>
      <c r="I225" s="493"/>
    </row>
    <row r="226" spans="1:9" ht="15.75">
      <c r="A226" s="19"/>
      <c r="C226" s="493"/>
      <c r="D226" s="493"/>
      <c r="E226" s="493"/>
      <c r="F226" s="493"/>
      <c r="G226" s="493"/>
      <c r="H226" s="493"/>
      <c r="I226" s="493"/>
    </row>
    <row r="227" spans="1:9" ht="15.75">
      <c r="A227" s="19"/>
      <c r="C227" s="493"/>
      <c r="D227" s="493"/>
      <c r="E227" s="493"/>
      <c r="F227" s="493"/>
      <c r="G227" s="493"/>
      <c r="H227" s="493"/>
      <c r="I227" s="493"/>
    </row>
    <row r="228" spans="1:9" ht="15.75">
      <c r="A228" s="19"/>
      <c r="C228" s="493"/>
      <c r="D228" s="493"/>
      <c r="E228" s="493"/>
      <c r="F228" s="493"/>
      <c r="G228" s="493"/>
      <c r="H228" s="493"/>
      <c r="I228" s="493"/>
    </row>
    <row r="229" spans="1:9" ht="15.75">
      <c r="A229" s="19"/>
      <c r="C229" s="493"/>
      <c r="D229" s="493"/>
      <c r="E229" s="493"/>
      <c r="F229" s="493"/>
      <c r="G229" s="493"/>
      <c r="H229" s="493"/>
      <c r="I229" s="493"/>
    </row>
    <row r="230" spans="1:9" ht="15.75">
      <c r="A230" s="19"/>
      <c r="C230" s="493"/>
      <c r="D230" s="493"/>
      <c r="E230" s="493"/>
      <c r="F230" s="493"/>
      <c r="G230" s="493"/>
      <c r="H230" s="493"/>
      <c r="I230" s="493"/>
    </row>
    <row r="231" spans="1:9" ht="15.75">
      <c r="A231" s="19"/>
      <c r="C231" s="493"/>
      <c r="D231" s="493"/>
      <c r="E231" s="493"/>
      <c r="F231" s="493"/>
      <c r="G231" s="493"/>
      <c r="H231" s="493"/>
      <c r="I231" s="493"/>
    </row>
    <row r="232" spans="1:9" ht="15.75">
      <c r="A232" s="19"/>
      <c r="C232" s="493"/>
      <c r="D232" s="493"/>
      <c r="E232" s="493"/>
      <c r="F232" s="493"/>
      <c r="G232" s="493"/>
      <c r="H232" s="493"/>
      <c r="I232" s="493"/>
    </row>
    <row r="233" spans="1:9" ht="15.75">
      <c r="A233" s="19"/>
      <c r="C233" s="493"/>
      <c r="D233" s="493"/>
      <c r="E233" s="493"/>
      <c r="F233" s="493"/>
      <c r="G233" s="493"/>
      <c r="H233" s="493"/>
      <c r="I233" s="493"/>
    </row>
    <row r="234" spans="1:9" ht="15.75">
      <c r="A234" s="19"/>
      <c r="C234" s="493"/>
      <c r="D234" s="493"/>
      <c r="E234" s="493"/>
      <c r="F234" s="493"/>
      <c r="G234" s="493"/>
      <c r="H234" s="493"/>
      <c r="I234" s="493"/>
    </row>
    <row r="235" spans="1:9" ht="15.75">
      <c r="A235" s="19"/>
      <c r="C235" s="493"/>
      <c r="D235" s="493"/>
      <c r="E235" s="493"/>
      <c r="F235" s="493"/>
      <c r="G235" s="493"/>
      <c r="H235" s="493"/>
      <c r="I235" s="493"/>
    </row>
    <row r="236" spans="1:9" ht="15.75">
      <c r="A236" s="19"/>
      <c r="C236" s="493"/>
      <c r="D236" s="493"/>
      <c r="E236" s="493"/>
      <c r="F236" s="493"/>
      <c r="G236" s="493"/>
      <c r="H236" s="493"/>
      <c r="I236" s="493"/>
    </row>
    <row r="237" spans="1:9" ht="15.75">
      <c r="A237" s="19"/>
      <c r="C237" s="493"/>
      <c r="D237" s="493"/>
      <c r="E237" s="493"/>
      <c r="F237" s="493"/>
      <c r="G237" s="493"/>
      <c r="H237" s="493"/>
      <c r="I237" s="493"/>
    </row>
    <row r="238" spans="1:9" ht="15.75">
      <c r="A238" s="19"/>
      <c r="C238" s="493"/>
      <c r="D238" s="493"/>
      <c r="E238" s="493"/>
      <c r="F238" s="493"/>
      <c r="G238" s="493"/>
      <c r="H238" s="493"/>
      <c r="I238" s="493"/>
    </row>
    <row r="239" spans="1:9" ht="15.75">
      <c r="A239" s="19"/>
      <c r="C239" s="493"/>
      <c r="D239" s="493"/>
      <c r="E239" s="493"/>
      <c r="F239" s="493"/>
      <c r="G239" s="493"/>
      <c r="H239" s="493"/>
      <c r="I239" s="493"/>
    </row>
    <row r="240" spans="1:9" ht="15.75">
      <c r="A240" s="19"/>
      <c r="C240" s="493"/>
      <c r="D240" s="493"/>
      <c r="E240" s="493"/>
      <c r="F240" s="493"/>
      <c r="G240" s="493"/>
      <c r="H240" s="493"/>
      <c r="I240" s="493"/>
    </row>
    <row r="241" spans="1:9" ht="15.75">
      <c r="A241" s="19"/>
      <c r="C241" s="493"/>
      <c r="D241" s="493"/>
      <c r="E241" s="493"/>
      <c r="F241" s="493"/>
      <c r="G241" s="493"/>
      <c r="H241" s="493"/>
      <c r="I241" s="493"/>
    </row>
    <row r="242" spans="1:9" ht="15.75">
      <c r="A242" s="19"/>
      <c r="C242" s="493"/>
      <c r="D242" s="493"/>
      <c r="E242" s="493"/>
      <c r="F242" s="493"/>
      <c r="G242" s="493"/>
      <c r="H242" s="493"/>
      <c r="I242" s="493"/>
    </row>
    <row r="243" spans="1:9" ht="15.75">
      <c r="A243" s="19"/>
      <c r="C243" s="493"/>
      <c r="D243" s="493"/>
      <c r="E243" s="493"/>
      <c r="F243" s="493"/>
      <c r="G243" s="493"/>
      <c r="H243" s="493"/>
      <c r="I243" s="493"/>
    </row>
    <row r="244" spans="1:9" ht="15.75">
      <c r="A244" s="19"/>
      <c r="C244" s="493"/>
      <c r="D244" s="493"/>
      <c r="E244" s="493"/>
      <c r="F244" s="493"/>
      <c r="G244" s="493"/>
      <c r="H244" s="493"/>
      <c r="I244" s="493"/>
    </row>
    <row r="245" spans="1:9" ht="15.75">
      <c r="A245" s="19"/>
      <c r="C245" s="493"/>
      <c r="D245" s="493"/>
      <c r="E245" s="493"/>
      <c r="F245" s="493"/>
      <c r="G245" s="493"/>
      <c r="H245" s="493"/>
      <c r="I245" s="493"/>
    </row>
    <row r="246" spans="1:9" ht="15.75">
      <c r="A246" s="19"/>
      <c r="C246" s="493"/>
      <c r="D246" s="493"/>
      <c r="E246" s="493"/>
      <c r="F246" s="493"/>
      <c r="G246" s="493"/>
      <c r="H246" s="493"/>
      <c r="I246" s="493"/>
    </row>
    <row r="247" spans="1:9" ht="15.75">
      <c r="A247" s="19"/>
      <c r="C247" s="493"/>
      <c r="D247" s="493"/>
      <c r="E247" s="493"/>
      <c r="F247" s="493"/>
      <c r="G247" s="493"/>
      <c r="H247" s="493"/>
      <c r="I247" s="493"/>
    </row>
    <row r="248" spans="1:9" ht="15.75">
      <c r="A248" s="19"/>
      <c r="C248" s="493"/>
      <c r="D248" s="493"/>
      <c r="E248" s="493"/>
      <c r="F248" s="493"/>
      <c r="G248" s="493"/>
      <c r="H248" s="493"/>
      <c r="I248" s="493"/>
    </row>
    <row r="249" spans="1:9" ht="15.75">
      <c r="A249" s="19"/>
      <c r="C249" s="493"/>
      <c r="D249" s="493"/>
      <c r="E249" s="493"/>
      <c r="F249" s="493"/>
      <c r="G249" s="493"/>
      <c r="H249" s="493"/>
      <c r="I249" s="493"/>
    </row>
    <row r="250" spans="1:9" ht="15.75">
      <c r="A250" s="19"/>
      <c r="C250" s="493"/>
      <c r="D250" s="493"/>
      <c r="E250" s="493"/>
      <c r="F250" s="493"/>
      <c r="G250" s="493"/>
      <c r="H250" s="493"/>
      <c r="I250" s="493"/>
    </row>
    <row r="251" spans="1:9" ht="15.75">
      <c r="A251" s="19"/>
      <c r="C251" s="493"/>
      <c r="D251" s="493"/>
      <c r="E251" s="493"/>
      <c r="F251" s="493"/>
      <c r="G251" s="493"/>
      <c r="H251" s="493"/>
      <c r="I251" s="493"/>
    </row>
    <row r="252" spans="1:9" ht="15.75">
      <c r="A252" s="19"/>
      <c r="C252" s="493"/>
      <c r="D252" s="493"/>
      <c r="E252" s="493"/>
      <c r="F252" s="493"/>
      <c r="G252" s="493"/>
      <c r="H252" s="493"/>
      <c r="I252" s="493"/>
    </row>
    <row r="253" spans="1:9" ht="15.75">
      <c r="A253" s="19"/>
      <c r="C253" s="493"/>
      <c r="D253" s="493"/>
      <c r="E253" s="493"/>
      <c r="F253" s="493"/>
      <c r="G253" s="493"/>
      <c r="H253" s="493"/>
      <c r="I253" s="493"/>
    </row>
    <row r="254" spans="1:9" ht="15.75">
      <c r="A254" s="19"/>
      <c r="C254" s="493"/>
      <c r="D254" s="493"/>
      <c r="E254" s="493"/>
      <c r="F254" s="493"/>
      <c r="G254" s="493"/>
      <c r="H254" s="493"/>
      <c r="I254" s="493"/>
    </row>
    <row r="255" spans="1:9" ht="15.75">
      <c r="A255" s="19"/>
      <c r="C255" s="493"/>
      <c r="D255" s="493"/>
      <c r="E255" s="493"/>
      <c r="F255" s="493"/>
      <c r="G255" s="493"/>
      <c r="H255" s="493"/>
      <c r="I255" s="493"/>
    </row>
    <row r="256" spans="1:9" ht="15.75">
      <c r="A256" s="19"/>
      <c r="C256" s="493"/>
      <c r="D256" s="493"/>
      <c r="E256" s="493"/>
      <c r="F256" s="493"/>
      <c r="G256" s="493"/>
      <c r="H256" s="493"/>
      <c r="I256" s="493"/>
    </row>
    <row r="257" spans="1:9" ht="15.75">
      <c r="A257" s="19"/>
      <c r="C257" s="493"/>
      <c r="D257" s="493"/>
      <c r="E257" s="493"/>
      <c r="F257" s="493"/>
      <c r="G257" s="493"/>
      <c r="H257" s="493"/>
      <c r="I257" s="493"/>
    </row>
    <row r="258" spans="1:9" ht="15.75">
      <c r="A258" s="19"/>
      <c r="C258" s="493"/>
      <c r="D258" s="493"/>
      <c r="E258" s="493"/>
      <c r="F258" s="493"/>
      <c r="G258" s="493"/>
      <c r="H258" s="493"/>
      <c r="I258" s="493"/>
    </row>
    <row r="259" spans="1:9" ht="15.75">
      <c r="A259" s="19"/>
      <c r="C259" s="493"/>
      <c r="D259" s="493"/>
      <c r="E259" s="493"/>
      <c r="F259" s="493"/>
      <c r="G259" s="493"/>
      <c r="H259" s="493"/>
      <c r="I259" s="493"/>
    </row>
    <row r="260" spans="1:9" ht="15.75">
      <c r="A260" s="19"/>
      <c r="C260" s="493"/>
      <c r="D260" s="493"/>
      <c r="E260" s="493"/>
      <c r="F260" s="493"/>
      <c r="G260" s="493"/>
      <c r="H260" s="493"/>
      <c r="I260" s="493"/>
    </row>
    <row r="261" spans="1:9" ht="15.75">
      <c r="A261" s="19"/>
      <c r="C261" s="493"/>
      <c r="D261" s="493"/>
      <c r="E261" s="493"/>
      <c r="F261" s="493"/>
      <c r="G261" s="493"/>
      <c r="H261" s="493"/>
      <c r="I261" s="493"/>
    </row>
    <row r="262" spans="1:9" ht="15.75">
      <c r="A262" s="19"/>
      <c r="C262" s="493"/>
      <c r="D262" s="493"/>
      <c r="E262" s="493"/>
      <c r="F262" s="493"/>
      <c r="G262" s="493"/>
      <c r="H262" s="493"/>
      <c r="I262" s="493"/>
    </row>
    <row r="263" spans="1:9" ht="15.75">
      <c r="A263" s="19"/>
      <c r="C263" s="493"/>
      <c r="D263" s="493"/>
      <c r="E263" s="493"/>
      <c r="F263" s="493"/>
      <c r="G263" s="493"/>
      <c r="H263" s="493"/>
      <c r="I263" s="493"/>
    </row>
    <row r="264" spans="1:9" ht="15.75">
      <c r="A264" s="19"/>
      <c r="C264" s="493"/>
      <c r="D264" s="493"/>
      <c r="E264" s="493"/>
      <c r="F264" s="493"/>
      <c r="G264" s="493"/>
      <c r="H264" s="493"/>
      <c r="I264" s="493"/>
    </row>
    <row r="265" spans="1:9" ht="15.75">
      <c r="A265" s="19"/>
      <c r="C265" s="493"/>
      <c r="D265" s="493"/>
      <c r="E265" s="493"/>
      <c r="F265" s="493"/>
      <c r="G265" s="493"/>
      <c r="H265" s="493"/>
      <c r="I265" s="493"/>
    </row>
    <row r="266" spans="1:9" ht="15.75">
      <c r="A266" s="19"/>
      <c r="C266" s="493"/>
      <c r="D266" s="493"/>
      <c r="E266" s="493"/>
      <c r="F266" s="493"/>
      <c r="G266" s="493"/>
      <c r="H266" s="493"/>
      <c r="I266" s="493"/>
    </row>
    <row r="267" spans="1:9" ht="15.75">
      <c r="A267" s="19"/>
      <c r="C267" s="493"/>
      <c r="D267" s="493"/>
      <c r="E267" s="493"/>
      <c r="F267" s="493"/>
      <c r="G267" s="493"/>
      <c r="H267" s="493"/>
      <c r="I267" s="493"/>
    </row>
    <row r="268" spans="1:9" ht="15.75">
      <c r="A268" s="19"/>
      <c r="C268" s="493"/>
      <c r="D268" s="493"/>
      <c r="E268" s="493"/>
      <c r="F268" s="493"/>
      <c r="G268" s="493"/>
      <c r="H268" s="493"/>
      <c r="I268" s="493"/>
    </row>
    <row r="269" spans="1:9" ht="15.75">
      <c r="A269" s="19"/>
    </row>
    <row r="270" spans="1:9" ht="15.75">
      <c r="A270" s="19"/>
    </row>
    <row r="271" spans="1:9" ht="15.75">
      <c r="A271" s="19"/>
    </row>
    <row r="272" spans="1:9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R2"/>
    <mergeCell ref="A3:R3"/>
    <mergeCell ref="A4:R4"/>
    <mergeCell ref="A5:R5"/>
  </mergeCells>
  <pageMargins left="0.93" right="0.25" top="0.73" bottom="0.81" header="0.5" footer="0.5"/>
  <pageSetup scale="56" orientation="landscape" horizontalDpi="300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8">
    <pageSetUpPr fitToPage="1"/>
  </sheetPr>
  <dimension ref="A1:Q652"/>
  <sheetViews>
    <sheetView showGridLines="0" topLeftCell="A2" zoomScale="70" zoomScaleNormal="70" workbookViewId="0">
      <selection activeCell="S9" sqref="S9"/>
    </sheetView>
  </sheetViews>
  <sheetFormatPr defaultColWidth="11.42578125" defaultRowHeight="15"/>
  <cols>
    <col min="1" max="1" width="51.140625" style="20" customWidth="1"/>
    <col min="2" max="16" width="10.28515625" style="484" customWidth="1"/>
    <col min="17" max="17" width="2.5703125" style="145" customWidth="1"/>
    <col min="18" max="256" width="11.42578125" style="394"/>
    <col min="257" max="257" width="51.140625" style="394" customWidth="1"/>
    <col min="258" max="272" width="10.28515625" style="394" customWidth="1"/>
    <col min="273" max="273" width="2.5703125" style="394" customWidth="1"/>
    <col min="274" max="512" width="11.42578125" style="394"/>
    <col min="513" max="513" width="51.140625" style="394" customWidth="1"/>
    <col min="514" max="528" width="10.28515625" style="394" customWidth="1"/>
    <col min="529" max="529" width="2.5703125" style="394" customWidth="1"/>
    <col min="530" max="768" width="11.42578125" style="394"/>
    <col min="769" max="769" width="51.140625" style="394" customWidth="1"/>
    <col min="770" max="784" width="10.28515625" style="394" customWidth="1"/>
    <col min="785" max="785" width="2.5703125" style="394" customWidth="1"/>
    <col min="786" max="1024" width="11.42578125" style="394"/>
    <col min="1025" max="1025" width="51.140625" style="394" customWidth="1"/>
    <col min="1026" max="1040" width="10.28515625" style="394" customWidth="1"/>
    <col min="1041" max="1041" width="2.5703125" style="394" customWidth="1"/>
    <col min="1042" max="1280" width="11.42578125" style="394"/>
    <col min="1281" max="1281" width="51.140625" style="394" customWidth="1"/>
    <col min="1282" max="1296" width="10.28515625" style="394" customWidth="1"/>
    <col min="1297" max="1297" width="2.5703125" style="394" customWidth="1"/>
    <col min="1298" max="1536" width="11.42578125" style="394"/>
    <col min="1537" max="1537" width="51.140625" style="394" customWidth="1"/>
    <col min="1538" max="1552" width="10.28515625" style="394" customWidth="1"/>
    <col min="1553" max="1553" width="2.5703125" style="394" customWidth="1"/>
    <col min="1554" max="1792" width="11.42578125" style="394"/>
    <col min="1793" max="1793" width="51.140625" style="394" customWidth="1"/>
    <col min="1794" max="1808" width="10.28515625" style="394" customWidth="1"/>
    <col min="1809" max="1809" width="2.5703125" style="394" customWidth="1"/>
    <col min="1810" max="2048" width="11.42578125" style="394"/>
    <col min="2049" max="2049" width="51.140625" style="394" customWidth="1"/>
    <col min="2050" max="2064" width="10.28515625" style="394" customWidth="1"/>
    <col min="2065" max="2065" width="2.5703125" style="394" customWidth="1"/>
    <col min="2066" max="2304" width="11.42578125" style="394"/>
    <col min="2305" max="2305" width="51.140625" style="394" customWidth="1"/>
    <col min="2306" max="2320" width="10.28515625" style="394" customWidth="1"/>
    <col min="2321" max="2321" width="2.5703125" style="394" customWidth="1"/>
    <col min="2322" max="2560" width="11.42578125" style="394"/>
    <col min="2561" max="2561" width="51.140625" style="394" customWidth="1"/>
    <col min="2562" max="2576" width="10.28515625" style="394" customWidth="1"/>
    <col min="2577" max="2577" width="2.5703125" style="394" customWidth="1"/>
    <col min="2578" max="2816" width="11.42578125" style="394"/>
    <col min="2817" max="2817" width="51.140625" style="394" customWidth="1"/>
    <col min="2818" max="2832" width="10.28515625" style="394" customWidth="1"/>
    <col min="2833" max="2833" width="2.5703125" style="394" customWidth="1"/>
    <col min="2834" max="3072" width="11.42578125" style="394"/>
    <col min="3073" max="3073" width="51.140625" style="394" customWidth="1"/>
    <col min="3074" max="3088" width="10.28515625" style="394" customWidth="1"/>
    <col min="3089" max="3089" width="2.5703125" style="394" customWidth="1"/>
    <col min="3090" max="3328" width="11.42578125" style="394"/>
    <col min="3329" max="3329" width="51.140625" style="394" customWidth="1"/>
    <col min="3330" max="3344" width="10.28515625" style="394" customWidth="1"/>
    <col min="3345" max="3345" width="2.5703125" style="394" customWidth="1"/>
    <col min="3346" max="3584" width="11.42578125" style="394"/>
    <col min="3585" max="3585" width="51.140625" style="394" customWidth="1"/>
    <col min="3586" max="3600" width="10.28515625" style="394" customWidth="1"/>
    <col min="3601" max="3601" width="2.5703125" style="394" customWidth="1"/>
    <col min="3602" max="3840" width="11.42578125" style="394"/>
    <col min="3841" max="3841" width="51.140625" style="394" customWidth="1"/>
    <col min="3842" max="3856" width="10.28515625" style="394" customWidth="1"/>
    <col min="3857" max="3857" width="2.5703125" style="394" customWidth="1"/>
    <col min="3858" max="4096" width="11.42578125" style="394"/>
    <col min="4097" max="4097" width="51.140625" style="394" customWidth="1"/>
    <col min="4098" max="4112" width="10.28515625" style="394" customWidth="1"/>
    <col min="4113" max="4113" width="2.5703125" style="394" customWidth="1"/>
    <col min="4114" max="4352" width="11.42578125" style="394"/>
    <col min="4353" max="4353" width="51.140625" style="394" customWidth="1"/>
    <col min="4354" max="4368" width="10.28515625" style="394" customWidth="1"/>
    <col min="4369" max="4369" width="2.5703125" style="394" customWidth="1"/>
    <col min="4370" max="4608" width="11.42578125" style="394"/>
    <col min="4609" max="4609" width="51.140625" style="394" customWidth="1"/>
    <col min="4610" max="4624" width="10.28515625" style="394" customWidth="1"/>
    <col min="4625" max="4625" width="2.5703125" style="394" customWidth="1"/>
    <col min="4626" max="4864" width="11.42578125" style="394"/>
    <col min="4865" max="4865" width="51.140625" style="394" customWidth="1"/>
    <col min="4866" max="4880" width="10.28515625" style="394" customWidth="1"/>
    <col min="4881" max="4881" width="2.5703125" style="394" customWidth="1"/>
    <col min="4882" max="5120" width="11.42578125" style="394"/>
    <col min="5121" max="5121" width="51.140625" style="394" customWidth="1"/>
    <col min="5122" max="5136" width="10.28515625" style="394" customWidth="1"/>
    <col min="5137" max="5137" width="2.5703125" style="394" customWidth="1"/>
    <col min="5138" max="5376" width="11.42578125" style="394"/>
    <col min="5377" max="5377" width="51.140625" style="394" customWidth="1"/>
    <col min="5378" max="5392" width="10.28515625" style="394" customWidth="1"/>
    <col min="5393" max="5393" width="2.5703125" style="394" customWidth="1"/>
    <col min="5394" max="5632" width="11.42578125" style="394"/>
    <col min="5633" max="5633" width="51.140625" style="394" customWidth="1"/>
    <col min="5634" max="5648" width="10.28515625" style="394" customWidth="1"/>
    <col min="5649" max="5649" width="2.5703125" style="394" customWidth="1"/>
    <col min="5650" max="5888" width="11.42578125" style="394"/>
    <col min="5889" max="5889" width="51.140625" style="394" customWidth="1"/>
    <col min="5890" max="5904" width="10.28515625" style="394" customWidth="1"/>
    <col min="5905" max="5905" width="2.5703125" style="394" customWidth="1"/>
    <col min="5906" max="6144" width="11.42578125" style="394"/>
    <col min="6145" max="6145" width="51.140625" style="394" customWidth="1"/>
    <col min="6146" max="6160" width="10.28515625" style="394" customWidth="1"/>
    <col min="6161" max="6161" width="2.5703125" style="394" customWidth="1"/>
    <col min="6162" max="6400" width="11.42578125" style="394"/>
    <col min="6401" max="6401" width="51.140625" style="394" customWidth="1"/>
    <col min="6402" max="6416" width="10.28515625" style="394" customWidth="1"/>
    <col min="6417" max="6417" width="2.5703125" style="394" customWidth="1"/>
    <col min="6418" max="6656" width="11.42578125" style="394"/>
    <col min="6657" max="6657" width="51.140625" style="394" customWidth="1"/>
    <col min="6658" max="6672" width="10.28515625" style="394" customWidth="1"/>
    <col min="6673" max="6673" width="2.5703125" style="394" customWidth="1"/>
    <col min="6674" max="6912" width="11.42578125" style="394"/>
    <col min="6913" max="6913" width="51.140625" style="394" customWidth="1"/>
    <col min="6914" max="6928" width="10.28515625" style="394" customWidth="1"/>
    <col min="6929" max="6929" width="2.5703125" style="394" customWidth="1"/>
    <col min="6930" max="7168" width="11.42578125" style="394"/>
    <col min="7169" max="7169" width="51.140625" style="394" customWidth="1"/>
    <col min="7170" max="7184" width="10.28515625" style="394" customWidth="1"/>
    <col min="7185" max="7185" width="2.5703125" style="394" customWidth="1"/>
    <col min="7186" max="7424" width="11.42578125" style="394"/>
    <col min="7425" max="7425" width="51.140625" style="394" customWidth="1"/>
    <col min="7426" max="7440" width="10.28515625" style="394" customWidth="1"/>
    <col min="7441" max="7441" width="2.5703125" style="394" customWidth="1"/>
    <col min="7442" max="7680" width="11.42578125" style="394"/>
    <col min="7681" max="7681" width="51.140625" style="394" customWidth="1"/>
    <col min="7682" max="7696" width="10.28515625" style="394" customWidth="1"/>
    <col min="7697" max="7697" width="2.5703125" style="394" customWidth="1"/>
    <col min="7698" max="7936" width="11.42578125" style="394"/>
    <col min="7937" max="7937" width="51.140625" style="394" customWidth="1"/>
    <col min="7938" max="7952" width="10.28515625" style="394" customWidth="1"/>
    <col min="7953" max="7953" width="2.5703125" style="394" customWidth="1"/>
    <col min="7954" max="8192" width="11.42578125" style="394"/>
    <col min="8193" max="8193" width="51.140625" style="394" customWidth="1"/>
    <col min="8194" max="8208" width="10.28515625" style="394" customWidth="1"/>
    <col min="8209" max="8209" width="2.5703125" style="394" customWidth="1"/>
    <col min="8210" max="8448" width="11.42578125" style="394"/>
    <col min="8449" max="8449" width="51.140625" style="394" customWidth="1"/>
    <col min="8450" max="8464" width="10.28515625" style="394" customWidth="1"/>
    <col min="8465" max="8465" width="2.5703125" style="394" customWidth="1"/>
    <col min="8466" max="8704" width="11.42578125" style="394"/>
    <col min="8705" max="8705" width="51.140625" style="394" customWidth="1"/>
    <col min="8706" max="8720" width="10.28515625" style="394" customWidth="1"/>
    <col min="8721" max="8721" width="2.5703125" style="394" customWidth="1"/>
    <col min="8722" max="8960" width="11.42578125" style="394"/>
    <col min="8961" max="8961" width="51.140625" style="394" customWidth="1"/>
    <col min="8962" max="8976" width="10.28515625" style="394" customWidth="1"/>
    <col min="8977" max="8977" width="2.5703125" style="394" customWidth="1"/>
    <col min="8978" max="9216" width="11.42578125" style="394"/>
    <col min="9217" max="9217" width="51.140625" style="394" customWidth="1"/>
    <col min="9218" max="9232" width="10.28515625" style="394" customWidth="1"/>
    <col min="9233" max="9233" width="2.5703125" style="394" customWidth="1"/>
    <col min="9234" max="9472" width="11.42578125" style="394"/>
    <col min="9473" max="9473" width="51.140625" style="394" customWidth="1"/>
    <col min="9474" max="9488" width="10.28515625" style="394" customWidth="1"/>
    <col min="9489" max="9489" width="2.5703125" style="394" customWidth="1"/>
    <col min="9490" max="9728" width="11.42578125" style="394"/>
    <col min="9729" max="9729" width="51.140625" style="394" customWidth="1"/>
    <col min="9730" max="9744" width="10.28515625" style="394" customWidth="1"/>
    <col min="9745" max="9745" width="2.5703125" style="394" customWidth="1"/>
    <col min="9746" max="9984" width="11.42578125" style="394"/>
    <col min="9985" max="9985" width="51.140625" style="394" customWidth="1"/>
    <col min="9986" max="10000" width="10.28515625" style="394" customWidth="1"/>
    <col min="10001" max="10001" width="2.5703125" style="394" customWidth="1"/>
    <col min="10002" max="10240" width="11.42578125" style="394"/>
    <col min="10241" max="10241" width="51.140625" style="394" customWidth="1"/>
    <col min="10242" max="10256" width="10.28515625" style="394" customWidth="1"/>
    <col min="10257" max="10257" width="2.5703125" style="394" customWidth="1"/>
    <col min="10258" max="10496" width="11.42578125" style="394"/>
    <col min="10497" max="10497" width="51.140625" style="394" customWidth="1"/>
    <col min="10498" max="10512" width="10.28515625" style="394" customWidth="1"/>
    <col min="10513" max="10513" width="2.5703125" style="394" customWidth="1"/>
    <col min="10514" max="10752" width="11.42578125" style="394"/>
    <col min="10753" max="10753" width="51.140625" style="394" customWidth="1"/>
    <col min="10754" max="10768" width="10.28515625" style="394" customWidth="1"/>
    <col min="10769" max="10769" width="2.5703125" style="394" customWidth="1"/>
    <col min="10770" max="11008" width="11.42578125" style="394"/>
    <col min="11009" max="11009" width="51.140625" style="394" customWidth="1"/>
    <col min="11010" max="11024" width="10.28515625" style="394" customWidth="1"/>
    <col min="11025" max="11025" width="2.5703125" style="394" customWidth="1"/>
    <col min="11026" max="11264" width="11.42578125" style="394"/>
    <col min="11265" max="11265" width="51.140625" style="394" customWidth="1"/>
    <col min="11266" max="11280" width="10.28515625" style="394" customWidth="1"/>
    <col min="11281" max="11281" width="2.5703125" style="394" customWidth="1"/>
    <col min="11282" max="11520" width="11.42578125" style="394"/>
    <col min="11521" max="11521" width="51.140625" style="394" customWidth="1"/>
    <col min="11522" max="11536" width="10.28515625" style="394" customWidth="1"/>
    <col min="11537" max="11537" width="2.5703125" style="394" customWidth="1"/>
    <col min="11538" max="11776" width="11.42578125" style="394"/>
    <col min="11777" max="11777" width="51.140625" style="394" customWidth="1"/>
    <col min="11778" max="11792" width="10.28515625" style="394" customWidth="1"/>
    <col min="11793" max="11793" width="2.5703125" style="394" customWidth="1"/>
    <col min="11794" max="12032" width="11.42578125" style="394"/>
    <col min="12033" max="12033" width="51.140625" style="394" customWidth="1"/>
    <col min="12034" max="12048" width="10.28515625" style="394" customWidth="1"/>
    <col min="12049" max="12049" width="2.5703125" style="394" customWidth="1"/>
    <col min="12050" max="12288" width="11.42578125" style="394"/>
    <col min="12289" max="12289" width="51.140625" style="394" customWidth="1"/>
    <col min="12290" max="12304" width="10.28515625" style="394" customWidth="1"/>
    <col min="12305" max="12305" width="2.5703125" style="394" customWidth="1"/>
    <col min="12306" max="12544" width="11.42578125" style="394"/>
    <col min="12545" max="12545" width="51.140625" style="394" customWidth="1"/>
    <col min="12546" max="12560" width="10.28515625" style="394" customWidth="1"/>
    <col min="12561" max="12561" width="2.5703125" style="394" customWidth="1"/>
    <col min="12562" max="12800" width="11.42578125" style="394"/>
    <col min="12801" max="12801" width="51.140625" style="394" customWidth="1"/>
    <col min="12802" max="12816" width="10.28515625" style="394" customWidth="1"/>
    <col min="12817" max="12817" width="2.5703125" style="394" customWidth="1"/>
    <col min="12818" max="13056" width="11.42578125" style="394"/>
    <col min="13057" max="13057" width="51.140625" style="394" customWidth="1"/>
    <col min="13058" max="13072" width="10.28515625" style="394" customWidth="1"/>
    <col min="13073" max="13073" width="2.5703125" style="394" customWidth="1"/>
    <col min="13074" max="13312" width="11.42578125" style="394"/>
    <col min="13313" max="13313" width="51.140625" style="394" customWidth="1"/>
    <col min="13314" max="13328" width="10.28515625" style="394" customWidth="1"/>
    <col min="13329" max="13329" width="2.5703125" style="394" customWidth="1"/>
    <col min="13330" max="13568" width="11.42578125" style="394"/>
    <col min="13569" max="13569" width="51.140625" style="394" customWidth="1"/>
    <col min="13570" max="13584" width="10.28515625" style="394" customWidth="1"/>
    <col min="13585" max="13585" width="2.5703125" style="394" customWidth="1"/>
    <col min="13586" max="13824" width="11.42578125" style="394"/>
    <col min="13825" max="13825" width="51.140625" style="394" customWidth="1"/>
    <col min="13826" max="13840" width="10.28515625" style="394" customWidth="1"/>
    <col min="13841" max="13841" width="2.5703125" style="394" customWidth="1"/>
    <col min="13842" max="14080" width="11.42578125" style="394"/>
    <col min="14081" max="14081" width="51.140625" style="394" customWidth="1"/>
    <col min="14082" max="14096" width="10.28515625" style="394" customWidth="1"/>
    <col min="14097" max="14097" width="2.5703125" style="394" customWidth="1"/>
    <col min="14098" max="14336" width="11.42578125" style="394"/>
    <col min="14337" max="14337" width="51.140625" style="394" customWidth="1"/>
    <col min="14338" max="14352" width="10.28515625" style="394" customWidth="1"/>
    <col min="14353" max="14353" width="2.5703125" style="394" customWidth="1"/>
    <col min="14354" max="14592" width="11.42578125" style="394"/>
    <col min="14593" max="14593" width="51.140625" style="394" customWidth="1"/>
    <col min="14594" max="14608" width="10.28515625" style="394" customWidth="1"/>
    <col min="14609" max="14609" width="2.5703125" style="394" customWidth="1"/>
    <col min="14610" max="14848" width="11.42578125" style="394"/>
    <col min="14849" max="14849" width="51.140625" style="394" customWidth="1"/>
    <col min="14850" max="14864" width="10.28515625" style="394" customWidth="1"/>
    <col min="14865" max="14865" width="2.5703125" style="394" customWidth="1"/>
    <col min="14866" max="15104" width="11.42578125" style="394"/>
    <col min="15105" max="15105" width="51.140625" style="394" customWidth="1"/>
    <col min="15106" max="15120" width="10.28515625" style="394" customWidth="1"/>
    <col min="15121" max="15121" width="2.5703125" style="394" customWidth="1"/>
    <col min="15122" max="15360" width="11.42578125" style="394"/>
    <col min="15361" max="15361" width="51.140625" style="394" customWidth="1"/>
    <col min="15362" max="15376" width="10.28515625" style="394" customWidth="1"/>
    <col min="15377" max="15377" width="2.5703125" style="394" customWidth="1"/>
    <col min="15378" max="15616" width="11.42578125" style="394"/>
    <col min="15617" max="15617" width="51.140625" style="394" customWidth="1"/>
    <col min="15618" max="15632" width="10.28515625" style="394" customWidth="1"/>
    <col min="15633" max="15633" width="2.5703125" style="394" customWidth="1"/>
    <col min="15634" max="15872" width="11.42578125" style="394"/>
    <col min="15873" max="15873" width="51.140625" style="394" customWidth="1"/>
    <col min="15874" max="15888" width="10.28515625" style="394" customWidth="1"/>
    <col min="15889" max="15889" width="2.5703125" style="394" customWidth="1"/>
    <col min="15890" max="16128" width="11.42578125" style="394"/>
    <col min="16129" max="16129" width="51.140625" style="394" customWidth="1"/>
    <col min="16130" max="16144" width="10.28515625" style="394" customWidth="1"/>
    <col min="16145" max="16145" width="2.5703125" style="394" customWidth="1"/>
    <col min="16146" max="16384" width="11.42578125" style="394"/>
  </cols>
  <sheetData>
    <row r="1" spans="1:17" s="1" customFormat="1" ht="3.75" hidden="1" customHeight="1">
      <c r="A1" s="341"/>
      <c r="B1" s="530"/>
      <c r="C1" s="530"/>
      <c r="D1" s="530"/>
      <c r="E1" s="530"/>
      <c r="F1" s="530"/>
      <c r="G1" s="530"/>
      <c r="H1" s="530"/>
      <c r="I1" s="530"/>
      <c r="J1" s="530"/>
      <c r="K1" s="530"/>
      <c r="L1" s="530"/>
      <c r="M1" s="530"/>
      <c r="N1" s="530"/>
      <c r="O1" s="530"/>
      <c r="P1" s="530"/>
    </row>
    <row r="2" spans="1:17" s="1" customFormat="1" ht="39" customHeight="1">
      <c r="A2" s="814" t="s">
        <v>256</v>
      </c>
      <c r="B2" s="814"/>
      <c r="C2" s="814"/>
      <c r="D2" s="814"/>
      <c r="E2" s="814"/>
      <c r="F2" s="814"/>
      <c r="G2" s="814"/>
      <c r="H2" s="814"/>
      <c r="I2" s="814"/>
      <c r="J2" s="814"/>
      <c r="K2" s="814"/>
      <c r="L2" s="814"/>
      <c r="M2" s="814"/>
      <c r="N2" s="814"/>
      <c r="O2" s="814"/>
      <c r="P2" s="814"/>
    </row>
    <row r="3" spans="1:17" s="1" customFormat="1" ht="24.75" customHeight="1">
      <c r="A3" s="814" t="s">
        <v>248</v>
      </c>
      <c r="B3" s="814"/>
      <c r="C3" s="814"/>
      <c r="D3" s="814"/>
      <c r="E3" s="814"/>
      <c r="F3" s="814"/>
      <c r="G3" s="814"/>
      <c r="H3" s="814"/>
      <c r="I3" s="814"/>
      <c r="J3" s="814"/>
      <c r="K3" s="814"/>
      <c r="L3" s="814"/>
      <c r="M3" s="814"/>
      <c r="N3" s="814"/>
      <c r="O3" s="814"/>
      <c r="P3" s="814"/>
    </row>
    <row r="4" spans="1:17" s="1" customFormat="1" ht="20.25" customHeight="1">
      <c r="A4" s="814" t="s">
        <v>852</v>
      </c>
      <c r="B4" s="814"/>
      <c r="C4" s="814"/>
      <c r="D4" s="814"/>
      <c r="E4" s="814"/>
      <c r="F4" s="814"/>
      <c r="G4" s="814"/>
      <c r="H4" s="814"/>
      <c r="I4" s="814"/>
      <c r="J4" s="814"/>
      <c r="K4" s="814"/>
      <c r="L4" s="814"/>
      <c r="M4" s="814"/>
      <c r="N4" s="814"/>
      <c r="O4" s="814"/>
      <c r="P4" s="814"/>
    </row>
    <row r="5" spans="1:17" s="1" customFormat="1" ht="39" customHeight="1">
      <c r="A5" s="829" t="s">
        <v>764</v>
      </c>
      <c r="B5" s="829"/>
      <c r="C5" s="829"/>
      <c r="D5" s="829"/>
      <c r="E5" s="829"/>
      <c r="F5" s="829"/>
      <c r="G5" s="829"/>
      <c r="H5" s="829"/>
      <c r="I5" s="829"/>
      <c r="J5" s="829"/>
      <c r="K5" s="829"/>
      <c r="L5" s="829"/>
      <c r="M5" s="829"/>
      <c r="N5" s="829"/>
      <c r="O5" s="829"/>
      <c r="P5" s="829"/>
    </row>
    <row r="6" spans="1:17" ht="7.5" customHeight="1">
      <c r="A6" s="120"/>
      <c r="Q6" s="394"/>
    </row>
    <row r="7" spans="1:17" ht="15" customHeight="1">
      <c r="A7" s="121"/>
      <c r="B7" s="495"/>
      <c r="C7" s="122"/>
      <c r="D7" s="122"/>
      <c r="E7" s="122"/>
      <c r="F7" s="122"/>
      <c r="G7" s="122"/>
      <c r="H7" s="485"/>
      <c r="I7" s="485"/>
      <c r="J7" s="485"/>
      <c r="K7" s="486"/>
      <c r="L7" s="485"/>
      <c r="M7" s="485"/>
      <c r="N7" s="485"/>
      <c r="O7" s="485"/>
      <c r="P7" s="485"/>
      <c r="Q7" s="394"/>
    </row>
    <row r="8" spans="1:17" s="153" customFormat="1" ht="25.5" customHeight="1">
      <c r="A8" s="343"/>
      <c r="B8" s="531" t="s">
        <v>58</v>
      </c>
      <c r="C8" s="531" t="s">
        <v>59</v>
      </c>
      <c r="D8" s="531" t="s">
        <v>60</v>
      </c>
      <c r="E8" s="531" t="s">
        <v>62</v>
      </c>
      <c r="F8" s="531" t="s">
        <v>63</v>
      </c>
      <c r="G8" s="531" t="s">
        <v>65</v>
      </c>
      <c r="H8" s="531" t="s">
        <v>66</v>
      </c>
      <c r="I8" s="531" t="s">
        <v>67</v>
      </c>
      <c r="J8" s="531" t="s">
        <v>68</v>
      </c>
      <c r="K8" s="531" t="s">
        <v>69</v>
      </c>
      <c r="L8" s="531" t="s">
        <v>75</v>
      </c>
      <c r="M8" s="531" t="s">
        <v>77</v>
      </c>
      <c r="N8" s="531" t="s">
        <v>74</v>
      </c>
      <c r="O8" s="531" t="s">
        <v>71</v>
      </c>
      <c r="P8" s="532" t="s">
        <v>73</v>
      </c>
    </row>
    <row r="9" spans="1:17" ht="27" customHeight="1">
      <c r="A9" s="126" t="s">
        <v>138</v>
      </c>
      <c r="B9" s="127">
        <v>32127.455100000003</v>
      </c>
      <c r="C9" s="127">
        <v>25794.783319999999</v>
      </c>
      <c r="D9" s="127">
        <v>1829.02406</v>
      </c>
      <c r="E9" s="127">
        <v>862.46291000000008</v>
      </c>
      <c r="F9" s="127">
        <v>776.59068000000002</v>
      </c>
      <c r="G9" s="127">
        <v>3486.3859600000001</v>
      </c>
      <c r="H9" s="127">
        <v>8403.9091399999998</v>
      </c>
      <c r="I9" s="127">
        <v>5331.8699000000006</v>
      </c>
      <c r="J9" s="127">
        <v>14100.10439</v>
      </c>
      <c r="K9" s="127">
        <v>9486.1646899999996</v>
      </c>
      <c r="L9" s="127">
        <v>779.52625999999998</v>
      </c>
      <c r="M9" s="127">
        <v>365.57790999999997</v>
      </c>
      <c r="N9" s="127">
        <v>638.58942000000002</v>
      </c>
      <c r="O9" s="127">
        <v>26396.992920000001</v>
      </c>
      <c r="P9" s="127">
        <v>22503.563050000001</v>
      </c>
      <c r="Q9" s="394"/>
    </row>
    <row r="10" spans="1:17" ht="27" customHeight="1">
      <c r="A10" s="126" t="s">
        <v>139</v>
      </c>
      <c r="B10" s="127">
        <v>2409.0423799999999</v>
      </c>
      <c r="C10" s="127">
        <v>169.17198000000002</v>
      </c>
      <c r="D10" s="127">
        <v>46.925139999999999</v>
      </c>
      <c r="E10" s="127">
        <v>0</v>
      </c>
      <c r="F10" s="127">
        <v>482.71830999999997</v>
      </c>
      <c r="G10" s="127">
        <v>85.373320000000007</v>
      </c>
      <c r="H10" s="127">
        <v>43.410969999999999</v>
      </c>
      <c r="I10" s="127">
        <v>0</v>
      </c>
      <c r="J10" s="127">
        <v>168.27185</v>
      </c>
      <c r="K10" s="127">
        <v>78.241029999999995</v>
      </c>
      <c r="L10" s="127">
        <v>0</v>
      </c>
      <c r="M10" s="127">
        <v>0</v>
      </c>
      <c r="N10" s="127">
        <v>0</v>
      </c>
      <c r="O10" s="127">
        <v>0</v>
      </c>
      <c r="P10" s="127">
        <v>0</v>
      </c>
      <c r="Q10" s="394"/>
    </row>
    <row r="11" spans="1:17" ht="27" customHeight="1">
      <c r="A11" s="126" t="s">
        <v>140</v>
      </c>
      <c r="B11" s="127">
        <v>47.65025</v>
      </c>
      <c r="C11" s="127">
        <v>449.89877000000001</v>
      </c>
      <c r="D11" s="127">
        <v>0</v>
      </c>
      <c r="E11" s="127">
        <v>0</v>
      </c>
      <c r="F11" s="127">
        <v>0</v>
      </c>
      <c r="G11" s="127">
        <v>0</v>
      </c>
      <c r="H11" s="127">
        <v>0</v>
      </c>
      <c r="I11" s="127">
        <v>0</v>
      </c>
      <c r="J11" s="127">
        <v>0</v>
      </c>
      <c r="K11" s="127">
        <v>0</v>
      </c>
      <c r="L11" s="127">
        <v>0</v>
      </c>
      <c r="M11" s="127">
        <v>0</v>
      </c>
      <c r="N11" s="127">
        <v>0</v>
      </c>
      <c r="O11" s="127">
        <v>0</v>
      </c>
      <c r="P11" s="127">
        <v>0</v>
      </c>
      <c r="Q11" s="394"/>
    </row>
    <row r="12" spans="1:17" ht="27" customHeight="1">
      <c r="A12" s="126" t="s">
        <v>141</v>
      </c>
      <c r="B12" s="127">
        <v>945.26029000000005</v>
      </c>
      <c r="C12" s="127">
        <v>2267.9213599999998</v>
      </c>
      <c r="D12" s="127">
        <v>0</v>
      </c>
      <c r="E12" s="127">
        <v>0</v>
      </c>
      <c r="F12" s="127">
        <v>193.24276999999998</v>
      </c>
      <c r="G12" s="127">
        <v>410.66660999999999</v>
      </c>
      <c r="H12" s="127">
        <v>0</v>
      </c>
      <c r="I12" s="127">
        <v>100.00085</v>
      </c>
      <c r="J12" s="127">
        <v>130.55255</v>
      </c>
      <c r="K12" s="127">
        <v>683.64972</v>
      </c>
      <c r="L12" s="127">
        <v>265.93430000000001</v>
      </c>
      <c r="M12" s="127">
        <v>0</v>
      </c>
      <c r="N12" s="127">
        <v>1797.1728700000001</v>
      </c>
      <c r="O12" s="127">
        <v>10.499270000000001</v>
      </c>
      <c r="P12" s="127">
        <v>0</v>
      </c>
      <c r="Q12" s="394"/>
    </row>
    <row r="13" spans="1:17" ht="27" customHeight="1">
      <c r="A13" s="126" t="s">
        <v>142</v>
      </c>
      <c r="B13" s="127">
        <v>46117.48904</v>
      </c>
      <c r="C13" s="127">
        <v>12534.95666</v>
      </c>
      <c r="D13" s="127">
        <v>11656.01959</v>
      </c>
      <c r="E13" s="127">
        <v>569.18242000000009</v>
      </c>
      <c r="F13" s="127">
        <v>4820.2039299999997</v>
      </c>
      <c r="G13" s="127">
        <v>6957.0454500000005</v>
      </c>
      <c r="H13" s="127">
        <v>2727.5523900000003</v>
      </c>
      <c r="I13" s="127">
        <v>7111.3697999999995</v>
      </c>
      <c r="J13" s="127">
        <v>22863.530760000001</v>
      </c>
      <c r="K13" s="127">
        <v>5809.9687599999997</v>
      </c>
      <c r="L13" s="127">
        <v>786.82887000000005</v>
      </c>
      <c r="M13" s="127">
        <v>998.15346</v>
      </c>
      <c r="N13" s="127">
        <v>5494.6899800000001</v>
      </c>
      <c r="O13" s="127">
        <v>626.64420999999993</v>
      </c>
      <c r="P13" s="127">
        <v>2012.5991299999998</v>
      </c>
      <c r="Q13" s="394"/>
    </row>
    <row r="14" spans="1:17" ht="27" customHeight="1">
      <c r="A14" s="126" t="s">
        <v>143</v>
      </c>
      <c r="B14" s="127">
        <v>560.02301</v>
      </c>
      <c r="C14" s="127">
        <v>11.528840000000001</v>
      </c>
      <c r="D14" s="127">
        <v>0</v>
      </c>
      <c r="E14" s="127">
        <v>0</v>
      </c>
      <c r="F14" s="127">
        <v>276.66667000000001</v>
      </c>
      <c r="G14" s="127">
        <v>0</v>
      </c>
      <c r="H14" s="127">
        <v>20.17353</v>
      </c>
      <c r="I14" s="127">
        <v>396.23451</v>
      </c>
      <c r="J14" s="127">
        <v>420</v>
      </c>
      <c r="K14" s="127">
        <v>286.96550999999999</v>
      </c>
      <c r="L14" s="127">
        <v>208.4033</v>
      </c>
      <c r="M14" s="127">
        <v>0</v>
      </c>
      <c r="N14" s="127">
        <v>0</v>
      </c>
      <c r="O14" s="127">
        <v>0</v>
      </c>
      <c r="P14" s="127">
        <v>22.170490000000001</v>
      </c>
      <c r="Q14" s="394"/>
    </row>
    <row r="15" spans="1:17" ht="27" customHeight="1">
      <c r="A15" s="126" t="s">
        <v>98</v>
      </c>
      <c r="B15" s="127">
        <v>56510.8537</v>
      </c>
      <c r="C15" s="127">
        <v>102932.82177</v>
      </c>
      <c r="D15" s="127">
        <v>59731.867810000003</v>
      </c>
      <c r="E15" s="127">
        <v>25818.862120000002</v>
      </c>
      <c r="F15" s="127">
        <v>76186.875079999998</v>
      </c>
      <c r="G15" s="127">
        <v>62768.78716</v>
      </c>
      <c r="H15" s="127">
        <v>32274.529899999998</v>
      </c>
      <c r="I15" s="127">
        <v>37164.095509999999</v>
      </c>
      <c r="J15" s="127">
        <v>17270.442300000002</v>
      </c>
      <c r="K15" s="127">
        <v>28955.750510000002</v>
      </c>
      <c r="L15" s="127">
        <v>23466.865550000002</v>
      </c>
      <c r="M15" s="127">
        <v>5378.9840899999999</v>
      </c>
      <c r="N15" s="127">
        <v>38432.918450000005</v>
      </c>
      <c r="O15" s="127">
        <v>9225.4428200000002</v>
      </c>
      <c r="P15" s="127">
        <v>13293.71904</v>
      </c>
      <c r="Q15" s="394"/>
    </row>
    <row r="16" spans="1:17" ht="27" customHeight="1">
      <c r="A16" s="126" t="s">
        <v>144</v>
      </c>
      <c r="B16" s="127">
        <v>654024.06723000004</v>
      </c>
      <c r="C16" s="127">
        <v>361955.14887000003</v>
      </c>
      <c r="D16" s="127">
        <v>147730.69321999999</v>
      </c>
      <c r="E16" s="127">
        <v>11829.756089999999</v>
      </c>
      <c r="F16" s="127">
        <v>27085.87644</v>
      </c>
      <c r="G16" s="127">
        <v>124499.06576000001</v>
      </c>
      <c r="H16" s="127">
        <v>61811.277289999998</v>
      </c>
      <c r="I16" s="127">
        <v>38247.132490000004</v>
      </c>
      <c r="J16" s="127">
        <v>26295.05257</v>
      </c>
      <c r="K16" s="127">
        <v>18344.9879</v>
      </c>
      <c r="L16" s="127">
        <v>50604.085049999994</v>
      </c>
      <c r="M16" s="127">
        <v>28161.845559999998</v>
      </c>
      <c r="N16" s="127">
        <v>58585.248</v>
      </c>
      <c r="O16" s="127">
        <v>18193.30587</v>
      </c>
      <c r="P16" s="127">
        <v>22534.324780000003</v>
      </c>
      <c r="Q16" s="394"/>
    </row>
    <row r="17" spans="1:17" ht="27" customHeight="1">
      <c r="A17" s="126" t="s">
        <v>145</v>
      </c>
      <c r="B17" s="127">
        <v>11345.75496</v>
      </c>
      <c r="C17" s="127">
        <v>11844.197980000001</v>
      </c>
      <c r="D17" s="127">
        <v>15959.978999999999</v>
      </c>
      <c r="E17" s="127">
        <v>273.94529</v>
      </c>
      <c r="F17" s="127">
        <v>2310.35464</v>
      </c>
      <c r="G17" s="127">
        <v>3537.2243599999997</v>
      </c>
      <c r="H17" s="127">
        <v>2113.70111</v>
      </c>
      <c r="I17" s="127">
        <v>3297.4105099999997</v>
      </c>
      <c r="J17" s="127">
        <v>10203.92864</v>
      </c>
      <c r="K17" s="127">
        <v>1999.5426200000002</v>
      </c>
      <c r="L17" s="127">
        <v>1156.9224899999999</v>
      </c>
      <c r="M17" s="127">
        <v>667.45278000000008</v>
      </c>
      <c r="N17" s="127">
        <v>3966.7926400000001</v>
      </c>
      <c r="O17" s="127">
        <v>896.36007999999993</v>
      </c>
      <c r="P17" s="127">
        <v>827.59478999999999</v>
      </c>
      <c r="Q17" s="394"/>
    </row>
    <row r="18" spans="1:17" ht="27" customHeight="1">
      <c r="A18" s="126" t="s">
        <v>146</v>
      </c>
      <c r="B18" s="127">
        <v>20512.62444</v>
      </c>
      <c r="C18" s="127">
        <v>8266.1068799999994</v>
      </c>
      <c r="D18" s="127">
        <v>35807.954399999995</v>
      </c>
      <c r="E18" s="127">
        <v>715.83604000000003</v>
      </c>
      <c r="F18" s="127">
        <v>8041.7349199999999</v>
      </c>
      <c r="G18" s="127">
        <v>5831.1560599999993</v>
      </c>
      <c r="H18" s="127">
        <v>10790.86549</v>
      </c>
      <c r="I18" s="127">
        <v>38253.662320000003</v>
      </c>
      <c r="J18" s="127">
        <v>44963.690790000001</v>
      </c>
      <c r="K18" s="127">
        <v>26197.160030000003</v>
      </c>
      <c r="L18" s="127">
        <v>5068.42047</v>
      </c>
      <c r="M18" s="127">
        <v>1917.59383</v>
      </c>
      <c r="N18" s="127">
        <v>17757.850579999998</v>
      </c>
      <c r="O18" s="127">
        <v>14034.027960000001</v>
      </c>
      <c r="P18" s="127">
        <v>7919.4676600000003</v>
      </c>
      <c r="Q18" s="394"/>
    </row>
    <row r="19" spans="1:17" ht="27" customHeight="1">
      <c r="A19" s="126" t="s">
        <v>147</v>
      </c>
      <c r="B19" s="127">
        <v>113593.24836</v>
      </c>
      <c r="C19" s="127">
        <v>37386.778780000001</v>
      </c>
      <c r="D19" s="127">
        <v>15079.207890000001</v>
      </c>
      <c r="E19" s="127">
        <v>5404.3458099999998</v>
      </c>
      <c r="F19" s="127">
        <v>7030.1646000000001</v>
      </c>
      <c r="G19" s="127">
        <v>19153.725140000002</v>
      </c>
      <c r="H19" s="127">
        <v>31375.04134</v>
      </c>
      <c r="I19" s="127">
        <v>5349.0889500000003</v>
      </c>
      <c r="J19" s="127">
        <v>3858.0060199999998</v>
      </c>
      <c r="K19" s="127">
        <v>447.80795000000001</v>
      </c>
      <c r="L19" s="127">
        <v>0</v>
      </c>
      <c r="M19" s="127">
        <v>5.4095900000000006</v>
      </c>
      <c r="N19" s="127">
        <v>0</v>
      </c>
      <c r="O19" s="127">
        <v>17965.518319999999</v>
      </c>
      <c r="P19" s="127">
        <v>95.799570000000003</v>
      </c>
      <c r="Q19" s="394"/>
    </row>
    <row r="20" spans="1:17" ht="27" customHeight="1">
      <c r="A20" s="126" t="s">
        <v>148</v>
      </c>
      <c r="B20" s="127">
        <v>235993.54848</v>
      </c>
      <c r="C20" s="127">
        <v>128960.51968000001</v>
      </c>
      <c r="D20" s="127">
        <v>65565.518729999996</v>
      </c>
      <c r="E20" s="127">
        <v>35269.162790000002</v>
      </c>
      <c r="F20" s="127">
        <v>39486.31508</v>
      </c>
      <c r="G20" s="127">
        <v>29104.481760000002</v>
      </c>
      <c r="H20" s="127">
        <v>24090.705959999999</v>
      </c>
      <c r="I20" s="127">
        <v>19047.014420000003</v>
      </c>
      <c r="J20" s="127">
        <v>13529.905720000001</v>
      </c>
      <c r="K20" s="127">
        <v>16646.851360000001</v>
      </c>
      <c r="L20" s="127">
        <v>3182.5711900000001</v>
      </c>
      <c r="M20" s="127">
        <v>425.46057000000002</v>
      </c>
      <c r="N20" s="127">
        <v>41747.23201</v>
      </c>
      <c r="O20" s="127">
        <v>8756.5997100000004</v>
      </c>
      <c r="P20" s="127">
        <v>5418.4677099999999</v>
      </c>
      <c r="Q20" s="394"/>
    </row>
    <row r="21" spans="1:17" ht="27" customHeight="1">
      <c r="A21" s="126" t="s">
        <v>149</v>
      </c>
      <c r="B21" s="127">
        <v>2272.7152500000002</v>
      </c>
      <c r="C21" s="127">
        <v>277.66091999999998</v>
      </c>
      <c r="D21" s="127">
        <v>6.7408400000000004</v>
      </c>
      <c r="E21" s="127">
        <v>0</v>
      </c>
      <c r="F21" s="127">
        <v>0</v>
      </c>
      <c r="G21" s="127">
        <v>0</v>
      </c>
      <c r="H21" s="127">
        <v>0</v>
      </c>
      <c r="I21" s="127">
        <v>171.70780999999999</v>
      </c>
      <c r="J21" s="127">
        <v>5.9816899999999995</v>
      </c>
      <c r="K21" s="127">
        <v>25.09629</v>
      </c>
      <c r="L21" s="127">
        <v>13.490690000000001</v>
      </c>
      <c r="M21" s="127">
        <v>3791.1791800000001</v>
      </c>
      <c r="N21" s="127">
        <v>0</v>
      </c>
      <c r="O21" s="127">
        <v>25.715619999999998</v>
      </c>
      <c r="P21" s="127">
        <v>0</v>
      </c>
      <c r="Q21" s="394"/>
    </row>
    <row r="22" spans="1:17" ht="27" customHeight="1">
      <c r="A22" s="126" t="s">
        <v>150</v>
      </c>
      <c r="B22" s="127">
        <v>13840.88186</v>
      </c>
      <c r="C22" s="127">
        <v>1322.5853400000001</v>
      </c>
      <c r="D22" s="127">
        <v>173.74238</v>
      </c>
      <c r="E22" s="127">
        <v>464.61821999999995</v>
      </c>
      <c r="F22" s="127">
        <v>548.68474000000003</v>
      </c>
      <c r="G22" s="127">
        <v>155.78274999999999</v>
      </c>
      <c r="H22" s="127">
        <v>264.89085999999998</v>
      </c>
      <c r="I22" s="127">
        <v>1696.8761100000002</v>
      </c>
      <c r="J22" s="127">
        <v>632.70182999999997</v>
      </c>
      <c r="K22" s="127">
        <v>657.65933999999993</v>
      </c>
      <c r="L22" s="127">
        <v>216.72594000000001</v>
      </c>
      <c r="M22" s="127">
        <v>1313.3429900000001</v>
      </c>
      <c r="N22" s="127">
        <v>3516.2866600000002</v>
      </c>
      <c r="O22" s="127">
        <v>6.6661700000000002</v>
      </c>
      <c r="P22" s="127">
        <v>146.79930999999999</v>
      </c>
      <c r="Q22" s="394"/>
    </row>
    <row r="23" spans="1:17" ht="27" customHeight="1">
      <c r="A23" s="126" t="s">
        <v>151</v>
      </c>
      <c r="B23" s="127">
        <v>16530.090349999999</v>
      </c>
      <c r="C23" s="127">
        <v>7245.9724900000001</v>
      </c>
      <c r="D23" s="127">
        <v>5031.7855799999998</v>
      </c>
      <c r="E23" s="127">
        <v>866.42795000000001</v>
      </c>
      <c r="F23" s="127">
        <v>3739.8134100000002</v>
      </c>
      <c r="G23" s="127">
        <v>3105.7432899999999</v>
      </c>
      <c r="H23" s="127">
        <v>1895.4348200000002</v>
      </c>
      <c r="I23" s="127">
        <v>5099.4387400000005</v>
      </c>
      <c r="J23" s="127">
        <v>2983.3353500000003</v>
      </c>
      <c r="K23" s="127">
        <v>1733.8575800000001</v>
      </c>
      <c r="L23" s="127">
        <v>1451.9844900000001</v>
      </c>
      <c r="M23" s="127">
        <v>8141.5818399999998</v>
      </c>
      <c r="N23" s="127">
        <v>4517.3388499999992</v>
      </c>
      <c r="O23" s="127">
        <v>616.86185</v>
      </c>
      <c r="P23" s="127">
        <v>459.69686999999999</v>
      </c>
      <c r="Q23" s="394"/>
    </row>
    <row r="24" spans="1:17" ht="27" customHeight="1">
      <c r="A24" s="126" t="s">
        <v>152</v>
      </c>
      <c r="B24" s="127">
        <v>0</v>
      </c>
      <c r="C24" s="127">
        <v>0</v>
      </c>
      <c r="D24" s="127">
        <v>65.309420000000003</v>
      </c>
      <c r="E24" s="127">
        <v>0</v>
      </c>
      <c r="F24" s="127">
        <v>0</v>
      </c>
      <c r="G24" s="127">
        <v>0</v>
      </c>
      <c r="H24" s="127">
        <v>0</v>
      </c>
      <c r="I24" s="127">
        <v>8.8204899999999995</v>
      </c>
      <c r="J24" s="127">
        <v>0</v>
      </c>
      <c r="K24" s="127">
        <v>0</v>
      </c>
      <c r="L24" s="127">
        <v>0</v>
      </c>
      <c r="M24" s="127">
        <v>0</v>
      </c>
      <c r="N24" s="127">
        <v>0</v>
      </c>
      <c r="O24" s="127">
        <v>0</v>
      </c>
      <c r="P24" s="127">
        <v>0</v>
      </c>
      <c r="Q24" s="394"/>
    </row>
    <row r="25" spans="1:17" ht="27" customHeight="1">
      <c r="A25" s="126" t="s">
        <v>153</v>
      </c>
      <c r="B25" s="127">
        <v>0</v>
      </c>
      <c r="C25" s="127">
        <v>16.8489</v>
      </c>
      <c r="D25" s="127">
        <v>0</v>
      </c>
      <c r="E25" s="127">
        <v>0</v>
      </c>
      <c r="F25" s="127">
        <v>0</v>
      </c>
      <c r="G25" s="127">
        <v>0</v>
      </c>
      <c r="H25" s="127">
        <v>0</v>
      </c>
      <c r="I25" s="127">
        <v>0</v>
      </c>
      <c r="J25" s="127">
        <v>0</v>
      </c>
      <c r="K25" s="127">
        <v>0</v>
      </c>
      <c r="L25" s="127">
        <v>0</v>
      </c>
      <c r="M25" s="127">
        <v>0</v>
      </c>
      <c r="N25" s="127">
        <v>0</v>
      </c>
      <c r="O25" s="127">
        <v>0</v>
      </c>
      <c r="P25" s="127">
        <v>0</v>
      </c>
      <c r="Q25" s="394"/>
    </row>
    <row r="26" spans="1:17" s="153" customFormat="1" ht="37.5" customHeight="1">
      <c r="A26" s="132" t="s">
        <v>154</v>
      </c>
      <c r="B26" s="152">
        <v>292.3526</v>
      </c>
      <c r="C26" s="152">
        <v>169.53670000000002</v>
      </c>
      <c r="D26" s="152">
        <v>17.311769999999999</v>
      </c>
      <c r="E26" s="152">
        <v>0</v>
      </c>
      <c r="F26" s="152">
        <v>0</v>
      </c>
      <c r="G26" s="152">
        <v>0</v>
      </c>
      <c r="H26" s="152">
        <v>0</v>
      </c>
      <c r="I26" s="152">
        <v>0</v>
      </c>
      <c r="J26" s="152">
        <v>0</v>
      </c>
      <c r="K26" s="152">
        <v>0</v>
      </c>
      <c r="L26" s="152">
        <v>4.4822899999999999</v>
      </c>
      <c r="M26" s="152">
        <v>6.6565399999999997</v>
      </c>
      <c r="N26" s="152">
        <v>3.4735399999999998</v>
      </c>
      <c r="O26" s="152">
        <v>0</v>
      </c>
      <c r="P26" s="152">
        <v>16.613569999999999</v>
      </c>
    </row>
    <row r="27" spans="1:17" s="323" customFormat="1" ht="24" customHeight="1">
      <c r="A27" s="344" t="s">
        <v>168</v>
      </c>
      <c r="B27" s="533">
        <f>SUM(B9:B26)</f>
        <v>1207123.0573</v>
      </c>
      <c r="C27" s="533">
        <f t="shared" ref="C27:P27" si="0">SUM(C9:C26)</f>
        <v>701606.43924000021</v>
      </c>
      <c r="D27" s="533">
        <f t="shared" si="0"/>
        <v>358702.07983</v>
      </c>
      <c r="E27" s="533">
        <f t="shared" si="0"/>
        <v>82074.599640000015</v>
      </c>
      <c r="F27" s="533">
        <f t="shared" si="0"/>
        <v>170979.24127</v>
      </c>
      <c r="G27" s="533">
        <f t="shared" si="0"/>
        <v>259095.43762000004</v>
      </c>
      <c r="H27" s="533">
        <f t="shared" si="0"/>
        <v>175811.49279999998</v>
      </c>
      <c r="I27" s="533">
        <f t="shared" si="0"/>
        <v>161274.72241000002</v>
      </c>
      <c r="J27" s="533">
        <f t="shared" si="0"/>
        <v>157425.50446</v>
      </c>
      <c r="K27" s="533">
        <f t="shared" si="0"/>
        <v>111353.70329</v>
      </c>
      <c r="L27" s="533">
        <f t="shared" si="0"/>
        <v>87206.240890000001</v>
      </c>
      <c r="M27" s="533">
        <f t="shared" si="0"/>
        <v>51173.238339999996</v>
      </c>
      <c r="N27" s="533">
        <f>SUM(N9:N26)</f>
        <v>176457.59300000002</v>
      </c>
      <c r="O27" s="533">
        <f>SUM(O9:O26)</f>
        <v>96754.6348</v>
      </c>
      <c r="P27" s="533">
        <f t="shared" si="0"/>
        <v>75250.815970000011</v>
      </c>
    </row>
    <row r="28" spans="1:17" ht="27" customHeight="1">
      <c r="A28" s="155" t="s">
        <v>205</v>
      </c>
      <c r="B28" s="128">
        <v>0.20549581054969987</v>
      </c>
      <c r="C28" s="128">
        <v>0.11943867946735856</v>
      </c>
      <c r="D28" s="128">
        <v>6.1064010164300755E-2</v>
      </c>
      <c r="E28" s="128">
        <v>1.3972052208404046E-2</v>
      </c>
      <c r="F28" s="128">
        <v>2.9106823500281546E-2</v>
      </c>
      <c r="G28" s="128">
        <v>4.4107373015093439E-2</v>
      </c>
      <c r="H28" s="128">
        <v>2.9929446710841748E-2</v>
      </c>
      <c r="I28" s="128">
        <v>2.7454764949108559E-2</v>
      </c>
      <c r="J28" s="128">
        <v>2.6799489451027232E-2</v>
      </c>
      <c r="K28" s="128">
        <v>1.8956409934271026E-2</v>
      </c>
      <c r="L28" s="128">
        <v>1.4845642329760617E-2</v>
      </c>
      <c r="M28" s="128">
        <v>8.7115278161055115E-3</v>
      </c>
      <c r="N28" s="128">
        <v>3.0039436229716738E-2</v>
      </c>
      <c r="O28" s="128">
        <v>1.6471122792682157E-2</v>
      </c>
      <c r="P28" s="128">
        <v>1.2810398516344745E-2</v>
      </c>
      <c r="Q28" s="394"/>
    </row>
    <row r="29" spans="1:17" ht="14.25" customHeight="1" thickBot="1">
      <c r="A29" s="156"/>
      <c r="B29" s="500"/>
      <c r="C29" s="158"/>
      <c r="D29" s="158"/>
      <c r="E29" s="158"/>
      <c r="F29" s="158"/>
      <c r="G29" s="158"/>
      <c r="H29" s="501"/>
      <c r="I29" s="501"/>
      <c r="J29" s="501"/>
      <c r="K29" s="501"/>
      <c r="L29" s="501"/>
      <c r="M29" s="501"/>
      <c r="N29" s="501"/>
      <c r="O29" s="501"/>
      <c r="P29" s="501"/>
      <c r="Q29" s="394"/>
    </row>
    <row r="30" spans="1:17" ht="15" customHeight="1" thickTop="1">
      <c r="A30" s="34" t="s">
        <v>765</v>
      </c>
      <c r="B30" s="503"/>
      <c r="C30" s="161"/>
      <c r="D30" s="161"/>
      <c r="E30" s="161"/>
      <c r="F30" s="161"/>
      <c r="G30" s="161"/>
      <c r="H30" s="161"/>
      <c r="I30" s="161"/>
      <c r="J30" s="161"/>
      <c r="K30" s="161"/>
      <c r="L30" s="161"/>
      <c r="M30" s="161"/>
      <c r="N30" s="161"/>
      <c r="O30" s="161"/>
      <c r="P30" s="161"/>
      <c r="Q30" s="394"/>
    </row>
    <row r="31" spans="1:17" ht="9" customHeight="1">
      <c r="C31" s="18"/>
      <c r="D31" s="18"/>
      <c r="E31" s="18"/>
      <c r="F31" s="18"/>
      <c r="G31" s="18"/>
      <c r="H31" s="492"/>
      <c r="I31" s="492"/>
      <c r="J31" s="492"/>
      <c r="K31" s="492"/>
      <c r="L31" s="492"/>
      <c r="M31" s="492"/>
      <c r="N31" s="492"/>
      <c r="O31" s="492"/>
      <c r="P31" s="492"/>
      <c r="Q31" s="394"/>
    </row>
    <row r="32" spans="1:17" ht="9" customHeight="1">
      <c r="A32" s="16"/>
      <c r="C32" s="18"/>
      <c r="D32" s="18"/>
      <c r="E32" s="18"/>
      <c r="F32" s="18"/>
      <c r="G32" s="18"/>
      <c r="H32" s="492"/>
      <c r="I32" s="492"/>
      <c r="J32" s="492"/>
      <c r="K32" s="492"/>
      <c r="L32" s="492"/>
      <c r="M32" s="492"/>
      <c r="N32" s="492"/>
      <c r="O32" s="492"/>
      <c r="P32" s="492"/>
      <c r="Q32" s="394"/>
    </row>
    <row r="33" spans="1:17" ht="9" customHeight="1">
      <c r="A33" s="142"/>
      <c r="C33" s="18"/>
      <c r="D33" s="18"/>
      <c r="E33" s="18"/>
      <c r="F33" s="18"/>
      <c r="G33" s="18"/>
      <c r="H33" s="492"/>
      <c r="I33" s="492"/>
      <c r="J33" s="492"/>
      <c r="K33" s="492"/>
      <c r="L33" s="492"/>
      <c r="M33" s="492"/>
      <c r="N33" s="492"/>
      <c r="O33" s="492"/>
      <c r="P33" s="492"/>
      <c r="Q33" s="394"/>
    </row>
    <row r="34" spans="1:17" ht="9" customHeight="1">
      <c r="A34" s="16"/>
      <c r="C34" s="18"/>
      <c r="D34" s="18"/>
      <c r="E34" s="18"/>
      <c r="F34" s="18"/>
      <c r="G34" s="18"/>
      <c r="H34" s="492"/>
      <c r="I34" s="492"/>
      <c r="J34" s="492"/>
      <c r="K34" s="492"/>
      <c r="L34" s="492"/>
      <c r="M34" s="492"/>
      <c r="N34" s="492"/>
      <c r="O34" s="492"/>
      <c r="P34" s="492"/>
      <c r="Q34" s="394"/>
    </row>
    <row r="35" spans="1:17" ht="9" customHeight="1">
      <c r="A35" s="16"/>
      <c r="C35" s="18"/>
      <c r="D35" s="18"/>
      <c r="E35" s="18"/>
      <c r="F35" s="18"/>
      <c r="G35" s="18"/>
      <c r="H35" s="492"/>
      <c r="I35" s="492"/>
      <c r="J35" s="492"/>
      <c r="K35" s="492"/>
      <c r="L35" s="492"/>
      <c r="M35" s="492"/>
      <c r="N35" s="492"/>
      <c r="O35" s="492"/>
      <c r="P35" s="492"/>
      <c r="Q35" s="394"/>
    </row>
    <row r="36" spans="1:17" ht="9" customHeight="1">
      <c r="A36" s="16"/>
      <c r="B36" s="504"/>
      <c r="C36" s="18"/>
      <c r="D36" s="18"/>
      <c r="E36" s="18"/>
      <c r="F36" s="18"/>
      <c r="G36" s="18"/>
      <c r="H36" s="492"/>
      <c r="I36" s="492"/>
      <c r="J36" s="492"/>
      <c r="K36" s="492"/>
      <c r="L36" s="492"/>
      <c r="M36" s="492"/>
      <c r="N36" s="492"/>
      <c r="O36" s="492"/>
      <c r="P36" s="492"/>
      <c r="Q36" s="394"/>
    </row>
    <row r="37" spans="1:17" ht="9" customHeight="1">
      <c r="A37" s="16"/>
      <c r="B37" s="504"/>
      <c r="C37" s="18"/>
      <c r="D37" s="18"/>
      <c r="E37" s="18"/>
      <c r="F37" s="18"/>
      <c r="G37" s="18"/>
      <c r="H37" s="492"/>
      <c r="I37" s="492"/>
      <c r="J37" s="492"/>
      <c r="K37" s="492"/>
      <c r="L37" s="492"/>
      <c r="M37" s="492"/>
      <c r="N37" s="492"/>
      <c r="O37" s="492"/>
      <c r="P37" s="492"/>
      <c r="Q37" s="394"/>
    </row>
    <row r="38" spans="1:17" ht="9" customHeight="1">
      <c r="A38" s="16"/>
      <c r="B38" s="504"/>
      <c r="C38" s="18"/>
      <c r="D38" s="18"/>
      <c r="E38" s="18"/>
      <c r="F38" s="18"/>
      <c r="G38" s="18"/>
      <c r="H38" s="492"/>
      <c r="I38" s="492"/>
      <c r="J38" s="492"/>
      <c r="K38" s="492"/>
      <c r="L38" s="492"/>
      <c r="M38" s="492"/>
      <c r="N38" s="492"/>
      <c r="O38" s="492"/>
      <c r="P38" s="492"/>
      <c r="Q38" s="394"/>
    </row>
    <row r="39" spans="1:17" ht="9" customHeight="1">
      <c r="A39" s="139"/>
      <c r="B39" s="504"/>
      <c r="C39" s="18"/>
      <c r="D39" s="18"/>
      <c r="E39" s="18"/>
      <c r="F39" s="18"/>
      <c r="G39" s="18"/>
      <c r="H39" s="492"/>
      <c r="I39" s="492"/>
      <c r="J39" s="492"/>
      <c r="K39" s="492"/>
      <c r="L39" s="492"/>
      <c r="M39" s="492"/>
      <c r="N39" s="492"/>
      <c r="O39" s="492"/>
      <c r="P39" s="492"/>
      <c r="Q39" s="394"/>
    </row>
    <row r="40" spans="1:17" ht="9" customHeight="1">
      <c r="A40" s="16"/>
      <c r="B40" s="504"/>
      <c r="C40" s="18"/>
      <c r="D40" s="18"/>
      <c r="E40" s="18"/>
      <c r="F40" s="18"/>
      <c r="G40" s="18"/>
      <c r="H40" s="492"/>
      <c r="I40" s="492"/>
      <c r="J40" s="492"/>
      <c r="K40" s="492"/>
      <c r="L40" s="492"/>
      <c r="M40" s="492"/>
      <c r="N40" s="492"/>
      <c r="O40" s="492"/>
      <c r="P40" s="492"/>
      <c r="Q40" s="394"/>
    </row>
    <row r="41" spans="1:17" ht="9" customHeight="1">
      <c r="A41" s="16"/>
      <c r="B41" s="504"/>
      <c r="C41" s="18"/>
      <c r="D41" s="18"/>
      <c r="E41" s="18"/>
      <c r="F41" s="18"/>
      <c r="G41" s="18"/>
      <c r="H41" s="492"/>
      <c r="I41" s="492"/>
      <c r="J41" s="492"/>
      <c r="K41" s="492"/>
      <c r="L41" s="492"/>
      <c r="M41" s="492"/>
      <c r="N41" s="492"/>
      <c r="O41" s="492"/>
      <c r="P41" s="492"/>
      <c r="Q41" s="394"/>
    </row>
    <row r="42" spans="1:17" ht="9" customHeight="1">
      <c r="A42" s="16"/>
      <c r="B42" s="504"/>
      <c r="C42" s="18"/>
      <c r="D42" s="18"/>
      <c r="E42" s="18"/>
      <c r="F42" s="18"/>
      <c r="G42" s="18"/>
      <c r="H42" s="492"/>
      <c r="I42" s="492"/>
      <c r="J42" s="492"/>
      <c r="K42" s="492"/>
      <c r="L42" s="492"/>
      <c r="M42" s="492"/>
      <c r="N42" s="492"/>
      <c r="O42" s="492"/>
      <c r="P42" s="492"/>
      <c r="Q42" s="394"/>
    </row>
    <row r="43" spans="1:17" ht="9" customHeight="1">
      <c r="A43" s="16"/>
      <c r="C43" s="18"/>
      <c r="D43" s="18"/>
      <c r="E43" s="18"/>
      <c r="F43" s="18"/>
      <c r="G43" s="18"/>
      <c r="H43" s="492"/>
      <c r="I43" s="492"/>
      <c r="J43" s="492"/>
      <c r="K43" s="492"/>
      <c r="L43" s="492"/>
      <c r="M43" s="492"/>
      <c r="N43" s="492"/>
      <c r="O43" s="492"/>
      <c r="P43" s="492"/>
      <c r="Q43" s="394"/>
    </row>
    <row r="44" spans="1:17" ht="9" customHeight="1">
      <c r="A44" s="16"/>
      <c r="C44" s="18"/>
      <c r="D44" s="18"/>
      <c r="E44" s="18"/>
      <c r="F44" s="18"/>
      <c r="G44" s="18"/>
      <c r="H44" s="492"/>
      <c r="I44" s="492"/>
      <c r="J44" s="492"/>
      <c r="K44" s="492"/>
      <c r="L44" s="492"/>
      <c r="M44" s="492"/>
      <c r="N44" s="492"/>
      <c r="O44" s="492"/>
      <c r="P44" s="492"/>
      <c r="Q44" s="394"/>
    </row>
    <row r="45" spans="1:17" ht="9" customHeight="1">
      <c r="A45" s="139"/>
      <c r="C45" s="18"/>
      <c r="D45" s="18"/>
      <c r="E45" s="18"/>
      <c r="F45" s="18"/>
      <c r="G45" s="18"/>
      <c r="H45" s="492"/>
      <c r="I45" s="492"/>
      <c r="J45" s="492"/>
      <c r="K45" s="492"/>
      <c r="L45" s="492"/>
      <c r="M45" s="492"/>
      <c r="N45" s="492"/>
      <c r="O45" s="492"/>
      <c r="P45" s="492"/>
      <c r="Q45" s="394"/>
    </row>
    <row r="46" spans="1:17" ht="9" customHeight="1">
      <c r="A46" s="16"/>
      <c r="C46" s="18"/>
      <c r="D46" s="18"/>
      <c r="E46" s="18"/>
      <c r="F46" s="18"/>
      <c r="G46" s="18"/>
      <c r="H46" s="492"/>
      <c r="I46" s="492"/>
      <c r="J46" s="492"/>
      <c r="K46" s="492"/>
      <c r="L46" s="492"/>
      <c r="M46" s="492"/>
      <c r="N46" s="492"/>
      <c r="O46" s="492"/>
      <c r="P46" s="492"/>
      <c r="Q46" s="394"/>
    </row>
    <row r="47" spans="1:17" ht="9" customHeight="1">
      <c r="A47" s="16"/>
      <c r="C47" s="18"/>
      <c r="D47" s="18"/>
      <c r="E47" s="18"/>
      <c r="F47" s="18"/>
      <c r="G47" s="18"/>
      <c r="H47" s="492"/>
      <c r="I47" s="492"/>
      <c r="J47" s="492"/>
      <c r="K47" s="492"/>
      <c r="L47" s="492"/>
      <c r="M47" s="492"/>
      <c r="N47" s="492"/>
      <c r="O47" s="492"/>
      <c r="P47" s="492"/>
      <c r="Q47" s="394"/>
    </row>
    <row r="48" spans="1:17" ht="9" customHeight="1">
      <c r="A48" s="16"/>
      <c r="C48" s="18"/>
      <c r="D48" s="18"/>
      <c r="E48" s="18"/>
      <c r="F48" s="18"/>
      <c r="G48" s="18"/>
      <c r="H48" s="492"/>
      <c r="I48" s="492"/>
      <c r="J48" s="492"/>
      <c r="K48" s="492"/>
      <c r="L48" s="492"/>
      <c r="M48" s="492"/>
      <c r="N48" s="492"/>
      <c r="O48" s="492"/>
      <c r="P48" s="492"/>
      <c r="Q48" s="394"/>
    </row>
    <row r="49" spans="1:17" ht="9" customHeight="1">
      <c r="A49" s="16"/>
      <c r="C49" s="18"/>
      <c r="D49" s="18"/>
      <c r="E49" s="18"/>
      <c r="F49" s="18"/>
      <c r="G49" s="18"/>
      <c r="H49" s="492"/>
      <c r="I49" s="492"/>
      <c r="J49" s="492"/>
      <c r="K49" s="492"/>
      <c r="L49" s="492"/>
      <c r="M49" s="492"/>
      <c r="N49" s="492"/>
      <c r="O49" s="492"/>
      <c r="P49" s="492"/>
      <c r="Q49" s="394"/>
    </row>
    <row r="50" spans="1:17" ht="9" customHeight="1">
      <c r="A50" s="16"/>
      <c r="C50" s="18"/>
      <c r="D50" s="18"/>
      <c r="E50" s="18"/>
      <c r="F50" s="18"/>
      <c r="G50" s="18"/>
      <c r="H50" s="492"/>
      <c r="I50" s="492"/>
      <c r="J50" s="492"/>
      <c r="K50" s="492"/>
      <c r="L50" s="492"/>
      <c r="M50" s="492"/>
      <c r="N50" s="492"/>
      <c r="O50" s="492"/>
      <c r="P50" s="492"/>
      <c r="Q50" s="394"/>
    </row>
    <row r="51" spans="1:17" ht="9" customHeight="1">
      <c r="A51" s="139"/>
      <c r="C51" s="18"/>
      <c r="D51" s="18"/>
      <c r="E51" s="18"/>
      <c r="F51" s="18"/>
      <c r="G51" s="18"/>
      <c r="H51" s="492"/>
      <c r="I51" s="492"/>
      <c r="J51" s="492"/>
      <c r="K51" s="492"/>
      <c r="L51" s="492"/>
      <c r="M51" s="492"/>
      <c r="N51" s="492"/>
      <c r="O51" s="492"/>
      <c r="P51" s="492"/>
      <c r="Q51" s="394"/>
    </row>
    <row r="52" spans="1:17" ht="9" customHeight="1">
      <c r="A52" s="16"/>
      <c r="C52" s="18"/>
      <c r="D52" s="18"/>
      <c r="E52" s="18"/>
      <c r="F52" s="18"/>
      <c r="G52" s="18"/>
      <c r="H52" s="492"/>
      <c r="I52" s="492"/>
      <c r="J52" s="492"/>
      <c r="K52" s="492"/>
      <c r="L52" s="492"/>
      <c r="M52" s="492"/>
      <c r="N52" s="492"/>
      <c r="O52" s="492"/>
      <c r="P52" s="492"/>
      <c r="Q52" s="394"/>
    </row>
    <row r="53" spans="1:17" ht="9" customHeight="1">
      <c r="A53" s="16"/>
      <c r="C53" s="18"/>
      <c r="D53" s="18"/>
      <c r="E53" s="18"/>
      <c r="F53" s="18"/>
      <c r="G53" s="18"/>
      <c r="H53" s="492"/>
      <c r="I53" s="492"/>
      <c r="J53" s="492"/>
      <c r="K53" s="492"/>
      <c r="L53" s="492"/>
      <c r="M53" s="492"/>
      <c r="N53" s="492"/>
      <c r="O53" s="492"/>
      <c r="P53" s="492"/>
      <c r="Q53" s="394"/>
    </row>
    <row r="54" spans="1:17" ht="9" customHeight="1">
      <c r="A54" s="16"/>
      <c r="C54" s="18"/>
      <c r="D54" s="18"/>
      <c r="E54" s="18"/>
      <c r="F54" s="18"/>
      <c r="G54" s="18"/>
      <c r="H54" s="492"/>
      <c r="I54" s="492"/>
      <c r="J54" s="492"/>
      <c r="K54" s="492"/>
      <c r="L54" s="492"/>
      <c r="M54" s="492"/>
      <c r="N54" s="492"/>
      <c r="O54" s="492"/>
      <c r="P54" s="492"/>
      <c r="Q54" s="394"/>
    </row>
    <row r="55" spans="1:17" ht="9" customHeight="1">
      <c r="A55" s="16"/>
      <c r="C55" s="18"/>
      <c r="D55" s="18"/>
      <c r="E55" s="18"/>
      <c r="F55" s="18"/>
      <c r="G55" s="18"/>
      <c r="H55" s="492"/>
      <c r="I55" s="492"/>
      <c r="J55" s="492"/>
      <c r="K55" s="492"/>
      <c r="L55" s="492"/>
      <c r="M55" s="492"/>
      <c r="N55" s="492"/>
      <c r="O55" s="492"/>
      <c r="P55" s="492"/>
      <c r="Q55" s="394"/>
    </row>
    <row r="56" spans="1:17" ht="9" customHeight="1">
      <c r="A56" s="139"/>
      <c r="C56" s="18"/>
      <c r="D56" s="18"/>
      <c r="E56" s="18"/>
      <c r="F56" s="18"/>
      <c r="G56" s="18"/>
      <c r="H56" s="492"/>
      <c r="I56" s="492"/>
      <c r="J56" s="492"/>
      <c r="K56" s="492"/>
      <c r="L56" s="492"/>
      <c r="M56" s="492"/>
      <c r="N56" s="492"/>
      <c r="O56" s="492"/>
      <c r="P56" s="492"/>
      <c r="Q56" s="394"/>
    </row>
    <row r="57" spans="1:17" ht="9" customHeight="1">
      <c r="A57" s="140"/>
      <c r="C57" s="18"/>
      <c r="D57" s="18"/>
      <c r="E57" s="18"/>
      <c r="F57" s="18"/>
      <c r="G57" s="18"/>
      <c r="H57" s="492"/>
      <c r="I57" s="492"/>
      <c r="J57" s="492"/>
      <c r="K57" s="492"/>
      <c r="L57" s="492"/>
      <c r="M57" s="492"/>
      <c r="N57" s="492"/>
      <c r="O57" s="492"/>
      <c r="P57" s="492"/>
      <c r="Q57" s="394"/>
    </row>
    <row r="58" spans="1:17" ht="9" customHeight="1">
      <c r="A58" s="140"/>
      <c r="C58" s="18"/>
      <c r="D58" s="18"/>
      <c r="E58" s="18"/>
      <c r="F58" s="18"/>
      <c r="G58" s="18"/>
      <c r="H58" s="492"/>
      <c r="I58" s="492"/>
      <c r="J58" s="492"/>
      <c r="K58" s="492"/>
      <c r="L58" s="492"/>
      <c r="M58" s="492"/>
      <c r="N58" s="492"/>
      <c r="O58" s="492"/>
      <c r="P58" s="492"/>
      <c r="Q58" s="394"/>
    </row>
    <row r="59" spans="1:17" ht="9" customHeight="1">
      <c r="A59" s="140"/>
      <c r="C59" s="18"/>
      <c r="D59" s="18"/>
      <c r="E59" s="18"/>
      <c r="F59" s="18"/>
      <c r="G59" s="18"/>
      <c r="H59" s="492"/>
      <c r="I59" s="492"/>
      <c r="J59" s="492"/>
      <c r="K59" s="492"/>
      <c r="L59" s="492"/>
      <c r="M59" s="492"/>
      <c r="N59" s="492"/>
      <c r="O59" s="492"/>
      <c r="P59" s="492"/>
      <c r="Q59" s="394"/>
    </row>
    <row r="60" spans="1:17" ht="9" customHeight="1">
      <c r="A60" s="140"/>
      <c r="C60" s="18"/>
      <c r="D60" s="18"/>
      <c r="E60" s="18"/>
      <c r="F60" s="18"/>
      <c r="G60" s="18"/>
      <c r="H60" s="492"/>
      <c r="I60" s="492"/>
      <c r="J60" s="492"/>
      <c r="K60" s="492"/>
      <c r="L60" s="492"/>
      <c r="M60" s="492"/>
      <c r="N60" s="492"/>
      <c r="O60" s="492"/>
      <c r="P60" s="492"/>
      <c r="Q60" s="394"/>
    </row>
    <row r="61" spans="1:17" ht="9" customHeight="1">
      <c r="A61" s="141"/>
      <c r="C61" s="18"/>
      <c r="D61" s="18"/>
      <c r="E61" s="18"/>
      <c r="F61" s="18"/>
      <c r="G61" s="18"/>
      <c r="H61" s="492"/>
      <c r="I61" s="492"/>
      <c r="J61" s="492"/>
      <c r="K61" s="492"/>
      <c r="L61" s="492"/>
      <c r="M61" s="492"/>
      <c r="N61" s="492"/>
      <c r="O61" s="492"/>
      <c r="P61" s="492"/>
      <c r="Q61" s="394"/>
    </row>
    <row r="62" spans="1:17" ht="9" customHeight="1">
      <c r="A62" s="141"/>
      <c r="C62" s="18"/>
      <c r="D62" s="18"/>
      <c r="E62" s="18"/>
      <c r="F62" s="18"/>
      <c r="G62" s="18"/>
      <c r="H62" s="492"/>
      <c r="I62" s="492"/>
      <c r="J62" s="492"/>
      <c r="K62" s="492"/>
      <c r="L62" s="492"/>
      <c r="M62" s="492"/>
      <c r="N62" s="492"/>
      <c r="O62" s="492"/>
      <c r="P62" s="492"/>
      <c r="Q62" s="394"/>
    </row>
    <row r="63" spans="1:17" ht="9" customHeight="1">
      <c r="A63" s="142"/>
      <c r="C63" s="18"/>
      <c r="D63" s="18"/>
      <c r="E63" s="18"/>
      <c r="F63" s="18"/>
      <c r="G63" s="18"/>
      <c r="H63" s="492"/>
      <c r="I63" s="492"/>
      <c r="J63" s="492"/>
      <c r="K63" s="492"/>
      <c r="L63" s="492"/>
      <c r="M63" s="492"/>
      <c r="N63" s="492"/>
      <c r="O63" s="492"/>
      <c r="P63" s="492"/>
      <c r="Q63" s="394"/>
    </row>
    <row r="64" spans="1:17" ht="9" customHeight="1">
      <c r="A64" s="16"/>
      <c r="C64" s="18"/>
      <c r="D64" s="18"/>
      <c r="E64" s="18"/>
      <c r="F64" s="18"/>
      <c r="G64" s="18"/>
      <c r="H64" s="492"/>
      <c r="I64" s="492"/>
      <c r="J64" s="492"/>
      <c r="K64" s="492"/>
      <c r="L64" s="492"/>
      <c r="M64" s="492"/>
      <c r="N64" s="492"/>
      <c r="O64" s="492"/>
      <c r="P64" s="492"/>
      <c r="Q64" s="394"/>
    </row>
    <row r="65" spans="1:17" ht="9" customHeight="1">
      <c r="A65" s="16"/>
      <c r="C65" s="18"/>
      <c r="D65" s="18"/>
      <c r="E65" s="18"/>
      <c r="F65" s="18"/>
      <c r="G65" s="18"/>
      <c r="H65" s="492"/>
      <c r="I65" s="492"/>
      <c r="J65" s="492"/>
      <c r="K65" s="492"/>
      <c r="L65" s="492"/>
      <c r="M65" s="492"/>
      <c r="N65" s="492"/>
      <c r="O65" s="492"/>
      <c r="P65" s="492"/>
      <c r="Q65" s="394"/>
    </row>
    <row r="66" spans="1:17" ht="9" customHeight="1">
      <c r="A66" s="16"/>
      <c r="C66" s="18"/>
      <c r="D66" s="18"/>
      <c r="E66" s="18"/>
      <c r="F66" s="18"/>
      <c r="G66" s="18"/>
      <c r="H66" s="492"/>
      <c r="I66" s="492"/>
      <c r="J66" s="492"/>
      <c r="K66" s="492"/>
      <c r="L66" s="492"/>
      <c r="M66" s="492"/>
      <c r="N66" s="492"/>
      <c r="O66" s="492"/>
      <c r="P66" s="492"/>
      <c r="Q66" s="394"/>
    </row>
    <row r="67" spans="1:17" ht="9" customHeight="1">
      <c r="A67" s="16"/>
      <c r="C67" s="18"/>
      <c r="D67" s="18"/>
      <c r="E67" s="18"/>
      <c r="F67" s="18"/>
      <c r="G67" s="18"/>
      <c r="H67" s="492"/>
      <c r="I67" s="492"/>
      <c r="J67" s="492"/>
      <c r="K67" s="492"/>
      <c r="L67" s="492"/>
      <c r="M67" s="492"/>
      <c r="N67" s="492"/>
      <c r="O67" s="492"/>
      <c r="P67" s="492"/>
      <c r="Q67" s="394"/>
    </row>
    <row r="68" spans="1:17" ht="9" customHeight="1">
      <c r="A68" s="140"/>
      <c r="C68" s="18"/>
      <c r="D68" s="18"/>
      <c r="E68" s="18"/>
      <c r="F68" s="18"/>
      <c r="G68" s="18"/>
      <c r="H68" s="492"/>
      <c r="I68" s="492"/>
      <c r="J68" s="492"/>
      <c r="K68" s="492"/>
      <c r="L68" s="492"/>
      <c r="M68" s="492"/>
      <c r="N68" s="492"/>
      <c r="O68" s="492"/>
      <c r="P68" s="492"/>
      <c r="Q68" s="394"/>
    </row>
    <row r="69" spans="1:17" ht="9" customHeight="1">
      <c r="A69" s="142"/>
      <c r="C69" s="18"/>
      <c r="D69" s="18"/>
      <c r="E69" s="18"/>
      <c r="F69" s="18"/>
      <c r="G69" s="18"/>
      <c r="H69" s="492"/>
      <c r="I69" s="492"/>
      <c r="J69" s="492"/>
      <c r="K69" s="492"/>
      <c r="L69" s="492"/>
      <c r="M69" s="492"/>
      <c r="N69" s="492"/>
      <c r="O69" s="492"/>
      <c r="P69" s="492"/>
      <c r="Q69" s="394"/>
    </row>
    <row r="70" spans="1:17" ht="9" customHeight="1">
      <c r="A70" s="16"/>
      <c r="C70" s="18"/>
      <c r="D70" s="18"/>
      <c r="E70" s="18"/>
      <c r="F70" s="18"/>
      <c r="G70" s="18"/>
      <c r="H70" s="492"/>
      <c r="I70" s="492"/>
      <c r="J70" s="492"/>
      <c r="K70" s="492"/>
      <c r="L70" s="492"/>
      <c r="M70" s="492"/>
      <c r="N70" s="492"/>
      <c r="O70" s="492"/>
      <c r="P70" s="492"/>
      <c r="Q70" s="394"/>
    </row>
    <row r="71" spans="1:17" ht="9" customHeight="1">
      <c r="A71" s="16"/>
      <c r="C71" s="18"/>
      <c r="D71" s="18"/>
      <c r="E71" s="18"/>
      <c r="F71" s="18"/>
      <c r="G71" s="18"/>
      <c r="H71" s="492"/>
      <c r="I71" s="492"/>
      <c r="J71" s="492"/>
      <c r="K71" s="492"/>
      <c r="L71" s="492"/>
      <c r="M71" s="492"/>
      <c r="N71" s="492"/>
      <c r="O71" s="492"/>
      <c r="P71" s="492"/>
      <c r="Q71" s="394"/>
    </row>
    <row r="72" spans="1:17" ht="9" customHeight="1">
      <c r="A72" s="16"/>
      <c r="C72" s="18"/>
      <c r="D72" s="18"/>
      <c r="E72" s="18"/>
      <c r="F72" s="18"/>
      <c r="G72" s="18"/>
      <c r="H72" s="492"/>
      <c r="I72" s="492"/>
      <c r="J72" s="492"/>
      <c r="K72" s="492"/>
      <c r="L72" s="492"/>
      <c r="M72" s="492"/>
      <c r="N72" s="492"/>
      <c r="O72" s="492"/>
      <c r="P72" s="492"/>
      <c r="Q72" s="394"/>
    </row>
    <row r="73" spans="1:17" ht="9" customHeight="1">
      <c r="A73" s="16"/>
      <c r="C73" s="18"/>
      <c r="D73" s="18"/>
      <c r="E73" s="18"/>
      <c r="F73" s="18"/>
      <c r="G73" s="18"/>
      <c r="H73" s="492"/>
      <c r="I73" s="492"/>
      <c r="J73" s="492"/>
      <c r="K73" s="492"/>
      <c r="L73" s="492"/>
      <c r="M73" s="492"/>
      <c r="N73" s="492"/>
      <c r="O73" s="492"/>
      <c r="P73" s="492"/>
      <c r="Q73" s="394"/>
    </row>
    <row r="74" spans="1:17" ht="9" customHeight="1">
      <c r="A74" s="140"/>
      <c r="C74" s="18"/>
      <c r="D74" s="18"/>
      <c r="E74" s="18"/>
      <c r="F74" s="18"/>
      <c r="G74" s="18"/>
      <c r="H74" s="492"/>
      <c r="I74" s="492"/>
      <c r="J74" s="492"/>
      <c r="K74" s="492"/>
      <c r="L74" s="492"/>
      <c r="M74" s="492"/>
      <c r="N74" s="492"/>
      <c r="O74" s="492"/>
      <c r="P74" s="492"/>
      <c r="Q74" s="394"/>
    </row>
    <row r="75" spans="1:17" ht="9" customHeight="1">
      <c r="A75" s="142"/>
      <c r="C75" s="18"/>
      <c r="D75" s="18"/>
      <c r="E75" s="18"/>
      <c r="F75" s="18"/>
      <c r="G75" s="18"/>
      <c r="H75" s="492"/>
      <c r="I75" s="492"/>
      <c r="J75" s="492"/>
      <c r="K75" s="492"/>
      <c r="L75" s="492"/>
      <c r="M75" s="492"/>
      <c r="N75" s="492"/>
      <c r="O75" s="492"/>
      <c r="P75" s="492"/>
      <c r="Q75" s="394"/>
    </row>
    <row r="76" spans="1:17" ht="9" customHeight="1">
      <c r="A76" s="16"/>
      <c r="C76" s="18"/>
      <c r="D76" s="18"/>
      <c r="E76" s="18"/>
      <c r="F76" s="18"/>
      <c r="G76" s="18"/>
      <c r="H76" s="492"/>
      <c r="I76" s="492"/>
      <c r="J76" s="492"/>
      <c r="K76" s="492"/>
      <c r="L76" s="492"/>
      <c r="M76" s="492"/>
      <c r="N76" s="492"/>
      <c r="O76" s="492"/>
      <c r="P76" s="492"/>
      <c r="Q76" s="394"/>
    </row>
    <row r="77" spans="1:17" ht="9" customHeight="1">
      <c r="A77" s="16"/>
      <c r="C77" s="18"/>
      <c r="D77" s="18"/>
      <c r="E77" s="18"/>
      <c r="F77" s="18"/>
      <c r="G77" s="18"/>
      <c r="H77" s="492"/>
      <c r="I77" s="492"/>
      <c r="J77" s="492"/>
      <c r="K77" s="492"/>
      <c r="L77" s="492"/>
      <c r="M77" s="492"/>
      <c r="N77" s="492"/>
      <c r="O77" s="492"/>
      <c r="P77" s="492"/>
      <c r="Q77" s="394"/>
    </row>
    <row r="78" spans="1:17" ht="9" customHeight="1">
      <c r="A78" s="16"/>
      <c r="C78" s="493"/>
      <c r="D78" s="493"/>
      <c r="E78" s="493"/>
      <c r="F78" s="493"/>
      <c r="G78" s="493"/>
      <c r="Q78" s="394"/>
    </row>
    <row r="79" spans="1:17" ht="9" customHeight="1">
      <c r="A79" s="16"/>
      <c r="C79" s="493"/>
      <c r="D79" s="493"/>
      <c r="E79" s="493"/>
      <c r="F79" s="493"/>
      <c r="G79" s="493"/>
      <c r="Q79" s="394"/>
    </row>
    <row r="80" spans="1:17" ht="9" customHeight="1">
      <c r="A80" s="16"/>
      <c r="C80" s="493"/>
      <c r="D80" s="493"/>
      <c r="E80" s="493"/>
      <c r="F80" s="493"/>
      <c r="G80" s="493"/>
      <c r="Q80" s="394"/>
    </row>
    <row r="81" spans="1:17" ht="9" customHeight="1">
      <c r="A81" s="16"/>
      <c r="C81" s="493"/>
      <c r="D81" s="493"/>
      <c r="E81" s="493"/>
      <c r="F81" s="493"/>
      <c r="G81" s="493"/>
      <c r="Q81" s="394"/>
    </row>
    <row r="82" spans="1:17" ht="9" customHeight="1">
      <c r="A82" s="16"/>
      <c r="C82" s="493"/>
      <c r="D82" s="493"/>
      <c r="E82" s="493"/>
      <c r="F82" s="493"/>
      <c r="G82" s="493"/>
      <c r="Q82" s="394"/>
    </row>
    <row r="83" spans="1:17" ht="9" customHeight="1">
      <c r="A83" s="16"/>
      <c r="C83" s="493"/>
      <c r="D83" s="493"/>
      <c r="E83" s="493"/>
      <c r="F83" s="493"/>
      <c r="G83" s="493"/>
      <c r="Q83" s="394"/>
    </row>
    <row r="84" spans="1:17" ht="9" customHeight="1">
      <c r="A84" s="140"/>
      <c r="C84" s="493"/>
      <c r="D84" s="493"/>
      <c r="E84" s="493"/>
      <c r="F84" s="493"/>
      <c r="G84" s="493"/>
      <c r="Q84" s="394"/>
    </row>
    <row r="85" spans="1:17" ht="9" customHeight="1">
      <c r="A85" s="142"/>
      <c r="C85" s="493"/>
      <c r="D85" s="493"/>
      <c r="E85" s="493"/>
      <c r="F85" s="493"/>
      <c r="G85" s="493"/>
      <c r="Q85" s="394"/>
    </row>
    <row r="86" spans="1:17" ht="9" customHeight="1">
      <c r="A86" s="16"/>
      <c r="C86" s="493"/>
      <c r="D86" s="493"/>
      <c r="E86" s="493"/>
      <c r="F86" s="493"/>
      <c r="G86" s="493"/>
      <c r="Q86" s="394"/>
    </row>
    <row r="87" spans="1:17" ht="9" customHeight="1">
      <c r="A87" s="16"/>
      <c r="C87" s="493"/>
      <c r="D87" s="493"/>
      <c r="E87" s="493"/>
      <c r="F87" s="493"/>
      <c r="G87" s="493"/>
      <c r="Q87" s="394"/>
    </row>
    <row r="88" spans="1:17" ht="9" customHeight="1">
      <c r="A88" s="16"/>
      <c r="C88" s="493"/>
      <c r="D88" s="493"/>
      <c r="E88" s="493"/>
      <c r="F88" s="493"/>
      <c r="G88" s="493"/>
      <c r="Q88" s="394"/>
    </row>
    <row r="89" spans="1:17" ht="9" customHeight="1">
      <c r="A89" s="16"/>
      <c r="C89" s="493"/>
      <c r="D89" s="493"/>
      <c r="E89" s="493"/>
      <c r="F89" s="493"/>
      <c r="G89" s="493"/>
      <c r="Q89" s="394"/>
    </row>
    <row r="90" spans="1:17" ht="9" customHeight="1">
      <c r="A90" s="16"/>
      <c r="C90" s="493"/>
      <c r="D90" s="493"/>
      <c r="E90" s="493"/>
      <c r="F90" s="493"/>
      <c r="G90" s="493"/>
      <c r="Q90" s="394"/>
    </row>
    <row r="91" spans="1:17" ht="9" customHeight="1">
      <c r="A91" s="16"/>
      <c r="C91" s="493"/>
      <c r="D91" s="493"/>
      <c r="E91" s="493"/>
      <c r="F91" s="493"/>
      <c r="G91" s="493"/>
      <c r="Q91" s="394"/>
    </row>
    <row r="92" spans="1:17" ht="9" customHeight="1">
      <c r="A92" s="16"/>
      <c r="C92" s="493"/>
      <c r="D92" s="493"/>
      <c r="E92" s="493"/>
      <c r="F92" s="493"/>
      <c r="G92" s="493"/>
      <c r="Q92" s="394"/>
    </row>
    <row r="93" spans="1:17" ht="9" customHeight="1">
      <c r="A93" s="16"/>
      <c r="C93" s="493"/>
      <c r="D93" s="493"/>
      <c r="E93" s="493"/>
      <c r="F93" s="493"/>
      <c r="G93" s="493"/>
      <c r="Q93" s="394"/>
    </row>
    <row r="94" spans="1:17" ht="9" customHeight="1">
      <c r="A94" s="16"/>
      <c r="C94" s="493"/>
      <c r="D94" s="493"/>
      <c r="E94" s="493"/>
      <c r="F94" s="493"/>
      <c r="G94" s="493"/>
      <c r="Q94" s="394"/>
    </row>
    <row r="95" spans="1:17" ht="9" customHeight="1">
      <c r="A95" s="142"/>
      <c r="C95" s="493"/>
      <c r="D95" s="493"/>
      <c r="E95" s="493"/>
      <c r="F95" s="493"/>
      <c r="G95" s="493"/>
      <c r="Q95" s="394"/>
    </row>
    <row r="96" spans="1:17" ht="9" customHeight="1">
      <c r="A96" s="16"/>
      <c r="C96" s="493"/>
      <c r="D96" s="493"/>
      <c r="E96" s="493"/>
      <c r="F96" s="493"/>
      <c r="G96" s="493"/>
      <c r="Q96" s="394"/>
    </row>
    <row r="97" spans="1:17" ht="9" customHeight="1">
      <c r="A97" s="16"/>
      <c r="C97" s="493"/>
      <c r="D97" s="493"/>
      <c r="E97" s="493"/>
      <c r="F97" s="493"/>
      <c r="G97" s="493"/>
      <c r="Q97" s="394"/>
    </row>
    <row r="98" spans="1:17" ht="9" customHeight="1">
      <c r="A98" s="16"/>
      <c r="C98" s="493"/>
      <c r="D98" s="493"/>
      <c r="E98" s="493"/>
      <c r="F98" s="493"/>
      <c r="G98" s="493"/>
      <c r="Q98" s="394"/>
    </row>
    <row r="99" spans="1:17">
      <c r="A99" s="143"/>
      <c r="C99" s="493"/>
      <c r="D99" s="493"/>
      <c r="E99" s="493"/>
      <c r="F99" s="493"/>
      <c r="G99" s="493"/>
      <c r="Q99" s="394"/>
    </row>
    <row r="100" spans="1:17">
      <c r="A100" s="143"/>
      <c r="C100" s="493"/>
      <c r="D100" s="493"/>
      <c r="E100" s="493"/>
      <c r="F100" s="493"/>
      <c r="G100" s="493"/>
      <c r="Q100" s="394"/>
    </row>
    <row r="101" spans="1:17">
      <c r="A101" s="143"/>
      <c r="C101" s="493"/>
      <c r="D101" s="493"/>
      <c r="E101" s="493"/>
      <c r="F101" s="493"/>
      <c r="G101" s="493"/>
      <c r="Q101" s="394"/>
    </row>
    <row r="102" spans="1:17">
      <c r="A102" s="143"/>
      <c r="C102" s="493"/>
      <c r="D102" s="493"/>
      <c r="E102" s="493"/>
      <c r="F102" s="493"/>
      <c r="G102" s="493"/>
      <c r="Q102" s="394"/>
    </row>
    <row r="103" spans="1:17">
      <c r="A103" s="143"/>
      <c r="C103" s="493"/>
      <c r="D103" s="493"/>
      <c r="E103" s="493"/>
      <c r="F103" s="493"/>
      <c r="G103" s="493"/>
      <c r="Q103" s="394"/>
    </row>
    <row r="104" spans="1:17">
      <c r="A104" s="143"/>
      <c r="C104" s="493"/>
      <c r="D104" s="493"/>
      <c r="E104" s="493"/>
      <c r="F104" s="493"/>
      <c r="G104" s="493"/>
      <c r="Q104" s="394"/>
    </row>
    <row r="105" spans="1:17">
      <c r="A105" s="143"/>
      <c r="C105" s="493"/>
      <c r="D105" s="493"/>
      <c r="E105" s="493"/>
      <c r="F105" s="493"/>
      <c r="G105" s="493"/>
      <c r="Q105" s="394"/>
    </row>
    <row r="106" spans="1:17" ht="15.75">
      <c r="A106" s="144"/>
      <c r="C106" s="493"/>
      <c r="D106" s="493"/>
      <c r="E106" s="493"/>
      <c r="F106" s="493"/>
      <c r="G106" s="493"/>
      <c r="Q106" s="394"/>
    </row>
    <row r="107" spans="1:17" ht="15.75">
      <c r="A107" s="144"/>
      <c r="C107" s="493"/>
      <c r="D107" s="493"/>
      <c r="E107" s="493"/>
      <c r="F107" s="493"/>
      <c r="G107" s="493"/>
      <c r="Q107" s="394"/>
    </row>
    <row r="108" spans="1:17" ht="15.75">
      <c r="A108" s="144"/>
      <c r="C108" s="493"/>
      <c r="D108" s="493"/>
      <c r="E108" s="493"/>
      <c r="F108" s="493"/>
      <c r="G108" s="493"/>
      <c r="Q108" s="394"/>
    </row>
    <row r="109" spans="1:17" ht="15.75">
      <c r="A109" s="144"/>
      <c r="C109" s="493"/>
      <c r="D109" s="493"/>
      <c r="E109" s="493"/>
      <c r="F109" s="493"/>
      <c r="G109" s="493"/>
      <c r="Q109" s="394"/>
    </row>
    <row r="110" spans="1:17" ht="15.75">
      <c r="A110" s="144"/>
      <c r="C110" s="493"/>
      <c r="D110" s="493"/>
      <c r="E110" s="493"/>
      <c r="F110" s="493"/>
      <c r="G110" s="493"/>
      <c r="Q110" s="394"/>
    </row>
    <row r="111" spans="1:17" ht="15.75">
      <c r="A111" s="144"/>
      <c r="C111" s="493"/>
      <c r="D111" s="493"/>
      <c r="E111" s="493"/>
      <c r="F111" s="493"/>
      <c r="G111" s="493"/>
      <c r="Q111" s="394"/>
    </row>
    <row r="112" spans="1:17" ht="15.75">
      <c r="A112" s="144"/>
      <c r="C112" s="493"/>
      <c r="D112" s="493"/>
      <c r="E112" s="493"/>
      <c r="F112" s="493"/>
      <c r="G112" s="493"/>
      <c r="Q112" s="394"/>
    </row>
    <row r="113" spans="1:17" ht="15.75">
      <c r="A113" s="144"/>
      <c r="C113" s="493"/>
      <c r="D113" s="493"/>
      <c r="E113" s="493"/>
      <c r="F113" s="493"/>
      <c r="G113" s="493"/>
      <c r="Q113" s="394"/>
    </row>
    <row r="114" spans="1:17" ht="15.75">
      <c r="A114" s="144"/>
      <c r="C114" s="493"/>
      <c r="D114" s="493"/>
      <c r="E114" s="493"/>
      <c r="F114" s="493"/>
      <c r="G114" s="493"/>
      <c r="Q114" s="394"/>
    </row>
    <row r="115" spans="1:17" ht="15.75">
      <c r="A115" s="144"/>
      <c r="C115" s="493"/>
      <c r="D115" s="493"/>
      <c r="E115" s="493"/>
      <c r="F115" s="493"/>
      <c r="G115" s="493"/>
      <c r="Q115" s="394"/>
    </row>
    <row r="116" spans="1:17" ht="15.75">
      <c r="A116" s="144"/>
      <c r="C116" s="493"/>
      <c r="D116" s="493"/>
      <c r="E116" s="493"/>
      <c r="F116" s="493"/>
      <c r="G116" s="493"/>
      <c r="Q116" s="394"/>
    </row>
    <row r="117" spans="1:17" ht="15.75">
      <c r="A117" s="144"/>
      <c r="C117" s="493"/>
      <c r="D117" s="493"/>
      <c r="E117" s="493"/>
      <c r="F117" s="493"/>
      <c r="G117" s="493"/>
      <c r="Q117" s="394"/>
    </row>
    <row r="118" spans="1:17" ht="15.75">
      <c r="A118" s="144"/>
      <c r="C118" s="493"/>
      <c r="D118" s="493"/>
      <c r="E118" s="493"/>
      <c r="F118" s="493"/>
      <c r="G118" s="493"/>
      <c r="Q118" s="394"/>
    </row>
    <row r="119" spans="1:17" ht="15.75">
      <c r="A119" s="144"/>
      <c r="C119" s="493"/>
      <c r="D119" s="493"/>
      <c r="E119" s="493"/>
      <c r="F119" s="493"/>
      <c r="G119" s="493"/>
      <c r="Q119" s="394"/>
    </row>
    <row r="120" spans="1:17" ht="15.75">
      <c r="A120" s="144"/>
      <c r="C120" s="493"/>
      <c r="D120" s="493"/>
      <c r="E120" s="493"/>
      <c r="F120" s="493"/>
      <c r="G120" s="493"/>
      <c r="Q120" s="394"/>
    </row>
    <row r="121" spans="1:17" ht="15.75">
      <c r="A121" s="144"/>
      <c r="C121" s="493"/>
      <c r="D121" s="493"/>
      <c r="E121" s="493"/>
      <c r="F121" s="493"/>
      <c r="G121" s="493"/>
      <c r="Q121" s="394"/>
    </row>
    <row r="122" spans="1:17" ht="15.75">
      <c r="A122" s="144"/>
      <c r="C122" s="493"/>
      <c r="D122" s="493"/>
      <c r="E122" s="493"/>
      <c r="F122" s="493"/>
      <c r="G122" s="493"/>
      <c r="Q122" s="394"/>
    </row>
    <row r="123" spans="1:17" ht="15.75">
      <c r="A123" s="144"/>
      <c r="C123" s="493"/>
      <c r="D123" s="493"/>
      <c r="E123" s="493"/>
      <c r="F123" s="493"/>
      <c r="G123" s="493"/>
      <c r="Q123" s="394"/>
    </row>
    <row r="124" spans="1:17" ht="15.75">
      <c r="A124" s="144"/>
      <c r="C124" s="493"/>
      <c r="D124" s="493"/>
      <c r="E124" s="493"/>
      <c r="F124" s="493"/>
      <c r="G124" s="493"/>
      <c r="Q124" s="394"/>
    </row>
    <row r="125" spans="1:17" ht="15.75">
      <c r="A125" s="144"/>
      <c r="C125" s="493"/>
      <c r="D125" s="493"/>
      <c r="E125" s="493"/>
      <c r="F125" s="493"/>
      <c r="G125" s="493"/>
      <c r="Q125" s="394"/>
    </row>
    <row r="126" spans="1:17" ht="15.75">
      <c r="A126" s="144"/>
      <c r="C126" s="493"/>
      <c r="D126" s="493"/>
      <c r="E126" s="493"/>
      <c r="F126" s="493"/>
      <c r="G126" s="493"/>
      <c r="Q126" s="394"/>
    </row>
    <row r="127" spans="1:17" ht="15.75">
      <c r="A127" s="144"/>
      <c r="C127" s="493"/>
      <c r="D127" s="493"/>
      <c r="E127" s="493"/>
      <c r="F127" s="493"/>
      <c r="G127" s="493"/>
      <c r="Q127" s="394"/>
    </row>
    <row r="128" spans="1:17" ht="15.75">
      <c r="A128" s="144"/>
      <c r="C128" s="493"/>
      <c r="D128" s="493"/>
      <c r="E128" s="493"/>
      <c r="F128" s="493"/>
      <c r="G128" s="493"/>
      <c r="Q128" s="394"/>
    </row>
    <row r="129" spans="1:17" ht="15.75">
      <c r="A129" s="144"/>
      <c r="C129" s="493"/>
      <c r="D129" s="493"/>
      <c r="E129" s="493"/>
      <c r="F129" s="493"/>
      <c r="G129" s="493"/>
      <c r="Q129" s="394"/>
    </row>
    <row r="130" spans="1:17" ht="15.75">
      <c r="A130" s="144"/>
      <c r="C130" s="493"/>
      <c r="D130" s="493"/>
      <c r="E130" s="493"/>
      <c r="F130" s="493"/>
      <c r="G130" s="493"/>
      <c r="Q130" s="394"/>
    </row>
    <row r="131" spans="1:17" ht="15.75">
      <c r="A131" s="144"/>
      <c r="C131" s="493"/>
      <c r="D131" s="493"/>
      <c r="E131" s="493"/>
      <c r="F131" s="493"/>
      <c r="G131" s="493"/>
      <c r="Q131" s="394"/>
    </row>
    <row r="132" spans="1:17" ht="15.75">
      <c r="A132" s="144"/>
      <c r="C132" s="493"/>
      <c r="D132" s="493"/>
      <c r="E132" s="493"/>
      <c r="F132" s="493"/>
      <c r="G132" s="493"/>
      <c r="Q132" s="394"/>
    </row>
    <row r="133" spans="1:17" ht="15.75">
      <c r="A133" s="144"/>
      <c r="C133" s="493"/>
      <c r="D133" s="493"/>
      <c r="E133" s="493"/>
      <c r="F133" s="493"/>
      <c r="G133" s="493"/>
      <c r="Q133" s="394"/>
    </row>
    <row r="134" spans="1:17" ht="15.75">
      <c r="A134" s="144"/>
      <c r="C134" s="493"/>
      <c r="D134" s="493"/>
      <c r="E134" s="493"/>
      <c r="F134" s="493"/>
      <c r="G134" s="493"/>
      <c r="Q134" s="394"/>
    </row>
    <row r="135" spans="1:17" ht="15.75">
      <c r="A135" s="144"/>
      <c r="C135" s="493"/>
      <c r="D135" s="493"/>
      <c r="E135" s="493"/>
      <c r="F135" s="493"/>
      <c r="G135" s="493"/>
      <c r="Q135" s="394"/>
    </row>
    <row r="136" spans="1:17" ht="15.75">
      <c r="A136" s="144"/>
      <c r="C136" s="493"/>
      <c r="D136" s="493"/>
      <c r="E136" s="493"/>
      <c r="F136" s="493"/>
      <c r="G136" s="493"/>
      <c r="Q136" s="394"/>
    </row>
    <row r="137" spans="1:17" ht="15.75">
      <c r="A137" s="144"/>
      <c r="C137" s="493"/>
      <c r="D137" s="493"/>
      <c r="E137" s="493"/>
      <c r="F137" s="493"/>
      <c r="G137" s="493"/>
      <c r="Q137" s="394"/>
    </row>
    <row r="138" spans="1:17" ht="15.75">
      <c r="A138" s="144"/>
      <c r="C138" s="493"/>
      <c r="D138" s="493"/>
      <c r="E138" s="493"/>
      <c r="F138" s="493"/>
      <c r="G138" s="493"/>
      <c r="Q138" s="394"/>
    </row>
    <row r="139" spans="1:17" ht="15.75">
      <c r="A139" s="144"/>
      <c r="C139" s="493"/>
      <c r="D139" s="493"/>
      <c r="E139" s="493"/>
      <c r="F139" s="493"/>
      <c r="G139" s="493"/>
      <c r="Q139" s="394"/>
    </row>
    <row r="140" spans="1:17" ht="15.75">
      <c r="A140" s="144"/>
      <c r="C140" s="493"/>
      <c r="D140" s="493"/>
      <c r="E140" s="493"/>
      <c r="F140" s="493"/>
      <c r="G140" s="493"/>
      <c r="Q140" s="394"/>
    </row>
    <row r="141" spans="1:17" ht="15.75">
      <c r="A141" s="144"/>
      <c r="C141" s="493"/>
      <c r="D141" s="493"/>
      <c r="E141" s="493"/>
      <c r="F141" s="493"/>
      <c r="G141" s="493"/>
      <c r="Q141" s="394"/>
    </row>
    <row r="142" spans="1:17" ht="15.75">
      <c r="A142" s="144"/>
      <c r="C142" s="493"/>
      <c r="D142" s="493"/>
      <c r="E142" s="493"/>
      <c r="F142" s="493"/>
      <c r="G142" s="493"/>
      <c r="Q142" s="394"/>
    </row>
    <row r="143" spans="1:17" ht="15.75">
      <c r="A143" s="144"/>
      <c r="C143" s="493"/>
      <c r="D143" s="493"/>
      <c r="E143" s="493"/>
      <c r="F143" s="493"/>
      <c r="G143" s="493"/>
      <c r="Q143" s="394"/>
    </row>
    <row r="144" spans="1:17" ht="15.75">
      <c r="A144" s="144"/>
      <c r="C144" s="493"/>
      <c r="D144" s="493"/>
      <c r="E144" s="493"/>
      <c r="F144" s="493"/>
      <c r="G144" s="493"/>
      <c r="Q144" s="394"/>
    </row>
    <row r="145" spans="1:17" ht="15.75">
      <c r="A145" s="144"/>
      <c r="C145" s="493"/>
      <c r="D145" s="493"/>
      <c r="E145" s="493"/>
      <c r="F145" s="493"/>
      <c r="G145" s="493"/>
      <c r="Q145" s="394"/>
    </row>
    <row r="146" spans="1:17" ht="15.75">
      <c r="A146" s="144"/>
      <c r="C146" s="493"/>
      <c r="D146" s="493"/>
      <c r="E146" s="493"/>
      <c r="F146" s="493"/>
      <c r="G146" s="493"/>
      <c r="Q146" s="394"/>
    </row>
    <row r="147" spans="1:17" ht="15.75">
      <c r="A147" s="144"/>
      <c r="C147" s="493"/>
      <c r="D147" s="493"/>
      <c r="E147" s="493"/>
      <c r="F147" s="493"/>
      <c r="G147" s="493"/>
      <c r="Q147" s="394"/>
    </row>
    <row r="148" spans="1:17" ht="15.75">
      <c r="A148" s="144"/>
      <c r="C148" s="493"/>
      <c r="D148" s="493"/>
      <c r="E148" s="493"/>
      <c r="F148" s="493"/>
      <c r="G148" s="493"/>
      <c r="Q148" s="394"/>
    </row>
    <row r="149" spans="1:17" ht="15.75">
      <c r="A149" s="144"/>
      <c r="C149" s="493"/>
      <c r="D149" s="493"/>
      <c r="E149" s="493"/>
      <c r="F149" s="493"/>
      <c r="G149" s="493"/>
      <c r="Q149" s="394"/>
    </row>
    <row r="150" spans="1:17" ht="15.75">
      <c r="A150" s="144"/>
      <c r="C150" s="493"/>
      <c r="D150" s="493"/>
      <c r="E150" s="493"/>
      <c r="F150" s="493"/>
      <c r="G150" s="493"/>
      <c r="Q150" s="394"/>
    </row>
    <row r="151" spans="1:17" ht="15.75">
      <c r="A151" s="144"/>
      <c r="C151" s="493"/>
      <c r="D151" s="493"/>
      <c r="E151" s="493"/>
      <c r="F151" s="493"/>
      <c r="G151" s="493"/>
      <c r="Q151" s="394"/>
    </row>
    <row r="152" spans="1:17" ht="15.75">
      <c r="A152" s="144"/>
      <c r="C152" s="493"/>
      <c r="D152" s="493"/>
      <c r="E152" s="493"/>
      <c r="F152" s="493"/>
      <c r="G152" s="493"/>
      <c r="Q152" s="394"/>
    </row>
    <row r="153" spans="1:17" ht="15.75">
      <c r="A153" s="144"/>
      <c r="C153" s="493"/>
      <c r="D153" s="493"/>
      <c r="E153" s="493"/>
      <c r="F153" s="493"/>
      <c r="G153" s="493"/>
      <c r="Q153" s="394"/>
    </row>
    <row r="154" spans="1:17" ht="15.75">
      <c r="A154" s="144"/>
      <c r="C154" s="493"/>
      <c r="D154" s="493"/>
      <c r="E154" s="493"/>
      <c r="F154" s="493"/>
      <c r="G154" s="493"/>
      <c r="Q154" s="394"/>
    </row>
    <row r="155" spans="1:17" ht="15.75">
      <c r="A155" s="144"/>
      <c r="C155" s="493"/>
      <c r="D155" s="493"/>
      <c r="E155" s="493"/>
      <c r="F155" s="493"/>
      <c r="G155" s="493"/>
      <c r="Q155" s="394"/>
    </row>
    <row r="156" spans="1:17" ht="15.75">
      <c r="A156" s="144"/>
      <c r="C156" s="493"/>
      <c r="D156" s="493"/>
      <c r="E156" s="493"/>
      <c r="F156" s="493"/>
      <c r="G156" s="493"/>
      <c r="Q156" s="394"/>
    </row>
    <row r="157" spans="1:17" ht="15.75">
      <c r="A157" s="144"/>
      <c r="C157" s="493"/>
      <c r="D157" s="493"/>
      <c r="E157" s="493"/>
      <c r="F157" s="493"/>
      <c r="G157" s="493"/>
      <c r="Q157" s="394"/>
    </row>
    <row r="158" spans="1:17" ht="15.75">
      <c r="A158" s="144"/>
      <c r="C158" s="493"/>
      <c r="D158" s="493"/>
      <c r="E158" s="493"/>
      <c r="F158" s="493"/>
      <c r="G158" s="493"/>
      <c r="Q158" s="394"/>
    </row>
    <row r="159" spans="1:17" ht="15.75">
      <c r="A159" s="144"/>
      <c r="C159" s="493"/>
      <c r="D159" s="493"/>
      <c r="E159" s="493"/>
      <c r="F159" s="493"/>
      <c r="G159" s="493"/>
      <c r="Q159" s="394"/>
    </row>
    <row r="160" spans="1:17" ht="15.75">
      <c r="A160" s="144"/>
      <c r="C160" s="493"/>
      <c r="D160" s="493"/>
      <c r="E160" s="493"/>
      <c r="F160" s="493"/>
      <c r="G160" s="493"/>
      <c r="Q160" s="394"/>
    </row>
    <row r="161" spans="1:17" ht="15.75">
      <c r="A161" s="144"/>
      <c r="C161" s="493"/>
      <c r="D161" s="493"/>
      <c r="E161" s="493"/>
      <c r="F161" s="493"/>
      <c r="G161" s="493"/>
      <c r="Q161" s="394"/>
    </row>
    <row r="162" spans="1:17" ht="15.75">
      <c r="A162" s="144"/>
      <c r="C162" s="493"/>
      <c r="D162" s="493"/>
      <c r="E162" s="493"/>
      <c r="F162" s="493"/>
      <c r="G162" s="493"/>
      <c r="Q162" s="394"/>
    </row>
    <row r="163" spans="1:17" ht="15.75">
      <c r="A163" s="144"/>
      <c r="C163" s="493"/>
      <c r="D163" s="493"/>
      <c r="E163" s="493"/>
      <c r="F163" s="493"/>
      <c r="G163" s="493"/>
      <c r="Q163" s="394"/>
    </row>
    <row r="164" spans="1:17" ht="15.75">
      <c r="A164" s="144"/>
      <c r="C164" s="493"/>
      <c r="D164" s="493"/>
      <c r="E164" s="493"/>
      <c r="F164" s="493"/>
      <c r="G164" s="493"/>
      <c r="Q164" s="394"/>
    </row>
    <row r="165" spans="1:17" ht="15.75">
      <c r="A165" s="144"/>
      <c r="C165" s="493"/>
      <c r="D165" s="493"/>
      <c r="E165" s="493"/>
      <c r="F165" s="493"/>
      <c r="G165" s="493"/>
      <c r="Q165" s="394"/>
    </row>
    <row r="166" spans="1:17" ht="15.75">
      <c r="A166" s="144"/>
      <c r="C166" s="493"/>
      <c r="D166" s="493"/>
      <c r="E166" s="493"/>
      <c r="F166" s="493"/>
      <c r="G166" s="493"/>
      <c r="Q166" s="394"/>
    </row>
    <row r="167" spans="1:17" ht="15.75">
      <c r="A167" s="144"/>
      <c r="C167" s="493"/>
      <c r="D167" s="493"/>
      <c r="E167" s="493"/>
      <c r="F167" s="493"/>
      <c r="G167" s="493"/>
      <c r="Q167" s="394"/>
    </row>
    <row r="168" spans="1:17" ht="15.75">
      <c r="A168" s="144"/>
      <c r="C168" s="493"/>
      <c r="D168" s="493"/>
      <c r="E168" s="493"/>
      <c r="F168" s="493"/>
      <c r="G168" s="493"/>
      <c r="Q168" s="394"/>
    </row>
    <row r="169" spans="1:17" ht="15.75">
      <c r="A169" s="144"/>
      <c r="C169" s="493"/>
      <c r="D169" s="493"/>
      <c r="E169" s="493"/>
      <c r="F169" s="493"/>
      <c r="G169" s="493"/>
      <c r="Q169" s="394"/>
    </row>
    <row r="170" spans="1:17" ht="15.75">
      <c r="A170" s="144"/>
      <c r="C170" s="493"/>
      <c r="D170" s="493"/>
      <c r="E170" s="493"/>
      <c r="F170" s="493"/>
      <c r="G170" s="493"/>
      <c r="Q170" s="394"/>
    </row>
    <row r="171" spans="1:17" ht="15.75">
      <c r="A171" s="144"/>
      <c r="C171" s="493"/>
      <c r="D171" s="493"/>
      <c r="E171" s="493"/>
      <c r="F171" s="493"/>
      <c r="G171" s="493"/>
      <c r="Q171" s="394"/>
    </row>
    <row r="172" spans="1:17" ht="15.75">
      <c r="A172" s="144"/>
      <c r="C172" s="493"/>
      <c r="D172" s="493"/>
      <c r="E172" s="493"/>
      <c r="F172" s="493"/>
      <c r="G172" s="493"/>
      <c r="Q172" s="394"/>
    </row>
    <row r="173" spans="1:17" ht="15.75">
      <c r="A173" s="144"/>
      <c r="C173" s="493"/>
      <c r="D173" s="493"/>
      <c r="E173" s="493"/>
      <c r="F173" s="493"/>
      <c r="G173" s="493"/>
      <c r="Q173" s="394"/>
    </row>
    <row r="174" spans="1:17" ht="15.75">
      <c r="A174" s="144"/>
      <c r="C174" s="493"/>
      <c r="D174" s="493"/>
      <c r="E174" s="493"/>
      <c r="F174" s="493"/>
      <c r="G174" s="493"/>
      <c r="Q174" s="394"/>
    </row>
    <row r="175" spans="1:17" ht="15.75">
      <c r="A175" s="144"/>
      <c r="C175" s="493"/>
      <c r="D175" s="493"/>
      <c r="E175" s="493"/>
      <c r="F175" s="493"/>
      <c r="G175" s="493"/>
      <c r="Q175" s="394"/>
    </row>
    <row r="176" spans="1:17" ht="15.75">
      <c r="A176" s="144"/>
      <c r="C176" s="493"/>
      <c r="D176" s="493"/>
      <c r="E176" s="493"/>
      <c r="F176" s="493"/>
      <c r="G176" s="493"/>
      <c r="Q176" s="394"/>
    </row>
    <row r="177" spans="1:17" ht="15.75">
      <c r="A177" s="144"/>
      <c r="C177" s="493"/>
      <c r="D177" s="493"/>
      <c r="E177" s="493"/>
      <c r="F177" s="493"/>
      <c r="G177" s="493"/>
      <c r="Q177" s="394"/>
    </row>
    <row r="178" spans="1:17" ht="15.75">
      <c r="A178" s="144"/>
      <c r="C178" s="493"/>
      <c r="D178" s="493"/>
      <c r="E178" s="493"/>
      <c r="F178" s="493"/>
      <c r="G178" s="493"/>
      <c r="Q178" s="394"/>
    </row>
    <row r="179" spans="1:17" ht="15.75">
      <c r="A179" s="144"/>
      <c r="C179" s="493"/>
      <c r="D179" s="493"/>
      <c r="E179" s="493"/>
      <c r="F179" s="493"/>
      <c r="G179" s="493"/>
      <c r="Q179" s="394"/>
    </row>
    <row r="180" spans="1:17" ht="15.75">
      <c r="A180" s="144"/>
      <c r="C180" s="493"/>
      <c r="D180" s="493"/>
      <c r="E180" s="493"/>
      <c r="F180" s="493"/>
      <c r="G180" s="493"/>
      <c r="Q180" s="394"/>
    </row>
    <row r="181" spans="1:17" ht="15.75">
      <c r="A181" s="144"/>
      <c r="C181" s="493"/>
      <c r="D181" s="493"/>
      <c r="E181" s="493"/>
      <c r="F181" s="493"/>
      <c r="G181" s="493"/>
      <c r="Q181" s="394"/>
    </row>
    <row r="182" spans="1:17" ht="15.75">
      <c r="A182" s="144"/>
      <c r="C182" s="493"/>
      <c r="D182" s="493"/>
      <c r="E182" s="493"/>
      <c r="F182" s="493"/>
      <c r="G182" s="493"/>
      <c r="Q182" s="394"/>
    </row>
    <row r="183" spans="1:17" ht="15.75">
      <c r="A183" s="144"/>
      <c r="C183" s="493"/>
      <c r="D183" s="493"/>
      <c r="E183" s="493"/>
      <c r="F183" s="493"/>
      <c r="G183" s="493"/>
      <c r="Q183" s="394"/>
    </row>
    <row r="184" spans="1:17" ht="15.75">
      <c r="A184" s="144"/>
      <c r="C184" s="493"/>
      <c r="D184" s="493"/>
      <c r="E184" s="493"/>
      <c r="F184" s="493"/>
      <c r="G184" s="493"/>
      <c r="Q184" s="394"/>
    </row>
    <row r="185" spans="1:17" ht="15.75">
      <c r="A185" s="144"/>
      <c r="C185" s="493"/>
      <c r="D185" s="493"/>
      <c r="E185" s="493"/>
      <c r="F185" s="493"/>
      <c r="G185" s="493"/>
      <c r="Q185" s="394"/>
    </row>
    <row r="186" spans="1:17" ht="15.75">
      <c r="A186" s="144"/>
      <c r="C186" s="493"/>
      <c r="D186" s="493"/>
      <c r="E186" s="493"/>
      <c r="F186" s="493"/>
      <c r="G186" s="493"/>
      <c r="Q186" s="394"/>
    </row>
    <row r="187" spans="1:17" ht="15.75">
      <c r="A187" s="144"/>
      <c r="C187" s="493"/>
      <c r="D187" s="493"/>
      <c r="E187" s="493"/>
      <c r="F187" s="493"/>
      <c r="G187" s="493"/>
      <c r="Q187" s="394"/>
    </row>
    <row r="188" spans="1:17" ht="15.75">
      <c r="A188" s="144"/>
      <c r="C188" s="493"/>
      <c r="D188" s="493"/>
      <c r="E188" s="493"/>
      <c r="F188" s="493"/>
      <c r="G188" s="493"/>
      <c r="Q188" s="394"/>
    </row>
    <row r="189" spans="1:17" ht="15.75">
      <c r="A189" s="144"/>
      <c r="C189" s="493"/>
      <c r="D189" s="493"/>
      <c r="E189" s="493"/>
      <c r="F189" s="493"/>
      <c r="G189" s="493"/>
      <c r="Q189" s="394"/>
    </row>
    <row r="190" spans="1:17" ht="15.75">
      <c r="A190" s="144"/>
      <c r="C190" s="493"/>
      <c r="D190" s="493"/>
      <c r="E190" s="493"/>
      <c r="F190" s="493"/>
      <c r="G190" s="493"/>
      <c r="Q190" s="394"/>
    </row>
    <row r="191" spans="1:17" ht="15.75">
      <c r="A191" s="144"/>
      <c r="C191" s="493"/>
      <c r="D191" s="493"/>
      <c r="E191" s="493"/>
      <c r="F191" s="493"/>
      <c r="G191" s="493"/>
      <c r="Q191" s="394"/>
    </row>
    <row r="192" spans="1:17" ht="15.75">
      <c r="A192" s="144"/>
      <c r="C192" s="493"/>
      <c r="D192" s="493"/>
      <c r="E192" s="493"/>
      <c r="F192" s="493"/>
      <c r="G192" s="493"/>
      <c r="Q192" s="394"/>
    </row>
    <row r="193" spans="1:17" ht="15.75">
      <c r="A193" s="144"/>
      <c r="C193" s="493"/>
      <c r="D193" s="493"/>
      <c r="E193" s="493"/>
      <c r="F193" s="493"/>
      <c r="G193" s="493"/>
      <c r="Q193" s="394"/>
    </row>
    <row r="194" spans="1:17" ht="15.75">
      <c r="A194" s="144"/>
      <c r="C194" s="493"/>
      <c r="D194" s="493"/>
      <c r="E194" s="493"/>
      <c r="F194" s="493"/>
      <c r="G194" s="493"/>
      <c r="Q194" s="394"/>
    </row>
    <row r="195" spans="1:17" ht="15.75">
      <c r="A195" s="144"/>
      <c r="C195" s="493"/>
      <c r="D195" s="493"/>
      <c r="E195" s="493"/>
      <c r="F195" s="493"/>
      <c r="G195" s="493"/>
      <c r="Q195" s="394"/>
    </row>
    <row r="196" spans="1:17" ht="15.75">
      <c r="A196" s="144"/>
      <c r="C196" s="493"/>
      <c r="D196" s="493"/>
      <c r="E196" s="493"/>
      <c r="F196" s="493"/>
      <c r="G196" s="493"/>
      <c r="Q196" s="394"/>
    </row>
    <row r="197" spans="1:17" ht="15.75">
      <c r="A197" s="19"/>
      <c r="C197" s="493"/>
      <c r="D197" s="493"/>
      <c r="E197" s="493"/>
      <c r="F197" s="493"/>
      <c r="G197" s="493"/>
      <c r="Q197" s="394"/>
    </row>
    <row r="198" spans="1:17" ht="15.75">
      <c r="A198" s="19"/>
      <c r="C198" s="493"/>
      <c r="D198" s="493"/>
      <c r="E198" s="493"/>
      <c r="F198" s="493"/>
      <c r="G198" s="493"/>
      <c r="Q198" s="394"/>
    </row>
    <row r="199" spans="1:17" ht="15.75">
      <c r="A199" s="19"/>
      <c r="C199" s="493"/>
      <c r="D199" s="493"/>
      <c r="E199" s="493"/>
      <c r="F199" s="493"/>
      <c r="G199" s="493"/>
      <c r="Q199" s="394"/>
    </row>
    <row r="200" spans="1:17" ht="15.75">
      <c r="A200" s="19"/>
      <c r="C200" s="493"/>
      <c r="D200" s="493"/>
      <c r="E200" s="493"/>
      <c r="F200" s="493"/>
      <c r="G200" s="493"/>
      <c r="Q200" s="394"/>
    </row>
    <row r="201" spans="1:17" ht="15.75">
      <c r="A201" s="19"/>
      <c r="C201" s="493"/>
      <c r="D201" s="493"/>
      <c r="E201" s="493"/>
      <c r="F201" s="493"/>
      <c r="G201" s="493"/>
    </row>
    <row r="202" spans="1:17" ht="15.75">
      <c r="A202" s="19"/>
      <c r="C202" s="493"/>
      <c r="D202" s="493"/>
      <c r="E202" s="493"/>
      <c r="F202" s="493"/>
      <c r="G202" s="493"/>
    </row>
    <row r="203" spans="1:17" ht="15.75">
      <c r="A203" s="19"/>
      <c r="C203" s="493"/>
      <c r="D203" s="493"/>
      <c r="E203" s="493"/>
      <c r="F203" s="493"/>
      <c r="G203" s="493"/>
    </row>
    <row r="204" spans="1:17" ht="15.75">
      <c r="A204" s="19"/>
      <c r="C204" s="493"/>
      <c r="D204" s="493"/>
      <c r="E204" s="493"/>
      <c r="F204" s="493"/>
      <c r="G204" s="493"/>
    </row>
    <row r="205" spans="1:17" ht="15.75">
      <c r="A205" s="19"/>
      <c r="C205" s="493"/>
      <c r="D205" s="493"/>
      <c r="E205" s="493"/>
      <c r="F205" s="493"/>
      <c r="G205" s="493"/>
    </row>
    <row r="206" spans="1:17" ht="15.75">
      <c r="A206" s="19"/>
      <c r="C206" s="493"/>
      <c r="D206" s="493"/>
      <c r="E206" s="493"/>
      <c r="F206" s="493"/>
      <c r="G206" s="493"/>
    </row>
    <row r="207" spans="1:17" ht="15.75">
      <c r="A207" s="19"/>
      <c r="C207" s="493"/>
      <c r="D207" s="493"/>
      <c r="E207" s="493"/>
      <c r="F207" s="493"/>
      <c r="G207" s="493"/>
    </row>
    <row r="208" spans="1:17" ht="15.75">
      <c r="A208" s="19"/>
      <c r="C208" s="493"/>
      <c r="D208" s="493"/>
      <c r="E208" s="493"/>
      <c r="F208" s="493"/>
      <c r="G208" s="493"/>
    </row>
    <row r="209" spans="1:7" ht="15.75">
      <c r="A209" s="19"/>
      <c r="C209" s="493"/>
      <c r="D209" s="493"/>
      <c r="E209" s="493"/>
      <c r="F209" s="493"/>
      <c r="G209" s="493"/>
    </row>
    <row r="210" spans="1:7" ht="15.75">
      <c r="A210" s="19"/>
      <c r="C210" s="493"/>
      <c r="D210" s="493"/>
      <c r="E210" s="493"/>
      <c r="F210" s="493"/>
      <c r="G210" s="493"/>
    </row>
    <row r="211" spans="1:7" ht="15.75">
      <c r="A211" s="19"/>
      <c r="C211" s="493"/>
      <c r="D211" s="493"/>
      <c r="E211" s="493"/>
      <c r="F211" s="493"/>
      <c r="G211" s="493"/>
    </row>
    <row r="212" spans="1:7" ht="15.75">
      <c r="A212" s="19"/>
      <c r="C212" s="493"/>
      <c r="D212" s="493"/>
      <c r="E212" s="493"/>
      <c r="F212" s="493"/>
      <c r="G212" s="493"/>
    </row>
    <row r="213" spans="1:7" ht="15.75">
      <c r="A213" s="19"/>
      <c r="C213" s="493"/>
      <c r="D213" s="493"/>
      <c r="E213" s="493"/>
      <c r="F213" s="493"/>
      <c r="G213" s="493"/>
    </row>
    <row r="214" spans="1:7" ht="15.75">
      <c r="A214" s="19"/>
      <c r="C214" s="493"/>
      <c r="D214" s="493"/>
      <c r="E214" s="493"/>
      <c r="F214" s="493"/>
      <c r="G214" s="493"/>
    </row>
    <row r="215" spans="1:7" ht="15.75">
      <c r="A215" s="19"/>
      <c r="C215" s="493"/>
      <c r="D215" s="493"/>
      <c r="E215" s="493"/>
      <c r="F215" s="493"/>
      <c r="G215" s="493"/>
    </row>
    <row r="216" spans="1:7" ht="15.75">
      <c r="A216" s="19"/>
      <c r="C216" s="493"/>
      <c r="D216" s="493"/>
      <c r="E216" s="493"/>
      <c r="F216" s="493"/>
      <c r="G216" s="493"/>
    </row>
    <row r="217" spans="1:7" ht="15.75">
      <c r="A217" s="19"/>
      <c r="C217" s="493"/>
      <c r="D217" s="493"/>
      <c r="E217" s="493"/>
      <c r="F217" s="493"/>
      <c r="G217" s="493"/>
    </row>
    <row r="218" spans="1:7" ht="15.75">
      <c r="A218" s="19"/>
      <c r="C218" s="493"/>
      <c r="D218" s="493"/>
      <c r="E218" s="493"/>
      <c r="F218" s="493"/>
      <c r="G218" s="493"/>
    </row>
    <row r="219" spans="1:7" ht="15.75">
      <c r="A219" s="19"/>
      <c r="C219" s="493"/>
      <c r="D219" s="493"/>
      <c r="E219" s="493"/>
      <c r="F219" s="493"/>
      <c r="G219" s="493"/>
    </row>
    <row r="220" spans="1:7" ht="15.75">
      <c r="A220" s="19"/>
      <c r="C220" s="493"/>
      <c r="D220" s="493"/>
      <c r="E220" s="493"/>
      <c r="F220" s="493"/>
      <c r="G220" s="493"/>
    </row>
    <row r="221" spans="1:7" ht="15.75">
      <c r="A221" s="19"/>
      <c r="C221" s="493"/>
      <c r="D221" s="493"/>
      <c r="E221" s="493"/>
      <c r="F221" s="493"/>
      <c r="G221" s="493"/>
    </row>
    <row r="222" spans="1:7" ht="15.75">
      <c r="A222" s="19"/>
      <c r="C222" s="493"/>
      <c r="D222" s="493"/>
      <c r="E222" s="493"/>
      <c r="F222" s="493"/>
      <c r="G222" s="493"/>
    </row>
    <row r="223" spans="1:7" ht="15.75">
      <c r="A223" s="19"/>
      <c r="C223" s="493"/>
      <c r="D223" s="493"/>
      <c r="E223" s="493"/>
      <c r="F223" s="493"/>
      <c r="G223" s="493"/>
    </row>
    <row r="224" spans="1:7" ht="15.75">
      <c r="A224" s="19"/>
      <c r="C224" s="493"/>
      <c r="D224" s="493"/>
      <c r="E224" s="493"/>
      <c r="F224" s="493"/>
      <c r="G224" s="493"/>
    </row>
    <row r="225" spans="1:7" ht="15.75">
      <c r="A225" s="19"/>
      <c r="C225" s="493"/>
      <c r="D225" s="493"/>
      <c r="E225" s="493"/>
      <c r="F225" s="493"/>
      <c r="G225" s="493"/>
    </row>
    <row r="226" spans="1:7" ht="15.75">
      <c r="A226" s="19"/>
      <c r="C226" s="493"/>
      <c r="D226" s="493"/>
      <c r="E226" s="493"/>
      <c r="F226" s="493"/>
      <c r="G226" s="493"/>
    </row>
    <row r="227" spans="1:7" ht="15.75">
      <c r="A227" s="19"/>
      <c r="C227" s="493"/>
      <c r="D227" s="493"/>
      <c r="E227" s="493"/>
      <c r="F227" s="493"/>
      <c r="G227" s="493"/>
    </row>
    <row r="228" spans="1:7" ht="15.75">
      <c r="A228" s="19"/>
      <c r="C228" s="493"/>
      <c r="D228" s="493"/>
      <c r="E228" s="493"/>
      <c r="F228" s="493"/>
      <c r="G228" s="493"/>
    </row>
    <row r="229" spans="1:7" ht="15.75">
      <c r="A229" s="19"/>
      <c r="C229" s="493"/>
      <c r="D229" s="493"/>
      <c r="E229" s="493"/>
      <c r="F229" s="493"/>
      <c r="G229" s="493"/>
    </row>
    <row r="230" spans="1:7" ht="15.75">
      <c r="A230" s="19"/>
      <c r="C230" s="493"/>
      <c r="D230" s="493"/>
      <c r="E230" s="493"/>
      <c r="F230" s="493"/>
      <c r="G230" s="493"/>
    </row>
    <row r="231" spans="1:7" ht="15.75">
      <c r="A231" s="19"/>
      <c r="C231" s="493"/>
      <c r="D231" s="493"/>
      <c r="E231" s="493"/>
      <c r="F231" s="493"/>
      <c r="G231" s="493"/>
    </row>
    <row r="232" spans="1:7" ht="15.75">
      <c r="A232" s="19"/>
      <c r="C232" s="493"/>
      <c r="D232" s="493"/>
      <c r="E232" s="493"/>
      <c r="F232" s="493"/>
      <c r="G232" s="493"/>
    </row>
    <row r="233" spans="1:7" ht="15.75">
      <c r="A233" s="19"/>
      <c r="C233" s="493"/>
      <c r="D233" s="493"/>
      <c r="E233" s="493"/>
      <c r="F233" s="493"/>
      <c r="G233" s="493"/>
    </row>
    <row r="234" spans="1:7" ht="15.75">
      <c r="A234" s="19"/>
      <c r="C234" s="493"/>
      <c r="D234" s="493"/>
      <c r="E234" s="493"/>
      <c r="F234" s="493"/>
      <c r="G234" s="493"/>
    </row>
    <row r="235" spans="1:7" ht="15.75">
      <c r="A235" s="19"/>
      <c r="C235" s="493"/>
      <c r="D235" s="493"/>
      <c r="E235" s="493"/>
      <c r="F235" s="493"/>
      <c r="G235" s="493"/>
    </row>
    <row r="236" spans="1:7" ht="15.75">
      <c r="A236" s="19"/>
      <c r="C236" s="493"/>
      <c r="D236" s="493"/>
      <c r="E236" s="493"/>
      <c r="F236" s="493"/>
      <c r="G236" s="493"/>
    </row>
    <row r="237" spans="1:7" ht="15.75">
      <c r="A237" s="19"/>
      <c r="C237" s="493"/>
      <c r="D237" s="493"/>
      <c r="E237" s="493"/>
      <c r="F237" s="493"/>
      <c r="G237" s="493"/>
    </row>
    <row r="238" spans="1:7" ht="15.75">
      <c r="A238" s="19"/>
      <c r="C238" s="493"/>
      <c r="D238" s="493"/>
      <c r="E238" s="493"/>
      <c r="F238" s="493"/>
      <c r="G238" s="493"/>
    </row>
    <row r="239" spans="1:7" ht="15.75">
      <c r="A239" s="19"/>
      <c r="C239" s="493"/>
      <c r="D239" s="493"/>
      <c r="E239" s="493"/>
      <c r="F239" s="493"/>
      <c r="G239" s="493"/>
    </row>
    <row r="240" spans="1:7" ht="15.75">
      <c r="A240" s="19"/>
      <c r="C240" s="493"/>
      <c r="D240" s="493"/>
      <c r="E240" s="493"/>
      <c r="F240" s="493"/>
      <c r="G240" s="493"/>
    </row>
    <row r="241" spans="1:7" ht="15.75">
      <c r="A241" s="19"/>
      <c r="C241" s="493"/>
      <c r="D241" s="493"/>
      <c r="E241" s="493"/>
      <c r="F241" s="493"/>
      <c r="G241" s="493"/>
    </row>
    <row r="242" spans="1:7" ht="15.75">
      <c r="A242" s="19"/>
      <c r="C242" s="493"/>
      <c r="D242" s="493"/>
      <c r="E242" s="493"/>
      <c r="F242" s="493"/>
      <c r="G242" s="493"/>
    </row>
    <row r="243" spans="1:7" ht="15.75">
      <c r="A243" s="19"/>
      <c r="C243" s="493"/>
      <c r="D243" s="493"/>
      <c r="E243" s="493"/>
      <c r="F243" s="493"/>
      <c r="G243" s="493"/>
    </row>
    <row r="244" spans="1:7" ht="15.75">
      <c r="A244" s="19"/>
      <c r="C244" s="493"/>
      <c r="D244" s="493"/>
      <c r="E244" s="493"/>
      <c r="F244" s="493"/>
      <c r="G244" s="493"/>
    </row>
    <row r="245" spans="1:7" ht="15.75">
      <c r="A245" s="19"/>
      <c r="C245" s="493"/>
      <c r="D245" s="493"/>
      <c r="E245" s="493"/>
      <c r="F245" s="493"/>
      <c r="G245" s="493"/>
    </row>
    <row r="246" spans="1:7" ht="15.75">
      <c r="A246" s="19"/>
      <c r="C246" s="493"/>
      <c r="D246" s="493"/>
      <c r="E246" s="493"/>
      <c r="F246" s="493"/>
      <c r="G246" s="493"/>
    </row>
    <row r="247" spans="1:7" ht="15.75">
      <c r="A247" s="19"/>
      <c r="C247" s="493"/>
      <c r="D247" s="493"/>
      <c r="E247" s="493"/>
      <c r="F247" s="493"/>
      <c r="G247" s="493"/>
    </row>
    <row r="248" spans="1:7" ht="15.75">
      <c r="A248" s="19"/>
      <c r="C248" s="493"/>
      <c r="D248" s="493"/>
      <c r="E248" s="493"/>
      <c r="F248" s="493"/>
      <c r="G248" s="493"/>
    </row>
    <row r="249" spans="1:7" ht="15.75">
      <c r="A249" s="19"/>
      <c r="C249" s="493"/>
      <c r="D249" s="493"/>
      <c r="E249" s="493"/>
      <c r="F249" s="493"/>
      <c r="G249" s="493"/>
    </row>
    <row r="250" spans="1:7" ht="15.75">
      <c r="A250" s="19"/>
      <c r="C250" s="493"/>
      <c r="D250" s="493"/>
      <c r="E250" s="493"/>
      <c r="F250" s="493"/>
      <c r="G250" s="493"/>
    </row>
    <row r="251" spans="1:7" ht="15.75">
      <c r="A251" s="19"/>
      <c r="C251" s="493"/>
      <c r="D251" s="493"/>
      <c r="E251" s="493"/>
      <c r="F251" s="493"/>
      <c r="G251" s="493"/>
    </row>
    <row r="252" spans="1:7" ht="15.75">
      <c r="A252" s="19"/>
      <c r="C252" s="493"/>
      <c r="D252" s="493"/>
      <c r="E252" s="493"/>
      <c r="F252" s="493"/>
      <c r="G252" s="493"/>
    </row>
    <row r="253" spans="1:7" ht="15.75">
      <c r="A253" s="19"/>
      <c r="C253" s="493"/>
      <c r="D253" s="493"/>
      <c r="E253" s="493"/>
      <c r="F253" s="493"/>
      <c r="G253" s="493"/>
    </row>
    <row r="254" spans="1:7" ht="15.75">
      <c r="A254" s="19"/>
      <c r="C254" s="493"/>
      <c r="D254" s="493"/>
      <c r="E254" s="493"/>
      <c r="F254" s="493"/>
      <c r="G254" s="493"/>
    </row>
    <row r="255" spans="1:7" ht="15.75">
      <c r="A255" s="19"/>
      <c r="C255" s="493"/>
      <c r="D255" s="493"/>
      <c r="E255" s="493"/>
      <c r="F255" s="493"/>
      <c r="G255" s="493"/>
    </row>
    <row r="256" spans="1:7" ht="15.75">
      <c r="A256" s="19"/>
      <c r="C256" s="493"/>
      <c r="D256" s="493"/>
      <c r="E256" s="493"/>
      <c r="F256" s="493"/>
      <c r="G256" s="493"/>
    </row>
    <row r="257" spans="1:7" ht="15.75">
      <c r="A257" s="19"/>
      <c r="C257" s="493"/>
      <c r="D257" s="493"/>
      <c r="E257" s="493"/>
      <c r="F257" s="493"/>
      <c r="G257" s="493"/>
    </row>
    <row r="258" spans="1:7" ht="15.75">
      <c r="A258" s="19"/>
      <c r="C258" s="493"/>
      <c r="D258" s="493"/>
      <c r="E258" s="493"/>
      <c r="F258" s="493"/>
      <c r="G258" s="493"/>
    </row>
    <row r="259" spans="1:7" ht="15.75">
      <c r="A259" s="19"/>
      <c r="C259" s="493"/>
      <c r="D259" s="493"/>
      <c r="E259" s="493"/>
      <c r="F259" s="493"/>
      <c r="G259" s="493"/>
    </row>
    <row r="260" spans="1:7" ht="15.75">
      <c r="A260" s="19"/>
      <c r="C260" s="493"/>
      <c r="D260" s="493"/>
      <c r="E260" s="493"/>
      <c r="F260" s="493"/>
      <c r="G260" s="493"/>
    </row>
    <row r="261" spans="1:7" ht="15.75">
      <c r="A261" s="19"/>
      <c r="C261" s="493"/>
      <c r="D261" s="493"/>
      <c r="E261" s="493"/>
      <c r="F261" s="493"/>
      <c r="G261" s="493"/>
    </row>
    <row r="262" spans="1:7" ht="15.75">
      <c r="A262" s="19"/>
      <c r="C262" s="493"/>
      <c r="D262" s="493"/>
      <c r="E262" s="493"/>
      <c r="F262" s="493"/>
      <c r="G262" s="493"/>
    </row>
    <row r="263" spans="1:7" ht="15.75">
      <c r="A263" s="19"/>
      <c r="C263" s="493"/>
      <c r="D263" s="493"/>
      <c r="E263" s="493"/>
      <c r="F263" s="493"/>
      <c r="G263" s="493"/>
    </row>
    <row r="264" spans="1:7" ht="15.75">
      <c r="A264" s="19"/>
      <c r="C264" s="493"/>
      <c r="D264" s="493"/>
      <c r="E264" s="493"/>
      <c r="F264" s="493"/>
      <c r="G264" s="493"/>
    </row>
    <row r="265" spans="1:7" ht="15.75">
      <c r="A265" s="19"/>
      <c r="C265" s="493"/>
      <c r="D265" s="493"/>
      <c r="E265" s="493"/>
      <c r="F265" s="493"/>
      <c r="G265" s="493"/>
    </row>
    <row r="266" spans="1:7" ht="15.75">
      <c r="A266" s="19"/>
      <c r="C266" s="493"/>
      <c r="D266" s="493"/>
      <c r="E266" s="493"/>
      <c r="F266" s="493"/>
      <c r="G266" s="493"/>
    </row>
    <row r="267" spans="1:7" ht="15.75">
      <c r="A267" s="19"/>
      <c r="C267" s="493"/>
      <c r="D267" s="493"/>
      <c r="E267" s="493"/>
      <c r="F267" s="493"/>
      <c r="G267" s="493"/>
    </row>
    <row r="268" spans="1:7" ht="15.75">
      <c r="A268" s="19"/>
      <c r="C268" s="493"/>
      <c r="D268" s="493"/>
      <c r="E268" s="493"/>
      <c r="F268" s="493"/>
      <c r="G268" s="493"/>
    </row>
    <row r="269" spans="1:7" ht="15.75">
      <c r="A269" s="19"/>
    </row>
    <row r="270" spans="1:7" ht="15.75">
      <c r="A270" s="19"/>
    </row>
    <row r="271" spans="1:7" ht="15.75">
      <c r="A271" s="19"/>
    </row>
    <row r="272" spans="1:7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P2"/>
    <mergeCell ref="A3:P3"/>
    <mergeCell ref="A4:P4"/>
    <mergeCell ref="A5:P5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9">
    <pageSetUpPr fitToPage="1"/>
  </sheetPr>
  <dimension ref="A1:S652"/>
  <sheetViews>
    <sheetView showGridLines="0" topLeftCell="A2" zoomScale="70" zoomScaleNormal="70" workbookViewId="0">
      <selection activeCell="M14" sqref="M14"/>
    </sheetView>
  </sheetViews>
  <sheetFormatPr defaultColWidth="11.42578125" defaultRowHeight="15"/>
  <cols>
    <col min="1" max="1" width="51.140625" style="20" customWidth="1"/>
    <col min="2" max="16" width="10.7109375" style="484" customWidth="1"/>
    <col min="17" max="17" width="12" style="484" customWidth="1"/>
    <col min="18" max="18" width="10.7109375" style="484" customWidth="1"/>
    <col min="19" max="19" width="2.5703125" style="145" customWidth="1"/>
    <col min="20" max="256" width="11.42578125" style="394"/>
    <col min="257" max="257" width="51.140625" style="394" customWidth="1"/>
    <col min="258" max="272" width="10.7109375" style="394" customWidth="1"/>
    <col min="273" max="273" width="12" style="394" customWidth="1"/>
    <col min="274" max="274" width="10.7109375" style="394" customWidth="1"/>
    <col min="275" max="275" width="2.5703125" style="394" customWidth="1"/>
    <col min="276" max="512" width="11.42578125" style="394"/>
    <col min="513" max="513" width="51.140625" style="394" customWidth="1"/>
    <col min="514" max="528" width="10.7109375" style="394" customWidth="1"/>
    <col min="529" max="529" width="12" style="394" customWidth="1"/>
    <col min="530" max="530" width="10.7109375" style="394" customWidth="1"/>
    <col min="531" max="531" width="2.5703125" style="394" customWidth="1"/>
    <col min="532" max="768" width="11.42578125" style="394"/>
    <col min="769" max="769" width="51.140625" style="394" customWidth="1"/>
    <col min="770" max="784" width="10.7109375" style="394" customWidth="1"/>
    <col min="785" max="785" width="12" style="394" customWidth="1"/>
    <col min="786" max="786" width="10.7109375" style="394" customWidth="1"/>
    <col min="787" max="787" width="2.5703125" style="394" customWidth="1"/>
    <col min="788" max="1024" width="11.42578125" style="394"/>
    <col min="1025" max="1025" width="51.140625" style="394" customWidth="1"/>
    <col min="1026" max="1040" width="10.7109375" style="394" customWidth="1"/>
    <col min="1041" max="1041" width="12" style="394" customWidth="1"/>
    <col min="1042" max="1042" width="10.7109375" style="394" customWidth="1"/>
    <col min="1043" max="1043" width="2.5703125" style="394" customWidth="1"/>
    <col min="1044" max="1280" width="11.42578125" style="394"/>
    <col min="1281" max="1281" width="51.140625" style="394" customWidth="1"/>
    <col min="1282" max="1296" width="10.7109375" style="394" customWidth="1"/>
    <col min="1297" max="1297" width="12" style="394" customWidth="1"/>
    <col min="1298" max="1298" width="10.7109375" style="394" customWidth="1"/>
    <col min="1299" max="1299" width="2.5703125" style="394" customWidth="1"/>
    <col min="1300" max="1536" width="11.42578125" style="394"/>
    <col min="1537" max="1537" width="51.140625" style="394" customWidth="1"/>
    <col min="1538" max="1552" width="10.7109375" style="394" customWidth="1"/>
    <col min="1553" max="1553" width="12" style="394" customWidth="1"/>
    <col min="1554" max="1554" width="10.7109375" style="394" customWidth="1"/>
    <col min="1555" max="1555" width="2.5703125" style="394" customWidth="1"/>
    <col min="1556" max="1792" width="11.42578125" style="394"/>
    <col min="1793" max="1793" width="51.140625" style="394" customWidth="1"/>
    <col min="1794" max="1808" width="10.7109375" style="394" customWidth="1"/>
    <col min="1809" max="1809" width="12" style="394" customWidth="1"/>
    <col min="1810" max="1810" width="10.7109375" style="394" customWidth="1"/>
    <col min="1811" max="1811" width="2.5703125" style="394" customWidth="1"/>
    <col min="1812" max="2048" width="11.42578125" style="394"/>
    <col min="2049" max="2049" width="51.140625" style="394" customWidth="1"/>
    <col min="2050" max="2064" width="10.7109375" style="394" customWidth="1"/>
    <col min="2065" max="2065" width="12" style="394" customWidth="1"/>
    <col min="2066" max="2066" width="10.7109375" style="394" customWidth="1"/>
    <col min="2067" max="2067" width="2.5703125" style="394" customWidth="1"/>
    <col min="2068" max="2304" width="11.42578125" style="394"/>
    <col min="2305" max="2305" width="51.140625" style="394" customWidth="1"/>
    <col min="2306" max="2320" width="10.7109375" style="394" customWidth="1"/>
    <col min="2321" max="2321" width="12" style="394" customWidth="1"/>
    <col min="2322" max="2322" width="10.7109375" style="394" customWidth="1"/>
    <col min="2323" max="2323" width="2.5703125" style="394" customWidth="1"/>
    <col min="2324" max="2560" width="11.42578125" style="394"/>
    <col min="2561" max="2561" width="51.140625" style="394" customWidth="1"/>
    <col min="2562" max="2576" width="10.7109375" style="394" customWidth="1"/>
    <col min="2577" max="2577" width="12" style="394" customWidth="1"/>
    <col min="2578" max="2578" width="10.7109375" style="394" customWidth="1"/>
    <col min="2579" max="2579" width="2.5703125" style="394" customWidth="1"/>
    <col min="2580" max="2816" width="11.42578125" style="394"/>
    <col min="2817" max="2817" width="51.140625" style="394" customWidth="1"/>
    <col min="2818" max="2832" width="10.7109375" style="394" customWidth="1"/>
    <col min="2833" max="2833" width="12" style="394" customWidth="1"/>
    <col min="2834" max="2834" width="10.7109375" style="394" customWidth="1"/>
    <col min="2835" max="2835" width="2.5703125" style="394" customWidth="1"/>
    <col min="2836" max="3072" width="11.42578125" style="394"/>
    <col min="3073" max="3073" width="51.140625" style="394" customWidth="1"/>
    <col min="3074" max="3088" width="10.7109375" style="394" customWidth="1"/>
    <col min="3089" max="3089" width="12" style="394" customWidth="1"/>
    <col min="3090" max="3090" width="10.7109375" style="394" customWidth="1"/>
    <col min="3091" max="3091" width="2.5703125" style="394" customWidth="1"/>
    <col min="3092" max="3328" width="11.42578125" style="394"/>
    <col min="3329" max="3329" width="51.140625" style="394" customWidth="1"/>
    <col min="3330" max="3344" width="10.7109375" style="394" customWidth="1"/>
    <col min="3345" max="3345" width="12" style="394" customWidth="1"/>
    <col min="3346" max="3346" width="10.7109375" style="394" customWidth="1"/>
    <col min="3347" max="3347" width="2.5703125" style="394" customWidth="1"/>
    <col min="3348" max="3584" width="11.42578125" style="394"/>
    <col min="3585" max="3585" width="51.140625" style="394" customWidth="1"/>
    <col min="3586" max="3600" width="10.7109375" style="394" customWidth="1"/>
    <col min="3601" max="3601" width="12" style="394" customWidth="1"/>
    <col min="3602" max="3602" width="10.7109375" style="394" customWidth="1"/>
    <col min="3603" max="3603" width="2.5703125" style="394" customWidth="1"/>
    <col min="3604" max="3840" width="11.42578125" style="394"/>
    <col min="3841" max="3841" width="51.140625" style="394" customWidth="1"/>
    <col min="3842" max="3856" width="10.7109375" style="394" customWidth="1"/>
    <col min="3857" max="3857" width="12" style="394" customWidth="1"/>
    <col min="3858" max="3858" width="10.7109375" style="394" customWidth="1"/>
    <col min="3859" max="3859" width="2.5703125" style="394" customWidth="1"/>
    <col min="3860" max="4096" width="11.42578125" style="394"/>
    <col min="4097" max="4097" width="51.140625" style="394" customWidth="1"/>
    <col min="4098" max="4112" width="10.7109375" style="394" customWidth="1"/>
    <col min="4113" max="4113" width="12" style="394" customWidth="1"/>
    <col min="4114" max="4114" width="10.7109375" style="394" customWidth="1"/>
    <col min="4115" max="4115" width="2.5703125" style="394" customWidth="1"/>
    <col min="4116" max="4352" width="11.42578125" style="394"/>
    <col min="4353" max="4353" width="51.140625" style="394" customWidth="1"/>
    <col min="4354" max="4368" width="10.7109375" style="394" customWidth="1"/>
    <col min="4369" max="4369" width="12" style="394" customWidth="1"/>
    <col min="4370" max="4370" width="10.7109375" style="394" customWidth="1"/>
    <col min="4371" max="4371" width="2.5703125" style="394" customWidth="1"/>
    <col min="4372" max="4608" width="11.42578125" style="394"/>
    <col min="4609" max="4609" width="51.140625" style="394" customWidth="1"/>
    <col min="4610" max="4624" width="10.7109375" style="394" customWidth="1"/>
    <col min="4625" max="4625" width="12" style="394" customWidth="1"/>
    <col min="4626" max="4626" width="10.7109375" style="394" customWidth="1"/>
    <col min="4627" max="4627" width="2.5703125" style="394" customWidth="1"/>
    <col min="4628" max="4864" width="11.42578125" style="394"/>
    <col min="4865" max="4865" width="51.140625" style="394" customWidth="1"/>
    <col min="4866" max="4880" width="10.7109375" style="394" customWidth="1"/>
    <col min="4881" max="4881" width="12" style="394" customWidth="1"/>
    <col min="4882" max="4882" width="10.7109375" style="394" customWidth="1"/>
    <col min="4883" max="4883" width="2.5703125" style="394" customWidth="1"/>
    <col min="4884" max="5120" width="11.42578125" style="394"/>
    <col min="5121" max="5121" width="51.140625" style="394" customWidth="1"/>
    <col min="5122" max="5136" width="10.7109375" style="394" customWidth="1"/>
    <col min="5137" max="5137" width="12" style="394" customWidth="1"/>
    <col min="5138" max="5138" width="10.7109375" style="394" customWidth="1"/>
    <col min="5139" max="5139" width="2.5703125" style="394" customWidth="1"/>
    <col min="5140" max="5376" width="11.42578125" style="394"/>
    <col min="5377" max="5377" width="51.140625" style="394" customWidth="1"/>
    <col min="5378" max="5392" width="10.7109375" style="394" customWidth="1"/>
    <col min="5393" max="5393" width="12" style="394" customWidth="1"/>
    <col min="5394" max="5394" width="10.7109375" style="394" customWidth="1"/>
    <col min="5395" max="5395" width="2.5703125" style="394" customWidth="1"/>
    <col min="5396" max="5632" width="11.42578125" style="394"/>
    <col min="5633" max="5633" width="51.140625" style="394" customWidth="1"/>
    <col min="5634" max="5648" width="10.7109375" style="394" customWidth="1"/>
    <col min="5649" max="5649" width="12" style="394" customWidth="1"/>
    <col min="5650" max="5650" width="10.7109375" style="394" customWidth="1"/>
    <col min="5651" max="5651" width="2.5703125" style="394" customWidth="1"/>
    <col min="5652" max="5888" width="11.42578125" style="394"/>
    <col min="5889" max="5889" width="51.140625" style="394" customWidth="1"/>
    <col min="5890" max="5904" width="10.7109375" style="394" customWidth="1"/>
    <col min="5905" max="5905" width="12" style="394" customWidth="1"/>
    <col min="5906" max="5906" width="10.7109375" style="394" customWidth="1"/>
    <col min="5907" max="5907" width="2.5703125" style="394" customWidth="1"/>
    <col min="5908" max="6144" width="11.42578125" style="394"/>
    <col min="6145" max="6145" width="51.140625" style="394" customWidth="1"/>
    <col min="6146" max="6160" width="10.7109375" style="394" customWidth="1"/>
    <col min="6161" max="6161" width="12" style="394" customWidth="1"/>
    <col min="6162" max="6162" width="10.7109375" style="394" customWidth="1"/>
    <col min="6163" max="6163" width="2.5703125" style="394" customWidth="1"/>
    <col min="6164" max="6400" width="11.42578125" style="394"/>
    <col min="6401" max="6401" width="51.140625" style="394" customWidth="1"/>
    <col min="6402" max="6416" width="10.7109375" style="394" customWidth="1"/>
    <col min="6417" max="6417" width="12" style="394" customWidth="1"/>
    <col min="6418" max="6418" width="10.7109375" style="394" customWidth="1"/>
    <col min="6419" max="6419" width="2.5703125" style="394" customWidth="1"/>
    <col min="6420" max="6656" width="11.42578125" style="394"/>
    <col min="6657" max="6657" width="51.140625" style="394" customWidth="1"/>
    <col min="6658" max="6672" width="10.7109375" style="394" customWidth="1"/>
    <col min="6673" max="6673" width="12" style="394" customWidth="1"/>
    <col min="6674" max="6674" width="10.7109375" style="394" customWidth="1"/>
    <col min="6675" max="6675" width="2.5703125" style="394" customWidth="1"/>
    <col min="6676" max="6912" width="11.42578125" style="394"/>
    <col min="6913" max="6913" width="51.140625" style="394" customWidth="1"/>
    <col min="6914" max="6928" width="10.7109375" style="394" customWidth="1"/>
    <col min="6929" max="6929" width="12" style="394" customWidth="1"/>
    <col min="6930" max="6930" width="10.7109375" style="394" customWidth="1"/>
    <col min="6931" max="6931" width="2.5703125" style="394" customWidth="1"/>
    <col min="6932" max="7168" width="11.42578125" style="394"/>
    <col min="7169" max="7169" width="51.140625" style="394" customWidth="1"/>
    <col min="7170" max="7184" width="10.7109375" style="394" customWidth="1"/>
    <col min="7185" max="7185" width="12" style="394" customWidth="1"/>
    <col min="7186" max="7186" width="10.7109375" style="394" customWidth="1"/>
    <col min="7187" max="7187" width="2.5703125" style="394" customWidth="1"/>
    <col min="7188" max="7424" width="11.42578125" style="394"/>
    <col min="7425" max="7425" width="51.140625" style="394" customWidth="1"/>
    <col min="7426" max="7440" width="10.7109375" style="394" customWidth="1"/>
    <col min="7441" max="7441" width="12" style="394" customWidth="1"/>
    <col min="7442" max="7442" width="10.7109375" style="394" customWidth="1"/>
    <col min="7443" max="7443" width="2.5703125" style="394" customWidth="1"/>
    <col min="7444" max="7680" width="11.42578125" style="394"/>
    <col min="7681" max="7681" width="51.140625" style="394" customWidth="1"/>
    <col min="7682" max="7696" width="10.7109375" style="394" customWidth="1"/>
    <col min="7697" max="7697" width="12" style="394" customWidth="1"/>
    <col min="7698" max="7698" width="10.7109375" style="394" customWidth="1"/>
    <col min="7699" max="7699" width="2.5703125" style="394" customWidth="1"/>
    <col min="7700" max="7936" width="11.42578125" style="394"/>
    <col min="7937" max="7937" width="51.140625" style="394" customWidth="1"/>
    <col min="7938" max="7952" width="10.7109375" style="394" customWidth="1"/>
    <col min="7953" max="7953" width="12" style="394" customWidth="1"/>
    <col min="7954" max="7954" width="10.7109375" style="394" customWidth="1"/>
    <col min="7955" max="7955" width="2.5703125" style="394" customWidth="1"/>
    <col min="7956" max="8192" width="11.42578125" style="394"/>
    <col min="8193" max="8193" width="51.140625" style="394" customWidth="1"/>
    <col min="8194" max="8208" width="10.7109375" style="394" customWidth="1"/>
    <col min="8209" max="8209" width="12" style="394" customWidth="1"/>
    <col min="8210" max="8210" width="10.7109375" style="394" customWidth="1"/>
    <col min="8211" max="8211" width="2.5703125" style="394" customWidth="1"/>
    <col min="8212" max="8448" width="11.42578125" style="394"/>
    <col min="8449" max="8449" width="51.140625" style="394" customWidth="1"/>
    <col min="8450" max="8464" width="10.7109375" style="394" customWidth="1"/>
    <col min="8465" max="8465" width="12" style="394" customWidth="1"/>
    <col min="8466" max="8466" width="10.7109375" style="394" customWidth="1"/>
    <col min="8467" max="8467" width="2.5703125" style="394" customWidth="1"/>
    <col min="8468" max="8704" width="11.42578125" style="394"/>
    <col min="8705" max="8705" width="51.140625" style="394" customWidth="1"/>
    <col min="8706" max="8720" width="10.7109375" style="394" customWidth="1"/>
    <col min="8721" max="8721" width="12" style="394" customWidth="1"/>
    <col min="8722" max="8722" width="10.7109375" style="394" customWidth="1"/>
    <col min="8723" max="8723" width="2.5703125" style="394" customWidth="1"/>
    <col min="8724" max="8960" width="11.42578125" style="394"/>
    <col min="8961" max="8961" width="51.140625" style="394" customWidth="1"/>
    <col min="8962" max="8976" width="10.7109375" style="394" customWidth="1"/>
    <col min="8977" max="8977" width="12" style="394" customWidth="1"/>
    <col min="8978" max="8978" width="10.7109375" style="394" customWidth="1"/>
    <col min="8979" max="8979" width="2.5703125" style="394" customWidth="1"/>
    <col min="8980" max="9216" width="11.42578125" style="394"/>
    <col min="9217" max="9217" width="51.140625" style="394" customWidth="1"/>
    <col min="9218" max="9232" width="10.7109375" style="394" customWidth="1"/>
    <col min="9233" max="9233" width="12" style="394" customWidth="1"/>
    <col min="9234" max="9234" width="10.7109375" style="394" customWidth="1"/>
    <col min="9235" max="9235" width="2.5703125" style="394" customWidth="1"/>
    <col min="9236" max="9472" width="11.42578125" style="394"/>
    <col min="9473" max="9473" width="51.140625" style="394" customWidth="1"/>
    <col min="9474" max="9488" width="10.7109375" style="394" customWidth="1"/>
    <col min="9489" max="9489" width="12" style="394" customWidth="1"/>
    <col min="9490" max="9490" width="10.7109375" style="394" customWidth="1"/>
    <col min="9491" max="9491" width="2.5703125" style="394" customWidth="1"/>
    <col min="9492" max="9728" width="11.42578125" style="394"/>
    <col min="9729" max="9729" width="51.140625" style="394" customWidth="1"/>
    <col min="9730" max="9744" width="10.7109375" style="394" customWidth="1"/>
    <col min="9745" max="9745" width="12" style="394" customWidth="1"/>
    <col min="9746" max="9746" width="10.7109375" style="394" customWidth="1"/>
    <col min="9747" max="9747" width="2.5703125" style="394" customWidth="1"/>
    <col min="9748" max="9984" width="11.42578125" style="394"/>
    <col min="9985" max="9985" width="51.140625" style="394" customWidth="1"/>
    <col min="9986" max="10000" width="10.7109375" style="394" customWidth="1"/>
    <col min="10001" max="10001" width="12" style="394" customWidth="1"/>
    <col min="10002" max="10002" width="10.7109375" style="394" customWidth="1"/>
    <col min="10003" max="10003" width="2.5703125" style="394" customWidth="1"/>
    <col min="10004" max="10240" width="11.42578125" style="394"/>
    <col min="10241" max="10241" width="51.140625" style="394" customWidth="1"/>
    <col min="10242" max="10256" width="10.7109375" style="394" customWidth="1"/>
    <col min="10257" max="10257" width="12" style="394" customWidth="1"/>
    <col min="10258" max="10258" width="10.7109375" style="394" customWidth="1"/>
    <col min="10259" max="10259" width="2.5703125" style="394" customWidth="1"/>
    <col min="10260" max="10496" width="11.42578125" style="394"/>
    <col min="10497" max="10497" width="51.140625" style="394" customWidth="1"/>
    <col min="10498" max="10512" width="10.7109375" style="394" customWidth="1"/>
    <col min="10513" max="10513" width="12" style="394" customWidth="1"/>
    <col min="10514" max="10514" width="10.7109375" style="394" customWidth="1"/>
    <col min="10515" max="10515" width="2.5703125" style="394" customWidth="1"/>
    <col min="10516" max="10752" width="11.42578125" style="394"/>
    <col min="10753" max="10753" width="51.140625" style="394" customWidth="1"/>
    <col min="10754" max="10768" width="10.7109375" style="394" customWidth="1"/>
    <col min="10769" max="10769" width="12" style="394" customWidth="1"/>
    <col min="10770" max="10770" width="10.7109375" style="394" customWidth="1"/>
    <col min="10771" max="10771" width="2.5703125" style="394" customWidth="1"/>
    <col min="10772" max="11008" width="11.42578125" style="394"/>
    <col min="11009" max="11009" width="51.140625" style="394" customWidth="1"/>
    <col min="11010" max="11024" width="10.7109375" style="394" customWidth="1"/>
    <col min="11025" max="11025" width="12" style="394" customWidth="1"/>
    <col min="11026" max="11026" width="10.7109375" style="394" customWidth="1"/>
    <col min="11027" max="11027" width="2.5703125" style="394" customWidth="1"/>
    <col min="11028" max="11264" width="11.42578125" style="394"/>
    <col min="11265" max="11265" width="51.140625" style="394" customWidth="1"/>
    <col min="11266" max="11280" width="10.7109375" style="394" customWidth="1"/>
    <col min="11281" max="11281" width="12" style="394" customWidth="1"/>
    <col min="11282" max="11282" width="10.7109375" style="394" customWidth="1"/>
    <col min="11283" max="11283" width="2.5703125" style="394" customWidth="1"/>
    <col min="11284" max="11520" width="11.42578125" style="394"/>
    <col min="11521" max="11521" width="51.140625" style="394" customWidth="1"/>
    <col min="11522" max="11536" width="10.7109375" style="394" customWidth="1"/>
    <col min="11537" max="11537" width="12" style="394" customWidth="1"/>
    <col min="11538" max="11538" width="10.7109375" style="394" customWidth="1"/>
    <col min="11539" max="11539" width="2.5703125" style="394" customWidth="1"/>
    <col min="11540" max="11776" width="11.42578125" style="394"/>
    <col min="11777" max="11777" width="51.140625" style="394" customWidth="1"/>
    <col min="11778" max="11792" width="10.7109375" style="394" customWidth="1"/>
    <col min="11793" max="11793" width="12" style="394" customWidth="1"/>
    <col min="11794" max="11794" width="10.7109375" style="394" customWidth="1"/>
    <col min="11795" max="11795" width="2.5703125" style="394" customWidth="1"/>
    <col min="11796" max="12032" width="11.42578125" style="394"/>
    <col min="12033" max="12033" width="51.140625" style="394" customWidth="1"/>
    <col min="12034" max="12048" width="10.7109375" style="394" customWidth="1"/>
    <col min="12049" max="12049" width="12" style="394" customWidth="1"/>
    <col min="12050" max="12050" width="10.7109375" style="394" customWidth="1"/>
    <col min="12051" max="12051" width="2.5703125" style="394" customWidth="1"/>
    <col min="12052" max="12288" width="11.42578125" style="394"/>
    <col min="12289" max="12289" width="51.140625" style="394" customWidth="1"/>
    <col min="12290" max="12304" width="10.7109375" style="394" customWidth="1"/>
    <col min="12305" max="12305" width="12" style="394" customWidth="1"/>
    <col min="12306" max="12306" width="10.7109375" style="394" customWidth="1"/>
    <col min="12307" max="12307" width="2.5703125" style="394" customWidth="1"/>
    <col min="12308" max="12544" width="11.42578125" style="394"/>
    <col min="12545" max="12545" width="51.140625" style="394" customWidth="1"/>
    <col min="12546" max="12560" width="10.7109375" style="394" customWidth="1"/>
    <col min="12561" max="12561" width="12" style="394" customWidth="1"/>
    <col min="12562" max="12562" width="10.7109375" style="394" customWidth="1"/>
    <col min="12563" max="12563" width="2.5703125" style="394" customWidth="1"/>
    <col min="12564" max="12800" width="11.42578125" style="394"/>
    <col min="12801" max="12801" width="51.140625" style="394" customWidth="1"/>
    <col min="12802" max="12816" width="10.7109375" style="394" customWidth="1"/>
    <col min="12817" max="12817" width="12" style="394" customWidth="1"/>
    <col min="12818" max="12818" width="10.7109375" style="394" customWidth="1"/>
    <col min="12819" max="12819" width="2.5703125" style="394" customWidth="1"/>
    <col min="12820" max="13056" width="11.42578125" style="394"/>
    <col min="13057" max="13057" width="51.140625" style="394" customWidth="1"/>
    <col min="13058" max="13072" width="10.7109375" style="394" customWidth="1"/>
    <col min="13073" max="13073" width="12" style="394" customWidth="1"/>
    <col min="13074" max="13074" width="10.7109375" style="394" customWidth="1"/>
    <col min="13075" max="13075" width="2.5703125" style="394" customWidth="1"/>
    <col min="13076" max="13312" width="11.42578125" style="394"/>
    <col min="13313" max="13313" width="51.140625" style="394" customWidth="1"/>
    <col min="13314" max="13328" width="10.7109375" style="394" customWidth="1"/>
    <col min="13329" max="13329" width="12" style="394" customWidth="1"/>
    <col min="13330" max="13330" width="10.7109375" style="394" customWidth="1"/>
    <col min="13331" max="13331" width="2.5703125" style="394" customWidth="1"/>
    <col min="13332" max="13568" width="11.42578125" style="394"/>
    <col min="13569" max="13569" width="51.140625" style="394" customWidth="1"/>
    <col min="13570" max="13584" width="10.7109375" style="394" customWidth="1"/>
    <col min="13585" max="13585" width="12" style="394" customWidth="1"/>
    <col min="13586" max="13586" width="10.7109375" style="394" customWidth="1"/>
    <col min="13587" max="13587" width="2.5703125" style="394" customWidth="1"/>
    <col min="13588" max="13824" width="11.42578125" style="394"/>
    <col min="13825" max="13825" width="51.140625" style="394" customWidth="1"/>
    <col min="13826" max="13840" width="10.7109375" style="394" customWidth="1"/>
    <col min="13841" max="13841" width="12" style="394" customWidth="1"/>
    <col min="13842" max="13842" width="10.7109375" style="394" customWidth="1"/>
    <col min="13843" max="13843" width="2.5703125" style="394" customWidth="1"/>
    <col min="13844" max="14080" width="11.42578125" style="394"/>
    <col min="14081" max="14081" width="51.140625" style="394" customWidth="1"/>
    <col min="14082" max="14096" width="10.7109375" style="394" customWidth="1"/>
    <col min="14097" max="14097" width="12" style="394" customWidth="1"/>
    <col min="14098" max="14098" width="10.7109375" style="394" customWidth="1"/>
    <col min="14099" max="14099" width="2.5703125" style="394" customWidth="1"/>
    <col min="14100" max="14336" width="11.42578125" style="394"/>
    <col min="14337" max="14337" width="51.140625" style="394" customWidth="1"/>
    <col min="14338" max="14352" width="10.7109375" style="394" customWidth="1"/>
    <col min="14353" max="14353" width="12" style="394" customWidth="1"/>
    <col min="14354" max="14354" width="10.7109375" style="394" customWidth="1"/>
    <col min="14355" max="14355" width="2.5703125" style="394" customWidth="1"/>
    <col min="14356" max="14592" width="11.42578125" style="394"/>
    <col min="14593" max="14593" width="51.140625" style="394" customWidth="1"/>
    <col min="14594" max="14608" width="10.7109375" style="394" customWidth="1"/>
    <col min="14609" max="14609" width="12" style="394" customWidth="1"/>
    <col min="14610" max="14610" width="10.7109375" style="394" customWidth="1"/>
    <col min="14611" max="14611" width="2.5703125" style="394" customWidth="1"/>
    <col min="14612" max="14848" width="11.42578125" style="394"/>
    <col min="14849" max="14849" width="51.140625" style="394" customWidth="1"/>
    <col min="14850" max="14864" width="10.7109375" style="394" customWidth="1"/>
    <col min="14865" max="14865" width="12" style="394" customWidth="1"/>
    <col min="14866" max="14866" width="10.7109375" style="394" customWidth="1"/>
    <col min="14867" max="14867" width="2.5703125" style="394" customWidth="1"/>
    <col min="14868" max="15104" width="11.42578125" style="394"/>
    <col min="15105" max="15105" width="51.140625" style="394" customWidth="1"/>
    <col min="15106" max="15120" width="10.7109375" style="394" customWidth="1"/>
    <col min="15121" max="15121" width="12" style="394" customWidth="1"/>
    <col min="15122" max="15122" width="10.7109375" style="394" customWidth="1"/>
    <col min="15123" max="15123" width="2.5703125" style="394" customWidth="1"/>
    <col min="15124" max="15360" width="11.42578125" style="394"/>
    <col min="15361" max="15361" width="51.140625" style="394" customWidth="1"/>
    <col min="15362" max="15376" width="10.7109375" style="394" customWidth="1"/>
    <col min="15377" max="15377" width="12" style="394" customWidth="1"/>
    <col min="15378" max="15378" width="10.7109375" style="394" customWidth="1"/>
    <col min="15379" max="15379" width="2.5703125" style="394" customWidth="1"/>
    <col min="15380" max="15616" width="11.42578125" style="394"/>
    <col min="15617" max="15617" width="51.140625" style="394" customWidth="1"/>
    <col min="15618" max="15632" width="10.7109375" style="394" customWidth="1"/>
    <col min="15633" max="15633" width="12" style="394" customWidth="1"/>
    <col min="15634" max="15634" width="10.7109375" style="394" customWidth="1"/>
    <col min="15635" max="15635" width="2.5703125" style="394" customWidth="1"/>
    <col min="15636" max="15872" width="11.42578125" style="394"/>
    <col min="15873" max="15873" width="51.140625" style="394" customWidth="1"/>
    <col min="15874" max="15888" width="10.7109375" style="394" customWidth="1"/>
    <col min="15889" max="15889" width="12" style="394" customWidth="1"/>
    <col min="15890" max="15890" width="10.7109375" style="394" customWidth="1"/>
    <col min="15891" max="15891" width="2.5703125" style="394" customWidth="1"/>
    <col min="15892" max="16128" width="11.42578125" style="394"/>
    <col min="16129" max="16129" width="51.140625" style="394" customWidth="1"/>
    <col min="16130" max="16144" width="10.7109375" style="394" customWidth="1"/>
    <col min="16145" max="16145" width="12" style="394" customWidth="1"/>
    <col min="16146" max="16146" width="10.7109375" style="394" customWidth="1"/>
    <col min="16147" max="16147" width="2.5703125" style="394" customWidth="1"/>
    <col min="16148" max="16384" width="11.42578125" style="394"/>
  </cols>
  <sheetData>
    <row r="1" spans="1:19" s="1" customFormat="1" ht="3.75" hidden="1" customHeight="1">
      <c r="A1" s="341"/>
      <c r="B1" s="530"/>
      <c r="C1" s="530"/>
      <c r="D1" s="530"/>
      <c r="E1" s="530"/>
      <c r="F1" s="530"/>
      <c r="G1" s="530"/>
      <c r="H1" s="530"/>
      <c r="I1" s="530"/>
      <c r="J1" s="530"/>
      <c r="K1" s="530"/>
      <c r="L1" s="530"/>
      <c r="M1" s="530"/>
      <c r="N1" s="530"/>
      <c r="O1" s="530"/>
      <c r="P1" s="530"/>
      <c r="Q1" s="530"/>
      <c r="R1" s="530"/>
    </row>
    <row r="2" spans="1:19" s="1" customFormat="1" ht="39" customHeight="1">
      <c r="A2" s="814" t="s">
        <v>256</v>
      </c>
      <c r="B2" s="814"/>
      <c r="C2" s="814"/>
      <c r="D2" s="814"/>
      <c r="E2" s="814"/>
      <c r="F2" s="814"/>
      <c r="G2" s="814"/>
      <c r="H2" s="814"/>
      <c r="I2" s="814"/>
      <c r="J2" s="814"/>
      <c r="K2" s="814"/>
      <c r="L2" s="814"/>
      <c r="M2" s="814"/>
      <c r="N2" s="814"/>
      <c r="O2" s="814"/>
      <c r="P2" s="814"/>
      <c r="Q2" s="814"/>
      <c r="R2" s="814"/>
    </row>
    <row r="3" spans="1:19" s="1" customFormat="1" ht="24.75" customHeight="1">
      <c r="A3" s="814" t="s">
        <v>248</v>
      </c>
      <c r="B3" s="814"/>
      <c r="C3" s="814"/>
      <c r="D3" s="814"/>
      <c r="E3" s="814"/>
      <c r="F3" s="814"/>
      <c r="G3" s="814"/>
      <c r="H3" s="814"/>
      <c r="I3" s="814"/>
      <c r="J3" s="814"/>
      <c r="K3" s="814"/>
      <c r="L3" s="814"/>
      <c r="M3" s="814"/>
      <c r="N3" s="814"/>
      <c r="O3" s="814"/>
      <c r="P3" s="814"/>
      <c r="Q3" s="814"/>
      <c r="R3" s="814"/>
    </row>
    <row r="4" spans="1:19" s="1" customFormat="1" ht="20.25" customHeight="1">
      <c r="A4" s="814" t="s">
        <v>852</v>
      </c>
      <c r="B4" s="814"/>
      <c r="C4" s="814"/>
      <c r="D4" s="814"/>
      <c r="E4" s="814"/>
      <c r="F4" s="814"/>
      <c r="G4" s="814"/>
      <c r="H4" s="814"/>
      <c r="I4" s="814"/>
      <c r="J4" s="814"/>
      <c r="K4" s="814"/>
      <c r="L4" s="814"/>
      <c r="M4" s="814"/>
      <c r="N4" s="814"/>
      <c r="O4" s="814"/>
      <c r="P4" s="814"/>
      <c r="Q4" s="814"/>
      <c r="R4" s="814"/>
    </row>
    <row r="5" spans="1:19" s="1" customFormat="1" ht="39" customHeight="1">
      <c r="A5" s="829" t="s">
        <v>764</v>
      </c>
      <c r="B5" s="829"/>
      <c r="C5" s="829"/>
      <c r="D5" s="829"/>
      <c r="E5" s="829"/>
      <c r="F5" s="829"/>
      <c r="G5" s="829"/>
      <c r="H5" s="829"/>
      <c r="I5" s="829"/>
      <c r="J5" s="829"/>
      <c r="K5" s="829"/>
      <c r="L5" s="829"/>
      <c r="M5" s="829"/>
      <c r="N5" s="829"/>
      <c r="O5" s="829"/>
      <c r="P5" s="829"/>
      <c r="Q5" s="829"/>
      <c r="R5" s="829"/>
    </row>
    <row r="6" spans="1:19" ht="7.5" customHeight="1">
      <c r="A6" s="120"/>
      <c r="S6" s="394"/>
    </row>
    <row r="7" spans="1:19" ht="17.25" customHeight="1">
      <c r="A7" s="121"/>
      <c r="B7" s="495"/>
      <c r="C7" s="122"/>
      <c r="D7" s="122"/>
      <c r="E7" s="122"/>
      <c r="F7" s="122"/>
      <c r="G7" s="122"/>
      <c r="H7" s="122"/>
      <c r="I7" s="122"/>
      <c r="J7" s="485"/>
      <c r="K7" s="485"/>
      <c r="L7" s="485"/>
      <c r="M7" s="485"/>
      <c r="N7" s="485"/>
      <c r="O7" s="485"/>
      <c r="P7" s="485"/>
      <c r="Q7" s="485"/>
      <c r="R7" s="486"/>
      <c r="S7" s="394"/>
    </row>
    <row r="8" spans="1:19" ht="34.5" customHeight="1">
      <c r="A8" s="149"/>
      <c r="B8" s="496" t="s">
        <v>70</v>
      </c>
      <c r="C8" s="496" t="s">
        <v>82</v>
      </c>
      <c r="D8" s="496" t="s">
        <v>81</v>
      </c>
      <c r="E8" s="496" t="s">
        <v>80</v>
      </c>
      <c r="F8" s="496" t="s">
        <v>78</v>
      </c>
      <c r="G8" s="496" t="s">
        <v>79</v>
      </c>
      <c r="H8" s="496" t="s">
        <v>64</v>
      </c>
      <c r="I8" s="496" t="s">
        <v>72</v>
      </c>
      <c r="J8" s="496" t="s">
        <v>76</v>
      </c>
      <c r="K8" s="496" t="s">
        <v>61</v>
      </c>
      <c r="L8" s="496" t="s">
        <v>83</v>
      </c>
      <c r="M8" s="496" t="s">
        <v>757</v>
      </c>
      <c r="N8" s="496" t="s">
        <v>809</v>
      </c>
      <c r="O8" s="496" t="s">
        <v>763</v>
      </c>
      <c r="P8" s="496" t="s">
        <v>810</v>
      </c>
      <c r="Q8" s="497" t="s">
        <v>117</v>
      </c>
      <c r="R8" s="498" t="s">
        <v>11</v>
      </c>
      <c r="S8" s="394"/>
    </row>
    <row r="9" spans="1:19" ht="27" customHeight="1">
      <c r="A9" s="126" t="s">
        <v>138</v>
      </c>
      <c r="B9" s="127">
        <v>2020.4737</v>
      </c>
      <c r="C9" s="127">
        <v>683.38394999999991</v>
      </c>
      <c r="D9" s="127">
        <v>889.10163</v>
      </c>
      <c r="E9" s="127">
        <v>3477.0891799999999</v>
      </c>
      <c r="F9" s="127">
        <v>395.74475999999999</v>
      </c>
      <c r="G9" s="127">
        <v>57.091230000000003</v>
      </c>
      <c r="H9" s="127">
        <v>530.9753199999999</v>
      </c>
      <c r="I9" s="127">
        <v>4666.7512800000004</v>
      </c>
      <c r="J9" s="127">
        <v>1706.3013500000002</v>
      </c>
      <c r="K9" s="127">
        <v>16873.226329999998</v>
      </c>
      <c r="L9" s="127">
        <v>4511.8341399999999</v>
      </c>
      <c r="M9" s="127">
        <v>31782.44929</v>
      </c>
      <c r="N9" s="127">
        <v>165.27692000000002</v>
      </c>
      <c r="O9" s="127">
        <v>24230.154019999998</v>
      </c>
      <c r="P9" s="127">
        <v>6768.4934699999994</v>
      </c>
      <c r="Q9" s="127">
        <v>251641.34628</v>
      </c>
      <c r="R9" s="128">
        <f>+Q9/$Q$27</f>
        <v>4.283842555406657E-2</v>
      </c>
      <c r="S9" s="394"/>
    </row>
    <row r="10" spans="1:19" ht="27" customHeight="1">
      <c r="A10" s="126" t="s">
        <v>139</v>
      </c>
      <c r="B10" s="127">
        <v>110.54048</v>
      </c>
      <c r="C10" s="127">
        <v>0</v>
      </c>
      <c r="D10" s="127">
        <v>0</v>
      </c>
      <c r="E10" s="127">
        <v>0</v>
      </c>
      <c r="F10" s="127">
        <v>0</v>
      </c>
      <c r="G10" s="127">
        <v>0</v>
      </c>
      <c r="H10" s="127">
        <v>0</v>
      </c>
      <c r="I10" s="127">
        <v>0</v>
      </c>
      <c r="J10" s="127">
        <v>8.3331499999999998</v>
      </c>
      <c r="K10" s="127">
        <v>925.71557999999993</v>
      </c>
      <c r="L10" s="127">
        <v>0</v>
      </c>
      <c r="M10" s="127">
        <v>190.22092999999998</v>
      </c>
      <c r="N10" s="127">
        <v>0</v>
      </c>
      <c r="O10" s="127">
        <v>109.95538000000001</v>
      </c>
      <c r="P10" s="127">
        <v>0</v>
      </c>
      <c r="Q10" s="127">
        <v>4827.9205000000002</v>
      </c>
      <c r="R10" s="128">
        <f t="shared" ref="R10:R27" si="0">+Q10/$Q$27</f>
        <v>8.2188605321668309E-4</v>
      </c>
      <c r="S10" s="394"/>
    </row>
    <row r="11" spans="1:19" ht="27" customHeight="1">
      <c r="A11" s="126" t="s">
        <v>140</v>
      </c>
      <c r="B11" s="127">
        <v>0</v>
      </c>
      <c r="C11" s="127">
        <v>0</v>
      </c>
      <c r="D11" s="127">
        <v>0</v>
      </c>
      <c r="E11" s="127">
        <v>0</v>
      </c>
      <c r="F11" s="127">
        <v>0</v>
      </c>
      <c r="G11" s="127">
        <v>0</v>
      </c>
      <c r="H11" s="127">
        <v>0</v>
      </c>
      <c r="I11" s="127">
        <v>0</v>
      </c>
      <c r="J11" s="127">
        <v>0</v>
      </c>
      <c r="K11" s="127">
        <v>0</v>
      </c>
      <c r="L11" s="127">
        <v>0</v>
      </c>
      <c r="M11" s="127">
        <v>0</v>
      </c>
      <c r="N11" s="127">
        <v>0</v>
      </c>
      <c r="O11" s="127">
        <v>0</v>
      </c>
      <c r="P11" s="127">
        <v>0</v>
      </c>
      <c r="Q11" s="127">
        <v>497.54902000000004</v>
      </c>
      <c r="R11" s="128">
        <f t="shared" si="0"/>
        <v>8.4700773413652646E-5</v>
      </c>
      <c r="S11" s="394"/>
    </row>
    <row r="12" spans="1:19" ht="27" customHeight="1">
      <c r="A12" s="126" t="s">
        <v>141</v>
      </c>
      <c r="B12" s="127">
        <v>0</v>
      </c>
      <c r="C12" s="127">
        <v>0</v>
      </c>
      <c r="D12" s="127">
        <v>127.22791000000001</v>
      </c>
      <c r="E12" s="127">
        <v>0</v>
      </c>
      <c r="F12" s="127">
        <v>285.78627</v>
      </c>
      <c r="G12" s="127">
        <v>1962.1344099999999</v>
      </c>
      <c r="H12" s="127">
        <v>0</v>
      </c>
      <c r="I12" s="127">
        <v>431.39728000000002</v>
      </c>
      <c r="J12" s="127">
        <v>97.466759999999994</v>
      </c>
      <c r="K12" s="127">
        <v>438.35424</v>
      </c>
      <c r="L12" s="127">
        <v>298.24246999999997</v>
      </c>
      <c r="M12" s="127">
        <v>243.57504</v>
      </c>
      <c r="N12" s="127">
        <v>10.952120000000001</v>
      </c>
      <c r="O12" s="127">
        <v>83.856970000000004</v>
      </c>
      <c r="P12" s="127">
        <v>0</v>
      </c>
      <c r="Q12" s="127">
        <v>10783.894060000001</v>
      </c>
      <c r="R12" s="128">
        <f t="shared" si="0"/>
        <v>1.8358073889742455E-3</v>
      </c>
      <c r="S12" s="394"/>
    </row>
    <row r="13" spans="1:19" ht="27" customHeight="1">
      <c r="A13" s="126" t="s">
        <v>142</v>
      </c>
      <c r="B13" s="127">
        <v>794.48916000000008</v>
      </c>
      <c r="C13" s="127">
        <v>5428.9042399999998</v>
      </c>
      <c r="D13" s="127">
        <v>1043.83329</v>
      </c>
      <c r="E13" s="127">
        <v>970.23340000000007</v>
      </c>
      <c r="F13" s="127">
        <v>2165.6599000000001</v>
      </c>
      <c r="G13" s="127">
        <v>2378.9434000000001</v>
      </c>
      <c r="H13" s="127">
        <v>1824.7432099999999</v>
      </c>
      <c r="I13" s="127">
        <v>1913.2639999999999</v>
      </c>
      <c r="J13" s="127">
        <v>891.18810999999994</v>
      </c>
      <c r="K13" s="127">
        <v>5263.7497899999998</v>
      </c>
      <c r="L13" s="127">
        <v>2609.0855299999998</v>
      </c>
      <c r="M13" s="127">
        <v>5142.1583300000002</v>
      </c>
      <c r="N13" s="127">
        <v>9291.6915900000004</v>
      </c>
      <c r="O13" s="127">
        <v>4646.6538200000005</v>
      </c>
      <c r="P13" s="127">
        <v>1166.0314799999999</v>
      </c>
      <c r="Q13" s="127">
        <v>176616.86369999999</v>
      </c>
      <c r="R13" s="128">
        <f t="shared" si="0"/>
        <v>3.006655495630093E-2</v>
      </c>
      <c r="S13" s="394"/>
    </row>
    <row r="14" spans="1:19" ht="27" customHeight="1">
      <c r="A14" s="126" t="s">
        <v>143</v>
      </c>
      <c r="B14" s="127">
        <v>30.67454</v>
      </c>
      <c r="C14" s="127">
        <v>0</v>
      </c>
      <c r="D14" s="127">
        <v>3.5822699999999998</v>
      </c>
      <c r="E14" s="127">
        <v>0</v>
      </c>
      <c r="F14" s="127">
        <v>413.67052000000001</v>
      </c>
      <c r="G14" s="127">
        <v>63.547730000000001</v>
      </c>
      <c r="H14" s="127">
        <v>45</v>
      </c>
      <c r="I14" s="127">
        <v>26.831790000000002</v>
      </c>
      <c r="J14" s="127">
        <v>63.314320000000002</v>
      </c>
      <c r="K14" s="127">
        <v>0</v>
      </c>
      <c r="L14" s="127">
        <v>0</v>
      </c>
      <c r="M14" s="127">
        <v>15.659459999999999</v>
      </c>
      <c r="N14" s="127">
        <v>0</v>
      </c>
      <c r="O14" s="127">
        <v>0</v>
      </c>
      <c r="P14" s="127">
        <v>34.650570000000002</v>
      </c>
      <c r="Q14" s="127">
        <v>2899.0970600000001</v>
      </c>
      <c r="R14" s="128">
        <f t="shared" si="0"/>
        <v>4.9353079458029387E-4</v>
      </c>
      <c r="S14" s="394"/>
    </row>
    <row r="15" spans="1:19" ht="27" customHeight="1">
      <c r="A15" s="126" t="s">
        <v>98</v>
      </c>
      <c r="B15" s="127">
        <v>14756.40897</v>
      </c>
      <c r="C15" s="127">
        <v>27392.651760000001</v>
      </c>
      <c r="D15" s="127">
        <v>56580.132709999998</v>
      </c>
      <c r="E15" s="127">
        <v>4886.2080800000003</v>
      </c>
      <c r="F15" s="127">
        <v>61645.392719999996</v>
      </c>
      <c r="G15" s="127">
        <v>95265.414519999991</v>
      </c>
      <c r="H15" s="127">
        <v>34470.62455</v>
      </c>
      <c r="I15" s="127">
        <v>24076.28631</v>
      </c>
      <c r="J15" s="127">
        <v>29554.36419</v>
      </c>
      <c r="K15" s="127">
        <v>5080.0290500000001</v>
      </c>
      <c r="L15" s="127">
        <v>30095.341530000002</v>
      </c>
      <c r="M15" s="127">
        <v>11340.76058</v>
      </c>
      <c r="N15" s="127">
        <v>4459.2787800000006</v>
      </c>
      <c r="O15" s="127">
        <v>22047.500170000003</v>
      </c>
      <c r="P15" s="127">
        <v>39601.309000000001</v>
      </c>
      <c r="Q15" s="127">
        <v>1050664.5187300001</v>
      </c>
      <c r="R15" s="128">
        <f t="shared" si="0"/>
        <v>0.17886096396032322</v>
      </c>
      <c r="S15" s="394"/>
    </row>
    <row r="16" spans="1:19" ht="27" customHeight="1">
      <c r="A16" s="126" t="s">
        <v>144</v>
      </c>
      <c r="B16" s="127">
        <v>13254.55881</v>
      </c>
      <c r="C16" s="127">
        <v>10934.438980000001</v>
      </c>
      <c r="D16" s="127">
        <v>35176.7742</v>
      </c>
      <c r="E16" s="127">
        <v>31153.899710000002</v>
      </c>
      <c r="F16" s="127">
        <v>21656.395049999999</v>
      </c>
      <c r="G16" s="127">
        <v>17963.249090000001</v>
      </c>
      <c r="H16" s="127">
        <v>28424.717370000002</v>
      </c>
      <c r="I16" s="127">
        <v>39863.786060000006</v>
      </c>
      <c r="J16" s="127">
        <v>36480.058590000001</v>
      </c>
      <c r="K16" s="127">
        <v>105916.27156000001</v>
      </c>
      <c r="L16" s="127">
        <v>22953.247760000002</v>
      </c>
      <c r="M16" s="127">
        <v>77528.76701000001</v>
      </c>
      <c r="N16" s="127">
        <v>23498.322489999999</v>
      </c>
      <c r="O16" s="127">
        <v>60530.794889999997</v>
      </c>
      <c r="P16" s="127">
        <v>39114.997240000004</v>
      </c>
      <c r="Q16" s="127">
        <v>2214352.1459299996</v>
      </c>
      <c r="R16" s="128">
        <f t="shared" si="0"/>
        <v>0.37696253400409141</v>
      </c>
      <c r="S16" s="394"/>
    </row>
    <row r="17" spans="1:19" ht="27" customHeight="1">
      <c r="A17" s="126" t="s">
        <v>145</v>
      </c>
      <c r="B17" s="127">
        <v>825.31047000000001</v>
      </c>
      <c r="C17" s="127">
        <v>1293.2730100000001</v>
      </c>
      <c r="D17" s="127">
        <v>404.52866999999998</v>
      </c>
      <c r="E17" s="127">
        <v>919.37698</v>
      </c>
      <c r="F17" s="127">
        <v>2380.8607599999996</v>
      </c>
      <c r="G17" s="127">
        <v>1317.81132</v>
      </c>
      <c r="H17" s="127">
        <v>668.37930000000006</v>
      </c>
      <c r="I17" s="127">
        <v>2008.42454</v>
      </c>
      <c r="J17" s="127">
        <v>751.90850999999998</v>
      </c>
      <c r="K17" s="127">
        <v>9920.7135199999993</v>
      </c>
      <c r="L17" s="127">
        <v>1322.65915</v>
      </c>
      <c r="M17" s="127">
        <v>1192.35438</v>
      </c>
      <c r="N17" s="127">
        <v>2493.8547400000002</v>
      </c>
      <c r="O17" s="127">
        <v>4724.0753099999993</v>
      </c>
      <c r="P17" s="127">
        <v>2134.29414</v>
      </c>
      <c r="Q17" s="127">
        <v>102758.98668999999</v>
      </c>
      <c r="R17" s="128">
        <f t="shared" si="0"/>
        <v>1.7493282667597729E-2</v>
      </c>
      <c r="S17" s="394"/>
    </row>
    <row r="18" spans="1:19" ht="27" customHeight="1">
      <c r="A18" s="126" t="s">
        <v>146</v>
      </c>
      <c r="B18" s="127">
        <v>1238.4091299999998</v>
      </c>
      <c r="C18" s="127">
        <v>8562.9251700000004</v>
      </c>
      <c r="D18" s="127">
        <v>6363.6931399999994</v>
      </c>
      <c r="E18" s="127">
        <v>4278.8413399999999</v>
      </c>
      <c r="F18" s="127">
        <v>12116.465109999999</v>
      </c>
      <c r="G18" s="127">
        <v>27332.289089999998</v>
      </c>
      <c r="H18" s="127">
        <v>8231.9135700000006</v>
      </c>
      <c r="I18" s="127">
        <v>13134.697840000001</v>
      </c>
      <c r="J18" s="127">
        <v>1877.8116499999999</v>
      </c>
      <c r="K18" s="127">
        <v>11986.285019999999</v>
      </c>
      <c r="L18" s="127">
        <v>13506.229720000001</v>
      </c>
      <c r="M18" s="127">
        <v>25914.241480000001</v>
      </c>
      <c r="N18" s="127">
        <v>6808.8065700000006</v>
      </c>
      <c r="O18" s="127">
        <v>65449.032189999998</v>
      </c>
      <c r="P18" s="127">
        <v>1366.70472</v>
      </c>
      <c r="Q18" s="127">
        <v>454246.49761000002</v>
      </c>
      <c r="R18" s="128">
        <f t="shared" si="0"/>
        <v>7.7329123606775296E-2</v>
      </c>
      <c r="S18" s="394"/>
    </row>
    <row r="19" spans="1:19" ht="27" customHeight="1">
      <c r="A19" s="126" t="s">
        <v>147</v>
      </c>
      <c r="B19" s="127">
        <v>9268.7245999999996</v>
      </c>
      <c r="C19" s="127">
        <v>10332.894699999999</v>
      </c>
      <c r="D19" s="127">
        <v>11624.821529999999</v>
      </c>
      <c r="E19" s="127">
        <v>7249.0106999999998</v>
      </c>
      <c r="F19" s="127">
        <v>8980.8141999999989</v>
      </c>
      <c r="G19" s="127">
        <v>10153.748539999999</v>
      </c>
      <c r="H19" s="127">
        <v>5328.63141</v>
      </c>
      <c r="I19" s="127">
        <v>15995.46847</v>
      </c>
      <c r="J19" s="127">
        <v>26.409590000000001</v>
      </c>
      <c r="K19" s="127">
        <v>7467.8752300000006</v>
      </c>
      <c r="L19" s="127">
        <v>4988.4913499999993</v>
      </c>
      <c r="M19" s="127">
        <v>14091.625119999999</v>
      </c>
      <c r="N19" s="127">
        <v>121.12293</v>
      </c>
      <c r="O19" s="127">
        <v>712.27488000000005</v>
      </c>
      <c r="P19" s="127">
        <v>1645.8420700000001</v>
      </c>
      <c r="Q19" s="127">
        <v>364731.89763999998</v>
      </c>
      <c r="R19" s="128">
        <f t="shared" si="0"/>
        <v>6.2090512847833935E-2</v>
      </c>
      <c r="S19" s="394"/>
    </row>
    <row r="20" spans="1:19" ht="27" customHeight="1">
      <c r="A20" s="126" t="s">
        <v>148</v>
      </c>
      <c r="B20" s="127">
        <v>10325.176650000001</v>
      </c>
      <c r="C20" s="127">
        <v>7429.9528300000002</v>
      </c>
      <c r="D20" s="127">
        <v>19390.055700000001</v>
      </c>
      <c r="E20" s="127">
        <v>2467.10952</v>
      </c>
      <c r="F20" s="127">
        <v>30886.053319999999</v>
      </c>
      <c r="G20" s="127">
        <v>33899.329869999994</v>
      </c>
      <c r="H20" s="127">
        <v>20787.7107</v>
      </c>
      <c r="I20" s="127">
        <v>38441.856500000002</v>
      </c>
      <c r="J20" s="127">
        <v>10857.549939999999</v>
      </c>
      <c r="K20" s="127">
        <v>67256.665099999998</v>
      </c>
      <c r="L20" s="127">
        <v>11326.386849999999</v>
      </c>
      <c r="M20" s="127">
        <v>29089.602719999999</v>
      </c>
      <c r="N20" s="127">
        <v>5013.1829600000001</v>
      </c>
      <c r="O20" s="127">
        <v>33005.424050000001</v>
      </c>
      <c r="P20" s="127">
        <v>77984.074999999997</v>
      </c>
      <c r="Q20" s="127">
        <v>1065384.48688</v>
      </c>
      <c r="R20" s="128">
        <f t="shared" si="0"/>
        <v>0.18136683300399919</v>
      </c>
      <c r="S20" s="394"/>
    </row>
    <row r="21" spans="1:19" ht="27" customHeight="1">
      <c r="A21" s="126" t="s">
        <v>149</v>
      </c>
      <c r="B21" s="127">
        <v>0</v>
      </c>
      <c r="C21" s="127">
        <v>9.9990499999999987</v>
      </c>
      <c r="D21" s="127">
        <v>364.23836</v>
      </c>
      <c r="E21" s="127">
        <v>68.015350000000012</v>
      </c>
      <c r="F21" s="127">
        <v>67.457759999999993</v>
      </c>
      <c r="G21" s="127">
        <v>196.47572</v>
      </c>
      <c r="H21" s="127">
        <v>0</v>
      </c>
      <c r="I21" s="127">
        <v>160.97982000000002</v>
      </c>
      <c r="J21" s="127">
        <v>50.293599999999998</v>
      </c>
      <c r="K21" s="127">
        <v>355.66321999999997</v>
      </c>
      <c r="L21" s="127">
        <v>7.8312400000000002</v>
      </c>
      <c r="M21" s="127">
        <v>3.4865399999999998</v>
      </c>
      <c r="N21" s="127">
        <v>113.45853</v>
      </c>
      <c r="O21" s="127">
        <v>0</v>
      </c>
      <c r="P21" s="127">
        <v>193.95323999999999</v>
      </c>
      <c r="Q21" s="127">
        <v>8182.1407199999994</v>
      </c>
      <c r="R21" s="128">
        <f t="shared" si="0"/>
        <v>1.3928952109348754E-3</v>
      </c>
      <c r="S21" s="394"/>
    </row>
    <row r="22" spans="1:19" ht="27" customHeight="1">
      <c r="A22" s="126" t="s">
        <v>150</v>
      </c>
      <c r="B22" s="127">
        <v>471.58148</v>
      </c>
      <c r="C22" s="127">
        <v>79.063670000000002</v>
      </c>
      <c r="D22" s="127">
        <v>2181.1012700000001</v>
      </c>
      <c r="E22" s="127">
        <v>136.9426</v>
      </c>
      <c r="F22" s="127">
        <v>753.93952000000002</v>
      </c>
      <c r="G22" s="127">
        <v>2093.2808100000002</v>
      </c>
      <c r="H22" s="127">
        <v>878.12172999999996</v>
      </c>
      <c r="I22" s="127">
        <v>919.50876000000005</v>
      </c>
      <c r="J22" s="127">
        <v>450.84893</v>
      </c>
      <c r="K22" s="127">
        <v>894.01178000000004</v>
      </c>
      <c r="L22" s="127">
        <v>590.37416000000007</v>
      </c>
      <c r="M22" s="127">
        <v>190.70463000000001</v>
      </c>
      <c r="N22" s="127">
        <v>664.71574999999996</v>
      </c>
      <c r="O22" s="127">
        <v>54.815370000000001</v>
      </c>
      <c r="P22" s="127">
        <v>1098.2876299999998</v>
      </c>
      <c r="Q22" s="127">
        <v>36415.542590000005</v>
      </c>
      <c r="R22" s="128">
        <f t="shared" si="0"/>
        <v>6.1992376583332584E-3</v>
      </c>
      <c r="S22" s="394"/>
    </row>
    <row r="23" spans="1:19" ht="27" customHeight="1">
      <c r="A23" s="126" t="s">
        <v>151</v>
      </c>
      <c r="B23" s="127">
        <v>693.03938000000005</v>
      </c>
      <c r="C23" s="127">
        <v>1746.20921</v>
      </c>
      <c r="D23" s="127">
        <v>2312.7507900000001</v>
      </c>
      <c r="E23" s="127">
        <v>949.61135000000002</v>
      </c>
      <c r="F23" s="127">
        <v>24680.710420000003</v>
      </c>
      <c r="G23" s="127">
        <v>1943.3534199999999</v>
      </c>
      <c r="H23" s="127">
        <v>3679.7103700000002</v>
      </c>
      <c r="I23" s="127">
        <v>4483.7976399999998</v>
      </c>
      <c r="J23" s="127">
        <v>2837.83284</v>
      </c>
      <c r="K23" s="127">
        <v>5980.6381900000006</v>
      </c>
      <c r="L23" s="127">
        <v>891.96325000000002</v>
      </c>
      <c r="M23" s="127">
        <v>1660.89013</v>
      </c>
      <c r="N23" s="127">
        <v>2845.6468199999999</v>
      </c>
      <c r="O23" s="127">
        <v>1919.1055200000001</v>
      </c>
      <c r="P23" s="127">
        <v>8796.8454399999991</v>
      </c>
      <c r="Q23" s="127">
        <v>128841.46823</v>
      </c>
      <c r="R23" s="128">
        <f t="shared" si="0"/>
        <v>2.1933460961960197E-2</v>
      </c>
      <c r="S23" s="394"/>
    </row>
    <row r="24" spans="1:19" ht="27" customHeight="1">
      <c r="A24" s="126" t="s">
        <v>152</v>
      </c>
      <c r="B24" s="127">
        <v>0</v>
      </c>
      <c r="C24" s="127">
        <v>59.867570000000001</v>
      </c>
      <c r="D24" s="127">
        <v>4.2665600000000001</v>
      </c>
      <c r="E24" s="127">
        <v>0</v>
      </c>
      <c r="F24" s="127">
        <v>0.88296000000000008</v>
      </c>
      <c r="G24" s="127">
        <v>0</v>
      </c>
      <c r="H24" s="127">
        <v>0</v>
      </c>
      <c r="I24" s="127">
        <v>0</v>
      </c>
      <c r="J24" s="127">
        <v>0</v>
      </c>
      <c r="K24" s="127">
        <v>3.4507399999999997</v>
      </c>
      <c r="L24" s="127">
        <v>29.325560000000003</v>
      </c>
      <c r="M24" s="127">
        <v>0</v>
      </c>
      <c r="N24" s="127">
        <v>43.796279999999996</v>
      </c>
      <c r="O24" s="127">
        <v>0</v>
      </c>
      <c r="P24" s="127">
        <v>0</v>
      </c>
      <c r="Q24" s="127">
        <v>215.71957999999998</v>
      </c>
      <c r="R24" s="128">
        <f t="shared" si="0"/>
        <v>3.6723246417947544E-5</v>
      </c>
      <c r="S24" s="394"/>
    </row>
    <row r="25" spans="1:19" ht="27" customHeight="1">
      <c r="A25" s="126" t="s">
        <v>153</v>
      </c>
      <c r="B25" s="127">
        <v>0</v>
      </c>
      <c r="C25" s="127">
        <v>15.74906</v>
      </c>
      <c r="D25" s="127">
        <v>0</v>
      </c>
      <c r="E25" s="127">
        <v>0</v>
      </c>
      <c r="F25" s="127">
        <v>0</v>
      </c>
      <c r="G25" s="127">
        <v>0</v>
      </c>
      <c r="H25" s="127">
        <v>0</v>
      </c>
      <c r="I25" s="127">
        <v>0</v>
      </c>
      <c r="J25" s="127">
        <v>0</v>
      </c>
      <c r="K25" s="127">
        <v>0</v>
      </c>
      <c r="L25" s="127">
        <v>0</v>
      </c>
      <c r="M25" s="127">
        <v>0</v>
      </c>
      <c r="N25" s="127">
        <v>0</v>
      </c>
      <c r="O25" s="127">
        <v>0</v>
      </c>
      <c r="P25" s="127">
        <v>0</v>
      </c>
      <c r="Q25" s="127">
        <v>32.59796</v>
      </c>
      <c r="R25" s="128">
        <f t="shared" si="0"/>
        <v>5.549347527018166E-6</v>
      </c>
      <c r="S25" s="394"/>
    </row>
    <row r="26" spans="1:19" s="153" customFormat="1" ht="37.5" customHeight="1">
      <c r="A26" s="132" t="s">
        <v>154</v>
      </c>
      <c r="B26" s="152">
        <v>0</v>
      </c>
      <c r="C26" s="152">
        <v>27.40334</v>
      </c>
      <c r="D26" s="152">
        <v>48.949779999999997</v>
      </c>
      <c r="E26" s="152">
        <v>0</v>
      </c>
      <c r="F26" s="152">
        <v>44.116669999999999</v>
      </c>
      <c r="G26" s="152">
        <v>177.15525</v>
      </c>
      <c r="H26" s="152">
        <v>0</v>
      </c>
      <c r="I26" s="152">
        <v>166.19964000000002</v>
      </c>
      <c r="J26" s="152">
        <v>0</v>
      </c>
      <c r="K26" s="152">
        <v>0</v>
      </c>
      <c r="L26" s="152">
        <v>19.166529999999998</v>
      </c>
      <c r="M26" s="152">
        <v>9.3798399999999997</v>
      </c>
      <c r="N26" s="152">
        <v>20.331479999999999</v>
      </c>
      <c r="O26" s="152">
        <v>0</v>
      </c>
      <c r="P26" s="152">
        <v>81.090029999999999</v>
      </c>
      <c r="Q26" s="152">
        <v>1104.21957</v>
      </c>
      <c r="R26" s="490">
        <f t="shared" si="0"/>
        <v>1.8797796365369374E-4</v>
      </c>
    </row>
    <row r="27" spans="1:19" s="153" customFormat="1" ht="24" customHeight="1">
      <c r="A27" s="306" t="s">
        <v>168</v>
      </c>
      <c r="B27" s="524">
        <v>53789.387370000004</v>
      </c>
      <c r="C27" s="524">
        <v>73996.716540000009</v>
      </c>
      <c r="D27" s="524">
        <v>136515.05780999997</v>
      </c>
      <c r="E27" s="524">
        <v>56556.338210000002</v>
      </c>
      <c r="F27" s="524">
        <v>166473.94993999996</v>
      </c>
      <c r="G27" s="524">
        <v>194803.82439999995</v>
      </c>
      <c r="H27" s="524">
        <v>104870.52753000001</v>
      </c>
      <c r="I27" s="524">
        <v>146289.24993000002</v>
      </c>
      <c r="J27" s="524">
        <v>85653.681529999987</v>
      </c>
      <c r="K27" s="524">
        <v>238362.64934999999</v>
      </c>
      <c r="L27" s="524">
        <v>93150.179239999998</v>
      </c>
      <c r="M27" s="524">
        <v>198395.87548000005</v>
      </c>
      <c r="N27" s="524">
        <v>55550.43796000001</v>
      </c>
      <c r="O27" s="524">
        <v>217513.64257000003</v>
      </c>
      <c r="P27" s="524">
        <v>179986.57402999999</v>
      </c>
      <c r="Q27" s="524">
        <v>5874196.8927499987</v>
      </c>
      <c r="R27" s="525">
        <f t="shared" si="0"/>
        <v>1</v>
      </c>
    </row>
    <row r="28" spans="1:19" ht="27" customHeight="1">
      <c r="A28" s="155" t="s">
        <v>205</v>
      </c>
      <c r="B28" s="128">
        <v>9.1568921423773667E-3</v>
      </c>
      <c r="C28" s="128">
        <v>1.2596907780079283E-2</v>
      </c>
      <c r="D28" s="128">
        <v>2.3239782442173233E-2</v>
      </c>
      <c r="E28" s="128">
        <v>9.627926888150869E-3</v>
      </c>
      <c r="F28" s="128">
        <v>2.8339865513439637E-2</v>
      </c>
      <c r="G28" s="128">
        <v>3.3162631072245652E-2</v>
      </c>
      <c r="H28" s="128">
        <v>1.7852743012314147E-2</v>
      </c>
      <c r="I28" s="128">
        <v>2.4903702174258389E-2</v>
      </c>
      <c r="J28" s="128">
        <v>1.4581343304259132E-2</v>
      </c>
      <c r="K28" s="128">
        <v>4.0577912811228703E-2</v>
      </c>
      <c r="L28" s="128">
        <v>1.5857517366325773E-2</v>
      </c>
      <c r="M28" s="128">
        <v>3.3774127613063587E-2</v>
      </c>
      <c r="N28" s="128">
        <v>9.4566864159015499E-3</v>
      </c>
      <c r="O28" s="128">
        <v>3.7028660520122818E-2</v>
      </c>
      <c r="P28" s="128">
        <v>3.0640201088959325E-2</v>
      </c>
      <c r="Q28" s="128">
        <v>1</v>
      </c>
      <c r="R28" s="128"/>
      <c r="S28" s="394"/>
    </row>
    <row r="29" spans="1:19" ht="14.25" customHeight="1" thickBot="1">
      <c r="A29" s="156"/>
      <c r="B29" s="500"/>
      <c r="C29" s="158"/>
      <c r="D29" s="158"/>
      <c r="E29" s="158"/>
      <c r="F29" s="158"/>
      <c r="G29" s="158"/>
      <c r="H29" s="158"/>
      <c r="I29" s="158"/>
      <c r="J29" s="501"/>
      <c r="K29" s="501"/>
      <c r="L29" s="501"/>
      <c r="M29" s="501"/>
      <c r="N29" s="501"/>
      <c r="O29" s="501"/>
      <c r="P29" s="501"/>
      <c r="Q29" s="501"/>
      <c r="R29" s="502"/>
      <c r="S29" s="394"/>
    </row>
    <row r="30" spans="1:19" ht="15" customHeight="1" thickTop="1">
      <c r="A30" s="34" t="s">
        <v>765</v>
      </c>
      <c r="B30" s="503"/>
      <c r="C30" s="161"/>
      <c r="D30" s="161"/>
      <c r="E30" s="161"/>
      <c r="F30" s="161"/>
      <c r="G30" s="161"/>
      <c r="H30" s="161"/>
      <c r="I30" s="161"/>
      <c r="J30" s="161"/>
      <c r="K30" s="161"/>
      <c r="L30" s="161"/>
      <c r="M30" s="161"/>
      <c r="N30" s="161"/>
      <c r="O30" s="161"/>
      <c r="P30" s="161"/>
      <c r="Q30" s="161"/>
      <c r="R30" s="161"/>
      <c r="S30" s="394"/>
    </row>
    <row r="31" spans="1:19" ht="9" customHeight="1">
      <c r="C31" s="18"/>
      <c r="D31" s="18"/>
      <c r="E31" s="18"/>
      <c r="F31" s="18"/>
      <c r="G31" s="18"/>
      <c r="H31" s="18"/>
      <c r="I31" s="18"/>
      <c r="J31" s="492"/>
      <c r="K31" s="492"/>
      <c r="L31" s="492"/>
      <c r="M31" s="492"/>
      <c r="N31" s="492"/>
      <c r="O31" s="492"/>
      <c r="P31" s="492"/>
      <c r="Q31" s="492"/>
      <c r="R31" s="161"/>
      <c r="S31" s="394"/>
    </row>
    <row r="32" spans="1:19" ht="9" customHeight="1">
      <c r="A32" s="16"/>
      <c r="C32" s="18"/>
      <c r="D32" s="18"/>
      <c r="E32" s="18"/>
      <c r="F32" s="18"/>
      <c r="G32" s="18"/>
      <c r="H32" s="18"/>
      <c r="I32" s="18"/>
      <c r="J32" s="492"/>
      <c r="K32" s="492"/>
      <c r="L32" s="492"/>
      <c r="M32" s="492"/>
      <c r="N32" s="492"/>
      <c r="O32" s="492"/>
      <c r="P32" s="492"/>
      <c r="Q32" s="492"/>
      <c r="R32" s="161"/>
      <c r="S32" s="394"/>
    </row>
    <row r="33" spans="1:19" ht="9" customHeight="1">
      <c r="A33" s="142"/>
      <c r="C33" s="18"/>
      <c r="D33" s="18"/>
      <c r="E33" s="18"/>
      <c r="F33" s="18"/>
      <c r="G33" s="18"/>
      <c r="H33" s="18"/>
      <c r="I33" s="18"/>
      <c r="J33" s="492"/>
      <c r="K33" s="492"/>
      <c r="L33" s="492"/>
      <c r="M33" s="492"/>
      <c r="N33" s="492"/>
      <c r="O33" s="492"/>
      <c r="P33" s="492"/>
      <c r="Q33" s="492"/>
      <c r="R33" s="161"/>
      <c r="S33" s="394"/>
    </row>
    <row r="34" spans="1:19" ht="9" customHeight="1">
      <c r="A34" s="16"/>
      <c r="C34" s="18"/>
      <c r="D34" s="18"/>
      <c r="E34" s="18"/>
      <c r="F34" s="18"/>
      <c r="G34" s="18"/>
      <c r="H34" s="18"/>
      <c r="I34" s="18"/>
      <c r="J34" s="492"/>
      <c r="K34" s="492"/>
      <c r="L34" s="492"/>
      <c r="M34" s="492"/>
      <c r="N34" s="492"/>
      <c r="O34" s="492"/>
      <c r="P34" s="492"/>
      <c r="Q34" s="492"/>
      <c r="R34" s="161"/>
      <c r="S34" s="394"/>
    </row>
    <row r="35" spans="1:19" ht="9" customHeight="1">
      <c r="A35" s="16"/>
      <c r="C35" s="18"/>
      <c r="D35" s="18"/>
      <c r="E35" s="18"/>
      <c r="F35" s="18"/>
      <c r="G35" s="18"/>
      <c r="H35" s="18"/>
      <c r="I35" s="18"/>
      <c r="J35" s="492"/>
      <c r="K35" s="492"/>
      <c r="L35" s="492"/>
      <c r="M35" s="492"/>
      <c r="N35" s="492"/>
      <c r="O35" s="492"/>
      <c r="P35" s="492"/>
      <c r="Q35" s="492"/>
      <c r="R35" s="161"/>
      <c r="S35" s="394"/>
    </row>
    <row r="36" spans="1:19" ht="9" customHeight="1">
      <c r="A36" s="16"/>
      <c r="B36" s="504"/>
      <c r="C36" s="18"/>
      <c r="D36" s="18"/>
      <c r="E36" s="18"/>
      <c r="F36" s="18"/>
      <c r="G36" s="18"/>
      <c r="H36" s="18"/>
      <c r="I36" s="18"/>
      <c r="J36" s="492"/>
      <c r="K36" s="492"/>
      <c r="L36" s="492"/>
      <c r="M36" s="492"/>
      <c r="N36" s="492"/>
      <c r="O36" s="492"/>
      <c r="P36" s="492"/>
      <c r="Q36" s="492"/>
      <c r="R36" s="161"/>
      <c r="S36" s="394"/>
    </row>
    <row r="37" spans="1:19" ht="9" customHeight="1">
      <c r="A37" s="16"/>
      <c r="B37" s="504"/>
      <c r="C37" s="18"/>
      <c r="D37" s="18"/>
      <c r="E37" s="18"/>
      <c r="F37" s="18"/>
      <c r="G37" s="18"/>
      <c r="H37" s="18"/>
      <c r="I37" s="18"/>
      <c r="J37" s="492"/>
      <c r="K37" s="492"/>
      <c r="L37" s="492"/>
      <c r="M37" s="492"/>
      <c r="N37" s="492"/>
      <c r="O37" s="492"/>
      <c r="P37" s="492"/>
      <c r="Q37" s="492"/>
      <c r="R37" s="161"/>
      <c r="S37" s="394"/>
    </row>
    <row r="38" spans="1:19" ht="9" customHeight="1">
      <c r="A38" s="16"/>
      <c r="B38" s="504"/>
      <c r="C38" s="18"/>
      <c r="D38" s="18"/>
      <c r="E38" s="18"/>
      <c r="F38" s="18"/>
      <c r="G38" s="18"/>
      <c r="H38" s="18"/>
      <c r="I38" s="18"/>
      <c r="J38" s="492"/>
      <c r="K38" s="492"/>
      <c r="L38" s="492"/>
      <c r="M38" s="492"/>
      <c r="N38" s="492"/>
      <c r="O38" s="492"/>
      <c r="P38" s="492"/>
      <c r="Q38" s="492"/>
      <c r="R38" s="161"/>
      <c r="S38" s="394"/>
    </row>
    <row r="39" spans="1:19" ht="9" customHeight="1">
      <c r="A39" s="139"/>
      <c r="B39" s="504"/>
      <c r="C39" s="18"/>
      <c r="D39" s="18"/>
      <c r="E39" s="18"/>
      <c r="F39" s="18"/>
      <c r="G39" s="18"/>
      <c r="H39" s="18"/>
      <c r="I39" s="18"/>
      <c r="J39" s="492"/>
      <c r="K39" s="492"/>
      <c r="L39" s="492"/>
      <c r="M39" s="492"/>
      <c r="N39" s="492"/>
      <c r="O39" s="492"/>
      <c r="P39" s="492"/>
      <c r="Q39" s="492"/>
      <c r="R39" s="161"/>
      <c r="S39" s="394"/>
    </row>
    <row r="40" spans="1:19" ht="9" customHeight="1">
      <c r="A40" s="16"/>
      <c r="B40" s="504"/>
      <c r="C40" s="18"/>
      <c r="D40" s="18"/>
      <c r="E40" s="18"/>
      <c r="F40" s="18"/>
      <c r="G40" s="18"/>
      <c r="H40" s="18"/>
      <c r="I40" s="18"/>
      <c r="J40" s="492"/>
      <c r="K40" s="492"/>
      <c r="L40" s="492"/>
      <c r="M40" s="492"/>
      <c r="N40" s="492"/>
      <c r="O40" s="492"/>
      <c r="P40" s="492"/>
      <c r="Q40" s="492"/>
      <c r="R40" s="161"/>
      <c r="S40" s="394"/>
    </row>
    <row r="41" spans="1:19" ht="9" customHeight="1">
      <c r="A41" s="16"/>
      <c r="B41" s="504"/>
      <c r="C41" s="18"/>
      <c r="D41" s="18"/>
      <c r="E41" s="18"/>
      <c r="F41" s="18"/>
      <c r="G41" s="18"/>
      <c r="H41" s="18"/>
      <c r="I41" s="18"/>
      <c r="J41" s="492"/>
      <c r="K41" s="492"/>
      <c r="L41" s="492"/>
      <c r="M41" s="492"/>
      <c r="N41" s="492"/>
      <c r="O41" s="492"/>
      <c r="P41" s="492"/>
      <c r="Q41" s="492"/>
      <c r="R41" s="161"/>
      <c r="S41" s="394"/>
    </row>
    <row r="42" spans="1:19" ht="9" customHeight="1">
      <c r="A42" s="16"/>
      <c r="B42" s="504"/>
      <c r="C42" s="18"/>
      <c r="D42" s="18"/>
      <c r="E42" s="18"/>
      <c r="F42" s="18"/>
      <c r="G42" s="18"/>
      <c r="H42" s="18"/>
      <c r="I42" s="18"/>
      <c r="J42" s="492"/>
      <c r="K42" s="492"/>
      <c r="L42" s="492"/>
      <c r="M42" s="492"/>
      <c r="N42" s="492"/>
      <c r="O42" s="492"/>
      <c r="P42" s="492"/>
      <c r="Q42" s="492"/>
      <c r="R42" s="161"/>
      <c r="S42" s="394"/>
    </row>
    <row r="43" spans="1:19" ht="9" customHeight="1">
      <c r="A43" s="16"/>
      <c r="C43" s="18"/>
      <c r="D43" s="18"/>
      <c r="E43" s="18"/>
      <c r="F43" s="18"/>
      <c r="G43" s="18"/>
      <c r="H43" s="18"/>
      <c r="I43" s="18"/>
      <c r="J43" s="492"/>
      <c r="K43" s="492"/>
      <c r="L43" s="492"/>
      <c r="M43" s="492"/>
      <c r="N43" s="492"/>
      <c r="O43" s="492"/>
      <c r="P43" s="492"/>
      <c r="Q43" s="492"/>
      <c r="R43" s="161"/>
      <c r="S43" s="394"/>
    </row>
    <row r="44" spans="1:19" ht="9" customHeight="1">
      <c r="A44" s="16"/>
      <c r="C44" s="18"/>
      <c r="D44" s="18"/>
      <c r="E44" s="18"/>
      <c r="F44" s="18"/>
      <c r="G44" s="18"/>
      <c r="H44" s="18"/>
      <c r="I44" s="18"/>
      <c r="J44" s="492"/>
      <c r="K44" s="492"/>
      <c r="L44" s="492"/>
      <c r="M44" s="492"/>
      <c r="N44" s="492"/>
      <c r="O44" s="492"/>
      <c r="P44" s="492"/>
      <c r="Q44" s="492"/>
      <c r="R44" s="161"/>
      <c r="S44" s="394"/>
    </row>
    <row r="45" spans="1:19" ht="9" customHeight="1">
      <c r="A45" s="139"/>
      <c r="C45" s="18"/>
      <c r="D45" s="18"/>
      <c r="E45" s="18"/>
      <c r="F45" s="18"/>
      <c r="G45" s="18"/>
      <c r="H45" s="18"/>
      <c r="I45" s="18"/>
      <c r="J45" s="492"/>
      <c r="K45" s="492"/>
      <c r="L45" s="492"/>
      <c r="M45" s="492"/>
      <c r="N45" s="492"/>
      <c r="O45" s="492"/>
      <c r="P45" s="492"/>
      <c r="Q45" s="492"/>
      <c r="R45" s="161"/>
      <c r="S45" s="394"/>
    </row>
    <row r="46" spans="1:19" ht="9" customHeight="1">
      <c r="A46" s="16"/>
      <c r="C46" s="18"/>
      <c r="D46" s="18"/>
      <c r="E46" s="18"/>
      <c r="F46" s="18"/>
      <c r="G46" s="18"/>
      <c r="H46" s="18"/>
      <c r="I46" s="18"/>
      <c r="J46" s="492"/>
      <c r="K46" s="492"/>
      <c r="L46" s="492"/>
      <c r="M46" s="492"/>
      <c r="N46" s="492"/>
      <c r="O46" s="492"/>
      <c r="P46" s="492"/>
      <c r="Q46" s="492"/>
      <c r="R46" s="161"/>
      <c r="S46" s="394"/>
    </row>
    <row r="47" spans="1:19" ht="9" customHeight="1">
      <c r="A47" s="16"/>
      <c r="C47" s="18"/>
      <c r="D47" s="18"/>
      <c r="E47" s="18"/>
      <c r="F47" s="18"/>
      <c r="G47" s="18"/>
      <c r="H47" s="18"/>
      <c r="I47" s="18"/>
      <c r="J47" s="492"/>
      <c r="K47" s="492"/>
      <c r="L47" s="492"/>
      <c r="M47" s="492"/>
      <c r="N47" s="492"/>
      <c r="O47" s="492"/>
      <c r="P47" s="492"/>
      <c r="Q47" s="492"/>
      <c r="R47" s="161"/>
      <c r="S47" s="394"/>
    </row>
    <row r="48" spans="1:19" ht="9" customHeight="1">
      <c r="A48" s="16"/>
      <c r="C48" s="18"/>
      <c r="D48" s="18"/>
      <c r="E48" s="18"/>
      <c r="F48" s="18"/>
      <c r="G48" s="18"/>
      <c r="H48" s="18"/>
      <c r="I48" s="18"/>
      <c r="J48" s="492"/>
      <c r="K48" s="492"/>
      <c r="L48" s="492"/>
      <c r="M48" s="492"/>
      <c r="N48" s="492"/>
      <c r="O48" s="492"/>
      <c r="P48" s="492"/>
      <c r="Q48" s="492"/>
      <c r="R48" s="161"/>
      <c r="S48" s="394"/>
    </row>
    <row r="49" spans="1:19" ht="9" customHeight="1">
      <c r="A49" s="16"/>
      <c r="C49" s="18"/>
      <c r="D49" s="18"/>
      <c r="E49" s="18"/>
      <c r="F49" s="18"/>
      <c r="G49" s="18"/>
      <c r="H49" s="18"/>
      <c r="I49" s="18"/>
      <c r="J49" s="492"/>
      <c r="K49" s="492"/>
      <c r="L49" s="492"/>
      <c r="M49" s="492"/>
      <c r="N49" s="492"/>
      <c r="O49" s="492"/>
      <c r="P49" s="492"/>
      <c r="Q49" s="492"/>
      <c r="R49" s="161"/>
      <c r="S49" s="394"/>
    </row>
    <row r="50" spans="1:19" ht="9" customHeight="1">
      <c r="A50" s="16"/>
      <c r="C50" s="18"/>
      <c r="D50" s="18"/>
      <c r="E50" s="18"/>
      <c r="F50" s="18"/>
      <c r="G50" s="18"/>
      <c r="H50" s="18"/>
      <c r="I50" s="18"/>
      <c r="J50" s="492"/>
      <c r="K50" s="492"/>
      <c r="L50" s="492"/>
      <c r="M50" s="492"/>
      <c r="N50" s="492"/>
      <c r="O50" s="492"/>
      <c r="P50" s="492"/>
      <c r="Q50" s="492"/>
      <c r="R50" s="161"/>
      <c r="S50" s="394"/>
    </row>
    <row r="51" spans="1:19" ht="9" customHeight="1">
      <c r="A51" s="139"/>
      <c r="C51" s="18"/>
      <c r="D51" s="18"/>
      <c r="E51" s="18"/>
      <c r="F51" s="18"/>
      <c r="G51" s="18"/>
      <c r="H51" s="18"/>
      <c r="I51" s="18"/>
      <c r="J51" s="492"/>
      <c r="K51" s="492"/>
      <c r="L51" s="492"/>
      <c r="M51" s="492"/>
      <c r="N51" s="492"/>
      <c r="O51" s="492"/>
      <c r="P51" s="492"/>
      <c r="Q51" s="492"/>
      <c r="R51" s="161"/>
      <c r="S51" s="394"/>
    </row>
    <row r="52" spans="1:19" ht="9" customHeight="1">
      <c r="A52" s="16"/>
      <c r="C52" s="18"/>
      <c r="D52" s="18"/>
      <c r="E52" s="18"/>
      <c r="F52" s="18"/>
      <c r="G52" s="18"/>
      <c r="H52" s="18"/>
      <c r="I52" s="18"/>
      <c r="J52" s="492"/>
      <c r="K52" s="492"/>
      <c r="L52" s="492"/>
      <c r="M52" s="492"/>
      <c r="N52" s="492"/>
      <c r="O52" s="492"/>
      <c r="P52" s="492"/>
      <c r="Q52" s="492"/>
      <c r="R52" s="161"/>
      <c r="S52" s="394"/>
    </row>
    <row r="53" spans="1:19" ht="9" customHeight="1">
      <c r="A53" s="16"/>
      <c r="C53" s="18"/>
      <c r="D53" s="18"/>
      <c r="E53" s="18"/>
      <c r="F53" s="18"/>
      <c r="G53" s="18"/>
      <c r="H53" s="18"/>
      <c r="I53" s="18"/>
      <c r="J53" s="492"/>
      <c r="K53" s="492"/>
      <c r="L53" s="492"/>
      <c r="M53" s="492"/>
      <c r="N53" s="492"/>
      <c r="O53" s="492"/>
      <c r="P53" s="492"/>
      <c r="Q53" s="492"/>
      <c r="R53" s="161"/>
      <c r="S53" s="394"/>
    </row>
    <row r="54" spans="1:19" ht="9" customHeight="1">
      <c r="A54" s="16"/>
      <c r="C54" s="18"/>
      <c r="D54" s="18"/>
      <c r="E54" s="18"/>
      <c r="F54" s="18"/>
      <c r="G54" s="18"/>
      <c r="H54" s="18"/>
      <c r="I54" s="18"/>
      <c r="J54" s="492"/>
      <c r="K54" s="492"/>
      <c r="L54" s="492"/>
      <c r="M54" s="492"/>
      <c r="N54" s="492"/>
      <c r="O54" s="492"/>
      <c r="P54" s="492"/>
      <c r="Q54" s="492"/>
      <c r="R54" s="161"/>
      <c r="S54" s="394"/>
    </row>
    <row r="55" spans="1:19" ht="9" customHeight="1">
      <c r="A55" s="16"/>
      <c r="C55" s="18"/>
      <c r="D55" s="18"/>
      <c r="E55" s="18"/>
      <c r="F55" s="18"/>
      <c r="G55" s="18"/>
      <c r="H55" s="18"/>
      <c r="I55" s="18"/>
      <c r="J55" s="492"/>
      <c r="K55" s="492"/>
      <c r="L55" s="492"/>
      <c r="M55" s="492"/>
      <c r="N55" s="492"/>
      <c r="O55" s="492"/>
      <c r="P55" s="492"/>
      <c r="Q55" s="492"/>
      <c r="R55" s="161"/>
      <c r="S55" s="394"/>
    </row>
    <row r="56" spans="1:19" ht="9" customHeight="1">
      <c r="A56" s="139"/>
      <c r="C56" s="18"/>
      <c r="D56" s="18"/>
      <c r="E56" s="18"/>
      <c r="F56" s="18"/>
      <c r="G56" s="18"/>
      <c r="H56" s="18"/>
      <c r="I56" s="18"/>
      <c r="J56" s="492"/>
      <c r="K56" s="492"/>
      <c r="L56" s="492"/>
      <c r="M56" s="492"/>
      <c r="N56" s="492"/>
      <c r="O56" s="492"/>
      <c r="P56" s="492"/>
      <c r="Q56" s="492"/>
      <c r="R56" s="161"/>
      <c r="S56" s="394"/>
    </row>
    <row r="57" spans="1:19" ht="9" customHeight="1">
      <c r="A57" s="140"/>
      <c r="C57" s="18"/>
      <c r="D57" s="18"/>
      <c r="E57" s="18"/>
      <c r="F57" s="18"/>
      <c r="G57" s="18"/>
      <c r="H57" s="18"/>
      <c r="I57" s="18"/>
      <c r="J57" s="492"/>
      <c r="K57" s="492"/>
      <c r="L57" s="492"/>
      <c r="M57" s="492"/>
      <c r="N57" s="492"/>
      <c r="O57" s="492"/>
      <c r="P57" s="492"/>
      <c r="Q57" s="492"/>
      <c r="R57" s="161"/>
      <c r="S57" s="394"/>
    </row>
    <row r="58" spans="1:19" ht="9" customHeight="1">
      <c r="A58" s="140"/>
      <c r="C58" s="18"/>
      <c r="D58" s="18"/>
      <c r="E58" s="18"/>
      <c r="F58" s="18"/>
      <c r="G58" s="18"/>
      <c r="H58" s="18"/>
      <c r="I58" s="18"/>
      <c r="J58" s="492"/>
      <c r="K58" s="492"/>
      <c r="L58" s="492"/>
      <c r="M58" s="492"/>
      <c r="N58" s="492"/>
      <c r="O58" s="492"/>
      <c r="P58" s="492"/>
      <c r="Q58" s="492"/>
      <c r="R58" s="161"/>
      <c r="S58" s="394"/>
    </row>
    <row r="59" spans="1:19" ht="9" customHeight="1">
      <c r="A59" s="140"/>
      <c r="C59" s="18"/>
      <c r="D59" s="18"/>
      <c r="E59" s="18"/>
      <c r="F59" s="18"/>
      <c r="G59" s="18"/>
      <c r="H59" s="18"/>
      <c r="I59" s="18"/>
      <c r="J59" s="492"/>
      <c r="K59" s="492"/>
      <c r="L59" s="492"/>
      <c r="M59" s="492"/>
      <c r="N59" s="492"/>
      <c r="O59" s="492"/>
      <c r="P59" s="492"/>
      <c r="Q59" s="492"/>
      <c r="R59" s="161"/>
      <c r="S59" s="394"/>
    </row>
    <row r="60" spans="1:19" ht="9" customHeight="1">
      <c r="A60" s="140"/>
      <c r="C60" s="18"/>
      <c r="D60" s="18"/>
      <c r="E60" s="18"/>
      <c r="F60" s="18"/>
      <c r="G60" s="18"/>
      <c r="H60" s="18"/>
      <c r="I60" s="18"/>
      <c r="J60" s="492"/>
      <c r="K60" s="492"/>
      <c r="L60" s="492"/>
      <c r="M60" s="492"/>
      <c r="N60" s="492"/>
      <c r="O60" s="492"/>
      <c r="P60" s="492"/>
      <c r="Q60" s="492"/>
      <c r="R60" s="161"/>
      <c r="S60" s="394"/>
    </row>
    <row r="61" spans="1:19" ht="9" customHeight="1">
      <c r="A61" s="141"/>
      <c r="C61" s="18"/>
      <c r="D61" s="18"/>
      <c r="E61" s="18"/>
      <c r="F61" s="18"/>
      <c r="G61" s="18"/>
      <c r="H61" s="18"/>
      <c r="I61" s="18"/>
      <c r="J61" s="492"/>
      <c r="K61" s="492"/>
      <c r="L61" s="492"/>
      <c r="M61" s="492"/>
      <c r="N61" s="492"/>
      <c r="O61" s="492"/>
      <c r="P61" s="492"/>
      <c r="Q61" s="492"/>
      <c r="R61" s="161"/>
      <c r="S61" s="394"/>
    </row>
    <row r="62" spans="1:19" ht="9" customHeight="1">
      <c r="A62" s="141"/>
      <c r="C62" s="18"/>
      <c r="D62" s="18"/>
      <c r="E62" s="18"/>
      <c r="F62" s="18"/>
      <c r="G62" s="18"/>
      <c r="H62" s="18"/>
      <c r="I62" s="18"/>
      <c r="J62" s="492"/>
      <c r="K62" s="492"/>
      <c r="L62" s="492"/>
      <c r="M62" s="492"/>
      <c r="N62" s="492"/>
      <c r="O62" s="492"/>
      <c r="P62" s="492"/>
      <c r="Q62" s="492"/>
      <c r="R62" s="161"/>
      <c r="S62" s="394"/>
    </row>
    <row r="63" spans="1:19" ht="9" customHeight="1">
      <c r="A63" s="142"/>
      <c r="C63" s="18"/>
      <c r="D63" s="18"/>
      <c r="E63" s="18"/>
      <c r="F63" s="18"/>
      <c r="G63" s="18"/>
      <c r="H63" s="18"/>
      <c r="I63" s="18"/>
      <c r="J63" s="492"/>
      <c r="K63" s="492"/>
      <c r="L63" s="492"/>
      <c r="M63" s="492"/>
      <c r="N63" s="492"/>
      <c r="O63" s="492"/>
      <c r="P63" s="492"/>
      <c r="Q63" s="492"/>
      <c r="R63" s="161"/>
      <c r="S63" s="394"/>
    </row>
    <row r="64" spans="1:19" ht="9" customHeight="1">
      <c r="A64" s="16"/>
      <c r="C64" s="18"/>
      <c r="D64" s="18"/>
      <c r="E64" s="18"/>
      <c r="F64" s="18"/>
      <c r="G64" s="18"/>
      <c r="H64" s="18"/>
      <c r="I64" s="18"/>
      <c r="J64" s="492"/>
      <c r="K64" s="492"/>
      <c r="L64" s="492"/>
      <c r="M64" s="492"/>
      <c r="N64" s="492"/>
      <c r="O64" s="492"/>
      <c r="P64" s="492"/>
      <c r="Q64" s="492"/>
      <c r="R64" s="161"/>
      <c r="S64" s="394"/>
    </row>
    <row r="65" spans="1:19" ht="9" customHeight="1">
      <c r="A65" s="16"/>
      <c r="C65" s="18"/>
      <c r="D65" s="18"/>
      <c r="E65" s="18"/>
      <c r="F65" s="18"/>
      <c r="G65" s="18"/>
      <c r="H65" s="18"/>
      <c r="I65" s="18"/>
      <c r="J65" s="492"/>
      <c r="K65" s="492"/>
      <c r="L65" s="492"/>
      <c r="M65" s="492"/>
      <c r="N65" s="492"/>
      <c r="O65" s="492"/>
      <c r="P65" s="492"/>
      <c r="Q65" s="492"/>
      <c r="R65" s="161"/>
      <c r="S65" s="394"/>
    </row>
    <row r="66" spans="1:19" ht="9" customHeight="1">
      <c r="A66" s="16"/>
      <c r="C66" s="18"/>
      <c r="D66" s="18"/>
      <c r="E66" s="18"/>
      <c r="F66" s="18"/>
      <c r="G66" s="18"/>
      <c r="H66" s="18"/>
      <c r="I66" s="18"/>
      <c r="J66" s="492"/>
      <c r="K66" s="492"/>
      <c r="L66" s="492"/>
      <c r="M66" s="492"/>
      <c r="N66" s="492"/>
      <c r="O66" s="492"/>
      <c r="P66" s="492"/>
      <c r="Q66" s="492"/>
      <c r="R66" s="161"/>
      <c r="S66" s="394"/>
    </row>
    <row r="67" spans="1:19" ht="9" customHeight="1">
      <c r="A67" s="16"/>
      <c r="C67" s="18"/>
      <c r="D67" s="18"/>
      <c r="E67" s="18"/>
      <c r="F67" s="18"/>
      <c r="G67" s="18"/>
      <c r="H67" s="18"/>
      <c r="I67" s="18"/>
      <c r="J67" s="492"/>
      <c r="K67" s="492"/>
      <c r="L67" s="492"/>
      <c r="M67" s="492"/>
      <c r="N67" s="492"/>
      <c r="O67" s="492"/>
      <c r="P67" s="492"/>
      <c r="Q67" s="492"/>
      <c r="R67" s="161"/>
      <c r="S67" s="394"/>
    </row>
    <row r="68" spans="1:19" ht="9" customHeight="1">
      <c r="A68" s="140"/>
      <c r="C68" s="18"/>
      <c r="D68" s="18"/>
      <c r="E68" s="18"/>
      <c r="F68" s="18"/>
      <c r="G68" s="18"/>
      <c r="H68" s="18"/>
      <c r="I68" s="18"/>
      <c r="J68" s="492"/>
      <c r="K68" s="492"/>
      <c r="L68" s="492"/>
      <c r="M68" s="492"/>
      <c r="N68" s="492"/>
      <c r="O68" s="492"/>
      <c r="P68" s="492"/>
      <c r="Q68" s="492"/>
      <c r="R68" s="161"/>
      <c r="S68" s="394"/>
    </row>
    <row r="69" spans="1:19" ht="9" customHeight="1">
      <c r="A69" s="142"/>
      <c r="C69" s="18"/>
      <c r="D69" s="18"/>
      <c r="E69" s="18"/>
      <c r="F69" s="18"/>
      <c r="G69" s="18"/>
      <c r="H69" s="18"/>
      <c r="I69" s="18"/>
      <c r="J69" s="492"/>
      <c r="K69" s="492"/>
      <c r="L69" s="492"/>
      <c r="M69" s="492"/>
      <c r="N69" s="492"/>
      <c r="O69" s="492"/>
      <c r="P69" s="492"/>
      <c r="Q69" s="492"/>
      <c r="R69" s="161"/>
      <c r="S69" s="394"/>
    </row>
    <row r="70" spans="1:19" ht="9" customHeight="1">
      <c r="A70" s="16"/>
      <c r="C70" s="18"/>
      <c r="D70" s="18"/>
      <c r="E70" s="18"/>
      <c r="F70" s="18"/>
      <c r="G70" s="18"/>
      <c r="H70" s="18"/>
      <c r="I70" s="18"/>
      <c r="J70" s="492"/>
      <c r="K70" s="492"/>
      <c r="L70" s="492"/>
      <c r="M70" s="492"/>
      <c r="N70" s="492"/>
      <c r="O70" s="492"/>
      <c r="P70" s="492"/>
      <c r="Q70" s="492"/>
      <c r="R70" s="161"/>
      <c r="S70" s="394"/>
    </row>
    <row r="71" spans="1:19" ht="9" customHeight="1">
      <c r="A71" s="16"/>
      <c r="C71" s="18"/>
      <c r="D71" s="18"/>
      <c r="E71" s="18"/>
      <c r="F71" s="18"/>
      <c r="G71" s="18"/>
      <c r="H71" s="18"/>
      <c r="I71" s="18"/>
      <c r="J71" s="492"/>
      <c r="K71" s="492"/>
      <c r="L71" s="492"/>
      <c r="M71" s="492"/>
      <c r="N71" s="492"/>
      <c r="O71" s="492"/>
      <c r="P71" s="492"/>
      <c r="Q71" s="492"/>
      <c r="R71" s="161"/>
      <c r="S71" s="394"/>
    </row>
    <row r="72" spans="1:19" ht="9" customHeight="1">
      <c r="A72" s="16"/>
      <c r="C72" s="18"/>
      <c r="D72" s="18"/>
      <c r="E72" s="18"/>
      <c r="F72" s="18"/>
      <c r="G72" s="18"/>
      <c r="H72" s="18"/>
      <c r="I72" s="18"/>
      <c r="J72" s="492"/>
      <c r="K72" s="492"/>
      <c r="L72" s="492"/>
      <c r="M72" s="492"/>
      <c r="N72" s="492"/>
      <c r="O72" s="492"/>
      <c r="P72" s="492"/>
      <c r="Q72" s="492"/>
      <c r="R72" s="161"/>
      <c r="S72" s="394"/>
    </row>
    <row r="73" spans="1:19" ht="9" customHeight="1">
      <c r="A73" s="16"/>
      <c r="C73" s="18"/>
      <c r="D73" s="18"/>
      <c r="E73" s="18"/>
      <c r="F73" s="18"/>
      <c r="G73" s="18"/>
      <c r="H73" s="18"/>
      <c r="I73" s="18"/>
      <c r="J73" s="492"/>
      <c r="K73" s="492"/>
      <c r="L73" s="492"/>
      <c r="M73" s="492"/>
      <c r="N73" s="492"/>
      <c r="O73" s="492"/>
      <c r="P73" s="492"/>
      <c r="Q73" s="492"/>
      <c r="R73" s="161"/>
      <c r="S73" s="394"/>
    </row>
    <row r="74" spans="1:19" ht="9" customHeight="1">
      <c r="A74" s="140"/>
      <c r="C74" s="18"/>
      <c r="D74" s="18"/>
      <c r="E74" s="18"/>
      <c r="F74" s="18"/>
      <c r="G74" s="18"/>
      <c r="H74" s="18"/>
      <c r="I74" s="18"/>
      <c r="J74" s="492"/>
      <c r="K74" s="492"/>
      <c r="L74" s="492"/>
      <c r="M74" s="492"/>
      <c r="N74" s="492"/>
      <c r="O74" s="492"/>
      <c r="P74" s="492"/>
      <c r="Q74" s="492"/>
      <c r="R74" s="161"/>
      <c r="S74" s="394"/>
    </row>
    <row r="75" spans="1:19" ht="9" customHeight="1">
      <c r="A75" s="142"/>
      <c r="C75" s="18"/>
      <c r="D75" s="18"/>
      <c r="E75" s="18"/>
      <c r="F75" s="18"/>
      <c r="G75" s="18"/>
      <c r="H75" s="18"/>
      <c r="I75" s="18"/>
      <c r="J75" s="492"/>
      <c r="K75" s="492"/>
      <c r="L75" s="492"/>
      <c r="M75" s="492"/>
      <c r="N75" s="492"/>
      <c r="O75" s="492"/>
      <c r="P75" s="492"/>
      <c r="Q75" s="492"/>
      <c r="R75" s="161"/>
      <c r="S75" s="394"/>
    </row>
    <row r="76" spans="1:19" ht="9" customHeight="1">
      <c r="A76" s="16"/>
      <c r="C76" s="18"/>
      <c r="D76" s="18"/>
      <c r="E76" s="18"/>
      <c r="F76" s="18"/>
      <c r="G76" s="18"/>
      <c r="H76" s="18"/>
      <c r="I76" s="18"/>
      <c r="J76" s="492"/>
      <c r="K76" s="492"/>
      <c r="L76" s="492"/>
      <c r="M76" s="492"/>
      <c r="N76" s="492"/>
      <c r="O76" s="492"/>
      <c r="P76" s="492"/>
      <c r="Q76" s="492"/>
      <c r="R76" s="161"/>
      <c r="S76" s="394"/>
    </row>
    <row r="77" spans="1:19" ht="9" customHeight="1">
      <c r="A77" s="16"/>
      <c r="C77" s="18"/>
      <c r="D77" s="18"/>
      <c r="E77" s="18"/>
      <c r="F77" s="18"/>
      <c r="G77" s="18"/>
      <c r="H77" s="18"/>
      <c r="I77" s="18"/>
      <c r="J77" s="492"/>
      <c r="K77" s="492"/>
      <c r="L77" s="492"/>
      <c r="M77" s="492"/>
      <c r="N77" s="492"/>
      <c r="O77" s="492"/>
      <c r="P77" s="492"/>
      <c r="Q77" s="492"/>
      <c r="R77" s="161"/>
      <c r="S77" s="394"/>
    </row>
    <row r="78" spans="1:19" ht="9" customHeight="1">
      <c r="A78" s="16"/>
      <c r="C78" s="493"/>
      <c r="D78" s="493"/>
      <c r="E78" s="493"/>
      <c r="F78" s="493"/>
      <c r="G78" s="493"/>
      <c r="H78" s="493"/>
      <c r="I78" s="493"/>
      <c r="R78" s="503"/>
      <c r="S78" s="394"/>
    </row>
    <row r="79" spans="1:19" ht="9" customHeight="1">
      <c r="A79" s="16"/>
      <c r="C79" s="493"/>
      <c r="D79" s="493"/>
      <c r="E79" s="493"/>
      <c r="F79" s="493"/>
      <c r="G79" s="493"/>
      <c r="H79" s="493"/>
      <c r="I79" s="493"/>
      <c r="R79" s="503"/>
      <c r="S79" s="394"/>
    </row>
    <row r="80" spans="1:19" ht="9" customHeight="1">
      <c r="A80" s="16"/>
      <c r="C80" s="493"/>
      <c r="D80" s="493"/>
      <c r="E80" s="493"/>
      <c r="F80" s="493"/>
      <c r="G80" s="493"/>
      <c r="H80" s="493"/>
      <c r="I80" s="493"/>
      <c r="R80" s="503"/>
      <c r="S80" s="394"/>
    </row>
    <row r="81" spans="1:19" ht="9" customHeight="1">
      <c r="A81" s="16"/>
      <c r="C81" s="493"/>
      <c r="D81" s="493"/>
      <c r="E81" s="493"/>
      <c r="F81" s="493"/>
      <c r="G81" s="493"/>
      <c r="H81" s="493"/>
      <c r="I81" s="493"/>
      <c r="R81" s="503"/>
      <c r="S81" s="394"/>
    </row>
    <row r="82" spans="1:19" ht="9" customHeight="1">
      <c r="A82" s="16"/>
      <c r="C82" s="493"/>
      <c r="D82" s="493"/>
      <c r="E82" s="493"/>
      <c r="F82" s="493"/>
      <c r="G82" s="493"/>
      <c r="H82" s="493"/>
      <c r="I82" s="493"/>
      <c r="R82" s="503"/>
      <c r="S82" s="394"/>
    </row>
    <row r="83" spans="1:19" ht="9" customHeight="1">
      <c r="A83" s="16"/>
      <c r="C83" s="493"/>
      <c r="D83" s="493"/>
      <c r="E83" s="493"/>
      <c r="F83" s="493"/>
      <c r="G83" s="493"/>
      <c r="H83" s="493"/>
      <c r="I83" s="493"/>
      <c r="R83" s="503"/>
      <c r="S83" s="394"/>
    </row>
    <row r="84" spans="1:19" ht="9" customHeight="1">
      <c r="A84" s="140"/>
      <c r="C84" s="493"/>
      <c r="D84" s="493"/>
      <c r="E84" s="493"/>
      <c r="F84" s="493"/>
      <c r="G84" s="493"/>
      <c r="H84" s="493"/>
      <c r="I84" s="493"/>
      <c r="R84" s="503"/>
      <c r="S84" s="394"/>
    </row>
    <row r="85" spans="1:19" ht="9" customHeight="1">
      <c r="A85" s="142"/>
      <c r="C85" s="493"/>
      <c r="D85" s="493"/>
      <c r="E85" s="493"/>
      <c r="F85" s="493"/>
      <c r="G85" s="493"/>
      <c r="H85" s="493"/>
      <c r="I85" s="493"/>
      <c r="R85" s="503"/>
      <c r="S85" s="394"/>
    </row>
    <row r="86" spans="1:19" ht="9" customHeight="1">
      <c r="A86" s="16"/>
      <c r="C86" s="493"/>
      <c r="D86" s="493"/>
      <c r="E86" s="493"/>
      <c r="F86" s="493"/>
      <c r="G86" s="493"/>
      <c r="H86" s="493"/>
      <c r="I86" s="493"/>
      <c r="R86" s="503"/>
      <c r="S86" s="394"/>
    </row>
    <row r="87" spans="1:19" ht="9" customHeight="1">
      <c r="A87" s="16"/>
      <c r="C87" s="493"/>
      <c r="D87" s="493"/>
      <c r="E87" s="493"/>
      <c r="F87" s="493"/>
      <c r="G87" s="493"/>
      <c r="H87" s="493"/>
      <c r="I87" s="493"/>
      <c r="R87" s="503"/>
      <c r="S87" s="394"/>
    </row>
    <row r="88" spans="1:19" ht="9" customHeight="1">
      <c r="A88" s="16"/>
      <c r="C88" s="493"/>
      <c r="D88" s="493"/>
      <c r="E88" s="493"/>
      <c r="F88" s="493"/>
      <c r="G88" s="493"/>
      <c r="H88" s="493"/>
      <c r="I88" s="493"/>
      <c r="R88" s="503"/>
      <c r="S88" s="394"/>
    </row>
    <row r="89" spans="1:19" ht="9" customHeight="1">
      <c r="A89" s="16"/>
      <c r="C89" s="493"/>
      <c r="D89" s="493"/>
      <c r="E89" s="493"/>
      <c r="F89" s="493"/>
      <c r="G89" s="493"/>
      <c r="H89" s="493"/>
      <c r="I89" s="493"/>
      <c r="R89" s="503"/>
      <c r="S89" s="394"/>
    </row>
    <row r="90" spans="1:19" ht="9" customHeight="1">
      <c r="A90" s="16"/>
      <c r="C90" s="493"/>
      <c r="D90" s="493"/>
      <c r="E90" s="493"/>
      <c r="F90" s="493"/>
      <c r="G90" s="493"/>
      <c r="H90" s="493"/>
      <c r="I90" s="493"/>
      <c r="R90" s="503"/>
      <c r="S90" s="394"/>
    </row>
    <row r="91" spans="1:19" ht="9" customHeight="1">
      <c r="A91" s="16"/>
      <c r="C91" s="493"/>
      <c r="D91" s="493"/>
      <c r="E91" s="493"/>
      <c r="F91" s="493"/>
      <c r="G91" s="493"/>
      <c r="H91" s="493"/>
      <c r="I91" s="493"/>
      <c r="R91" s="503"/>
      <c r="S91" s="394"/>
    </row>
    <row r="92" spans="1:19" ht="9" customHeight="1">
      <c r="A92" s="16"/>
      <c r="C92" s="493"/>
      <c r="D92" s="493"/>
      <c r="E92" s="493"/>
      <c r="F92" s="493"/>
      <c r="G92" s="493"/>
      <c r="H92" s="493"/>
      <c r="I92" s="493"/>
      <c r="R92" s="503"/>
      <c r="S92" s="394"/>
    </row>
    <row r="93" spans="1:19" ht="9" customHeight="1">
      <c r="A93" s="16"/>
      <c r="C93" s="493"/>
      <c r="D93" s="493"/>
      <c r="E93" s="493"/>
      <c r="F93" s="493"/>
      <c r="G93" s="493"/>
      <c r="H93" s="493"/>
      <c r="I93" s="493"/>
      <c r="R93" s="503"/>
      <c r="S93" s="394"/>
    </row>
    <row r="94" spans="1:19" ht="9" customHeight="1">
      <c r="A94" s="16"/>
      <c r="C94" s="493"/>
      <c r="D94" s="493"/>
      <c r="E94" s="493"/>
      <c r="F94" s="493"/>
      <c r="G94" s="493"/>
      <c r="H94" s="493"/>
      <c r="I94" s="493"/>
      <c r="R94" s="503"/>
      <c r="S94" s="394"/>
    </row>
    <row r="95" spans="1:19" ht="9" customHeight="1">
      <c r="A95" s="142"/>
      <c r="C95" s="493"/>
      <c r="D95" s="493"/>
      <c r="E95" s="493"/>
      <c r="F95" s="493"/>
      <c r="G95" s="493"/>
      <c r="H95" s="493"/>
      <c r="I95" s="493"/>
      <c r="R95" s="503"/>
      <c r="S95" s="394"/>
    </row>
    <row r="96" spans="1:19" ht="9" customHeight="1">
      <c r="A96" s="16"/>
      <c r="C96" s="493"/>
      <c r="D96" s="493"/>
      <c r="E96" s="493"/>
      <c r="F96" s="493"/>
      <c r="G96" s="493"/>
      <c r="H96" s="493"/>
      <c r="I96" s="493"/>
      <c r="R96" s="503"/>
      <c r="S96" s="394"/>
    </row>
    <row r="97" spans="1:19" ht="9" customHeight="1">
      <c r="A97" s="16"/>
      <c r="C97" s="493"/>
      <c r="D97" s="493"/>
      <c r="E97" s="493"/>
      <c r="F97" s="493"/>
      <c r="G97" s="493"/>
      <c r="H97" s="493"/>
      <c r="I97" s="493"/>
      <c r="R97" s="503"/>
      <c r="S97" s="394"/>
    </row>
    <row r="98" spans="1:19" ht="9" customHeight="1">
      <c r="A98" s="16"/>
      <c r="C98" s="493"/>
      <c r="D98" s="493"/>
      <c r="E98" s="493"/>
      <c r="F98" s="493"/>
      <c r="G98" s="493"/>
      <c r="H98" s="493"/>
      <c r="I98" s="493"/>
      <c r="R98" s="503"/>
      <c r="S98" s="394"/>
    </row>
    <row r="99" spans="1:19">
      <c r="A99" s="143"/>
      <c r="C99" s="493"/>
      <c r="D99" s="493"/>
      <c r="E99" s="493"/>
      <c r="F99" s="493"/>
      <c r="G99" s="493"/>
      <c r="H99" s="493"/>
      <c r="I99" s="493"/>
      <c r="R99" s="503"/>
      <c r="S99" s="394"/>
    </row>
    <row r="100" spans="1:19">
      <c r="A100" s="143"/>
      <c r="C100" s="493"/>
      <c r="D100" s="493"/>
      <c r="E100" s="493"/>
      <c r="F100" s="493"/>
      <c r="G100" s="493"/>
      <c r="H100" s="493"/>
      <c r="I100" s="493"/>
      <c r="R100" s="503"/>
      <c r="S100" s="394"/>
    </row>
    <row r="101" spans="1:19">
      <c r="A101" s="143"/>
      <c r="C101" s="493"/>
      <c r="D101" s="493"/>
      <c r="E101" s="493"/>
      <c r="F101" s="493"/>
      <c r="G101" s="493"/>
      <c r="H101" s="493"/>
      <c r="I101" s="493"/>
      <c r="R101" s="503"/>
      <c r="S101" s="394"/>
    </row>
    <row r="102" spans="1:19">
      <c r="A102" s="143"/>
      <c r="C102" s="493"/>
      <c r="D102" s="493"/>
      <c r="E102" s="493"/>
      <c r="F102" s="493"/>
      <c r="G102" s="493"/>
      <c r="H102" s="493"/>
      <c r="I102" s="493"/>
      <c r="R102" s="503"/>
      <c r="S102" s="394"/>
    </row>
    <row r="103" spans="1:19">
      <c r="A103" s="143"/>
      <c r="C103" s="493"/>
      <c r="D103" s="493"/>
      <c r="E103" s="493"/>
      <c r="F103" s="493"/>
      <c r="G103" s="493"/>
      <c r="H103" s="493"/>
      <c r="I103" s="493"/>
      <c r="R103" s="503"/>
      <c r="S103" s="394"/>
    </row>
    <row r="104" spans="1:19">
      <c r="A104" s="143"/>
      <c r="C104" s="493"/>
      <c r="D104" s="493"/>
      <c r="E104" s="493"/>
      <c r="F104" s="493"/>
      <c r="G104" s="493"/>
      <c r="H104" s="493"/>
      <c r="I104" s="493"/>
      <c r="R104" s="503"/>
      <c r="S104" s="394"/>
    </row>
    <row r="105" spans="1:19">
      <c r="A105" s="143"/>
      <c r="C105" s="493"/>
      <c r="D105" s="493"/>
      <c r="E105" s="493"/>
      <c r="F105" s="493"/>
      <c r="G105" s="493"/>
      <c r="H105" s="493"/>
      <c r="I105" s="493"/>
      <c r="R105" s="503"/>
      <c r="S105" s="394"/>
    </row>
    <row r="106" spans="1:19" ht="15.75">
      <c r="A106" s="144"/>
      <c r="C106" s="493"/>
      <c r="D106" s="493"/>
      <c r="E106" s="493"/>
      <c r="F106" s="493"/>
      <c r="G106" s="493"/>
      <c r="H106" s="493"/>
      <c r="I106" s="493"/>
      <c r="R106" s="503"/>
      <c r="S106" s="394"/>
    </row>
    <row r="107" spans="1:19" ht="15.75">
      <c r="A107" s="144"/>
      <c r="C107" s="493"/>
      <c r="D107" s="493"/>
      <c r="E107" s="493"/>
      <c r="F107" s="493"/>
      <c r="G107" s="493"/>
      <c r="H107" s="493"/>
      <c r="I107" s="493"/>
      <c r="R107" s="503"/>
      <c r="S107" s="394"/>
    </row>
    <row r="108" spans="1:19" ht="15.75">
      <c r="A108" s="144"/>
      <c r="C108" s="493"/>
      <c r="D108" s="493"/>
      <c r="E108" s="493"/>
      <c r="F108" s="493"/>
      <c r="G108" s="493"/>
      <c r="H108" s="493"/>
      <c r="I108" s="493"/>
      <c r="R108" s="503"/>
      <c r="S108" s="394"/>
    </row>
    <row r="109" spans="1:19" ht="15.75">
      <c r="A109" s="144"/>
      <c r="C109" s="493"/>
      <c r="D109" s="493"/>
      <c r="E109" s="493"/>
      <c r="F109" s="493"/>
      <c r="G109" s="493"/>
      <c r="H109" s="493"/>
      <c r="I109" s="493"/>
      <c r="R109" s="503"/>
      <c r="S109" s="394"/>
    </row>
    <row r="110" spans="1:19" ht="15.75">
      <c r="A110" s="144"/>
      <c r="C110" s="493"/>
      <c r="D110" s="493"/>
      <c r="E110" s="493"/>
      <c r="F110" s="493"/>
      <c r="G110" s="493"/>
      <c r="H110" s="493"/>
      <c r="I110" s="493"/>
      <c r="R110" s="503"/>
      <c r="S110" s="394"/>
    </row>
    <row r="111" spans="1:19" ht="15.75">
      <c r="A111" s="144"/>
      <c r="C111" s="493"/>
      <c r="D111" s="493"/>
      <c r="E111" s="493"/>
      <c r="F111" s="493"/>
      <c r="G111" s="493"/>
      <c r="H111" s="493"/>
      <c r="I111" s="493"/>
      <c r="R111" s="503"/>
      <c r="S111" s="394"/>
    </row>
    <row r="112" spans="1:19" ht="15.75">
      <c r="A112" s="144"/>
      <c r="C112" s="493"/>
      <c r="D112" s="493"/>
      <c r="E112" s="493"/>
      <c r="F112" s="493"/>
      <c r="G112" s="493"/>
      <c r="H112" s="493"/>
      <c r="I112" s="493"/>
      <c r="R112" s="503"/>
      <c r="S112" s="394"/>
    </row>
    <row r="113" spans="1:19" ht="15.75">
      <c r="A113" s="144"/>
      <c r="C113" s="493"/>
      <c r="D113" s="493"/>
      <c r="E113" s="493"/>
      <c r="F113" s="493"/>
      <c r="G113" s="493"/>
      <c r="H113" s="493"/>
      <c r="I113" s="493"/>
      <c r="R113" s="503"/>
      <c r="S113" s="394"/>
    </row>
    <row r="114" spans="1:19" ht="15.75">
      <c r="A114" s="144"/>
      <c r="C114" s="493"/>
      <c r="D114" s="493"/>
      <c r="E114" s="493"/>
      <c r="F114" s="493"/>
      <c r="G114" s="493"/>
      <c r="H114" s="493"/>
      <c r="I114" s="493"/>
      <c r="R114" s="503"/>
      <c r="S114" s="394"/>
    </row>
    <row r="115" spans="1:19" ht="15.75">
      <c r="A115" s="144"/>
      <c r="C115" s="493"/>
      <c r="D115" s="493"/>
      <c r="E115" s="493"/>
      <c r="F115" s="493"/>
      <c r="G115" s="493"/>
      <c r="H115" s="493"/>
      <c r="I115" s="493"/>
      <c r="R115" s="503"/>
      <c r="S115" s="394"/>
    </row>
    <row r="116" spans="1:19" ht="15.75">
      <c r="A116" s="144"/>
      <c r="C116" s="493"/>
      <c r="D116" s="493"/>
      <c r="E116" s="493"/>
      <c r="F116" s="493"/>
      <c r="G116" s="493"/>
      <c r="H116" s="493"/>
      <c r="I116" s="493"/>
      <c r="R116" s="503"/>
      <c r="S116" s="394"/>
    </row>
    <row r="117" spans="1:19" ht="15.75">
      <c r="A117" s="144"/>
      <c r="C117" s="493"/>
      <c r="D117" s="493"/>
      <c r="E117" s="493"/>
      <c r="F117" s="493"/>
      <c r="G117" s="493"/>
      <c r="H117" s="493"/>
      <c r="I117" s="493"/>
      <c r="R117" s="503"/>
      <c r="S117" s="394"/>
    </row>
    <row r="118" spans="1:19" ht="15.75">
      <c r="A118" s="144"/>
      <c r="C118" s="493"/>
      <c r="D118" s="493"/>
      <c r="E118" s="493"/>
      <c r="F118" s="493"/>
      <c r="G118" s="493"/>
      <c r="H118" s="493"/>
      <c r="I118" s="493"/>
      <c r="R118" s="503"/>
      <c r="S118" s="394"/>
    </row>
    <row r="119" spans="1:19" ht="15.75">
      <c r="A119" s="144"/>
      <c r="C119" s="493"/>
      <c r="D119" s="493"/>
      <c r="E119" s="493"/>
      <c r="F119" s="493"/>
      <c r="G119" s="493"/>
      <c r="H119" s="493"/>
      <c r="I119" s="493"/>
      <c r="R119" s="503"/>
      <c r="S119" s="394"/>
    </row>
    <row r="120" spans="1:19" ht="15.75">
      <c r="A120" s="144"/>
      <c r="C120" s="493"/>
      <c r="D120" s="493"/>
      <c r="E120" s="493"/>
      <c r="F120" s="493"/>
      <c r="G120" s="493"/>
      <c r="H120" s="493"/>
      <c r="I120" s="493"/>
      <c r="R120" s="503"/>
      <c r="S120" s="394"/>
    </row>
    <row r="121" spans="1:19" ht="15.75">
      <c r="A121" s="144"/>
      <c r="C121" s="493"/>
      <c r="D121" s="493"/>
      <c r="E121" s="493"/>
      <c r="F121" s="493"/>
      <c r="G121" s="493"/>
      <c r="H121" s="493"/>
      <c r="I121" s="493"/>
      <c r="R121" s="503"/>
      <c r="S121" s="394"/>
    </row>
    <row r="122" spans="1:19" ht="15.75">
      <c r="A122" s="144"/>
      <c r="C122" s="493"/>
      <c r="D122" s="493"/>
      <c r="E122" s="493"/>
      <c r="F122" s="493"/>
      <c r="G122" s="493"/>
      <c r="H122" s="493"/>
      <c r="I122" s="493"/>
      <c r="R122" s="503"/>
      <c r="S122" s="394"/>
    </row>
    <row r="123" spans="1:19" ht="15.75">
      <c r="A123" s="144"/>
      <c r="C123" s="493"/>
      <c r="D123" s="493"/>
      <c r="E123" s="493"/>
      <c r="F123" s="493"/>
      <c r="G123" s="493"/>
      <c r="H123" s="493"/>
      <c r="I123" s="493"/>
      <c r="R123" s="503"/>
      <c r="S123" s="394"/>
    </row>
    <row r="124" spans="1:19" ht="15.75">
      <c r="A124" s="144"/>
      <c r="C124" s="493"/>
      <c r="D124" s="493"/>
      <c r="E124" s="493"/>
      <c r="F124" s="493"/>
      <c r="G124" s="493"/>
      <c r="H124" s="493"/>
      <c r="I124" s="493"/>
      <c r="R124" s="503"/>
      <c r="S124" s="394"/>
    </row>
    <row r="125" spans="1:19" ht="15.75">
      <c r="A125" s="144"/>
      <c r="C125" s="493"/>
      <c r="D125" s="493"/>
      <c r="E125" s="493"/>
      <c r="F125" s="493"/>
      <c r="G125" s="493"/>
      <c r="H125" s="493"/>
      <c r="I125" s="493"/>
      <c r="R125" s="503"/>
      <c r="S125" s="394"/>
    </row>
    <row r="126" spans="1:19" ht="15.75">
      <c r="A126" s="144"/>
      <c r="C126" s="493"/>
      <c r="D126" s="493"/>
      <c r="E126" s="493"/>
      <c r="F126" s="493"/>
      <c r="G126" s="493"/>
      <c r="H126" s="493"/>
      <c r="I126" s="493"/>
      <c r="R126" s="503"/>
      <c r="S126" s="394"/>
    </row>
    <row r="127" spans="1:19" ht="15.75">
      <c r="A127" s="144"/>
      <c r="C127" s="493"/>
      <c r="D127" s="493"/>
      <c r="E127" s="493"/>
      <c r="F127" s="493"/>
      <c r="G127" s="493"/>
      <c r="H127" s="493"/>
      <c r="I127" s="493"/>
      <c r="R127" s="503"/>
      <c r="S127" s="394"/>
    </row>
    <row r="128" spans="1:19" ht="15.75">
      <c r="A128" s="144"/>
      <c r="C128" s="493"/>
      <c r="D128" s="493"/>
      <c r="E128" s="493"/>
      <c r="F128" s="493"/>
      <c r="G128" s="493"/>
      <c r="H128" s="493"/>
      <c r="I128" s="493"/>
      <c r="R128" s="503"/>
      <c r="S128" s="394"/>
    </row>
    <row r="129" spans="1:19" ht="15.75">
      <c r="A129" s="144"/>
      <c r="C129" s="493"/>
      <c r="D129" s="493"/>
      <c r="E129" s="493"/>
      <c r="F129" s="493"/>
      <c r="G129" s="493"/>
      <c r="H129" s="493"/>
      <c r="I129" s="493"/>
      <c r="R129" s="503"/>
      <c r="S129" s="394"/>
    </row>
    <row r="130" spans="1:19" ht="15.75">
      <c r="A130" s="144"/>
      <c r="C130" s="493"/>
      <c r="D130" s="493"/>
      <c r="E130" s="493"/>
      <c r="F130" s="493"/>
      <c r="G130" s="493"/>
      <c r="H130" s="493"/>
      <c r="I130" s="493"/>
      <c r="R130" s="503"/>
      <c r="S130" s="394"/>
    </row>
    <row r="131" spans="1:19" ht="15.75">
      <c r="A131" s="144"/>
      <c r="C131" s="493"/>
      <c r="D131" s="493"/>
      <c r="E131" s="493"/>
      <c r="F131" s="493"/>
      <c r="G131" s="493"/>
      <c r="H131" s="493"/>
      <c r="I131" s="493"/>
      <c r="R131" s="503"/>
      <c r="S131" s="394"/>
    </row>
    <row r="132" spans="1:19" ht="15.75">
      <c r="A132" s="144"/>
      <c r="C132" s="493"/>
      <c r="D132" s="493"/>
      <c r="E132" s="493"/>
      <c r="F132" s="493"/>
      <c r="G132" s="493"/>
      <c r="H132" s="493"/>
      <c r="I132" s="493"/>
      <c r="R132" s="503"/>
      <c r="S132" s="394"/>
    </row>
    <row r="133" spans="1:19" ht="15.75">
      <c r="A133" s="144"/>
      <c r="C133" s="493"/>
      <c r="D133" s="493"/>
      <c r="E133" s="493"/>
      <c r="F133" s="493"/>
      <c r="G133" s="493"/>
      <c r="H133" s="493"/>
      <c r="I133" s="493"/>
      <c r="R133" s="503"/>
      <c r="S133" s="394"/>
    </row>
    <row r="134" spans="1:19" ht="15.75">
      <c r="A134" s="144"/>
      <c r="C134" s="493"/>
      <c r="D134" s="493"/>
      <c r="E134" s="493"/>
      <c r="F134" s="493"/>
      <c r="G134" s="493"/>
      <c r="H134" s="493"/>
      <c r="I134" s="493"/>
      <c r="R134" s="503"/>
      <c r="S134" s="394"/>
    </row>
    <row r="135" spans="1:19" ht="15.75">
      <c r="A135" s="144"/>
      <c r="C135" s="493"/>
      <c r="D135" s="493"/>
      <c r="E135" s="493"/>
      <c r="F135" s="493"/>
      <c r="G135" s="493"/>
      <c r="H135" s="493"/>
      <c r="I135" s="493"/>
      <c r="R135" s="503"/>
      <c r="S135" s="394"/>
    </row>
    <row r="136" spans="1:19" ht="15.75">
      <c r="A136" s="144"/>
      <c r="C136" s="493"/>
      <c r="D136" s="493"/>
      <c r="E136" s="493"/>
      <c r="F136" s="493"/>
      <c r="G136" s="493"/>
      <c r="H136" s="493"/>
      <c r="I136" s="493"/>
      <c r="R136" s="503"/>
      <c r="S136" s="394"/>
    </row>
    <row r="137" spans="1:19" ht="15.75">
      <c r="A137" s="144"/>
      <c r="C137" s="493"/>
      <c r="D137" s="493"/>
      <c r="E137" s="493"/>
      <c r="F137" s="493"/>
      <c r="G137" s="493"/>
      <c r="H137" s="493"/>
      <c r="I137" s="493"/>
      <c r="R137" s="503"/>
      <c r="S137" s="394"/>
    </row>
    <row r="138" spans="1:19" ht="15.75">
      <c r="A138" s="144"/>
      <c r="C138" s="493"/>
      <c r="D138" s="493"/>
      <c r="E138" s="493"/>
      <c r="F138" s="493"/>
      <c r="G138" s="493"/>
      <c r="H138" s="493"/>
      <c r="I138" s="493"/>
      <c r="R138" s="503"/>
      <c r="S138" s="394"/>
    </row>
    <row r="139" spans="1:19" ht="15.75">
      <c r="A139" s="144"/>
      <c r="C139" s="493"/>
      <c r="D139" s="493"/>
      <c r="E139" s="493"/>
      <c r="F139" s="493"/>
      <c r="G139" s="493"/>
      <c r="H139" s="493"/>
      <c r="I139" s="493"/>
      <c r="R139" s="503"/>
      <c r="S139" s="394"/>
    </row>
    <row r="140" spans="1:19" ht="15.75">
      <c r="A140" s="144"/>
      <c r="C140" s="493"/>
      <c r="D140" s="493"/>
      <c r="E140" s="493"/>
      <c r="F140" s="493"/>
      <c r="G140" s="493"/>
      <c r="H140" s="493"/>
      <c r="I140" s="493"/>
      <c r="R140" s="503"/>
      <c r="S140" s="394"/>
    </row>
    <row r="141" spans="1:19" ht="15.75">
      <c r="A141" s="144"/>
      <c r="C141" s="493"/>
      <c r="D141" s="493"/>
      <c r="E141" s="493"/>
      <c r="F141" s="493"/>
      <c r="G141" s="493"/>
      <c r="H141" s="493"/>
      <c r="I141" s="493"/>
      <c r="R141" s="503"/>
      <c r="S141" s="394"/>
    </row>
    <row r="142" spans="1:19" ht="15.75">
      <c r="A142" s="144"/>
      <c r="C142" s="493"/>
      <c r="D142" s="493"/>
      <c r="E142" s="493"/>
      <c r="F142" s="493"/>
      <c r="G142" s="493"/>
      <c r="H142" s="493"/>
      <c r="I142" s="493"/>
      <c r="R142" s="503"/>
      <c r="S142" s="394"/>
    </row>
    <row r="143" spans="1:19" ht="15.75">
      <c r="A143" s="144"/>
      <c r="C143" s="493"/>
      <c r="D143" s="493"/>
      <c r="E143" s="493"/>
      <c r="F143" s="493"/>
      <c r="G143" s="493"/>
      <c r="H143" s="493"/>
      <c r="I143" s="493"/>
      <c r="R143" s="503"/>
      <c r="S143" s="394"/>
    </row>
    <row r="144" spans="1:19" ht="15.75">
      <c r="A144" s="144"/>
      <c r="C144" s="493"/>
      <c r="D144" s="493"/>
      <c r="E144" s="493"/>
      <c r="F144" s="493"/>
      <c r="G144" s="493"/>
      <c r="H144" s="493"/>
      <c r="I144" s="493"/>
      <c r="R144" s="503"/>
      <c r="S144" s="394"/>
    </row>
    <row r="145" spans="1:19" ht="15.75">
      <c r="A145" s="144"/>
      <c r="C145" s="493"/>
      <c r="D145" s="493"/>
      <c r="E145" s="493"/>
      <c r="F145" s="493"/>
      <c r="G145" s="493"/>
      <c r="H145" s="493"/>
      <c r="I145" s="493"/>
      <c r="R145" s="503"/>
      <c r="S145" s="394"/>
    </row>
    <row r="146" spans="1:19" ht="15.75">
      <c r="A146" s="144"/>
      <c r="C146" s="493"/>
      <c r="D146" s="493"/>
      <c r="E146" s="493"/>
      <c r="F146" s="493"/>
      <c r="G146" s="493"/>
      <c r="H146" s="493"/>
      <c r="I146" s="493"/>
      <c r="R146" s="503"/>
      <c r="S146" s="394"/>
    </row>
    <row r="147" spans="1:19" ht="15.75">
      <c r="A147" s="144"/>
      <c r="C147" s="493"/>
      <c r="D147" s="493"/>
      <c r="E147" s="493"/>
      <c r="F147" s="493"/>
      <c r="G147" s="493"/>
      <c r="H147" s="493"/>
      <c r="I147" s="493"/>
      <c r="R147" s="503"/>
      <c r="S147" s="394"/>
    </row>
    <row r="148" spans="1:19" ht="15.75">
      <c r="A148" s="144"/>
      <c r="C148" s="493"/>
      <c r="D148" s="493"/>
      <c r="E148" s="493"/>
      <c r="F148" s="493"/>
      <c r="G148" s="493"/>
      <c r="H148" s="493"/>
      <c r="I148" s="493"/>
      <c r="R148" s="503"/>
      <c r="S148" s="394"/>
    </row>
    <row r="149" spans="1:19" ht="15.75">
      <c r="A149" s="144"/>
      <c r="C149" s="493"/>
      <c r="D149" s="493"/>
      <c r="E149" s="493"/>
      <c r="F149" s="493"/>
      <c r="G149" s="493"/>
      <c r="H149" s="493"/>
      <c r="I149" s="493"/>
      <c r="R149" s="503"/>
      <c r="S149" s="394"/>
    </row>
    <row r="150" spans="1:19" ht="15.75">
      <c r="A150" s="144"/>
      <c r="C150" s="493"/>
      <c r="D150" s="493"/>
      <c r="E150" s="493"/>
      <c r="F150" s="493"/>
      <c r="G150" s="493"/>
      <c r="H150" s="493"/>
      <c r="I150" s="493"/>
      <c r="R150" s="503"/>
      <c r="S150" s="394"/>
    </row>
    <row r="151" spans="1:19" ht="15.75">
      <c r="A151" s="144"/>
      <c r="C151" s="493"/>
      <c r="D151" s="493"/>
      <c r="E151" s="493"/>
      <c r="F151" s="493"/>
      <c r="G151" s="493"/>
      <c r="H151" s="493"/>
      <c r="I151" s="493"/>
      <c r="R151" s="503"/>
      <c r="S151" s="394"/>
    </row>
    <row r="152" spans="1:19" ht="15.75">
      <c r="A152" s="144"/>
      <c r="C152" s="493"/>
      <c r="D152" s="493"/>
      <c r="E152" s="493"/>
      <c r="F152" s="493"/>
      <c r="G152" s="493"/>
      <c r="H152" s="493"/>
      <c r="I152" s="493"/>
      <c r="R152" s="503"/>
      <c r="S152" s="394"/>
    </row>
    <row r="153" spans="1:19" ht="15.75">
      <c r="A153" s="144"/>
      <c r="C153" s="493"/>
      <c r="D153" s="493"/>
      <c r="E153" s="493"/>
      <c r="F153" s="493"/>
      <c r="G153" s="493"/>
      <c r="H153" s="493"/>
      <c r="I153" s="493"/>
      <c r="R153" s="503"/>
      <c r="S153" s="394"/>
    </row>
    <row r="154" spans="1:19" ht="15.75">
      <c r="A154" s="144"/>
      <c r="C154" s="493"/>
      <c r="D154" s="493"/>
      <c r="E154" s="493"/>
      <c r="F154" s="493"/>
      <c r="G154" s="493"/>
      <c r="H154" s="493"/>
      <c r="I154" s="493"/>
      <c r="R154" s="503"/>
      <c r="S154" s="394"/>
    </row>
    <row r="155" spans="1:19" ht="15.75">
      <c r="A155" s="144"/>
      <c r="C155" s="493"/>
      <c r="D155" s="493"/>
      <c r="E155" s="493"/>
      <c r="F155" s="493"/>
      <c r="G155" s="493"/>
      <c r="H155" s="493"/>
      <c r="I155" s="493"/>
      <c r="R155" s="503"/>
      <c r="S155" s="394"/>
    </row>
    <row r="156" spans="1:19" ht="15.75">
      <c r="A156" s="144"/>
      <c r="C156" s="493"/>
      <c r="D156" s="493"/>
      <c r="E156" s="493"/>
      <c r="F156" s="493"/>
      <c r="G156" s="493"/>
      <c r="H156" s="493"/>
      <c r="I156" s="493"/>
      <c r="R156" s="503"/>
      <c r="S156" s="394"/>
    </row>
    <row r="157" spans="1:19" ht="15.75">
      <c r="A157" s="144"/>
      <c r="C157" s="493"/>
      <c r="D157" s="493"/>
      <c r="E157" s="493"/>
      <c r="F157" s="493"/>
      <c r="G157" s="493"/>
      <c r="H157" s="493"/>
      <c r="I157" s="493"/>
      <c r="R157" s="503"/>
      <c r="S157" s="394"/>
    </row>
    <row r="158" spans="1:19" ht="15.75">
      <c r="A158" s="144"/>
      <c r="C158" s="493"/>
      <c r="D158" s="493"/>
      <c r="E158" s="493"/>
      <c r="F158" s="493"/>
      <c r="G158" s="493"/>
      <c r="H158" s="493"/>
      <c r="I158" s="493"/>
      <c r="R158" s="503"/>
      <c r="S158" s="394"/>
    </row>
    <row r="159" spans="1:19" ht="15.75">
      <c r="A159" s="144"/>
      <c r="C159" s="493"/>
      <c r="D159" s="493"/>
      <c r="E159" s="493"/>
      <c r="F159" s="493"/>
      <c r="G159" s="493"/>
      <c r="H159" s="493"/>
      <c r="I159" s="493"/>
      <c r="R159" s="503"/>
      <c r="S159" s="394"/>
    </row>
    <row r="160" spans="1:19" ht="15.75">
      <c r="A160" s="144"/>
      <c r="C160" s="493"/>
      <c r="D160" s="493"/>
      <c r="E160" s="493"/>
      <c r="F160" s="493"/>
      <c r="G160" s="493"/>
      <c r="H160" s="493"/>
      <c r="I160" s="493"/>
      <c r="R160" s="503"/>
      <c r="S160" s="394"/>
    </row>
    <row r="161" spans="1:19" ht="15.75">
      <c r="A161" s="144"/>
      <c r="C161" s="493"/>
      <c r="D161" s="493"/>
      <c r="E161" s="493"/>
      <c r="F161" s="493"/>
      <c r="G161" s="493"/>
      <c r="H161" s="493"/>
      <c r="I161" s="493"/>
      <c r="R161" s="503"/>
      <c r="S161" s="394"/>
    </row>
    <row r="162" spans="1:19" ht="15.75">
      <c r="A162" s="144"/>
      <c r="C162" s="493"/>
      <c r="D162" s="493"/>
      <c r="E162" s="493"/>
      <c r="F162" s="493"/>
      <c r="G162" s="493"/>
      <c r="H162" s="493"/>
      <c r="I162" s="493"/>
      <c r="R162" s="503"/>
      <c r="S162" s="394"/>
    </row>
    <row r="163" spans="1:19" ht="15.75">
      <c r="A163" s="144"/>
      <c r="C163" s="493"/>
      <c r="D163" s="493"/>
      <c r="E163" s="493"/>
      <c r="F163" s="493"/>
      <c r="G163" s="493"/>
      <c r="H163" s="493"/>
      <c r="I163" s="493"/>
      <c r="R163" s="503"/>
      <c r="S163" s="394"/>
    </row>
    <row r="164" spans="1:19" ht="15.75">
      <c r="A164" s="144"/>
      <c r="C164" s="493"/>
      <c r="D164" s="493"/>
      <c r="E164" s="493"/>
      <c r="F164" s="493"/>
      <c r="G164" s="493"/>
      <c r="H164" s="493"/>
      <c r="I164" s="493"/>
      <c r="R164" s="503"/>
      <c r="S164" s="394"/>
    </row>
    <row r="165" spans="1:19" ht="15.75">
      <c r="A165" s="144"/>
      <c r="C165" s="493"/>
      <c r="D165" s="493"/>
      <c r="E165" s="493"/>
      <c r="F165" s="493"/>
      <c r="G165" s="493"/>
      <c r="H165" s="493"/>
      <c r="I165" s="493"/>
      <c r="R165" s="503"/>
      <c r="S165" s="394"/>
    </row>
    <row r="166" spans="1:19" ht="15.75">
      <c r="A166" s="144"/>
      <c r="C166" s="493"/>
      <c r="D166" s="493"/>
      <c r="E166" s="493"/>
      <c r="F166" s="493"/>
      <c r="G166" s="493"/>
      <c r="H166" s="493"/>
      <c r="I166" s="493"/>
      <c r="R166" s="503"/>
      <c r="S166" s="394"/>
    </row>
    <row r="167" spans="1:19" ht="15.75">
      <c r="A167" s="144"/>
      <c r="C167" s="493"/>
      <c r="D167" s="493"/>
      <c r="E167" s="493"/>
      <c r="F167" s="493"/>
      <c r="G167" s="493"/>
      <c r="H167" s="493"/>
      <c r="I167" s="493"/>
      <c r="R167" s="503"/>
      <c r="S167" s="394"/>
    </row>
    <row r="168" spans="1:19" ht="15.75">
      <c r="A168" s="144"/>
      <c r="C168" s="493"/>
      <c r="D168" s="493"/>
      <c r="E168" s="493"/>
      <c r="F168" s="493"/>
      <c r="G168" s="493"/>
      <c r="H168" s="493"/>
      <c r="I168" s="493"/>
      <c r="R168" s="503"/>
      <c r="S168" s="394"/>
    </row>
    <row r="169" spans="1:19" ht="15.75">
      <c r="A169" s="144"/>
      <c r="C169" s="493"/>
      <c r="D169" s="493"/>
      <c r="E169" s="493"/>
      <c r="F169" s="493"/>
      <c r="G169" s="493"/>
      <c r="H169" s="493"/>
      <c r="I169" s="493"/>
      <c r="R169" s="503"/>
      <c r="S169" s="394"/>
    </row>
    <row r="170" spans="1:19" ht="15.75">
      <c r="A170" s="144"/>
      <c r="C170" s="493"/>
      <c r="D170" s="493"/>
      <c r="E170" s="493"/>
      <c r="F170" s="493"/>
      <c r="G170" s="493"/>
      <c r="H170" s="493"/>
      <c r="I170" s="493"/>
      <c r="R170" s="503"/>
      <c r="S170" s="394"/>
    </row>
    <row r="171" spans="1:19" ht="15.75">
      <c r="A171" s="144"/>
      <c r="C171" s="493"/>
      <c r="D171" s="493"/>
      <c r="E171" s="493"/>
      <c r="F171" s="493"/>
      <c r="G171" s="493"/>
      <c r="H171" s="493"/>
      <c r="I171" s="493"/>
      <c r="R171" s="503"/>
      <c r="S171" s="394"/>
    </row>
    <row r="172" spans="1:19" ht="15.75">
      <c r="A172" s="144"/>
      <c r="C172" s="493"/>
      <c r="D172" s="493"/>
      <c r="E172" s="493"/>
      <c r="F172" s="493"/>
      <c r="G172" s="493"/>
      <c r="H172" s="493"/>
      <c r="I172" s="493"/>
      <c r="R172" s="503"/>
      <c r="S172" s="394"/>
    </row>
    <row r="173" spans="1:19" ht="15.75">
      <c r="A173" s="144"/>
      <c r="C173" s="493"/>
      <c r="D173" s="493"/>
      <c r="E173" s="493"/>
      <c r="F173" s="493"/>
      <c r="G173" s="493"/>
      <c r="H173" s="493"/>
      <c r="I173" s="493"/>
      <c r="R173" s="503"/>
      <c r="S173" s="394"/>
    </row>
    <row r="174" spans="1:19" ht="15.75">
      <c r="A174" s="144"/>
      <c r="C174" s="493"/>
      <c r="D174" s="493"/>
      <c r="E174" s="493"/>
      <c r="F174" s="493"/>
      <c r="G174" s="493"/>
      <c r="H174" s="493"/>
      <c r="I174" s="493"/>
      <c r="R174" s="503"/>
      <c r="S174" s="394"/>
    </row>
    <row r="175" spans="1:19" ht="15.75">
      <c r="A175" s="144"/>
      <c r="C175" s="493"/>
      <c r="D175" s="493"/>
      <c r="E175" s="493"/>
      <c r="F175" s="493"/>
      <c r="G175" s="493"/>
      <c r="H175" s="493"/>
      <c r="I175" s="493"/>
      <c r="R175" s="503"/>
      <c r="S175" s="394"/>
    </row>
    <row r="176" spans="1:19" ht="15.75">
      <c r="A176" s="144"/>
      <c r="C176" s="493"/>
      <c r="D176" s="493"/>
      <c r="E176" s="493"/>
      <c r="F176" s="493"/>
      <c r="G176" s="493"/>
      <c r="H176" s="493"/>
      <c r="I176" s="493"/>
      <c r="R176" s="503"/>
      <c r="S176" s="394"/>
    </row>
    <row r="177" spans="1:19" ht="15.75">
      <c r="A177" s="144"/>
      <c r="C177" s="493"/>
      <c r="D177" s="493"/>
      <c r="E177" s="493"/>
      <c r="F177" s="493"/>
      <c r="G177" s="493"/>
      <c r="H177" s="493"/>
      <c r="I177" s="493"/>
      <c r="R177" s="503"/>
      <c r="S177" s="394"/>
    </row>
    <row r="178" spans="1:19" ht="15.75">
      <c r="A178" s="144"/>
      <c r="C178" s="493"/>
      <c r="D178" s="493"/>
      <c r="E178" s="493"/>
      <c r="F178" s="493"/>
      <c r="G178" s="493"/>
      <c r="H178" s="493"/>
      <c r="I178" s="493"/>
      <c r="R178" s="503"/>
      <c r="S178" s="394"/>
    </row>
    <row r="179" spans="1:19" ht="15.75">
      <c r="A179" s="144"/>
      <c r="C179" s="493"/>
      <c r="D179" s="493"/>
      <c r="E179" s="493"/>
      <c r="F179" s="493"/>
      <c r="G179" s="493"/>
      <c r="H179" s="493"/>
      <c r="I179" s="493"/>
      <c r="R179" s="503"/>
      <c r="S179" s="394"/>
    </row>
    <row r="180" spans="1:19" ht="15.75">
      <c r="A180" s="144"/>
      <c r="C180" s="493"/>
      <c r="D180" s="493"/>
      <c r="E180" s="493"/>
      <c r="F180" s="493"/>
      <c r="G180" s="493"/>
      <c r="H180" s="493"/>
      <c r="I180" s="493"/>
      <c r="R180" s="503"/>
      <c r="S180" s="394"/>
    </row>
    <row r="181" spans="1:19" ht="15.75">
      <c r="A181" s="144"/>
      <c r="C181" s="493"/>
      <c r="D181" s="493"/>
      <c r="E181" s="493"/>
      <c r="F181" s="493"/>
      <c r="G181" s="493"/>
      <c r="H181" s="493"/>
      <c r="I181" s="493"/>
      <c r="R181" s="503"/>
      <c r="S181" s="394"/>
    </row>
    <row r="182" spans="1:19" ht="15.75">
      <c r="A182" s="144"/>
      <c r="C182" s="493"/>
      <c r="D182" s="493"/>
      <c r="E182" s="493"/>
      <c r="F182" s="493"/>
      <c r="G182" s="493"/>
      <c r="H182" s="493"/>
      <c r="I182" s="493"/>
      <c r="R182" s="503"/>
      <c r="S182" s="394"/>
    </row>
    <row r="183" spans="1:19" ht="15.75">
      <c r="A183" s="144"/>
      <c r="C183" s="493"/>
      <c r="D183" s="493"/>
      <c r="E183" s="493"/>
      <c r="F183" s="493"/>
      <c r="G183" s="493"/>
      <c r="H183" s="493"/>
      <c r="I183" s="493"/>
      <c r="R183" s="503"/>
      <c r="S183" s="394"/>
    </row>
    <row r="184" spans="1:19" ht="15.75">
      <c r="A184" s="144"/>
      <c r="C184" s="493"/>
      <c r="D184" s="493"/>
      <c r="E184" s="493"/>
      <c r="F184" s="493"/>
      <c r="G184" s="493"/>
      <c r="H184" s="493"/>
      <c r="I184" s="493"/>
      <c r="R184" s="503"/>
      <c r="S184" s="394"/>
    </row>
    <row r="185" spans="1:19" ht="15.75">
      <c r="A185" s="144"/>
      <c r="C185" s="493"/>
      <c r="D185" s="493"/>
      <c r="E185" s="493"/>
      <c r="F185" s="493"/>
      <c r="G185" s="493"/>
      <c r="H185" s="493"/>
      <c r="I185" s="493"/>
      <c r="R185" s="503"/>
      <c r="S185" s="394"/>
    </row>
    <row r="186" spans="1:19" ht="15.75">
      <c r="A186" s="144"/>
      <c r="C186" s="493"/>
      <c r="D186" s="493"/>
      <c r="E186" s="493"/>
      <c r="F186" s="493"/>
      <c r="G186" s="493"/>
      <c r="H186" s="493"/>
      <c r="I186" s="493"/>
      <c r="R186" s="503"/>
      <c r="S186" s="394"/>
    </row>
    <row r="187" spans="1:19" ht="15.75">
      <c r="A187" s="144"/>
      <c r="C187" s="493"/>
      <c r="D187" s="493"/>
      <c r="E187" s="493"/>
      <c r="F187" s="493"/>
      <c r="G187" s="493"/>
      <c r="H187" s="493"/>
      <c r="I187" s="493"/>
      <c r="R187" s="503"/>
      <c r="S187" s="394"/>
    </row>
    <row r="188" spans="1:19" ht="15.75">
      <c r="A188" s="144"/>
      <c r="C188" s="493"/>
      <c r="D188" s="493"/>
      <c r="E188" s="493"/>
      <c r="F188" s="493"/>
      <c r="G188" s="493"/>
      <c r="H188" s="493"/>
      <c r="I188" s="493"/>
      <c r="R188" s="503"/>
      <c r="S188" s="394"/>
    </row>
    <row r="189" spans="1:19" ht="15.75">
      <c r="A189" s="144"/>
      <c r="C189" s="493"/>
      <c r="D189" s="493"/>
      <c r="E189" s="493"/>
      <c r="F189" s="493"/>
      <c r="G189" s="493"/>
      <c r="H189" s="493"/>
      <c r="I189" s="493"/>
      <c r="R189" s="503"/>
      <c r="S189" s="394"/>
    </row>
    <row r="190" spans="1:19" ht="15.75">
      <c r="A190" s="144"/>
      <c r="C190" s="493"/>
      <c r="D190" s="493"/>
      <c r="E190" s="493"/>
      <c r="F190" s="493"/>
      <c r="G190" s="493"/>
      <c r="H190" s="493"/>
      <c r="I190" s="493"/>
      <c r="R190" s="503"/>
      <c r="S190" s="394"/>
    </row>
    <row r="191" spans="1:19" ht="15.75">
      <c r="A191" s="144"/>
      <c r="C191" s="493"/>
      <c r="D191" s="493"/>
      <c r="E191" s="493"/>
      <c r="F191" s="493"/>
      <c r="G191" s="493"/>
      <c r="H191" s="493"/>
      <c r="I191" s="493"/>
      <c r="R191" s="503"/>
      <c r="S191" s="394"/>
    </row>
    <row r="192" spans="1:19" ht="15.75">
      <c r="A192" s="144"/>
      <c r="C192" s="493"/>
      <c r="D192" s="493"/>
      <c r="E192" s="493"/>
      <c r="F192" s="493"/>
      <c r="G192" s="493"/>
      <c r="H192" s="493"/>
      <c r="I192" s="493"/>
      <c r="R192" s="503"/>
      <c r="S192" s="394"/>
    </row>
    <row r="193" spans="1:19" ht="15.75">
      <c r="A193" s="144"/>
      <c r="C193" s="493"/>
      <c r="D193" s="493"/>
      <c r="E193" s="493"/>
      <c r="F193" s="493"/>
      <c r="G193" s="493"/>
      <c r="H193" s="493"/>
      <c r="I193" s="493"/>
      <c r="R193" s="503"/>
      <c r="S193" s="394"/>
    </row>
    <row r="194" spans="1:19" ht="15.75">
      <c r="A194" s="144"/>
      <c r="C194" s="493"/>
      <c r="D194" s="493"/>
      <c r="E194" s="493"/>
      <c r="F194" s="493"/>
      <c r="G194" s="493"/>
      <c r="H194" s="493"/>
      <c r="I194" s="493"/>
      <c r="R194" s="503"/>
      <c r="S194" s="394"/>
    </row>
    <row r="195" spans="1:19" ht="15.75">
      <c r="A195" s="144"/>
      <c r="C195" s="493"/>
      <c r="D195" s="493"/>
      <c r="E195" s="493"/>
      <c r="F195" s="493"/>
      <c r="G195" s="493"/>
      <c r="H195" s="493"/>
      <c r="I195" s="493"/>
      <c r="R195" s="503"/>
      <c r="S195" s="394"/>
    </row>
    <row r="196" spans="1:19" ht="15.75">
      <c r="A196" s="144"/>
      <c r="C196" s="493"/>
      <c r="D196" s="493"/>
      <c r="E196" s="493"/>
      <c r="F196" s="493"/>
      <c r="G196" s="493"/>
      <c r="H196" s="493"/>
      <c r="I196" s="493"/>
      <c r="R196" s="503"/>
      <c r="S196" s="394"/>
    </row>
    <row r="197" spans="1:19" ht="15.75">
      <c r="A197" s="19"/>
      <c r="C197" s="493"/>
      <c r="D197" s="493"/>
      <c r="E197" s="493"/>
      <c r="F197" s="493"/>
      <c r="G197" s="493"/>
      <c r="H197" s="493"/>
      <c r="I197" s="493"/>
      <c r="R197" s="503"/>
      <c r="S197" s="394"/>
    </row>
    <row r="198" spans="1:19" ht="15.75">
      <c r="A198" s="19"/>
      <c r="C198" s="493"/>
      <c r="D198" s="493"/>
      <c r="E198" s="493"/>
      <c r="F198" s="493"/>
      <c r="G198" s="493"/>
      <c r="H198" s="493"/>
      <c r="I198" s="493"/>
      <c r="R198" s="503"/>
      <c r="S198" s="394"/>
    </row>
    <row r="199" spans="1:19" ht="15.75">
      <c r="A199" s="19"/>
      <c r="C199" s="493"/>
      <c r="D199" s="493"/>
      <c r="E199" s="493"/>
      <c r="F199" s="493"/>
      <c r="G199" s="493"/>
      <c r="H199" s="493"/>
      <c r="I199" s="493"/>
      <c r="R199" s="503"/>
      <c r="S199" s="394"/>
    </row>
    <row r="200" spans="1:19" ht="15.75">
      <c r="A200" s="19"/>
      <c r="C200" s="493"/>
      <c r="D200" s="493"/>
      <c r="E200" s="493"/>
      <c r="F200" s="493"/>
      <c r="G200" s="493"/>
      <c r="H200" s="493"/>
      <c r="I200" s="493"/>
      <c r="S200" s="394"/>
    </row>
    <row r="201" spans="1:19" ht="15.75">
      <c r="A201" s="19"/>
      <c r="C201" s="493"/>
      <c r="D201" s="493"/>
      <c r="E201" s="493"/>
      <c r="F201" s="493"/>
      <c r="G201" s="493"/>
      <c r="H201" s="493"/>
      <c r="I201" s="493"/>
    </row>
    <row r="202" spans="1:19" ht="15.75">
      <c r="A202" s="19"/>
      <c r="C202" s="493"/>
      <c r="D202" s="493"/>
      <c r="E202" s="493"/>
      <c r="F202" s="493"/>
      <c r="G202" s="493"/>
      <c r="H202" s="493"/>
      <c r="I202" s="493"/>
    </row>
    <row r="203" spans="1:19" ht="15.75">
      <c r="A203" s="19"/>
      <c r="C203" s="493"/>
      <c r="D203" s="493"/>
      <c r="E203" s="493"/>
      <c r="F203" s="493"/>
      <c r="G203" s="493"/>
      <c r="H203" s="493"/>
      <c r="I203" s="493"/>
    </row>
    <row r="204" spans="1:19" ht="15.75">
      <c r="A204" s="19"/>
      <c r="C204" s="493"/>
      <c r="D204" s="493"/>
      <c r="E204" s="493"/>
      <c r="F204" s="493"/>
      <c r="G204" s="493"/>
      <c r="H204" s="493"/>
      <c r="I204" s="493"/>
    </row>
    <row r="205" spans="1:19" ht="15.75">
      <c r="A205" s="19"/>
      <c r="C205" s="493"/>
      <c r="D205" s="493"/>
      <c r="E205" s="493"/>
      <c r="F205" s="493"/>
      <c r="G205" s="493"/>
      <c r="H205" s="493"/>
      <c r="I205" s="493"/>
    </row>
    <row r="206" spans="1:19" ht="15.75">
      <c r="A206" s="19"/>
      <c r="C206" s="493"/>
      <c r="D206" s="493"/>
      <c r="E206" s="493"/>
      <c r="F206" s="493"/>
      <c r="G206" s="493"/>
      <c r="H206" s="493"/>
      <c r="I206" s="493"/>
    </row>
    <row r="207" spans="1:19" ht="15.75">
      <c r="A207" s="19"/>
      <c r="C207" s="493"/>
      <c r="D207" s="493"/>
      <c r="E207" s="493"/>
      <c r="F207" s="493"/>
      <c r="G207" s="493"/>
      <c r="H207" s="493"/>
      <c r="I207" s="493"/>
    </row>
    <row r="208" spans="1:19" ht="15.75">
      <c r="A208" s="19"/>
      <c r="C208" s="493"/>
      <c r="D208" s="493"/>
      <c r="E208" s="493"/>
      <c r="F208" s="493"/>
      <c r="G208" s="493"/>
      <c r="H208" s="493"/>
      <c r="I208" s="493"/>
    </row>
    <row r="209" spans="1:9" ht="15.75">
      <c r="A209" s="19"/>
      <c r="C209" s="493"/>
      <c r="D209" s="493"/>
      <c r="E209" s="493"/>
      <c r="F209" s="493"/>
      <c r="G209" s="493"/>
      <c r="H209" s="493"/>
      <c r="I209" s="493"/>
    </row>
    <row r="210" spans="1:9" ht="15.75">
      <c r="A210" s="19"/>
      <c r="C210" s="493"/>
      <c r="D210" s="493"/>
      <c r="E210" s="493"/>
      <c r="F210" s="493"/>
      <c r="G210" s="493"/>
      <c r="H210" s="493"/>
      <c r="I210" s="493"/>
    </row>
    <row r="211" spans="1:9" ht="15.75">
      <c r="A211" s="19"/>
      <c r="C211" s="493"/>
      <c r="D211" s="493"/>
      <c r="E211" s="493"/>
      <c r="F211" s="493"/>
      <c r="G211" s="493"/>
      <c r="H211" s="493"/>
      <c r="I211" s="493"/>
    </row>
    <row r="212" spans="1:9" ht="15.75">
      <c r="A212" s="19"/>
      <c r="C212" s="493"/>
      <c r="D212" s="493"/>
      <c r="E212" s="493"/>
      <c r="F212" s="493"/>
      <c r="G212" s="493"/>
      <c r="H212" s="493"/>
      <c r="I212" s="493"/>
    </row>
    <row r="213" spans="1:9" ht="15.75">
      <c r="A213" s="19"/>
      <c r="C213" s="493"/>
      <c r="D213" s="493"/>
      <c r="E213" s="493"/>
      <c r="F213" s="493"/>
      <c r="G213" s="493"/>
      <c r="H213" s="493"/>
      <c r="I213" s="493"/>
    </row>
    <row r="214" spans="1:9" ht="15.75">
      <c r="A214" s="19"/>
      <c r="C214" s="493"/>
      <c r="D214" s="493"/>
      <c r="E214" s="493"/>
      <c r="F214" s="493"/>
      <c r="G214" s="493"/>
      <c r="H214" s="493"/>
      <c r="I214" s="493"/>
    </row>
    <row r="215" spans="1:9" ht="15.75">
      <c r="A215" s="19"/>
      <c r="C215" s="493"/>
      <c r="D215" s="493"/>
      <c r="E215" s="493"/>
      <c r="F215" s="493"/>
      <c r="G215" s="493"/>
      <c r="H215" s="493"/>
      <c r="I215" s="493"/>
    </row>
    <row r="216" spans="1:9" ht="15.75">
      <c r="A216" s="19"/>
      <c r="C216" s="493"/>
      <c r="D216" s="493"/>
      <c r="E216" s="493"/>
      <c r="F216" s="493"/>
      <c r="G216" s="493"/>
      <c r="H216" s="493"/>
      <c r="I216" s="493"/>
    </row>
    <row r="217" spans="1:9" ht="15.75">
      <c r="A217" s="19"/>
      <c r="C217" s="493"/>
      <c r="D217" s="493"/>
      <c r="E217" s="493"/>
      <c r="F217" s="493"/>
      <c r="G217" s="493"/>
      <c r="H217" s="493"/>
      <c r="I217" s="493"/>
    </row>
    <row r="218" spans="1:9" ht="15.75">
      <c r="A218" s="19"/>
      <c r="C218" s="493"/>
      <c r="D218" s="493"/>
      <c r="E218" s="493"/>
      <c r="F218" s="493"/>
      <c r="G218" s="493"/>
      <c r="H218" s="493"/>
      <c r="I218" s="493"/>
    </row>
    <row r="219" spans="1:9" ht="15.75">
      <c r="A219" s="19"/>
      <c r="C219" s="493"/>
      <c r="D219" s="493"/>
      <c r="E219" s="493"/>
      <c r="F219" s="493"/>
      <c r="G219" s="493"/>
      <c r="H219" s="493"/>
      <c r="I219" s="493"/>
    </row>
    <row r="220" spans="1:9" ht="15.75">
      <c r="A220" s="19"/>
      <c r="C220" s="493"/>
      <c r="D220" s="493"/>
      <c r="E220" s="493"/>
      <c r="F220" s="493"/>
      <c r="G220" s="493"/>
      <c r="H220" s="493"/>
      <c r="I220" s="493"/>
    </row>
    <row r="221" spans="1:9" ht="15.75">
      <c r="A221" s="19"/>
      <c r="C221" s="493"/>
      <c r="D221" s="493"/>
      <c r="E221" s="493"/>
      <c r="F221" s="493"/>
      <c r="G221" s="493"/>
      <c r="H221" s="493"/>
      <c r="I221" s="493"/>
    </row>
    <row r="222" spans="1:9" ht="15.75">
      <c r="A222" s="19"/>
      <c r="C222" s="493"/>
      <c r="D222" s="493"/>
      <c r="E222" s="493"/>
      <c r="F222" s="493"/>
      <c r="G222" s="493"/>
      <c r="H222" s="493"/>
      <c r="I222" s="493"/>
    </row>
    <row r="223" spans="1:9" ht="15.75">
      <c r="A223" s="19"/>
      <c r="C223" s="493"/>
      <c r="D223" s="493"/>
      <c r="E223" s="493"/>
      <c r="F223" s="493"/>
      <c r="G223" s="493"/>
      <c r="H223" s="493"/>
      <c r="I223" s="493"/>
    </row>
    <row r="224" spans="1:9" ht="15.75">
      <c r="A224" s="19"/>
      <c r="C224" s="493"/>
      <c r="D224" s="493"/>
      <c r="E224" s="493"/>
      <c r="F224" s="493"/>
      <c r="G224" s="493"/>
      <c r="H224" s="493"/>
      <c r="I224" s="493"/>
    </row>
    <row r="225" spans="1:9" ht="15.75">
      <c r="A225" s="19"/>
      <c r="C225" s="493"/>
      <c r="D225" s="493"/>
      <c r="E225" s="493"/>
      <c r="F225" s="493"/>
      <c r="G225" s="493"/>
      <c r="H225" s="493"/>
      <c r="I225" s="493"/>
    </row>
    <row r="226" spans="1:9" ht="15.75">
      <c r="A226" s="19"/>
      <c r="C226" s="493"/>
      <c r="D226" s="493"/>
      <c r="E226" s="493"/>
      <c r="F226" s="493"/>
      <c r="G226" s="493"/>
      <c r="H226" s="493"/>
      <c r="I226" s="493"/>
    </row>
    <row r="227" spans="1:9" ht="15.75">
      <c r="A227" s="19"/>
      <c r="C227" s="493"/>
      <c r="D227" s="493"/>
      <c r="E227" s="493"/>
      <c r="F227" s="493"/>
      <c r="G227" s="493"/>
      <c r="H227" s="493"/>
      <c r="I227" s="493"/>
    </row>
    <row r="228" spans="1:9" ht="15.75">
      <c r="A228" s="19"/>
      <c r="C228" s="493"/>
      <c r="D228" s="493"/>
      <c r="E228" s="493"/>
      <c r="F228" s="493"/>
      <c r="G228" s="493"/>
      <c r="H228" s="493"/>
      <c r="I228" s="493"/>
    </row>
    <row r="229" spans="1:9" ht="15.75">
      <c r="A229" s="19"/>
      <c r="C229" s="493"/>
      <c r="D229" s="493"/>
      <c r="E229" s="493"/>
      <c r="F229" s="493"/>
      <c r="G229" s="493"/>
      <c r="H229" s="493"/>
      <c r="I229" s="493"/>
    </row>
    <row r="230" spans="1:9" ht="15.75">
      <c r="A230" s="19"/>
      <c r="C230" s="493"/>
      <c r="D230" s="493"/>
      <c r="E230" s="493"/>
      <c r="F230" s="493"/>
      <c r="G230" s="493"/>
      <c r="H230" s="493"/>
      <c r="I230" s="493"/>
    </row>
    <row r="231" spans="1:9" ht="15.75">
      <c r="A231" s="19"/>
      <c r="C231" s="493"/>
      <c r="D231" s="493"/>
      <c r="E231" s="493"/>
      <c r="F231" s="493"/>
      <c r="G231" s="493"/>
      <c r="H231" s="493"/>
      <c r="I231" s="493"/>
    </row>
    <row r="232" spans="1:9" ht="15.75">
      <c r="A232" s="19"/>
      <c r="C232" s="493"/>
      <c r="D232" s="493"/>
      <c r="E232" s="493"/>
      <c r="F232" s="493"/>
      <c r="G232" s="493"/>
      <c r="H232" s="493"/>
      <c r="I232" s="493"/>
    </row>
    <row r="233" spans="1:9" ht="15.75">
      <c r="A233" s="19"/>
      <c r="C233" s="493"/>
      <c r="D233" s="493"/>
      <c r="E233" s="493"/>
      <c r="F233" s="493"/>
      <c r="G233" s="493"/>
      <c r="H233" s="493"/>
      <c r="I233" s="493"/>
    </row>
    <row r="234" spans="1:9" ht="15.75">
      <c r="A234" s="19"/>
      <c r="C234" s="493"/>
      <c r="D234" s="493"/>
      <c r="E234" s="493"/>
      <c r="F234" s="493"/>
      <c r="G234" s="493"/>
      <c r="H234" s="493"/>
      <c r="I234" s="493"/>
    </row>
    <row r="235" spans="1:9" ht="15.75">
      <c r="A235" s="19"/>
      <c r="C235" s="493"/>
      <c r="D235" s="493"/>
      <c r="E235" s="493"/>
      <c r="F235" s="493"/>
      <c r="G235" s="493"/>
      <c r="H235" s="493"/>
      <c r="I235" s="493"/>
    </row>
    <row r="236" spans="1:9" ht="15.75">
      <c r="A236" s="19"/>
      <c r="C236" s="493"/>
      <c r="D236" s="493"/>
      <c r="E236" s="493"/>
      <c r="F236" s="493"/>
      <c r="G236" s="493"/>
      <c r="H236" s="493"/>
      <c r="I236" s="493"/>
    </row>
    <row r="237" spans="1:9" ht="15.75">
      <c r="A237" s="19"/>
      <c r="C237" s="493"/>
      <c r="D237" s="493"/>
      <c r="E237" s="493"/>
      <c r="F237" s="493"/>
      <c r="G237" s="493"/>
      <c r="H237" s="493"/>
      <c r="I237" s="493"/>
    </row>
    <row r="238" spans="1:9" ht="15.75">
      <c r="A238" s="19"/>
      <c r="C238" s="493"/>
      <c r="D238" s="493"/>
      <c r="E238" s="493"/>
      <c r="F238" s="493"/>
      <c r="G238" s="493"/>
      <c r="H238" s="493"/>
      <c r="I238" s="493"/>
    </row>
    <row r="239" spans="1:9" ht="15.75">
      <c r="A239" s="19"/>
      <c r="C239" s="493"/>
      <c r="D239" s="493"/>
      <c r="E239" s="493"/>
      <c r="F239" s="493"/>
      <c r="G239" s="493"/>
      <c r="H239" s="493"/>
      <c r="I239" s="493"/>
    </row>
    <row r="240" spans="1:9" ht="15.75">
      <c r="A240" s="19"/>
      <c r="C240" s="493"/>
      <c r="D240" s="493"/>
      <c r="E240" s="493"/>
      <c r="F240" s="493"/>
      <c r="G240" s="493"/>
      <c r="H240" s="493"/>
      <c r="I240" s="493"/>
    </row>
    <row r="241" spans="1:9" ht="15.75">
      <c r="A241" s="19"/>
      <c r="C241" s="493"/>
      <c r="D241" s="493"/>
      <c r="E241" s="493"/>
      <c r="F241" s="493"/>
      <c r="G241" s="493"/>
      <c r="H241" s="493"/>
      <c r="I241" s="493"/>
    </row>
    <row r="242" spans="1:9" ht="15.75">
      <c r="A242" s="19"/>
      <c r="C242" s="493"/>
      <c r="D242" s="493"/>
      <c r="E242" s="493"/>
      <c r="F242" s="493"/>
      <c r="G242" s="493"/>
      <c r="H242" s="493"/>
      <c r="I242" s="493"/>
    </row>
    <row r="243" spans="1:9" ht="15.75">
      <c r="A243" s="19"/>
      <c r="C243" s="493"/>
      <c r="D243" s="493"/>
      <c r="E243" s="493"/>
      <c r="F243" s="493"/>
      <c r="G243" s="493"/>
      <c r="H243" s="493"/>
      <c r="I243" s="493"/>
    </row>
    <row r="244" spans="1:9" ht="15.75">
      <c r="A244" s="19"/>
      <c r="C244" s="493"/>
      <c r="D244" s="493"/>
      <c r="E244" s="493"/>
      <c r="F244" s="493"/>
      <c r="G244" s="493"/>
      <c r="H244" s="493"/>
      <c r="I244" s="493"/>
    </row>
    <row r="245" spans="1:9" ht="15.75">
      <c r="A245" s="19"/>
      <c r="C245" s="493"/>
      <c r="D245" s="493"/>
      <c r="E245" s="493"/>
      <c r="F245" s="493"/>
      <c r="G245" s="493"/>
      <c r="H245" s="493"/>
      <c r="I245" s="493"/>
    </row>
    <row r="246" spans="1:9" ht="15.75">
      <c r="A246" s="19"/>
      <c r="C246" s="493"/>
      <c r="D246" s="493"/>
      <c r="E246" s="493"/>
      <c r="F246" s="493"/>
      <c r="G246" s="493"/>
      <c r="H246" s="493"/>
      <c r="I246" s="493"/>
    </row>
    <row r="247" spans="1:9" ht="15.75">
      <c r="A247" s="19"/>
      <c r="C247" s="493"/>
      <c r="D247" s="493"/>
      <c r="E247" s="493"/>
      <c r="F247" s="493"/>
      <c r="G247" s="493"/>
      <c r="H247" s="493"/>
      <c r="I247" s="493"/>
    </row>
    <row r="248" spans="1:9" ht="15.75">
      <c r="A248" s="19"/>
      <c r="C248" s="493"/>
      <c r="D248" s="493"/>
      <c r="E248" s="493"/>
      <c r="F248" s="493"/>
      <c r="G248" s="493"/>
      <c r="H248" s="493"/>
      <c r="I248" s="493"/>
    </row>
    <row r="249" spans="1:9" ht="15.75">
      <c r="A249" s="19"/>
      <c r="C249" s="493"/>
      <c r="D249" s="493"/>
      <c r="E249" s="493"/>
      <c r="F249" s="493"/>
      <c r="G249" s="493"/>
      <c r="H249" s="493"/>
      <c r="I249" s="493"/>
    </row>
    <row r="250" spans="1:9" ht="15.75">
      <c r="A250" s="19"/>
      <c r="C250" s="493"/>
      <c r="D250" s="493"/>
      <c r="E250" s="493"/>
      <c r="F250" s="493"/>
      <c r="G250" s="493"/>
      <c r="H250" s="493"/>
      <c r="I250" s="493"/>
    </row>
    <row r="251" spans="1:9" ht="15.75">
      <c r="A251" s="19"/>
      <c r="C251" s="493"/>
      <c r="D251" s="493"/>
      <c r="E251" s="493"/>
      <c r="F251" s="493"/>
      <c r="G251" s="493"/>
      <c r="H251" s="493"/>
      <c r="I251" s="493"/>
    </row>
    <row r="252" spans="1:9" ht="15.75">
      <c r="A252" s="19"/>
      <c r="C252" s="493"/>
      <c r="D252" s="493"/>
      <c r="E252" s="493"/>
      <c r="F252" s="493"/>
      <c r="G252" s="493"/>
      <c r="H252" s="493"/>
      <c r="I252" s="493"/>
    </row>
    <row r="253" spans="1:9" ht="15.75">
      <c r="A253" s="19"/>
      <c r="C253" s="493"/>
      <c r="D253" s="493"/>
      <c r="E253" s="493"/>
      <c r="F253" s="493"/>
      <c r="G253" s="493"/>
      <c r="H253" s="493"/>
      <c r="I253" s="493"/>
    </row>
    <row r="254" spans="1:9" ht="15.75">
      <c r="A254" s="19"/>
      <c r="C254" s="493"/>
      <c r="D254" s="493"/>
      <c r="E254" s="493"/>
      <c r="F254" s="493"/>
      <c r="G254" s="493"/>
      <c r="H254" s="493"/>
      <c r="I254" s="493"/>
    </row>
    <row r="255" spans="1:9" ht="15.75">
      <c r="A255" s="19"/>
      <c r="C255" s="493"/>
      <c r="D255" s="493"/>
      <c r="E255" s="493"/>
      <c r="F255" s="493"/>
      <c r="G255" s="493"/>
      <c r="H255" s="493"/>
      <c r="I255" s="493"/>
    </row>
    <row r="256" spans="1:9" ht="15.75">
      <c r="A256" s="19"/>
      <c r="C256" s="493"/>
      <c r="D256" s="493"/>
      <c r="E256" s="493"/>
      <c r="F256" s="493"/>
      <c r="G256" s="493"/>
      <c r="H256" s="493"/>
      <c r="I256" s="493"/>
    </row>
    <row r="257" spans="1:9" ht="15.75">
      <c r="A257" s="19"/>
      <c r="C257" s="493"/>
      <c r="D257" s="493"/>
      <c r="E257" s="493"/>
      <c r="F257" s="493"/>
      <c r="G257" s="493"/>
      <c r="H257" s="493"/>
      <c r="I257" s="493"/>
    </row>
    <row r="258" spans="1:9" ht="15.75">
      <c r="A258" s="19"/>
      <c r="C258" s="493"/>
      <c r="D258" s="493"/>
      <c r="E258" s="493"/>
      <c r="F258" s="493"/>
      <c r="G258" s="493"/>
      <c r="H258" s="493"/>
      <c r="I258" s="493"/>
    </row>
    <row r="259" spans="1:9" ht="15.75">
      <c r="A259" s="19"/>
      <c r="C259" s="493"/>
      <c r="D259" s="493"/>
      <c r="E259" s="493"/>
      <c r="F259" s="493"/>
      <c r="G259" s="493"/>
      <c r="H259" s="493"/>
      <c r="I259" s="493"/>
    </row>
    <row r="260" spans="1:9" ht="15.75">
      <c r="A260" s="19"/>
      <c r="C260" s="493"/>
      <c r="D260" s="493"/>
      <c r="E260" s="493"/>
      <c r="F260" s="493"/>
      <c r="G260" s="493"/>
      <c r="H260" s="493"/>
      <c r="I260" s="493"/>
    </row>
    <row r="261" spans="1:9" ht="15.75">
      <c r="A261" s="19"/>
      <c r="C261" s="493"/>
      <c r="D261" s="493"/>
      <c r="E261" s="493"/>
      <c r="F261" s="493"/>
      <c r="G261" s="493"/>
      <c r="H261" s="493"/>
      <c r="I261" s="493"/>
    </row>
    <row r="262" spans="1:9" ht="15.75">
      <c r="A262" s="19"/>
      <c r="C262" s="493"/>
      <c r="D262" s="493"/>
      <c r="E262" s="493"/>
      <c r="F262" s="493"/>
      <c r="G262" s="493"/>
      <c r="H262" s="493"/>
      <c r="I262" s="493"/>
    </row>
    <row r="263" spans="1:9" ht="15.75">
      <c r="A263" s="19"/>
      <c r="C263" s="493"/>
      <c r="D263" s="493"/>
      <c r="E263" s="493"/>
      <c r="F263" s="493"/>
      <c r="G263" s="493"/>
      <c r="H263" s="493"/>
      <c r="I263" s="493"/>
    </row>
    <row r="264" spans="1:9" ht="15.75">
      <c r="A264" s="19"/>
      <c r="C264" s="493"/>
      <c r="D264" s="493"/>
      <c r="E264" s="493"/>
      <c r="F264" s="493"/>
      <c r="G264" s="493"/>
      <c r="H264" s="493"/>
      <c r="I264" s="493"/>
    </row>
    <row r="265" spans="1:9" ht="15.75">
      <c r="A265" s="19"/>
      <c r="C265" s="493"/>
      <c r="D265" s="493"/>
      <c r="E265" s="493"/>
      <c r="F265" s="493"/>
      <c r="G265" s="493"/>
      <c r="H265" s="493"/>
      <c r="I265" s="493"/>
    </row>
    <row r="266" spans="1:9" ht="15.75">
      <c r="A266" s="19"/>
      <c r="C266" s="493"/>
      <c r="D266" s="493"/>
      <c r="E266" s="493"/>
      <c r="F266" s="493"/>
      <c r="G266" s="493"/>
      <c r="H266" s="493"/>
      <c r="I266" s="493"/>
    </row>
    <row r="267" spans="1:9" ht="15.75">
      <c r="A267" s="19"/>
      <c r="C267" s="493"/>
      <c r="D267" s="493"/>
      <c r="E267" s="493"/>
      <c r="F267" s="493"/>
      <c r="G267" s="493"/>
      <c r="H267" s="493"/>
      <c r="I267" s="493"/>
    </row>
    <row r="268" spans="1:9" ht="15.75">
      <c r="A268" s="19"/>
      <c r="C268" s="493"/>
      <c r="D268" s="493"/>
      <c r="E268" s="493"/>
      <c r="F268" s="493"/>
      <c r="G268" s="493"/>
      <c r="H268" s="493"/>
      <c r="I268" s="493"/>
    </row>
    <row r="269" spans="1:9" ht="15.75">
      <c r="A269" s="19"/>
    </row>
    <row r="270" spans="1:9" ht="15.75">
      <c r="A270" s="19"/>
    </row>
    <row r="271" spans="1:9" ht="15.75">
      <c r="A271" s="19"/>
    </row>
    <row r="272" spans="1:9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R2"/>
    <mergeCell ref="A3:R3"/>
    <mergeCell ref="A4:R4"/>
    <mergeCell ref="A5:R5"/>
  </mergeCells>
  <pageMargins left="0.93" right="0.25" top="0.73" bottom="0.81" header="0.5" footer="0.5"/>
  <pageSetup scale="61" orientation="landscape" horizontalDpi="300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0">
    <pageSetUpPr fitToPage="1"/>
  </sheetPr>
  <dimension ref="A1:Q663"/>
  <sheetViews>
    <sheetView showGridLines="0" topLeftCell="A2" zoomScale="70" zoomScaleNormal="70" workbookViewId="0">
      <selection activeCell="F13" sqref="F13"/>
    </sheetView>
  </sheetViews>
  <sheetFormatPr defaultColWidth="11.42578125" defaultRowHeight="15"/>
  <cols>
    <col min="1" max="1" width="92.5703125" style="20" bestFit="1" customWidth="1"/>
    <col min="2" max="16" width="12.85546875" style="484" customWidth="1"/>
    <col min="17" max="17" width="2.5703125" style="145" customWidth="1"/>
    <col min="18" max="256" width="11.42578125" style="394"/>
    <col min="257" max="257" width="92.5703125" style="394" bestFit="1" customWidth="1"/>
    <col min="258" max="272" width="12.85546875" style="394" customWidth="1"/>
    <col min="273" max="273" width="2.5703125" style="394" customWidth="1"/>
    <col min="274" max="512" width="11.42578125" style="394"/>
    <col min="513" max="513" width="92.5703125" style="394" bestFit="1" customWidth="1"/>
    <col min="514" max="528" width="12.85546875" style="394" customWidth="1"/>
    <col min="529" max="529" width="2.5703125" style="394" customWidth="1"/>
    <col min="530" max="768" width="11.42578125" style="394"/>
    <col min="769" max="769" width="92.5703125" style="394" bestFit="1" customWidth="1"/>
    <col min="770" max="784" width="12.85546875" style="394" customWidth="1"/>
    <col min="785" max="785" width="2.5703125" style="394" customWidth="1"/>
    <col min="786" max="1024" width="11.42578125" style="394"/>
    <col min="1025" max="1025" width="92.5703125" style="394" bestFit="1" customWidth="1"/>
    <col min="1026" max="1040" width="12.85546875" style="394" customWidth="1"/>
    <col min="1041" max="1041" width="2.5703125" style="394" customWidth="1"/>
    <col min="1042" max="1280" width="11.42578125" style="394"/>
    <col min="1281" max="1281" width="92.5703125" style="394" bestFit="1" customWidth="1"/>
    <col min="1282" max="1296" width="12.85546875" style="394" customWidth="1"/>
    <col min="1297" max="1297" width="2.5703125" style="394" customWidth="1"/>
    <col min="1298" max="1536" width="11.42578125" style="394"/>
    <col min="1537" max="1537" width="92.5703125" style="394" bestFit="1" customWidth="1"/>
    <col min="1538" max="1552" width="12.85546875" style="394" customWidth="1"/>
    <col min="1553" max="1553" width="2.5703125" style="394" customWidth="1"/>
    <col min="1554" max="1792" width="11.42578125" style="394"/>
    <col min="1793" max="1793" width="92.5703125" style="394" bestFit="1" customWidth="1"/>
    <col min="1794" max="1808" width="12.85546875" style="394" customWidth="1"/>
    <col min="1809" max="1809" width="2.5703125" style="394" customWidth="1"/>
    <col min="1810" max="2048" width="11.42578125" style="394"/>
    <col min="2049" max="2049" width="92.5703125" style="394" bestFit="1" customWidth="1"/>
    <col min="2050" max="2064" width="12.85546875" style="394" customWidth="1"/>
    <col min="2065" max="2065" width="2.5703125" style="394" customWidth="1"/>
    <col min="2066" max="2304" width="11.42578125" style="394"/>
    <col min="2305" max="2305" width="92.5703125" style="394" bestFit="1" customWidth="1"/>
    <col min="2306" max="2320" width="12.85546875" style="394" customWidth="1"/>
    <col min="2321" max="2321" width="2.5703125" style="394" customWidth="1"/>
    <col min="2322" max="2560" width="11.42578125" style="394"/>
    <col min="2561" max="2561" width="92.5703125" style="394" bestFit="1" customWidth="1"/>
    <col min="2562" max="2576" width="12.85546875" style="394" customWidth="1"/>
    <col min="2577" max="2577" width="2.5703125" style="394" customWidth="1"/>
    <col min="2578" max="2816" width="11.42578125" style="394"/>
    <col min="2817" max="2817" width="92.5703125" style="394" bestFit="1" customWidth="1"/>
    <col min="2818" max="2832" width="12.85546875" style="394" customWidth="1"/>
    <col min="2833" max="2833" width="2.5703125" style="394" customWidth="1"/>
    <col min="2834" max="3072" width="11.42578125" style="394"/>
    <col min="3073" max="3073" width="92.5703125" style="394" bestFit="1" customWidth="1"/>
    <col min="3074" max="3088" width="12.85546875" style="394" customWidth="1"/>
    <col min="3089" max="3089" width="2.5703125" style="394" customWidth="1"/>
    <col min="3090" max="3328" width="11.42578125" style="394"/>
    <col min="3329" max="3329" width="92.5703125" style="394" bestFit="1" customWidth="1"/>
    <col min="3330" max="3344" width="12.85546875" style="394" customWidth="1"/>
    <col min="3345" max="3345" width="2.5703125" style="394" customWidth="1"/>
    <col min="3346" max="3584" width="11.42578125" style="394"/>
    <col min="3585" max="3585" width="92.5703125" style="394" bestFit="1" customWidth="1"/>
    <col min="3586" max="3600" width="12.85546875" style="394" customWidth="1"/>
    <col min="3601" max="3601" width="2.5703125" style="394" customWidth="1"/>
    <col min="3602" max="3840" width="11.42578125" style="394"/>
    <col min="3841" max="3841" width="92.5703125" style="394" bestFit="1" customWidth="1"/>
    <col min="3842" max="3856" width="12.85546875" style="394" customWidth="1"/>
    <col min="3857" max="3857" width="2.5703125" style="394" customWidth="1"/>
    <col min="3858" max="4096" width="11.42578125" style="394"/>
    <col min="4097" max="4097" width="92.5703125" style="394" bestFit="1" customWidth="1"/>
    <col min="4098" max="4112" width="12.85546875" style="394" customWidth="1"/>
    <col min="4113" max="4113" width="2.5703125" style="394" customWidth="1"/>
    <col min="4114" max="4352" width="11.42578125" style="394"/>
    <col min="4353" max="4353" width="92.5703125" style="394" bestFit="1" customWidth="1"/>
    <col min="4354" max="4368" width="12.85546875" style="394" customWidth="1"/>
    <col min="4369" max="4369" width="2.5703125" style="394" customWidth="1"/>
    <col min="4370" max="4608" width="11.42578125" style="394"/>
    <col min="4609" max="4609" width="92.5703125" style="394" bestFit="1" customWidth="1"/>
    <col min="4610" max="4624" width="12.85546875" style="394" customWidth="1"/>
    <col min="4625" max="4625" width="2.5703125" style="394" customWidth="1"/>
    <col min="4626" max="4864" width="11.42578125" style="394"/>
    <col min="4865" max="4865" width="92.5703125" style="394" bestFit="1" customWidth="1"/>
    <col min="4866" max="4880" width="12.85546875" style="394" customWidth="1"/>
    <col min="4881" max="4881" width="2.5703125" style="394" customWidth="1"/>
    <col min="4882" max="5120" width="11.42578125" style="394"/>
    <col min="5121" max="5121" width="92.5703125" style="394" bestFit="1" customWidth="1"/>
    <col min="5122" max="5136" width="12.85546875" style="394" customWidth="1"/>
    <col min="5137" max="5137" width="2.5703125" style="394" customWidth="1"/>
    <col min="5138" max="5376" width="11.42578125" style="394"/>
    <col min="5377" max="5377" width="92.5703125" style="394" bestFit="1" customWidth="1"/>
    <col min="5378" max="5392" width="12.85546875" style="394" customWidth="1"/>
    <col min="5393" max="5393" width="2.5703125" style="394" customWidth="1"/>
    <col min="5394" max="5632" width="11.42578125" style="394"/>
    <col min="5633" max="5633" width="92.5703125" style="394" bestFit="1" customWidth="1"/>
    <col min="5634" max="5648" width="12.85546875" style="394" customWidth="1"/>
    <col min="5649" max="5649" width="2.5703125" style="394" customWidth="1"/>
    <col min="5650" max="5888" width="11.42578125" style="394"/>
    <col min="5889" max="5889" width="92.5703125" style="394" bestFit="1" customWidth="1"/>
    <col min="5890" max="5904" width="12.85546875" style="394" customWidth="1"/>
    <col min="5905" max="5905" width="2.5703125" style="394" customWidth="1"/>
    <col min="5906" max="6144" width="11.42578125" style="394"/>
    <col min="6145" max="6145" width="92.5703125" style="394" bestFit="1" customWidth="1"/>
    <col min="6146" max="6160" width="12.85546875" style="394" customWidth="1"/>
    <col min="6161" max="6161" width="2.5703125" style="394" customWidth="1"/>
    <col min="6162" max="6400" width="11.42578125" style="394"/>
    <col min="6401" max="6401" width="92.5703125" style="394" bestFit="1" customWidth="1"/>
    <col min="6402" max="6416" width="12.85546875" style="394" customWidth="1"/>
    <col min="6417" max="6417" width="2.5703125" style="394" customWidth="1"/>
    <col min="6418" max="6656" width="11.42578125" style="394"/>
    <col min="6657" max="6657" width="92.5703125" style="394" bestFit="1" customWidth="1"/>
    <col min="6658" max="6672" width="12.85546875" style="394" customWidth="1"/>
    <col min="6673" max="6673" width="2.5703125" style="394" customWidth="1"/>
    <col min="6674" max="6912" width="11.42578125" style="394"/>
    <col min="6913" max="6913" width="92.5703125" style="394" bestFit="1" customWidth="1"/>
    <col min="6914" max="6928" width="12.85546875" style="394" customWidth="1"/>
    <col min="6929" max="6929" width="2.5703125" style="394" customWidth="1"/>
    <col min="6930" max="7168" width="11.42578125" style="394"/>
    <col min="7169" max="7169" width="92.5703125" style="394" bestFit="1" customWidth="1"/>
    <col min="7170" max="7184" width="12.85546875" style="394" customWidth="1"/>
    <col min="7185" max="7185" width="2.5703125" style="394" customWidth="1"/>
    <col min="7186" max="7424" width="11.42578125" style="394"/>
    <col min="7425" max="7425" width="92.5703125" style="394" bestFit="1" customWidth="1"/>
    <col min="7426" max="7440" width="12.85546875" style="394" customWidth="1"/>
    <col min="7441" max="7441" width="2.5703125" style="394" customWidth="1"/>
    <col min="7442" max="7680" width="11.42578125" style="394"/>
    <col min="7681" max="7681" width="92.5703125" style="394" bestFit="1" customWidth="1"/>
    <col min="7682" max="7696" width="12.85546875" style="394" customWidth="1"/>
    <col min="7697" max="7697" width="2.5703125" style="394" customWidth="1"/>
    <col min="7698" max="7936" width="11.42578125" style="394"/>
    <col min="7937" max="7937" width="92.5703125" style="394" bestFit="1" customWidth="1"/>
    <col min="7938" max="7952" width="12.85546875" style="394" customWidth="1"/>
    <col min="7953" max="7953" width="2.5703125" style="394" customWidth="1"/>
    <col min="7954" max="8192" width="11.42578125" style="394"/>
    <col min="8193" max="8193" width="92.5703125" style="394" bestFit="1" customWidth="1"/>
    <col min="8194" max="8208" width="12.85546875" style="394" customWidth="1"/>
    <col min="8209" max="8209" width="2.5703125" style="394" customWidth="1"/>
    <col min="8210" max="8448" width="11.42578125" style="394"/>
    <col min="8449" max="8449" width="92.5703125" style="394" bestFit="1" customWidth="1"/>
    <col min="8450" max="8464" width="12.85546875" style="394" customWidth="1"/>
    <col min="8465" max="8465" width="2.5703125" style="394" customWidth="1"/>
    <col min="8466" max="8704" width="11.42578125" style="394"/>
    <col min="8705" max="8705" width="92.5703125" style="394" bestFit="1" customWidth="1"/>
    <col min="8706" max="8720" width="12.85546875" style="394" customWidth="1"/>
    <col min="8721" max="8721" width="2.5703125" style="394" customWidth="1"/>
    <col min="8722" max="8960" width="11.42578125" style="394"/>
    <col min="8961" max="8961" width="92.5703125" style="394" bestFit="1" customWidth="1"/>
    <col min="8962" max="8976" width="12.85546875" style="394" customWidth="1"/>
    <col min="8977" max="8977" width="2.5703125" style="394" customWidth="1"/>
    <col min="8978" max="9216" width="11.42578125" style="394"/>
    <col min="9217" max="9217" width="92.5703125" style="394" bestFit="1" customWidth="1"/>
    <col min="9218" max="9232" width="12.85546875" style="394" customWidth="1"/>
    <col min="9233" max="9233" width="2.5703125" style="394" customWidth="1"/>
    <col min="9234" max="9472" width="11.42578125" style="394"/>
    <col min="9473" max="9473" width="92.5703125" style="394" bestFit="1" customWidth="1"/>
    <col min="9474" max="9488" width="12.85546875" style="394" customWidth="1"/>
    <col min="9489" max="9489" width="2.5703125" style="394" customWidth="1"/>
    <col min="9490" max="9728" width="11.42578125" style="394"/>
    <col min="9729" max="9729" width="92.5703125" style="394" bestFit="1" customWidth="1"/>
    <col min="9730" max="9744" width="12.85546875" style="394" customWidth="1"/>
    <col min="9745" max="9745" width="2.5703125" style="394" customWidth="1"/>
    <col min="9746" max="9984" width="11.42578125" style="394"/>
    <col min="9985" max="9985" width="92.5703125" style="394" bestFit="1" customWidth="1"/>
    <col min="9986" max="10000" width="12.85546875" style="394" customWidth="1"/>
    <col min="10001" max="10001" width="2.5703125" style="394" customWidth="1"/>
    <col min="10002" max="10240" width="11.42578125" style="394"/>
    <col min="10241" max="10241" width="92.5703125" style="394" bestFit="1" customWidth="1"/>
    <col min="10242" max="10256" width="12.85546875" style="394" customWidth="1"/>
    <col min="10257" max="10257" width="2.5703125" style="394" customWidth="1"/>
    <col min="10258" max="10496" width="11.42578125" style="394"/>
    <col min="10497" max="10497" width="92.5703125" style="394" bestFit="1" customWidth="1"/>
    <col min="10498" max="10512" width="12.85546875" style="394" customWidth="1"/>
    <col min="10513" max="10513" width="2.5703125" style="394" customWidth="1"/>
    <col min="10514" max="10752" width="11.42578125" style="394"/>
    <col min="10753" max="10753" width="92.5703125" style="394" bestFit="1" customWidth="1"/>
    <col min="10754" max="10768" width="12.85546875" style="394" customWidth="1"/>
    <col min="10769" max="10769" width="2.5703125" style="394" customWidth="1"/>
    <col min="10770" max="11008" width="11.42578125" style="394"/>
    <col min="11009" max="11009" width="92.5703125" style="394" bestFit="1" customWidth="1"/>
    <col min="11010" max="11024" width="12.85546875" style="394" customWidth="1"/>
    <col min="11025" max="11025" width="2.5703125" style="394" customWidth="1"/>
    <col min="11026" max="11264" width="11.42578125" style="394"/>
    <col min="11265" max="11265" width="92.5703125" style="394" bestFit="1" customWidth="1"/>
    <col min="11266" max="11280" width="12.85546875" style="394" customWidth="1"/>
    <col min="11281" max="11281" width="2.5703125" style="394" customWidth="1"/>
    <col min="11282" max="11520" width="11.42578125" style="394"/>
    <col min="11521" max="11521" width="92.5703125" style="394" bestFit="1" customWidth="1"/>
    <col min="11522" max="11536" width="12.85546875" style="394" customWidth="1"/>
    <col min="11537" max="11537" width="2.5703125" style="394" customWidth="1"/>
    <col min="11538" max="11776" width="11.42578125" style="394"/>
    <col min="11777" max="11777" width="92.5703125" style="394" bestFit="1" customWidth="1"/>
    <col min="11778" max="11792" width="12.85546875" style="394" customWidth="1"/>
    <col min="11793" max="11793" width="2.5703125" style="394" customWidth="1"/>
    <col min="11794" max="12032" width="11.42578125" style="394"/>
    <col min="12033" max="12033" width="92.5703125" style="394" bestFit="1" customWidth="1"/>
    <col min="12034" max="12048" width="12.85546875" style="394" customWidth="1"/>
    <col min="12049" max="12049" width="2.5703125" style="394" customWidth="1"/>
    <col min="12050" max="12288" width="11.42578125" style="394"/>
    <col min="12289" max="12289" width="92.5703125" style="394" bestFit="1" customWidth="1"/>
    <col min="12290" max="12304" width="12.85546875" style="394" customWidth="1"/>
    <col min="12305" max="12305" width="2.5703125" style="394" customWidth="1"/>
    <col min="12306" max="12544" width="11.42578125" style="394"/>
    <col min="12545" max="12545" width="92.5703125" style="394" bestFit="1" customWidth="1"/>
    <col min="12546" max="12560" width="12.85546875" style="394" customWidth="1"/>
    <col min="12561" max="12561" width="2.5703125" style="394" customWidth="1"/>
    <col min="12562" max="12800" width="11.42578125" style="394"/>
    <col min="12801" max="12801" width="92.5703125" style="394" bestFit="1" customWidth="1"/>
    <col min="12802" max="12816" width="12.85546875" style="394" customWidth="1"/>
    <col min="12817" max="12817" width="2.5703125" style="394" customWidth="1"/>
    <col min="12818" max="13056" width="11.42578125" style="394"/>
    <col min="13057" max="13057" width="92.5703125" style="394" bestFit="1" customWidth="1"/>
    <col min="13058" max="13072" width="12.85546875" style="394" customWidth="1"/>
    <col min="13073" max="13073" width="2.5703125" style="394" customWidth="1"/>
    <col min="13074" max="13312" width="11.42578125" style="394"/>
    <col min="13313" max="13313" width="92.5703125" style="394" bestFit="1" customWidth="1"/>
    <col min="13314" max="13328" width="12.85546875" style="394" customWidth="1"/>
    <col min="13329" max="13329" width="2.5703125" style="394" customWidth="1"/>
    <col min="13330" max="13568" width="11.42578125" style="394"/>
    <col min="13569" max="13569" width="92.5703125" style="394" bestFit="1" customWidth="1"/>
    <col min="13570" max="13584" width="12.85546875" style="394" customWidth="1"/>
    <col min="13585" max="13585" width="2.5703125" style="394" customWidth="1"/>
    <col min="13586" max="13824" width="11.42578125" style="394"/>
    <col min="13825" max="13825" width="92.5703125" style="394" bestFit="1" customWidth="1"/>
    <col min="13826" max="13840" width="12.85546875" style="394" customWidth="1"/>
    <col min="13841" max="13841" width="2.5703125" style="394" customWidth="1"/>
    <col min="13842" max="14080" width="11.42578125" style="394"/>
    <col min="14081" max="14081" width="92.5703125" style="394" bestFit="1" customWidth="1"/>
    <col min="14082" max="14096" width="12.85546875" style="394" customWidth="1"/>
    <col min="14097" max="14097" width="2.5703125" style="394" customWidth="1"/>
    <col min="14098" max="14336" width="11.42578125" style="394"/>
    <col min="14337" max="14337" width="92.5703125" style="394" bestFit="1" customWidth="1"/>
    <col min="14338" max="14352" width="12.85546875" style="394" customWidth="1"/>
    <col min="14353" max="14353" width="2.5703125" style="394" customWidth="1"/>
    <col min="14354" max="14592" width="11.42578125" style="394"/>
    <col min="14593" max="14593" width="92.5703125" style="394" bestFit="1" customWidth="1"/>
    <col min="14594" max="14608" width="12.85546875" style="394" customWidth="1"/>
    <col min="14609" max="14609" width="2.5703125" style="394" customWidth="1"/>
    <col min="14610" max="14848" width="11.42578125" style="394"/>
    <col min="14849" max="14849" width="92.5703125" style="394" bestFit="1" customWidth="1"/>
    <col min="14850" max="14864" width="12.85546875" style="394" customWidth="1"/>
    <col min="14865" max="14865" width="2.5703125" style="394" customWidth="1"/>
    <col min="14866" max="15104" width="11.42578125" style="394"/>
    <col min="15105" max="15105" width="92.5703125" style="394" bestFit="1" customWidth="1"/>
    <col min="15106" max="15120" width="12.85546875" style="394" customWidth="1"/>
    <col min="15121" max="15121" width="2.5703125" style="394" customWidth="1"/>
    <col min="15122" max="15360" width="11.42578125" style="394"/>
    <col min="15361" max="15361" width="92.5703125" style="394" bestFit="1" customWidth="1"/>
    <col min="15362" max="15376" width="12.85546875" style="394" customWidth="1"/>
    <col min="15377" max="15377" width="2.5703125" style="394" customWidth="1"/>
    <col min="15378" max="15616" width="11.42578125" style="394"/>
    <col min="15617" max="15617" width="92.5703125" style="394" bestFit="1" customWidth="1"/>
    <col min="15618" max="15632" width="12.85546875" style="394" customWidth="1"/>
    <col min="15633" max="15633" width="2.5703125" style="394" customWidth="1"/>
    <col min="15634" max="15872" width="11.42578125" style="394"/>
    <col min="15873" max="15873" width="92.5703125" style="394" bestFit="1" customWidth="1"/>
    <col min="15874" max="15888" width="12.85546875" style="394" customWidth="1"/>
    <col min="15889" max="15889" width="2.5703125" style="394" customWidth="1"/>
    <col min="15890" max="16128" width="11.42578125" style="394"/>
    <col min="16129" max="16129" width="92.5703125" style="394" bestFit="1" customWidth="1"/>
    <col min="16130" max="16144" width="12.85546875" style="394" customWidth="1"/>
    <col min="16145" max="16145" width="2.5703125" style="394" customWidth="1"/>
    <col min="16146" max="16384" width="11.42578125" style="394"/>
  </cols>
  <sheetData>
    <row r="1" spans="1:17" s="1" customFormat="1" ht="3.75" hidden="1" customHeight="1">
      <c r="A1" s="292"/>
      <c r="B1" s="483"/>
      <c r="C1" s="483"/>
      <c r="D1" s="483"/>
      <c r="E1" s="483"/>
      <c r="F1" s="483"/>
      <c r="G1" s="483"/>
      <c r="H1" s="483"/>
      <c r="I1" s="483"/>
      <c r="J1" s="483"/>
      <c r="K1" s="483"/>
      <c r="L1" s="483"/>
      <c r="M1" s="483"/>
      <c r="N1" s="483"/>
      <c r="O1" s="483"/>
      <c r="P1" s="483"/>
    </row>
    <row r="2" spans="1:17" s="1" customFormat="1" ht="39" customHeight="1">
      <c r="A2" s="814" t="s">
        <v>256</v>
      </c>
      <c r="B2" s="814"/>
      <c r="C2" s="814"/>
      <c r="D2" s="814"/>
      <c r="E2" s="814"/>
      <c r="F2" s="814"/>
      <c r="G2" s="814"/>
      <c r="H2" s="814"/>
      <c r="I2" s="814"/>
      <c r="J2" s="814"/>
      <c r="K2" s="814"/>
      <c r="L2" s="814"/>
      <c r="M2" s="814"/>
      <c r="N2" s="814"/>
      <c r="O2" s="814"/>
      <c r="P2" s="814"/>
    </row>
    <row r="3" spans="1:17" s="1" customFormat="1" ht="27" customHeight="1">
      <c r="A3" s="814" t="s">
        <v>260</v>
      </c>
      <c r="B3" s="814"/>
      <c r="C3" s="814"/>
      <c r="D3" s="814"/>
      <c r="E3" s="814"/>
      <c r="F3" s="814"/>
      <c r="G3" s="814"/>
      <c r="H3" s="814"/>
      <c r="I3" s="814"/>
      <c r="J3" s="814"/>
      <c r="K3" s="814"/>
      <c r="L3" s="814"/>
      <c r="M3" s="814"/>
      <c r="N3" s="814"/>
      <c r="O3" s="814"/>
      <c r="P3" s="814"/>
    </row>
    <row r="4" spans="1:17" s="1" customFormat="1" ht="20.25" customHeight="1">
      <c r="A4" s="814" t="s">
        <v>852</v>
      </c>
      <c r="B4" s="814"/>
      <c r="C4" s="814"/>
      <c r="D4" s="814"/>
      <c r="E4" s="814"/>
      <c r="F4" s="814"/>
      <c r="G4" s="814"/>
      <c r="H4" s="814"/>
      <c r="I4" s="814"/>
      <c r="J4" s="814"/>
      <c r="K4" s="814"/>
      <c r="L4" s="814"/>
      <c r="M4" s="814"/>
      <c r="N4" s="814"/>
      <c r="O4" s="814"/>
      <c r="P4" s="814"/>
    </row>
    <row r="5" spans="1:17" s="1" customFormat="1" ht="39" customHeight="1">
      <c r="A5" s="829" t="s">
        <v>764</v>
      </c>
      <c r="B5" s="829"/>
      <c r="C5" s="829"/>
      <c r="D5" s="829"/>
      <c r="E5" s="829"/>
      <c r="F5" s="829"/>
      <c r="G5" s="829"/>
      <c r="H5" s="829"/>
      <c r="I5" s="829"/>
      <c r="J5" s="829"/>
      <c r="K5" s="829"/>
      <c r="L5" s="829"/>
      <c r="M5" s="829"/>
      <c r="N5" s="829"/>
      <c r="O5" s="829"/>
      <c r="P5" s="829"/>
    </row>
    <row r="6" spans="1:17" ht="7.5" customHeight="1">
      <c r="A6" s="120"/>
      <c r="Q6" s="394"/>
    </row>
    <row r="7" spans="1:17" ht="12.75" customHeight="1">
      <c r="A7" s="121"/>
      <c r="B7" s="495"/>
      <c r="C7" s="122"/>
      <c r="D7" s="122"/>
      <c r="E7" s="122"/>
      <c r="F7" s="122"/>
      <c r="G7" s="122"/>
      <c r="H7" s="485"/>
      <c r="I7" s="485"/>
      <c r="J7" s="485"/>
      <c r="K7" s="486"/>
      <c r="L7" s="485"/>
      <c r="M7" s="485"/>
      <c r="N7" s="485"/>
      <c r="O7" s="485"/>
      <c r="P7" s="485"/>
      <c r="Q7" s="394"/>
    </row>
    <row r="8" spans="1:17" s="153" customFormat="1" ht="22.5" customHeight="1">
      <c r="A8" s="343"/>
      <c r="B8" s="531" t="s">
        <v>58</v>
      </c>
      <c r="C8" s="531" t="s">
        <v>59</v>
      </c>
      <c r="D8" s="531" t="s">
        <v>60</v>
      </c>
      <c r="E8" s="531" t="s">
        <v>62</v>
      </c>
      <c r="F8" s="531" t="s">
        <v>63</v>
      </c>
      <c r="G8" s="531" t="s">
        <v>65</v>
      </c>
      <c r="H8" s="531" t="s">
        <v>66</v>
      </c>
      <c r="I8" s="531" t="s">
        <v>67</v>
      </c>
      <c r="J8" s="531" t="s">
        <v>68</v>
      </c>
      <c r="K8" s="531" t="s">
        <v>69</v>
      </c>
      <c r="L8" s="531" t="s">
        <v>75</v>
      </c>
      <c r="M8" s="531" t="s">
        <v>77</v>
      </c>
      <c r="N8" s="531" t="s">
        <v>74</v>
      </c>
      <c r="O8" s="531" t="s">
        <v>71</v>
      </c>
      <c r="P8" s="532" t="s">
        <v>73</v>
      </c>
    </row>
    <row r="9" spans="1:17" ht="29.25" customHeight="1">
      <c r="A9" s="257" t="s">
        <v>13</v>
      </c>
      <c r="B9" s="345">
        <v>9961.4353900000006</v>
      </c>
      <c r="C9" s="345">
        <v>0</v>
      </c>
      <c r="D9" s="345">
        <v>0</v>
      </c>
      <c r="E9" s="345">
        <v>0</v>
      </c>
      <c r="F9" s="345">
        <v>0</v>
      </c>
      <c r="G9" s="345">
        <v>0</v>
      </c>
      <c r="H9" s="345">
        <v>0</v>
      </c>
      <c r="I9" s="345">
        <v>0</v>
      </c>
      <c r="J9" s="345">
        <v>0</v>
      </c>
      <c r="K9" s="345">
        <v>0</v>
      </c>
      <c r="L9" s="345">
        <v>0</v>
      </c>
      <c r="M9" s="345">
        <v>0</v>
      </c>
      <c r="N9" s="345">
        <v>0</v>
      </c>
      <c r="O9" s="345">
        <v>0</v>
      </c>
      <c r="P9" s="345">
        <v>0</v>
      </c>
      <c r="Q9" s="394"/>
    </row>
    <row r="10" spans="1:17" ht="29.25" customHeight="1">
      <c r="A10" s="257" t="s">
        <v>14</v>
      </c>
      <c r="B10" s="345">
        <v>0</v>
      </c>
      <c r="C10" s="345">
        <v>0</v>
      </c>
      <c r="D10" s="345">
        <v>0</v>
      </c>
      <c r="E10" s="345">
        <v>0</v>
      </c>
      <c r="F10" s="345">
        <v>0</v>
      </c>
      <c r="G10" s="345">
        <v>0</v>
      </c>
      <c r="H10" s="345">
        <v>0</v>
      </c>
      <c r="I10" s="345">
        <v>0</v>
      </c>
      <c r="J10" s="345">
        <v>0</v>
      </c>
      <c r="K10" s="345">
        <v>0</v>
      </c>
      <c r="L10" s="345">
        <v>0</v>
      </c>
      <c r="M10" s="345">
        <v>0</v>
      </c>
      <c r="N10" s="345">
        <v>0</v>
      </c>
      <c r="O10" s="345">
        <v>0</v>
      </c>
      <c r="P10" s="345">
        <v>0</v>
      </c>
      <c r="Q10" s="394"/>
    </row>
    <row r="11" spans="1:17" ht="29.25" customHeight="1">
      <c r="A11" s="257" t="s">
        <v>15</v>
      </c>
      <c r="B11" s="345">
        <v>0</v>
      </c>
      <c r="C11" s="345">
        <v>0</v>
      </c>
      <c r="D11" s="345">
        <v>0</v>
      </c>
      <c r="E11" s="345">
        <v>0</v>
      </c>
      <c r="F11" s="345">
        <v>0</v>
      </c>
      <c r="G11" s="345">
        <v>0</v>
      </c>
      <c r="H11" s="345">
        <v>0</v>
      </c>
      <c r="I11" s="345">
        <v>0</v>
      </c>
      <c r="J11" s="345">
        <v>0</v>
      </c>
      <c r="K11" s="345">
        <v>0</v>
      </c>
      <c r="L11" s="345">
        <v>0</v>
      </c>
      <c r="M11" s="345">
        <v>0</v>
      </c>
      <c r="N11" s="345">
        <v>0</v>
      </c>
      <c r="O11" s="345">
        <v>0</v>
      </c>
      <c r="P11" s="345">
        <v>0</v>
      </c>
      <c r="Q11" s="394"/>
    </row>
    <row r="12" spans="1:17" ht="29.25" customHeight="1">
      <c r="A12" s="257" t="s">
        <v>16</v>
      </c>
      <c r="B12" s="345">
        <v>0</v>
      </c>
      <c r="C12" s="345">
        <v>0</v>
      </c>
      <c r="D12" s="345">
        <v>0</v>
      </c>
      <c r="E12" s="345">
        <v>0</v>
      </c>
      <c r="F12" s="345">
        <v>0</v>
      </c>
      <c r="G12" s="345">
        <v>0</v>
      </c>
      <c r="H12" s="345">
        <v>0</v>
      </c>
      <c r="I12" s="345">
        <v>0</v>
      </c>
      <c r="J12" s="345">
        <v>0</v>
      </c>
      <c r="K12" s="345">
        <v>0</v>
      </c>
      <c r="L12" s="345">
        <v>0</v>
      </c>
      <c r="M12" s="345">
        <v>0</v>
      </c>
      <c r="N12" s="345">
        <v>0</v>
      </c>
      <c r="O12" s="345">
        <v>0</v>
      </c>
      <c r="P12" s="345">
        <v>0</v>
      </c>
      <c r="Q12" s="394"/>
    </row>
    <row r="13" spans="1:17" ht="29.25" customHeight="1">
      <c r="A13" s="257" t="s">
        <v>33</v>
      </c>
      <c r="B13" s="345">
        <v>0</v>
      </c>
      <c r="C13" s="345">
        <v>0</v>
      </c>
      <c r="D13" s="345">
        <v>0</v>
      </c>
      <c r="E13" s="345">
        <v>0</v>
      </c>
      <c r="F13" s="345">
        <v>0</v>
      </c>
      <c r="G13" s="345">
        <v>0</v>
      </c>
      <c r="H13" s="345">
        <v>0</v>
      </c>
      <c r="I13" s="345">
        <v>0</v>
      </c>
      <c r="J13" s="345">
        <v>0</v>
      </c>
      <c r="K13" s="345">
        <v>0</v>
      </c>
      <c r="L13" s="345">
        <v>0</v>
      </c>
      <c r="M13" s="345">
        <v>0</v>
      </c>
      <c r="N13" s="345">
        <v>0</v>
      </c>
      <c r="O13" s="345">
        <v>0</v>
      </c>
      <c r="P13" s="345">
        <v>0</v>
      </c>
      <c r="Q13" s="394"/>
    </row>
    <row r="14" spans="1:17" ht="29.25" customHeight="1">
      <c r="A14" s="257" t="s">
        <v>34</v>
      </c>
      <c r="B14" s="345">
        <v>109175.33022</v>
      </c>
      <c r="C14" s="345">
        <v>47075.151760000001</v>
      </c>
      <c r="D14" s="345">
        <v>23728.11177</v>
      </c>
      <c r="E14" s="345">
        <v>0</v>
      </c>
      <c r="F14" s="345">
        <v>0</v>
      </c>
      <c r="G14" s="345">
        <v>4125.7556500000001</v>
      </c>
      <c r="H14" s="345">
        <v>456.37705</v>
      </c>
      <c r="I14" s="345">
        <v>838.87188000000003</v>
      </c>
      <c r="J14" s="345">
        <v>0</v>
      </c>
      <c r="K14" s="345">
        <v>137.7355</v>
      </c>
      <c r="L14" s="345">
        <v>0</v>
      </c>
      <c r="M14" s="345">
        <v>0</v>
      </c>
      <c r="N14" s="345">
        <v>2207.2778699999999</v>
      </c>
      <c r="O14" s="345">
        <v>0</v>
      </c>
      <c r="P14" s="345">
        <v>0</v>
      </c>
      <c r="Q14" s="394"/>
    </row>
    <row r="15" spans="1:17" ht="29.25" customHeight="1">
      <c r="A15" s="257" t="s">
        <v>35</v>
      </c>
      <c r="B15" s="345">
        <v>6885.1816500000004</v>
      </c>
      <c r="C15" s="345">
        <v>0</v>
      </c>
      <c r="D15" s="345">
        <v>0</v>
      </c>
      <c r="E15" s="345">
        <v>0</v>
      </c>
      <c r="F15" s="345">
        <v>0</v>
      </c>
      <c r="G15" s="345">
        <v>153.02461</v>
      </c>
      <c r="H15" s="345">
        <v>0</v>
      </c>
      <c r="I15" s="345">
        <v>0</v>
      </c>
      <c r="J15" s="345">
        <v>0</v>
      </c>
      <c r="K15" s="345">
        <v>51.562069999999999</v>
      </c>
      <c r="L15" s="345">
        <v>0</v>
      </c>
      <c r="M15" s="345">
        <v>0</v>
      </c>
      <c r="N15" s="345">
        <v>0</v>
      </c>
      <c r="O15" s="345">
        <v>0</v>
      </c>
      <c r="P15" s="345">
        <v>0</v>
      </c>
      <c r="Q15" s="394"/>
    </row>
    <row r="16" spans="1:17" ht="29.25" customHeight="1">
      <c r="A16" s="257" t="s">
        <v>188</v>
      </c>
      <c r="B16" s="345">
        <v>1763.7198100000001</v>
      </c>
      <c r="C16" s="345">
        <v>0</v>
      </c>
      <c r="D16" s="345">
        <v>0</v>
      </c>
      <c r="E16" s="345">
        <v>0</v>
      </c>
      <c r="F16" s="345">
        <v>0</v>
      </c>
      <c r="G16" s="345">
        <v>0</v>
      </c>
      <c r="H16" s="345">
        <v>0</v>
      </c>
      <c r="I16" s="345">
        <v>0</v>
      </c>
      <c r="J16" s="345">
        <v>0</v>
      </c>
      <c r="K16" s="345">
        <v>0</v>
      </c>
      <c r="L16" s="345">
        <v>0</v>
      </c>
      <c r="M16" s="345">
        <v>0</v>
      </c>
      <c r="N16" s="345">
        <v>0</v>
      </c>
      <c r="O16" s="345">
        <v>0</v>
      </c>
      <c r="P16" s="345">
        <v>0</v>
      </c>
      <c r="Q16" s="394"/>
    </row>
    <row r="17" spans="1:17" ht="29.25" customHeight="1">
      <c r="A17" s="257" t="s">
        <v>36</v>
      </c>
      <c r="B17" s="345">
        <v>0</v>
      </c>
      <c r="C17" s="345">
        <v>0</v>
      </c>
      <c r="D17" s="345">
        <v>0</v>
      </c>
      <c r="E17" s="345">
        <v>0</v>
      </c>
      <c r="F17" s="345">
        <v>0</v>
      </c>
      <c r="G17" s="345">
        <v>0</v>
      </c>
      <c r="H17" s="345">
        <v>0</v>
      </c>
      <c r="I17" s="345">
        <v>0</v>
      </c>
      <c r="J17" s="345">
        <v>0</v>
      </c>
      <c r="K17" s="345">
        <v>0</v>
      </c>
      <c r="L17" s="345">
        <v>0</v>
      </c>
      <c r="M17" s="345">
        <v>0</v>
      </c>
      <c r="N17" s="345">
        <v>0</v>
      </c>
      <c r="O17" s="345">
        <v>0</v>
      </c>
      <c r="P17" s="345">
        <v>0</v>
      </c>
      <c r="Q17" s="394"/>
    </row>
    <row r="18" spans="1:17" ht="29.25" customHeight="1">
      <c r="A18" s="257" t="s">
        <v>37</v>
      </c>
      <c r="B18" s="345">
        <v>0</v>
      </c>
      <c r="C18" s="345">
        <v>0</v>
      </c>
      <c r="D18" s="345">
        <v>0</v>
      </c>
      <c r="E18" s="345">
        <v>0</v>
      </c>
      <c r="F18" s="345">
        <v>0</v>
      </c>
      <c r="G18" s="345">
        <v>0</v>
      </c>
      <c r="H18" s="345">
        <v>0</v>
      </c>
      <c r="I18" s="345">
        <v>0</v>
      </c>
      <c r="J18" s="345">
        <v>0</v>
      </c>
      <c r="K18" s="345">
        <v>0</v>
      </c>
      <c r="L18" s="345">
        <v>0</v>
      </c>
      <c r="M18" s="345">
        <v>0</v>
      </c>
      <c r="N18" s="345">
        <v>0</v>
      </c>
      <c r="O18" s="345">
        <v>0</v>
      </c>
      <c r="P18" s="345">
        <v>0</v>
      </c>
      <c r="Q18" s="394"/>
    </row>
    <row r="19" spans="1:17" ht="29.25" customHeight="1">
      <c r="A19" s="257" t="s">
        <v>38</v>
      </c>
      <c r="B19" s="345">
        <v>0</v>
      </c>
      <c r="C19" s="345">
        <v>0</v>
      </c>
      <c r="D19" s="345">
        <v>0</v>
      </c>
      <c r="E19" s="345">
        <v>0</v>
      </c>
      <c r="F19" s="345">
        <v>0</v>
      </c>
      <c r="G19" s="345">
        <v>0</v>
      </c>
      <c r="H19" s="345">
        <v>0</v>
      </c>
      <c r="I19" s="345">
        <v>0</v>
      </c>
      <c r="J19" s="345">
        <v>0</v>
      </c>
      <c r="K19" s="345">
        <v>0</v>
      </c>
      <c r="L19" s="345">
        <v>0</v>
      </c>
      <c r="M19" s="345">
        <v>0</v>
      </c>
      <c r="N19" s="345">
        <v>0</v>
      </c>
      <c r="O19" s="345">
        <v>0</v>
      </c>
      <c r="P19" s="345">
        <v>0</v>
      </c>
      <c r="Q19" s="394"/>
    </row>
    <row r="20" spans="1:17" ht="29.25" customHeight="1">
      <c r="A20" s="257" t="s">
        <v>21</v>
      </c>
      <c r="B20" s="345">
        <v>122981.31805</v>
      </c>
      <c r="C20" s="345">
        <v>95227.697590000011</v>
      </c>
      <c r="D20" s="345">
        <v>23038.85111</v>
      </c>
      <c r="E20" s="345">
        <v>1125.11985</v>
      </c>
      <c r="F20" s="345">
        <v>9259.4333599999991</v>
      </c>
      <c r="G20" s="345">
        <v>16265.900960000001</v>
      </c>
      <c r="H20" s="345">
        <v>14601.967189999999</v>
      </c>
      <c r="I20" s="345">
        <v>22082.607410000001</v>
      </c>
      <c r="J20" s="345">
        <v>9774.9634600000009</v>
      </c>
      <c r="K20" s="345">
        <v>39788.126120000001</v>
      </c>
      <c r="L20" s="345">
        <v>8615.6428200000009</v>
      </c>
      <c r="M20" s="345">
        <v>13202.091980000001</v>
      </c>
      <c r="N20" s="345">
        <v>34678.211049999998</v>
      </c>
      <c r="O20" s="345">
        <v>13405.42743</v>
      </c>
      <c r="P20" s="345">
        <v>6605.8705599999994</v>
      </c>
      <c r="Q20" s="394"/>
    </row>
    <row r="21" spans="1:17" ht="29.25" customHeight="1">
      <c r="A21" s="257" t="s">
        <v>22</v>
      </c>
      <c r="B21" s="345">
        <v>34477.058649999999</v>
      </c>
      <c r="C21" s="345">
        <v>255276.37529</v>
      </c>
      <c r="D21" s="345">
        <v>206572.82814</v>
      </c>
      <c r="E21" s="345">
        <v>2920.2203199999999</v>
      </c>
      <c r="F21" s="345">
        <v>50918.682229999999</v>
      </c>
      <c r="G21" s="345">
        <v>0</v>
      </c>
      <c r="H21" s="345">
        <v>18.518969999999999</v>
      </c>
      <c r="I21" s="345">
        <v>0</v>
      </c>
      <c r="J21" s="345">
        <v>49085.039479999999</v>
      </c>
      <c r="K21" s="345">
        <v>1143.5235400000001</v>
      </c>
      <c r="L21" s="345">
        <v>663.34865000000002</v>
      </c>
      <c r="M21" s="345">
        <v>4432.1504599999998</v>
      </c>
      <c r="N21" s="345">
        <v>0</v>
      </c>
      <c r="O21" s="345">
        <v>7884.7648499999996</v>
      </c>
      <c r="P21" s="345">
        <v>0</v>
      </c>
      <c r="Q21" s="394"/>
    </row>
    <row r="22" spans="1:17" ht="29.25" customHeight="1">
      <c r="A22" s="257" t="s">
        <v>23</v>
      </c>
      <c r="B22" s="345">
        <v>186527.21637000001</v>
      </c>
      <c r="C22" s="345">
        <v>0</v>
      </c>
      <c r="D22" s="345">
        <v>0</v>
      </c>
      <c r="E22" s="345">
        <v>0</v>
      </c>
      <c r="F22" s="345">
        <v>0</v>
      </c>
      <c r="G22" s="345">
        <v>75685.324069999988</v>
      </c>
      <c r="H22" s="345">
        <v>48135.123650000001</v>
      </c>
      <c r="I22" s="345">
        <v>58099.419459999997</v>
      </c>
      <c r="J22" s="345">
        <v>52993.742770000004</v>
      </c>
      <c r="K22" s="345">
        <v>11065.500699999999</v>
      </c>
      <c r="L22" s="345">
        <v>11119.0298</v>
      </c>
      <c r="M22" s="345">
        <v>8235.9506000000001</v>
      </c>
      <c r="N22" s="345">
        <v>20284.199280000001</v>
      </c>
      <c r="O22" s="345">
        <v>0</v>
      </c>
      <c r="P22" s="345">
        <v>14925.765579999999</v>
      </c>
      <c r="Q22" s="394"/>
    </row>
    <row r="23" spans="1:17" ht="29.25" customHeight="1">
      <c r="A23" s="257" t="s">
        <v>24</v>
      </c>
      <c r="B23" s="345">
        <v>0</v>
      </c>
      <c r="C23" s="345">
        <v>0</v>
      </c>
      <c r="D23" s="345">
        <v>0</v>
      </c>
      <c r="E23" s="345">
        <v>0</v>
      </c>
      <c r="F23" s="345">
        <v>0</v>
      </c>
      <c r="G23" s="345">
        <v>0</v>
      </c>
      <c r="H23" s="345">
        <v>0</v>
      </c>
      <c r="I23" s="345">
        <v>0</v>
      </c>
      <c r="J23" s="345">
        <v>0</v>
      </c>
      <c r="K23" s="345">
        <v>0</v>
      </c>
      <c r="L23" s="345">
        <v>0</v>
      </c>
      <c r="M23" s="345">
        <v>0</v>
      </c>
      <c r="N23" s="345">
        <v>0</v>
      </c>
      <c r="O23" s="345">
        <v>0</v>
      </c>
      <c r="P23" s="345">
        <v>0</v>
      </c>
      <c r="Q23" s="394"/>
    </row>
    <row r="24" spans="1:17" ht="29.25" customHeight="1">
      <c r="A24" s="257" t="s">
        <v>25</v>
      </c>
      <c r="B24" s="345">
        <v>0</v>
      </c>
      <c r="C24" s="345">
        <v>0</v>
      </c>
      <c r="D24" s="345">
        <v>0</v>
      </c>
      <c r="E24" s="345">
        <v>0</v>
      </c>
      <c r="F24" s="345">
        <v>0</v>
      </c>
      <c r="G24" s="345">
        <v>0</v>
      </c>
      <c r="H24" s="345">
        <v>0</v>
      </c>
      <c r="I24" s="345">
        <v>0</v>
      </c>
      <c r="J24" s="345">
        <v>0</v>
      </c>
      <c r="K24" s="345">
        <v>0</v>
      </c>
      <c r="L24" s="345">
        <v>0</v>
      </c>
      <c r="M24" s="345">
        <v>0</v>
      </c>
      <c r="N24" s="345">
        <v>0</v>
      </c>
      <c r="O24" s="345">
        <v>0</v>
      </c>
      <c r="P24" s="345">
        <v>0</v>
      </c>
      <c r="Q24" s="394"/>
    </row>
    <row r="25" spans="1:17" ht="29.25" customHeight="1">
      <c r="A25" s="257" t="s">
        <v>26</v>
      </c>
      <c r="B25" s="345">
        <v>0</v>
      </c>
      <c r="C25" s="345">
        <v>0</v>
      </c>
      <c r="D25" s="345">
        <v>0</v>
      </c>
      <c r="E25" s="345">
        <v>0</v>
      </c>
      <c r="F25" s="345">
        <v>0</v>
      </c>
      <c r="G25" s="345">
        <v>0</v>
      </c>
      <c r="H25" s="345">
        <v>0</v>
      </c>
      <c r="I25" s="345">
        <v>0</v>
      </c>
      <c r="J25" s="345">
        <v>0</v>
      </c>
      <c r="K25" s="345">
        <v>0</v>
      </c>
      <c r="L25" s="345">
        <v>0</v>
      </c>
      <c r="M25" s="345">
        <v>0</v>
      </c>
      <c r="N25" s="345">
        <v>0</v>
      </c>
      <c r="O25" s="345">
        <v>0</v>
      </c>
      <c r="P25" s="345">
        <v>0</v>
      </c>
      <c r="Q25" s="394"/>
    </row>
    <row r="26" spans="1:17" ht="29.25" customHeight="1">
      <c r="A26" s="257" t="s">
        <v>27</v>
      </c>
      <c r="B26" s="345">
        <v>0</v>
      </c>
      <c r="C26" s="345">
        <v>0</v>
      </c>
      <c r="D26" s="345">
        <v>0</v>
      </c>
      <c r="E26" s="345">
        <v>0</v>
      </c>
      <c r="F26" s="345">
        <v>0</v>
      </c>
      <c r="G26" s="345">
        <v>0</v>
      </c>
      <c r="H26" s="345">
        <v>0</v>
      </c>
      <c r="I26" s="345">
        <v>0</v>
      </c>
      <c r="J26" s="345">
        <v>0</v>
      </c>
      <c r="K26" s="345">
        <v>0</v>
      </c>
      <c r="L26" s="345">
        <v>0</v>
      </c>
      <c r="M26" s="345">
        <v>0</v>
      </c>
      <c r="N26" s="345">
        <v>0</v>
      </c>
      <c r="O26" s="345">
        <v>0</v>
      </c>
      <c r="P26" s="345">
        <v>0</v>
      </c>
      <c r="Q26" s="394"/>
    </row>
    <row r="27" spans="1:17" ht="29.25" customHeight="1">
      <c r="A27" s="257" t="s">
        <v>28</v>
      </c>
      <c r="B27" s="345">
        <v>11712.639429999999</v>
      </c>
      <c r="C27" s="345">
        <v>0</v>
      </c>
      <c r="D27" s="345">
        <v>0</v>
      </c>
      <c r="E27" s="345">
        <v>0</v>
      </c>
      <c r="F27" s="345">
        <v>0</v>
      </c>
      <c r="G27" s="345">
        <v>2750.3652099999999</v>
      </c>
      <c r="H27" s="345">
        <v>6004.0102300000008</v>
      </c>
      <c r="I27" s="345">
        <v>727.12315000000001</v>
      </c>
      <c r="J27" s="345">
        <v>8689.9277899999997</v>
      </c>
      <c r="K27" s="345">
        <v>7082.4566699999996</v>
      </c>
      <c r="L27" s="345">
        <v>214.23510999999999</v>
      </c>
      <c r="M27" s="345">
        <v>158.21919</v>
      </c>
      <c r="N27" s="345">
        <v>498.94254999999998</v>
      </c>
      <c r="O27" s="345">
        <v>21632.212199999998</v>
      </c>
      <c r="P27" s="345">
        <v>13926.423429999999</v>
      </c>
      <c r="Q27" s="394"/>
    </row>
    <row r="28" spans="1:17" ht="29.25" customHeight="1">
      <c r="A28" s="257" t="s">
        <v>189</v>
      </c>
      <c r="B28" s="345">
        <v>8501.6756700000005</v>
      </c>
      <c r="C28" s="345">
        <v>0</v>
      </c>
      <c r="D28" s="345">
        <v>0</v>
      </c>
      <c r="E28" s="345">
        <v>0</v>
      </c>
      <c r="F28" s="345">
        <v>0</v>
      </c>
      <c r="G28" s="345">
        <v>1467.5804800000001</v>
      </c>
      <c r="H28" s="345">
        <v>206.62375</v>
      </c>
      <c r="I28" s="345">
        <v>3002.2054600000001</v>
      </c>
      <c r="J28" s="345">
        <v>5415.1092800000006</v>
      </c>
      <c r="K28" s="345">
        <v>1632.74739</v>
      </c>
      <c r="L28" s="345">
        <v>564.88427000000001</v>
      </c>
      <c r="M28" s="345">
        <v>0</v>
      </c>
      <c r="N28" s="345">
        <v>0</v>
      </c>
      <c r="O28" s="345">
        <v>0</v>
      </c>
      <c r="P28" s="345">
        <v>8002.7333399999998</v>
      </c>
      <c r="Q28" s="394"/>
    </row>
    <row r="29" spans="1:17" ht="29.25" customHeight="1">
      <c r="A29" s="257" t="s">
        <v>29</v>
      </c>
      <c r="B29" s="345">
        <v>177.16747000000001</v>
      </c>
      <c r="C29" s="345">
        <v>0</v>
      </c>
      <c r="D29" s="345">
        <v>0</v>
      </c>
      <c r="E29" s="345">
        <v>0</v>
      </c>
      <c r="F29" s="345">
        <v>0</v>
      </c>
      <c r="G29" s="345">
        <v>0</v>
      </c>
      <c r="H29" s="345">
        <v>1114.5150700000002</v>
      </c>
      <c r="I29" s="345">
        <v>0</v>
      </c>
      <c r="J29" s="345">
        <v>0</v>
      </c>
      <c r="K29" s="345">
        <v>0</v>
      </c>
      <c r="L29" s="345">
        <v>0</v>
      </c>
      <c r="M29" s="345">
        <v>9.7692499999999995</v>
      </c>
      <c r="N29" s="345">
        <v>0</v>
      </c>
      <c r="O29" s="345">
        <v>4739.7578200000007</v>
      </c>
      <c r="P29" s="345">
        <v>0</v>
      </c>
      <c r="Q29" s="394"/>
    </row>
    <row r="30" spans="1:17" ht="29.25" customHeight="1">
      <c r="A30" s="257" t="s">
        <v>17</v>
      </c>
      <c r="B30" s="345">
        <v>153921.48822999999</v>
      </c>
      <c r="C30" s="345">
        <v>57683.367700000003</v>
      </c>
      <c r="D30" s="345">
        <v>53543.664299999997</v>
      </c>
      <c r="E30" s="345">
        <v>16712.03685</v>
      </c>
      <c r="F30" s="345">
        <v>80848.263609999995</v>
      </c>
      <c r="G30" s="345">
        <v>48753.938439999998</v>
      </c>
      <c r="H30" s="345">
        <v>19728.50647</v>
      </c>
      <c r="I30" s="345">
        <v>33154.017169999999</v>
      </c>
      <c r="J30" s="345">
        <v>8144.8965699999999</v>
      </c>
      <c r="K30" s="345">
        <v>4679.8667000000005</v>
      </c>
      <c r="L30" s="345">
        <v>21298.324190000003</v>
      </c>
      <c r="M30" s="345">
        <v>4717.9319999999998</v>
      </c>
      <c r="N30" s="345">
        <v>35146.775729999994</v>
      </c>
      <c r="O30" s="345">
        <v>13503.816480000001</v>
      </c>
      <c r="P30" s="345">
        <v>11620.27844</v>
      </c>
      <c r="Q30" s="394"/>
    </row>
    <row r="31" spans="1:17" ht="29.25" customHeight="1">
      <c r="A31" s="257" t="s">
        <v>18</v>
      </c>
      <c r="B31" s="345">
        <v>2525.6433900000002</v>
      </c>
      <c r="C31" s="345">
        <v>258.44121000000001</v>
      </c>
      <c r="D31" s="345">
        <v>0</v>
      </c>
      <c r="E31" s="345">
        <v>0</v>
      </c>
      <c r="F31" s="345">
        <v>0</v>
      </c>
      <c r="G31" s="345">
        <v>250.00029999999998</v>
      </c>
      <c r="H31" s="345">
        <v>0</v>
      </c>
      <c r="I31" s="345">
        <v>104.1478</v>
      </c>
      <c r="J31" s="345">
        <v>62.577779999999997</v>
      </c>
      <c r="K31" s="345">
        <v>14772.878580000001</v>
      </c>
      <c r="L31" s="345">
        <v>315.17014</v>
      </c>
      <c r="M31" s="345">
        <v>0</v>
      </c>
      <c r="N31" s="345">
        <v>4565.4308600000004</v>
      </c>
      <c r="O31" s="345">
        <v>20.31165</v>
      </c>
      <c r="P31" s="345">
        <v>0</v>
      </c>
      <c r="Q31" s="394"/>
    </row>
    <row r="32" spans="1:17" ht="29.25" customHeight="1">
      <c r="A32" s="258" t="s">
        <v>190</v>
      </c>
      <c r="B32" s="345">
        <v>0</v>
      </c>
      <c r="C32" s="345">
        <v>0</v>
      </c>
      <c r="D32" s="345">
        <v>0</v>
      </c>
      <c r="E32" s="345">
        <v>0</v>
      </c>
      <c r="F32" s="345">
        <v>0</v>
      </c>
      <c r="G32" s="345">
        <v>0</v>
      </c>
      <c r="H32" s="345">
        <v>0</v>
      </c>
      <c r="I32" s="345">
        <v>0</v>
      </c>
      <c r="J32" s="345">
        <v>0</v>
      </c>
      <c r="K32" s="345">
        <v>0</v>
      </c>
      <c r="L32" s="345">
        <v>0</v>
      </c>
      <c r="M32" s="345">
        <v>0</v>
      </c>
      <c r="N32" s="345">
        <v>0</v>
      </c>
      <c r="O32" s="345">
        <v>0</v>
      </c>
      <c r="P32" s="345">
        <v>0</v>
      </c>
      <c r="Q32" s="394"/>
    </row>
    <row r="33" spans="1:17" ht="29.25" customHeight="1">
      <c r="A33" s="257" t="s">
        <v>191</v>
      </c>
      <c r="B33" s="345">
        <v>620.05095999999992</v>
      </c>
      <c r="C33" s="345">
        <v>711.16522999999995</v>
      </c>
      <c r="D33" s="345">
        <v>195.03307000000001</v>
      </c>
      <c r="E33" s="345">
        <v>8598.3096800000003</v>
      </c>
      <c r="F33" s="345">
        <v>0</v>
      </c>
      <c r="G33" s="345">
        <v>0</v>
      </c>
      <c r="H33" s="345">
        <v>275.14780999999999</v>
      </c>
      <c r="I33" s="345">
        <v>192.95385000000002</v>
      </c>
      <c r="J33" s="345">
        <v>0</v>
      </c>
      <c r="K33" s="345">
        <v>290.82880999999998</v>
      </c>
      <c r="L33" s="345">
        <v>59.750929999999997</v>
      </c>
      <c r="M33" s="345">
        <v>883.58569999999997</v>
      </c>
      <c r="N33" s="345">
        <v>1177.49101</v>
      </c>
      <c r="O33" s="345">
        <v>484.21257000000003</v>
      </c>
      <c r="P33" s="345">
        <v>0</v>
      </c>
      <c r="Q33" s="394"/>
    </row>
    <row r="34" spans="1:17" ht="29.25" customHeight="1">
      <c r="A34" s="258" t="s">
        <v>20</v>
      </c>
      <c r="B34" s="345">
        <v>15.26371</v>
      </c>
      <c r="C34" s="345">
        <v>0</v>
      </c>
      <c r="D34" s="345">
        <v>0</v>
      </c>
      <c r="E34" s="345">
        <v>0</v>
      </c>
      <c r="F34" s="345">
        <v>0</v>
      </c>
      <c r="G34" s="345">
        <v>0</v>
      </c>
      <c r="H34" s="345">
        <v>0</v>
      </c>
      <c r="I34" s="345">
        <v>0</v>
      </c>
      <c r="J34" s="345">
        <v>0</v>
      </c>
      <c r="K34" s="345">
        <v>37.407429999999998</v>
      </c>
      <c r="L34" s="345">
        <v>23.338919999999998</v>
      </c>
      <c r="M34" s="345">
        <v>0</v>
      </c>
      <c r="N34" s="345">
        <v>0</v>
      </c>
      <c r="O34" s="345">
        <v>0</v>
      </c>
      <c r="P34" s="345">
        <v>0</v>
      </c>
      <c r="Q34" s="394"/>
    </row>
    <row r="35" spans="1:17" ht="29.25" customHeight="1">
      <c r="A35" s="257" t="s">
        <v>30</v>
      </c>
      <c r="B35" s="345">
        <v>426167.59547</v>
      </c>
      <c r="C35" s="345">
        <v>239424.55851</v>
      </c>
      <c r="D35" s="345">
        <v>27948.470129999998</v>
      </c>
      <c r="E35" s="345">
        <v>42123.349040000001</v>
      </c>
      <c r="F35" s="345">
        <v>6329.2274400000006</v>
      </c>
      <c r="G35" s="345">
        <v>64778.312720000002</v>
      </c>
      <c r="H35" s="345">
        <v>38893.629890000004</v>
      </c>
      <c r="I35" s="345">
        <v>31451.488719999998</v>
      </c>
      <c r="J35" s="345">
        <v>7932.9281900000005</v>
      </c>
      <c r="K35" s="345">
        <v>26064.013629999998</v>
      </c>
      <c r="L35" s="345">
        <v>40853.25937</v>
      </c>
      <c r="M35" s="345">
        <v>14625.027900000001</v>
      </c>
      <c r="N35" s="345">
        <v>63846.977890000002</v>
      </c>
      <c r="O35" s="345">
        <v>22633.299170000002</v>
      </c>
      <c r="P35" s="345">
        <v>12496.96911</v>
      </c>
      <c r="Q35" s="394"/>
    </row>
    <row r="36" spans="1:17" ht="29.25" customHeight="1">
      <c r="A36" s="257" t="s">
        <v>31</v>
      </c>
      <c r="B36" s="345">
        <v>34321.828139999998</v>
      </c>
      <c r="C36" s="345">
        <v>5949.6819500000001</v>
      </c>
      <c r="D36" s="345">
        <v>23675.121309999999</v>
      </c>
      <c r="E36" s="345">
        <v>10595.563900000001</v>
      </c>
      <c r="F36" s="345">
        <v>23623.63463</v>
      </c>
      <c r="G36" s="345">
        <v>0</v>
      </c>
      <c r="H36" s="345">
        <v>0</v>
      </c>
      <c r="I36" s="345">
        <v>0</v>
      </c>
      <c r="J36" s="345">
        <v>3798.40047</v>
      </c>
      <c r="K36" s="345">
        <v>4607.0561500000003</v>
      </c>
      <c r="L36" s="345">
        <v>0</v>
      </c>
      <c r="M36" s="345">
        <v>2654.5696699999999</v>
      </c>
      <c r="N36" s="345">
        <v>0</v>
      </c>
      <c r="O36" s="345">
        <v>12450.832630000001</v>
      </c>
      <c r="P36" s="345">
        <v>0</v>
      </c>
      <c r="Q36" s="394"/>
    </row>
    <row r="37" spans="1:17" s="153" customFormat="1" ht="29.25" customHeight="1">
      <c r="A37" s="259" t="s">
        <v>32</v>
      </c>
      <c r="B37" s="346">
        <v>97388.444690000004</v>
      </c>
      <c r="C37" s="346">
        <v>0</v>
      </c>
      <c r="D37" s="346">
        <v>0</v>
      </c>
      <c r="E37" s="346">
        <v>0</v>
      </c>
      <c r="F37" s="346">
        <v>0</v>
      </c>
      <c r="G37" s="346">
        <v>44865.235180000003</v>
      </c>
      <c r="H37" s="346">
        <v>46377.072719999996</v>
      </c>
      <c r="I37" s="346">
        <v>11621.88751</v>
      </c>
      <c r="J37" s="346">
        <v>11527.918669999999</v>
      </c>
      <c r="K37" s="346">
        <v>0</v>
      </c>
      <c r="L37" s="346">
        <v>3479.2566900000002</v>
      </c>
      <c r="M37" s="346">
        <v>2253.9415899999999</v>
      </c>
      <c r="N37" s="346">
        <v>14052.286759999999</v>
      </c>
      <c r="O37" s="346">
        <v>0</v>
      </c>
      <c r="P37" s="346">
        <v>7672.7755099999995</v>
      </c>
    </row>
    <row r="38" spans="1:17" s="153" customFormat="1" ht="24" customHeight="1">
      <c r="A38" s="347" t="s">
        <v>168</v>
      </c>
      <c r="B38" s="583">
        <f t="shared" ref="B38:P38" si="0">SUM(B9:B37)</f>
        <v>1207123.0573000002</v>
      </c>
      <c r="C38" s="583">
        <f t="shared" si="0"/>
        <v>701606.43924000009</v>
      </c>
      <c r="D38" s="583">
        <f t="shared" si="0"/>
        <v>358702.07983</v>
      </c>
      <c r="E38" s="583">
        <f t="shared" si="0"/>
        <v>82074.59964</v>
      </c>
      <c r="F38" s="583">
        <f t="shared" si="0"/>
        <v>170979.24127</v>
      </c>
      <c r="G38" s="583">
        <f t="shared" si="0"/>
        <v>259095.43762000004</v>
      </c>
      <c r="H38" s="583">
        <f t="shared" si="0"/>
        <v>175811.49280000001</v>
      </c>
      <c r="I38" s="583">
        <f t="shared" si="0"/>
        <v>161274.72241000002</v>
      </c>
      <c r="J38" s="583">
        <f t="shared" si="0"/>
        <v>157425.50446000003</v>
      </c>
      <c r="K38" s="583">
        <f t="shared" si="0"/>
        <v>111353.70329000002</v>
      </c>
      <c r="L38" s="583">
        <f t="shared" si="0"/>
        <v>87206.240890000001</v>
      </c>
      <c r="M38" s="583">
        <f t="shared" si="0"/>
        <v>51173.238340000004</v>
      </c>
      <c r="N38" s="583">
        <f>SUM(N9:N37)</f>
        <v>176457.59299999999</v>
      </c>
      <c r="O38" s="583">
        <f>SUM(O9:O37)</f>
        <v>96754.634800000014</v>
      </c>
      <c r="P38" s="583">
        <f t="shared" si="0"/>
        <v>75250.815969999996</v>
      </c>
    </row>
    <row r="39" spans="1:17" s="136" customFormat="1" ht="23.25" customHeight="1">
      <c r="A39" s="349" t="s">
        <v>205</v>
      </c>
      <c r="B39" s="584">
        <v>0.20549584553249228</v>
      </c>
      <c r="C39" s="584">
        <v>0.11943869980012597</v>
      </c>
      <c r="D39" s="584">
        <v>6.1064020559595832E-2</v>
      </c>
      <c r="E39" s="584">
        <v>1.3972054586950838E-2</v>
      </c>
      <c r="F39" s="584">
        <v>2.9106828455311821E-2</v>
      </c>
      <c r="G39" s="584">
        <v>4.4107380523757816E-2</v>
      </c>
      <c r="H39" s="584">
        <v>2.9929451805912142E-2</v>
      </c>
      <c r="I39" s="584">
        <v>2.7454769622898934E-2</v>
      </c>
      <c r="J39" s="584">
        <v>2.6799494013266111E-2</v>
      </c>
      <c r="K39" s="584">
        <v>1.8956413161335128E-2</v>
      </c>
      <c r="L39" s="584">
        <v>1.4845644857023931E-2</v>
      </c>
      <c r="M39" s="584">
        <v>8.7115292991214819E-3</v>
      </c>
      <c r="N39" s="584">
        <v>3.0039441343511303E-2</v>
      </c>
      <c r="O39" s="584">
        <v>1.6471125596660825E-2</v>
      </c>
      <c r="P39" s="584">
        <v>1.2810400697136215E-2</v>
      </c>
    </row>
    <row r="40" spans="1:17" ht="14.25" customHeight="1" thickBot="1">
      <c r="A40" s="156"/>
      <c r="B40" s="500"/>
      <c r="C40" s="158"/>
      <c r="D40" s="158"/>
      <c r="E40" s="158"/>
      <c r="F40" s="158"/>
      <c r="G40" s="158"/>
      <c r="H40" s="501"/>
      <c r="I40" s="501"/>
      <c r="J40" s="501"/>
      <c r="K40" s="501"/>
      <c r="L40" s="501"/>
      <c r="M40" s="501"/>
      <c r="N40" s="501"/>
      <c r="O40" s="501"/>
      <c r="P40" s="501"/>
      <c r="Q40" s="394"/>
    </row>
    <row r="41" spans="1:17" ht="15" customHeight="1" thickTop="1">
      <c r="A41" s="34" t="s">
        <v>765</v>
      </c>
      <c r="B41" s="503"/>
      <c r="C41" s="161"/>
      <c r="D41" s="161"/>
      <c r="E41" s="161"/>
      <c r="F41" s="161"/>
      <c r="G41" s="161"/>
      <c r="H41" s="161"/>
      <c r="I41" s="161"/>
      <c r="J41" s="161"/>
      <c r="K41" s="161"/>
      <c r="L41" s="161"/>
      <c r="M41" s="161"/>
      <c r="N41" s="161"/>
      <c r="O41" s="161"/>
      <c r="P41" s="161"/>
      <c r="Q41" s="394"/>
    </row>
    <row r="42" spans="1:17" ht="9" customHeight="1">
      <c r="C42" s="18"/>
      <c r="D42" s="18"/>
      <c r="E42" s="18"/>
      <c r="F42" s="18"/>
      <c r="G42" s="18"/>
      <c r="H42" s="492"/>
      <c r="I42" s="492"/>
      <c r="J42" s="492"/>
      <c r="K42" s="492"/>
      <c r="L42" s="492"/>
      <c r="M42" s="492"/>
      <c r="N42" s="492"/>
      <c r="O42" s="492"/>
      <c r="P42" s="492"/>
      <c r="Q42" s="394"/>
    </row>
    <row r="43" spans="1:17" ht="9" customHeight="1">
      <c r="A43" s="16"/>
      <c r="C43" s="18"/>
      <c r="D43" s="18"/>
      <c r="E43" s="18"/>
      <c r="F43" s="18"/>
      <c r="G43" s="18"/>
      <c r="H43" s="492"/>
      <c r="I43" s="492"/>
      <c r="J43" s="492"/>
      <c r="K43" s="492"/>
      <c r="L43" s="492"/>
      <c r="M43" s="492"/>
      <c r="N43" s="492"/>
      <c r="O43" s="492"/>
      <c r="P43" s="492"/>
      <c r="Q43" s="394"/>
    </row>
    <row r="44" spans="1:17" ht="9" customHeight="1">
      <c r="A44" s="142"/>
      <c r="C44" s="18"/>
      <c r="D44" s="18"/>
      <c r="E44" s="18"/>
      <c r="F44" s="18"/>
      <c r="G44" s="18"/>
      <c r="H44" s="492"/>
      <c r="I44" s="492"/>
      <c r="J44" s="492"/>
      <c r="K44" s="492"/>
      <c r="L44" s="492"/>
      <c r="M44" s="492"/>
      <c r="N44" s="492"/>
      <c r="O44" s="492"/>
      <c r="P44" s="492"/>
      <c r="Q44" s="394"/>
    </row>
    <row r="45" spans="1:17" ht="9" customHeight="1">
      <c r="A45" s="16"/>
      <c r="C45" s="18"/>
      <c r="D45" s="18"/>
      <c r="E45" s="18"/>
      <c r="F45" s="18"/>
      <c r="G45" s="18"/>
      <c r="H45" s="492"/>
      <c r="I45" s="492"/>
      <c r="J45" s="492"/>
      <c r="K45" s="492"/>
      <c r="L45" s="492"/>
      <c r="M45" s="492"/>
      <c r="N45" s="492"/>
      <c r="O45" s="492"/>
      <c r="P45" s="492"/>
      <c r="Q45" s="394"/>
    </row>
    <row r="46" spans="1:17" ht="9" customHeight="1">
      <c r="A46" s="16"/>
      <c r="C46" s="18"/>
      <c r="D46" s="18"/>
      <c r="E46" s="18"/>
      <c r="F46" s="18"/>
      <c r="G46" s="18"/>
      <c r="H46" s="492"/>
      <c r="I46" s="492"/>
      <c r="J46" s="492"/>
      <c r="K46" s="492"/>
      <c r="L46" s="492"/>
      <c r="M46" s="492"/>
      <c r="N46" s="492"/>
      <c r="O46" s="492"/>
      <c r="P46" s="492"/>
      <c r="Q46" s="394"/>
    </row>
    <row r="47" spans="1:17" ht="9" customHeight="1">
      <c r="A47" s="16"/>
      <c r="B47" s="504"/>
      <c r="C47" s="18"/>
      <c r="D47" s="18"/>
      <c r="E47" s="18"/>
      <c r="F47" s="18"/>
      <c r="G47" s="18"/>
      <c r="H47" s="492"/>
      <c r="I47" s="492"/>
      <c r="J47" s="492"/>
      <c r="K47" s="492"/>
      <c r="L47" s="492"/>
      <c r="M47" s="492"/>
      <c r="N47" s="492"/>
      <c r="O47" s="492"/>
      <c r="P47" s="492"/>
      <c r="Q47" s="394"/>
    </row>
    <row r="48" spans="1:17" ht="9" customHeight="1">
      <c r="A48" s="16"/>
      <c r="B48" s="504"/>
      <c r="C48" s="18"/>
      <c r="D48" s="18"/>
      <c r="E48" s="18"/>
      <c r="F48" s="18"/>
      <c r="G48" s="18"/>
      <c r="H48" s="492"/>
      <c r="I48" s="492"/>
      <c r="J48" s="492"/>
      <c r="K48" s="492"/>
      <c r="L48" s="492"/>
      <c r="M48" s="492"/>
      <c r="N48" s="492"/>
      <c r="O48" s="492"/>
      <c r="P48" s="492"/>
      <c r="Q48" s="394"/>
    </row>
    <row r="49" spans="1:17" ht="9" customHeight="1">
      <c r="A49" s="16"/>
      <c r="B49" s="504"/>
      <c r="C49" s="18"/>
      <c r="D49" s="18"/>
      <c r="E49" s="18"/>
      <c r="F49" s="18"/>
      <c r="G49" s="18"/>
      <c r="H49" s="492"/>
      <c r="I49" s="492"/>
      <c r="J49" s="492"/>
      <c r="K49" s="492"/>
      <c r="L49" s="492"/>
      <c r="M49" s="492"/>
      <c r="N49" s="492"/>
      <c r="O49" s="492"/>
      <c r="P49" s="492"/>
      <c r="Q49" s="394"/>
    </row>
    <row r="50" spans="1:17" ht="9" customHeight="1">
      <c r="A50" s="139"/>
      <c r="B50" s="504"/>
      <c r="C50" s="18"/>
      <c r="D50" s="18"/>
      <c r="E50" s="18"/>
      <c r="F50" s="18"/>
      <c r="G50" s="18"/>
      <c r="H50" s="492"/>
      <c r="I50" s="492"/>
      <c r="J50" s="492"/>
      <c r="K50" s="492"/>
      <c r="L50" s="492"/>
      <c r="M50" s="492"/>
      <c r="N50" s="492"/>
      <c r="O50" s="492"/>
      <c r="P50" s="492"/>
      <c r="Q50" s="394"/>
    </row>
    <row r="51" spans="1:17" ht="9" customHeight="1">
      <c r="A51" s="16"/>
      <c r="B51" s="504"/>
      <c r="C51" s="18"/>
      <c r="D51" s="18"/>
      <c r="E51" s="18"/>
      <c r="F51" s="18"/>
      <c r="G51" s="18"/>
      <c r="H51" s="492"/>
      <c r="I51" s="492"/>
      <c r="J51" s="492"/>
      <c r="K51" s="492"/>
      <c r="L51" s="492"/>
      <c r="M51" s="492"/>
      <c r="N51" s="492"/>
      <c r="O51" s="492"/>
      <c r="P51" s="492"/>
      <c r="Q51" s="394"/>
    </row>
    <row r="52" spans="1:17" ht="9" customHeight="1">
      <c r="A52" s="16"/>
      <c r="B52" s="504"/>
      <c r="C52" s="18"/>
      <c r="D52" s="18"/>
      <c r="E52" s="18"/>
      <c r="F52" s="18"/>
      <c r="G52" s="18"/>
      <c r="H52" s="492"/>
      <c r="I52" s="492"/>
      <c r="J52" s="492"/>
      <c r="K52" s="492"/>
      <c r="L52" s="492"/>
      <c r="M52" s="492"/>
      <c r="N52" s="492"/>
      <c r="O52" s="492"/>
      <c r="P52" s="492"/>
      <c r="Q52" s="394"/>
    </row>
    <row r="53" spans="1:17" ht="9" customHeight="1">
      <c r="A53" s="16"/>
      <c r="B53" s="504"/>
      <c r="C53" s="18"/>
      <c r="D53" s="18"/>
      <c r="E53" s="18"/>
      <c r="F53" s="18"/>
      <c r="G53" s="18"/>
      <c r="H53" s="492"/>
      <c r="I53" s="492"/>
      <c r="J53" s="492"/>
      <c r="K53" s="492"/>
      <c r="L53" s="492"/>
      <c r="M53" s="492"/>
      <c r="N53" s="492"/>
      <c r="O53" s="492"/>
      <c r="P53" s="492"/>
      <c r="Q53" s="394"/>
    </row>
    <row r="54" spans="1:17" ht="9" customHeight="1">
      <c r="A54" s="16"/>
      <c r="C54" s="18"/>
      <c r="D54" s="18"/>
      <c r="E54" s="18"/>
      <c r="F54" s="18"/>
      <c r="G54" s="18"/>
      <c r="H54" s="492"/>
      <c r="I54" s="492"/>
      <c r="J54" s="492"/>
      <c r="K54" s="492"/>
      <c r="L54" s="492"/>
      <c r="M54" s="492"/>
      <c r="N54" s="492"/>
      <c r="O54" s="492"/>
      <c r="P54" s="492"/>
      <c r="Q54" s="394"/>
    </row>
    <row r="55" spans="1:17" ht="9" customHeight="1">
      <c r="A55" s="16"/>
      <c r="C55" s="18"/>
      <c r="D55" s="18"/>
      <c r="E55" s="18"/>
      <c r="F55" s="18"/>
      <c r="G55" s="18"/>
      <c r="H55" s="492"/>
      <c r="I55" s="492"/>
      <c r="J55" s="492"/>
      <c r="K55" s="492"/>
      <c r="L55" s="492"/>
      <c r="M55" s="492"/>
      <c r="N55" s="492"/>
      <c r="O55" s="492"/>
      <c r="P55" s="492"/>
      <c r="Q55" s="394"/>
    </row>
    <row r="56" spans="1:17" ht="9" customHeight="1">
      <c r="A56" s="139"/>
      <c r="C56" s="18"/>
      <c r="D56" s="18"/>
      <c r="E56" s="18"/>
      <c r="F56" s="18"/>
      <c r="G56" s="18"/>
      <c r="H56" s="492"/>
      <c r="I56" s="492"/>
      <c r="J56" s="492"/>
      <c r="K56" s="492"/>
      <c r="L56" s="492"/>
      <c r="M56" s="492"/>
      <c r="N56" s="492"/>
      <c r="O56" s="492"/>
      <c r="P56" s="492"/>
      <c r="Q56" s="394"/>
    </row>
    <row r="57" spans="1:17" ht="9" customHeight="1">
      <c r="A57" s="16"/>
      <c r="C57" s="18"/>
      <c r="D57" s="18"/>
      <c r="E57" s="18"/>
      <c r="F57" s="18"/>
      <c r="G57" s="18"/>
      <c r="H57" s="492"/>
      <c r="I57" s="492"/>
      <c r="J57" s="492"/>
      <c r="K57" s="492"/>
      <c r="L57" s="492"/>
      <c r="M57" s="492"/>
      <c r="N57" s="492"/>
      <c r="O57" s="492"/>
      <c r="P57" s="492"/>
      <c r="Q57" s="394"/>
    </row>
    <row r="58" spans="1:17" ht="9" customHeight="1">
      <c r="A58" s="16"/>
      <c r="C58" s="18"/>
      <c r="D58" s="18"/>
      <c r="E58" s="18"/>
      <c r="F58" s="18"/>
      <c r="G58" s="18"/>
      <c r="H58" s="492"/>
      <c r="I58" s="492"/>
      <c r="J58" s="492"/>
      <c r="K58" s="492"/>
      <c r="L58" s="492"/>
      <c r="M58" s="492"/>
      <c r="N58" s="492"/>
      <c r="O58" s="492"/>
      <c r="P58" s="492"/>
      <c r="Q58" s="394"/>
    </row>
    <row r="59" spans="1:17" ht="9" customHeight="1">
      <c r="A59" s="16"/>
      <c r="C59" s="18"/>
      <c r="D59" s="18"/>
      <c r="E59" s="18"/>
      <c r="F59" s="18"/>
      <c r="G59" s="18"/>
      <c r="H59" s="492"/>
      <c r="I59" s="492"/>
      <c r="J59" s="492"/>
      <c r="K59" s="492"/>
      <c r="L59" s="492"/>
      <c r="M59" s="492"/>
      <c r="N59" s="492"/>
      <c r="O59" s="492"/>
      <c r="P59" s="492"/>
      <c r="Q59" s="394"/>
    </row>
    <row r="60" spans="1:17" ht="9" customHeight="1">
      <c r="A60" s="16"/>
      <c r="C60" s="18"/>
      <c r="D60" s="18"/>
      <c r="E60" s="18"/>
      <c r="F60" s="18"/>
      <c r="G60" s="18"/>
      <c r="H60" s="492"/>
      <c r="I60" s="492"/>
      <c r="J60" s="492"/>
      <c r="K60" s="492"/>
      <c r="L60" s="492"/>
      <c r="M60" s="492"/>
      <c r="N60" s="492"/>
      <c r="O60" s="492"/>
      <c r="P60" s="492"/>
      <c r="Q60" s="394"/>
    </row>
    <row r="61" spans="1:17" ht="9" customHeight="1">
      <c r="A61" s="16"/>
      <c r="C61" s="18"/>
      <c r="D61" s="18"/>
      <c r="E61" s="18"/>
      <c r="F61" s="18"/>
      <c r="G61" s="18"/>
      <c r="H61" s="492"/>
      <c r="I61" s="492"/>
      <c r="J61" s="492"/>
      <c r="K61" s="492"/>
      <c r="L61" s="492"/>
      <c r="M61" s="492"/>
      <c r="N61" s="492"/>
      <c r="O61" s="492"/>
      <c r="P61" s="492"/>
      <c r="Q61" s="394"/>
    </row>
    <row r="62" spans="1:17" ht="9" customHeight="1">
      <c r="A62" s="139"/>
      <c r="C62" s="18"/>
      <c r="D62" s="18"/>
      <c r="E62" s="18"/>
      <c r="F62" s="18"/>
      <c r="G62" s="18"/>
      <c r="H62" s="492"/>
      <c r="I62" s="492"/>
      <c r="J62" s="492"/>
      <c r="K62" s="492"/>
      <c r="L62" s="492"/>
      <c r="M62" s="492"/>
      <c r="N62" s="492"/>
      <c r="O62" s="492"/>
      <c r="P62" s="492"/>
      <c r="Q62" s="394"/>
    </row>
    <row r="63" spans="1:17" ht="9" customHeight="1">
      <c r="A63" s="16"/>
      <c r="C63" s="18"/>
      <c r="D63" s="18"/>
      <c r="E63" s="18"/>
      <c r="F63" s="18"/>
      <c r="G63" s="18"/>
      <c r="H63" s="492"/>
      <c r="I63" s="492"/>
      <c r="J63" s="492"/>
      <c r="K63" s="492"/>
      <c r="L63" s="492"/>
      <c r="M63" s="492"/>
      <c r="N63" s="492"/>
      <c r="O63" s="492"/>
      <c r="P63" s="492"/>
      <c r="Q63" s="394"/>
    </row>
    <row r="64" spans="1:17" ht="9" customHeight="1">
      <c r="A64" s="16"/>
      <c r="C64" s="18"/>
      <c r="D64" s="18"/>
      <c r="E64" s="18"/>
      <c r="F64" s="18"/>
      <c r="G64" s="18"/>
      <c r="H64" s="492"/>
      <c r="I64" s="492"/>
      <c r="J64" s="492"/>
      <c r="K64" s="492"/>
      <c r="L64" s="492"/>
      <c r="M64" s="492"/>
      <c r="N64" s="492"/>
      <c r="O64" s="492"/>
      <c r="P64" s="492"/>
      <c r="Q64" s="394"/>
    </row>
    <row r="65" spans="1:17" ht="9" customHeight="1">
      <c r="A65" s="16"/>
      <c r="C65" s="18"/>
      <c r="D65" s="18"/>
      <c r="E65" s="18"/>
      <c r="F65" s="18"/>
      <c r="G65" s="18"/>
      <c r="H65" s="492"/>
      <c r="I65" s="492"/>
      <c r="J65" s="492"/>
      <c r="K65" s="492"/>
      <c r="L65" s="492"/>
      <c r="M65" s="492"/>
      <c r="N65" s="492"/>
      <c r="O65" s="492"/>
      <c r="P65" s="492"/>
      <c r="Q65" s="394"/>
    </row>
    <row r="66" spans="1:17" ht="9" customHeight="1">
      <c r="A66" s="16"/>
      <c r="C66" s="18"/>
      <c r="D66" s="18"/>
      <c r="E66" s="18"/>
      <c r="F66" s="18"/>
      <c r="G66" s="18"/>
      <c r="H66" s="492"/>
      <c r="I66" s="492"/>
      <c r="J66" s="492"/>
      <c r="K66" s="492"/>
      <c r="L66" s="492"/>
      <c r="M66" s="492"/>
      <c r="N66" s="492"/>
      <c r="O66" s="492"/>
      <c r="P66" s="492"/>
      <c r="Q66" s="394"/>
    </row>
    <row r="67" spans="1:17" ht="9" customHeight="1">
      <c r="A67" s="139"/>
      <c r="C67" s="18"/>
      <c r="D67" s="18"/>
      <c r="E67" s="18"/>
      <c r="F67" s="18"/>
      <c r="G67" s="18"/>
      <c r="H67" s="492"/>
      <c r="I67" s="492"/>
      <c r="J67" s="492"/>
      <c r="K67" s="492"/>
      <c r="L67" s="492"/>
      <c r="M67" s="492"/>
      <c r="N67" s="492"/>
      <c r="O67" s="492"/>
      <c r="P67" s="492"/>
      <c r="Q67" s="394"/>
    </row>
    <row r="68" spans="1:17" ht="9" customHeight="1">
      <c r="A68" s="140"/>
      <c r="C68" s="18"/>
      <c r="D68" s="18"/>
      <c r="E68" s="18"/>
      <c r="F68" s="18"/>
      <c r="G68" s="18"/>
      <c r="H68" s="492"/>
      <c r="I68" s="492"/>
      <c r="J68" s="492"/>
      <c r="K68" s="492"/>
      <c r="L68" s="492"/>
      <c r="M68" s="492"/>
      <c r="N68" s="492"/>
      <c r="O68" s="492"/>
      <c r="P68" s="492"/>
      <c r="Q68" s="394"/>
    </row>
    <row r="69" spans="1:17" ht="9" customHeight="1">
      <c r="A69" s="140"/>
      <c r="C69" s="18"/>
      <c r="D69" s="18"/>
      <c r="E69" s="18"/>
      <c r="F69" s="18"/>
      <c r="G69" s="18"/>
      <c r="H69" s="492"/>
      <c r="I69" s="492"/>
      <c r="J69" s="492"/>
      <c r="K69" s="492"/>
      <c r="L69" s="492"/>
      <c r="M69" s="492"/>
      <c r="N69" s="492"/>
      <c r="O69" s="492"/>
      <c r="P69" s="492"/>
      <c r="Q69" s="394"/>
    </row>
    <row r="70" spans="1:17" ht="9" customHeight="1">
      <c r="A70" s="140"/>
      <c r="C70" s="18"/>
      <c r="D70" s="18"/>
      <c r="E70" s="18"/>
      <c r="F70" s="18"/>
      <c r="G70" s="18"/>
      <c r="H70" s="492"/>
      <c r="I70" s="492"/>
      <c r="J70" s="492"/>
      <c r="K70" s="492"/>
      <c r="L70" s="492"/>
      <c r="M70" s="492"/>
      <c r="N70" s="492"/>
      <c r="O70" s="492"/>
      <c r="P70" s="492"/>
      <c r="Q70" s="394"/>
    </row>
    <row r="71" spans="1:17" ht="9" customHeight="1">
      <c r="A71" s="140"/>
      <c r="C71" s="18"/>
      <c r="D71" s="18"/>
      <c r="E71" s="18"/>
      <c r="F71" s="18"/>
      <c r="G71" s="18"/>
      <c r="H71" s="492"/>
      <c r="I71" s="492"/>
      <c r="J71" s="492"/>
      <c r="K71" s="492"/>
      <c r="L71" s="492"/>
      <c r="M71" s="492"/>
      <c r="N71" s="492"/>
      <c r="O71" s="492"/>
      <c r="P71" s="492"/>
      <c r="Q71" s="394"/>
    </row>
    <row r="72" spans="1:17" ht="9" customHeight="1">
      <c r="A72" s="141"/>
      <c r="C72" s="18"/>
      <c r="D72" s="18"/>
      <c r="E72" s="18"/>
      <c r="F72" s="18"/>
      <c r="G72" s="18"/>
      <c r="H72" s="492"/>
      <c r="I72" s="492"/>
      <c r="J72" s="492"/>
      <c r="K72" s="492"/>
      <c r="L72" s="492"/>
      <c r="M72" s="492"/>
      <c r="N72" s="492"/>
      <c r="O72" s="492"/>
      <c r="P72" s="492"/>
      <c r="Q72" s="394"/>
    </row>
    <row r="73" spans="1:17" ht="9" customHeight="1">
      <c r="A73" s="141"/>
      <c r="C73" s="18"/>
      <c r="D73" s="18"/>
      <c r="E73" s="18"/>
      <c r="F73" s="18"/>
      <c r="G73" s="18"/>
      <c r="H73" s="492"/>
      <c r="I73" s="492"/>
      <c r="J73" s="492"/>
      <c r="K73" s="492"/>
      <c r="L73" s="492"/>
      <c r="M73" s="492"/>
      <c r="N73" s="492"/>
      <c r="O73" s="492"/>
      <c r="P73" s="492"/>
      <c r="Q73" s="394"/>
    </row>
    <row r="74" spans="1:17" ht="9" customHeight="1">
      <c r="A74" s="142"/>
      <c r="C74" s="18"/>
      <c r="D74" s="18"/>
      <c r="E74" s="18"/>
      <c r="F74" s="18"/>
      <c r="G74" s="18"/>
      <c r="H74" s="492"/>
      <c r="I74" s="492"/>
      <c r="J74" s="492"/>
      <c r="K74" s="492"/>
      <c r="L74" s="492"/>
      <c r="M74" s="492"/>
      <c r="N74" s="492"/>
      <c r="O74" s="492"/>
      <c r="P74" s="492"/>
      <c r="Q74" s="394"/>
    </row>
    <row r="75" spans="1:17" ht="9" customHeight="1">
      <c r="A75" s="16"/>
      <c r="C75" s="18"/>
      <c r="D75" s="18"/>
      <c r="E75" s="18"/>
      <c r="F75" s="18"/>
      <c r="G75" s="18"/>
      <c r="H75" s="492"/>
      <c r="I75" s="492"/>
      <c r="J75" s="492"/>
      <c r="K75" s="492"/>
      <c r="L75" s="492"/>
      <c r="M75" s="492"/>
      <c r="N75" s="492"/>
      <c r="O75" s="492"/>
      <c r="P75" s="492"/>
      <c r="Q75" s="394"/>
    </row>
    <row r="76" spans="1:17" ht="9" customHeight="1">
      <c r="A76" s="16"/>
      <c r="C76" s="18"/>
      <c r="D76" s="18"/>
      <c r="E76" s="18"/>
      <c r="F76" s="18"/>
      <c r="G76" s="18"/>
      <c r="H76" s="492"/>
      <c r="I76" s="492"/>
      <c r="J76" s="492"/>
      <c r="K76" s="492"/>
      <c r="L76" s="492"/>
      <c r="M76" s="492"/>
      <c r="N76" s="492"/>
      <c r="O76" s="492"/>
      <c r="P76" s="492"/>
      <c r="Q76" s="394"/>
    </row>
    <row r="77" spans="1:17" ht="9" customHeight="1">
      <c r="A77" s="16"/>
      <c r="C77" s="18"/>
      <c r="D77" s="18"/>
      <c r="E77" s="18"/>
      <c r="F77" s="18"/>
      <c r="G77" s="18"/>
      <c r="H77" s="492"/>
      <c r="I77" s="492"/>
      <c r="J77" s="492"/>
      <c r="K77" s="492"/>
      <c r="L77" s="492"/>
      <c r="M77" s="492"/>
      <c r="N77" s="492"/>
      <c r="O77" s="492"/>
      <c r="P77" s="492"/>
      <c r="Q77" s="394"/>
    </row>
    <row r="78" spans="1:17" ht="9" customHeight="1">
      <c r="A78" s="16"/>
      <c r="C78" s="18"/>
      <c r="D78" s="18"/>
      <c r="E78" s="18"/>
      <c r="F78" s="18"/>
      <c r="G78" s="18"/>
      <c r="H78" s="492"/>
      <c r="I78" s="492"/>
      <c r="J78" s="492"/>
      <c r="K78" s="492"/>
      <c r="L78" s="492"/>
      <c r="M78" s="492"/>
      <c r="N78" s="492"/>
      <c r="O78" s="492"/>
      <c r="P78" s="492"/>
      <c r="Q78" s="394"/>
    </row>
    <row r="79" spans="1:17" ht="9" customHeight="1">
      <c r="A79" s="140"/>
      <c r="C79" s="18"/>
      <c r="D79" s="18"/>
      <c r="E79" s="18"/>
      <c r="F79" s="18"/>
      <c r="G79" s="18"/>
      <c r="H79" s="492"/>
      <c r="I79" s="492"/>
      <c r="J79" s="492"/>
      <c r="K79" s="492"/>
      <c r="L79" s="492"/>
      <c r="M79" s="492"/>
      <c r="N79" s="492"/>
      <c r="O79" s="492"/>
      <c r="P79" s="492"/>
      <c r="Q79" s="394"/>
    </row>
    <row r="80" spans="1:17" ht="9" customHeight="1">
      <c r="A80" s="142"/>
      <c r="C80" s="18"/>
      <c r="D80" s="18"/>
      <c r="E80" s="18"/>
      <c r="F80" s="18"/>
      <c r="G80" s="18"/>
      <c r="H80" s="492"/>
      <c r="I80" s="492"/>
      <c r="J80" s="492"/>
      <c r="K80" s="492"/>
      <c r="L80" s="492"/>
      <c r="M80" s="492"/>
      <c r="N80" s="492"/>
      <c r="O80" s="492"/>
      <c r="P80" s="492"/>
      <c r="Q80" s="394"/>
    </row>
    <row r="81" spans="1:17" ht="9" customHeight="1">
      <c r="A81" s="16"/>
      <c r="C81" s="18"/>
      <c r="D81" s="18"/>
      <c r="E81" s="18"/>
      <c r="F81" s="18"/>
      <c r="G81" s="18"/>
      <c r="H81" s="492"/>
      <c r="I81" s="492"/>
      <c r="J81" s="492"/>
      <c r="K81" s="492"/>
      <c r="L81" s="492"/>
      <c r="M81" s="492"/>
      <c r="N81" s="492"/>
      <c r="O81" s="492"/>
      <c r="P81" s="492"/>
      <c r="Q81" s="394"/>
    </row>
    <row r="82" spans="1:17" ht="9" customHeight="1">
      <c r="A82" s="16"/>
      <c r="C82" s="18"/>
      <c r="D82" s="18"/>
      <c r="E82" s="18"/>
      <c r="F82" s="18"/>
      <c r="G82" s="18"/>
      <c r="H82" s="492"/>
      <c r="I82" s="492"/>
      <c r="J82" s="492"/>
      <c r="K82" s="492"/>
      <c r="L82" s="492"/>
      <c r="M82" s="492"/>
      <c r="N82" s="492"/>
      <c r="O82" s="492"/>
      <c r="P82" s="492"/>
      <c r="Q82" s="394"/>
    </row>
    <row r="83" spans="1:17" ht="9" customHeight="1">
      <c r="A83" s="16"/>
      <c r="C83" s="18"/>
      <c r="D83" s="18"/>
      <c r="E83" s="18"/>
      <c r="F83" s="18"/>
      <c r="G83" s="18"/>
      <c r="H83" s="492"/>
      <c r="I83" s="492"/>
      <c r="J83" s="492"/>
      <c r="K83" s="492"/>
      <c r="L83" s="492"/>
      <c r="M83" s="492"/>
      <c r="N83" s="492"/>
      <c r="O83" s="492"/>
      <c r="P83" s="492"/>
      <c r="Q83" s="394"/>
    </row>
    <row r="84" spans="1:17" ht="9" customHeight="1">
      <c r="A84" s="16"/>
      <c r="C84" s="18"/>
      <c r="D84" s="18"/>
      <c r="E84" s="18"/>
      <c r="F84" s="18"/>
      <c r="G84" s="18"/>
      <c r="H84" s="492"/>
      <c r="I84" s="492"/>
      <c r="J84" s="492"/>
      <c r="K84" s="492"/>
      <c r="L84" s="492"/>
      <c r="M84" s="492"/>
      <c r="N84" s="492"/>
      <c r="O84" s="492"/>
      <c r="P84" s="492"/>
      <c r="Q84" s="394"/>
    </row>
    <row r="85" spans="1:17" ht="9" customHeight="1">
      <c r="A85" s="140"/>
      <c r="C85" s="18"/>
      <c r="D85" s="18"/>
      <c r="E85" s="18"/>
      <c r="F85" s="18"/>
      <c r="G85" s="18"/>
      <c r="H85" s="492"/>
      <c r="I85" s="492"/>
      <c r="J85" s="492"/>
      <c r="K85" s="492"/>
      <c r="L85" s="492"/>
      <c r="M85" s="492"/>
      <c r="N85" s="492"/>
      <c r="O85" s="492"/>
      <c r="P85" s="492"/>
      <c r="Q85" s="394"/>
    </row>
    <row r="86" spans="1:17" ht="9" customHeight="1">
      <c r="A86" s="142"/>
      <c r="C86" s="18"/>
      <c r="D86" s="18"/>
      <c r="E86" s="18"/>
      <c r="F86" s="18"/>
      <c r="G86" s="18"/>
      <c r="H86" s="492"/>
      <c r="I86" s="492"/>
      <c r="J86" s="492"/>
      <c r="K86" s="492"/>
      <c r="L86" s="492"/>
      <c r="M86" s="492"/>
      <c r="N86" s="492"/>
      <c r="O86" s="492"/>
      <c r="P86" s="492"/>
      <c r="Q86" s="394"/>
    </row>
    <row r="87" spans="1:17" ht="9" customHeight="1">
      <c r="A87" s="16"/>
      <c r="C87" s="18"/>
      <c r="D87" s="18"/>
      <c r="E87" s="18"/>
      <c r="F87" s="18"/>
      <c r="G87" s="18"/>
      <c r="H87" s="492"/>
      <c r="I87" s="492"/>
      <c r="J87" s="492"/>
      <c r="K87" s="492"/>
      <c r="L87" s="492"/>
      <c r="M87" s="492"/>
      <c r="N87" s="492"/>
      <c r="O87" s="492"/>
      <c r="P87" s="492"/>
      <c r="Q87" s="394"/>
    </row>
    <row r="88" spans="1:17" ht="9" customHeight="1">
      <c r="A88" s="16"/>
      <c r="C88" s="18"/>
      <c r="D88" s="18"/>
      <c r="E88" s="18"/>
      <c r="F88" s="18"/>
      <c r="G88" s="18"/>
      <c r="H88" s="492"/>
      <c r="I88" s="492"/>
      <c r="J88" s="492"/>
      <c r="K88" s="492"/>
      <c r="L88" s="492"/>
      <c r="M88" s="492"/>
      <c r="N88" s="492"/>
      <c r="O88" s="492"/>
      <c r="P88" s="492"/>
      <c r="Q88" s="394"/>
    </row>
    <row r="89" spans="1:17" ht="9" customHeight="1">
      <c r="A89" s="16"/>
      <c r="C89" s="493"/>
      <c r="D89" s="493"/>
      <c r="E89" s="493"/>
      <c r="F89" s="493"/>
      <c r="G89" s="493"/>
      <c r="Q89" s="394"/>
    </row>
    <row r="90" spans="1:17" ht="9" customHeight="1">
      <c r="A90" s="16"/>
      <c r="C90" s="493"/>
      <c r="D90" s="493"/>
      <c r="E90" s="493"/>
      <c r="F90" s="493"/>
      <c r="G90" s="493"/>
      <c r="Q90" s="394"/>
    </row>
    <row r="91" spans="1:17" ht="9" customHeight="1">
      <c r="A91" s="16"/>
      <c r="C91" s="493"/>
      <c r="D91" s="493"/>
      <c r="E91" s="493"/>
      <c r="F91" s="493"/>
      <c r="G91" s="493"/>
      <c r="Q91" s="394"/>
    </row>
    <row r="92" spans="1:17" ht="9" customHeight="1">
      <c r="A92" s="16"/>
      <c r="C92" s="493"/>
      <c r="D92" s="493"/>
      <c r="E92" s="493"/>
      <c r="F92" s="493"/>
      <c r="G92" s="493"/>
      <c r="Q92" s="394"/>
    </row>
    <row r="93" spans="1:17" ht="9" customHeight="1">
      <c r="A93" s="16"/>
      <c r="C93" s="493"/>
      <c r="D93" s="493"/>
      <c r="E93" s="493"/>
      <c r="F93" s="493"/>
      <c r="G93" s="493"/>
      <c r="Q93" s="394"/>
    </row>
    <row r="94" spans="1:17" ht="9" customHeight="1">
      <c r="A94" s="16"/>
      <c r="C94" s="493"/>
      <c r="D94" s="493"/>
      <c r="E94" s="493"/>
      <c r="F94" s="493"/>
      <c r="G94" s="493"/>
      <c r="Q94" s="394"/>
    </row>
    <row r="95" spans="1:17" ht="9" customHeight="1">
      <c r="A95" s="140"/>
      <c r="C95" s="493"/>
      <c r="D95" s="493"/>
      <c r="E95" s="493"/>
      <c r="F95" s="493"/>
      <c r="G95" s="493"/>
      <c r="Q95" s="394"/>
    </row>
    <row r="96" spans="1:17" ht="9" customHeight="1">
      <c r="A96" s="142"/>
      <c r="C96" s="493"/>
      <c r="D96" s="493"/>
      <c r="E96" s="493"/>
      <c r="F96" s="493"/>
      <c r="G96" s="493"/>
      <c r="Q96" s="394"/>
    </row>
    <row r="97" spans="1:17" ht="9" customHeight="1">
      <c r="A97" s="16"/>
      <c r="C97" s="493"/>
      <c r="D97" s="493"/>
      <c r="E97" s="493"/>
      <c r="F97" s="493"/>
      <c r="G97" s="493"/>
      <c r="Q97" s="394"/>
    </row>
    <row r="98" spans="1:17" ht="9" customHeight="1">
      <c r="A98" s="16"/>
      <c r="C98" s="493"/>
      <c r="D98" s="493"/>
      <c r="E98" s="493"/>
      <c r="F98" s="493"/>
      <c r="G98" s="493"/>
      <c r="Q98" s="394"/>
    </row>
    <row r="99" spans="1:17" ht="9" customHeight="1">
      <c r="A99" s="16"/>
      <c r="C99" s="493"/>
      <c r="D99" s="493"/>
      <c r="E99" s="493"/>
      <c r="F99" s="493"/>
      <c r="G99" s="493"/>
      <c r="Q99" s="394"/>
    </row>
    <row r="100" spans="1:17" ht="9" customHeight="1">
      <c r="A100" s="16"/>
      <c r="C100" s="493"/>
      <c r="D100" s="493"/>
      <c r="E100" s="493"/>
      <c r="F100" s="493"/>
      <c r="G100" s="493"/>
      <c r="Q100" s="394"/>
    </row>
    <row r="101" spans="1:17" ht="9" customHeight="1">
      <c r="A101" s="16"/>
      <c r="C101" s="493"/>
      <c r="D101" s="493"/>
      <c r="E101" s="493"/>
      <c r="F101" s="493"/>
      <c r="G101" s="493"/>
      <c r="Q101" s="394"/>
    </row>
    <row r="102" spans="1:17" ht="9" customHeight="1">
      <c r="A102" s="16"/>
      <c r="C102" s="493"/>
      <c r="D102" s="493"/>
      <c r="E102" s="493"/>
      <c r="F102" s="493"/>
      <c r="G102" s="493"/>
      <c r="Q102" s="394"/>
    </row>
    <row r="103" spans="1:17" ht="9" customHeight="1">
      <c r="A103" s="16"/>
      <c r="C103" s="493"/>
      <c r="D103" s="493"/>
      <c r="E103" s="493"/>
      <c r="F103" s="493"/>
      <c r="G103" s="493"/>
      <c r="Q103" s="394"/>
    </row>
    <row r="104" spans="1:17" ht="9" customHeight="1">
      <c r="A104" s="16"/>
      <c r="C104" s="493"/>
      <c r="D104" s="493"/>
      <c r="E104" s="493"/>
      <c r="F104" s="493"/>
      <c r="G104" s="493"/>
      <c r="Q104" s="394"/>
    </row>
    <row r="105" spans="1:17" ht="9" customHeight="1">
      <c r="A105" s="16"/>
      <c r="C105" s="493"/>
      <c r="D105" s="493"/>
      <c r="E105" s="493"/>
      <c r="F105" s="493"/>
      <c r="G105" s="493"/>
      <c r="Q105" s="394"/>
    </row>
    <row r="106" spans="1:17" ht="9" customHeight="1">
      <c r="A106" s="142"/>
      <c r="C106" s="493"/>
      <c r="D106" s="493"/>
      <c r="E106" s="493"/>
      <c r="F106" s="493"/>
      <c r="G106" s="493"/>
      <c r="Q106" s="394"/>
    </row>
    <row r="107" spans="1:17" ht="9" customHeight="1">
      <c r="A107" s="16"/>
      <c r="C107" s="493"/>
      <c r="D107" s="493"/>
      <c r="E107" s="493"/>
      <c r="F107" s="493"/>
      <c r="G107" s="493"/>
      <c r="Q107" s="394"/>
    </row>
    <row r="108" spans="1:17" ht="9" customHeight="1">
      <c r="A108" s="16"/>
      <c r="C108" s="493"/>
      <c r="D108" s="493"/>
      <c r="E108" s="493"/>
      <c r="F108" s="493"/>
      <c r="G108" s="493"/>
      <c r="Q108" s="394"/>
    </row>
    <row r="109" spans="1:17" ht="9" customHeight="1">
      <c r="A109" s="16"/>
      <c r="C109" s="493"/>
      <c r="D109" s="493"/>
      <c r="E109" s="493"/>
      <c r="F109" s="493"/>
      <c r="G109" s="493"/>
      <c r="Q109" s="394"/>
    </row>
    <row r="110" spans="1:17">
      <c r="A110" s="143"/>
      <c r="C110" s="493"/>
      <c r="D110" s="493"/>
      <c r="E110" s="493"/>
      <c r="F110" s="493"/>
      <c r="G110" s="493"/>
      <c r="Q110" s="394"/>
    </row>
    <row r="111" spans="1:17">
      <c r="A111" s="143"/>
      <c r="C111" s="493"/>
      <c r="D111" s="493"/>
      <c r="E111" s="493"/>
      <c r="F111" s="493"/>
      <c r="G111" s="493"/>
      <c r="Q111" s="394"/>
    </row>
    <row r="112" spans="1:17">
      <c r="A112" s="143"/>
      <c r="C112" s="493"/>
      <c r="D112" s="493"/>
      <c r="E112" s="493"/>
      <c r="F112" s="493"/>
      <c r="G112" s="493"/>
      <c r="Q112" s="394"/>
    </row>
    <row r="113" spans="1:17">
      <c r="A113" s="143"/>
      <c r="C113" s="493"/>
      <c r="D113" s="493"/>
      <c r="E113" s="493"/>
      <c r="F113" s="493"/>
      <c r="G113" s="493"/>
      <c r="Q113" s="394"/>
    </row>
    <row r="114" spans="1:17">
      <c r="A114" s="143"/>
      <c r="C114" s="493"/>
      <c r="D114" s="493"/>
      <c r="E114" s="493"/>
      <c r="F114" s="493"/>
      <c r="G114" s="493"/>
      <c r="Q114" s="394"/>
    </row>
    <row r="115" spans="1:17">
      <c r="A115" s="143"/>
      <c r="C115" s="493"/>
      <c r="D115" s="493"/>
      <c r="E115" s="493"/>
      <c r="F115" s="493"/>
      <c r="G115" s="493"/>
      <c r="Q115" s="394"/>
    </row>
    <row r="116" spans="1:17">
      <c r="A116" s="143"/>
      <c r="C116" s="493"/>
      <c r="D116" s="493"/>
      <c r="E116" s="493"/>
      <c r="F116" s="493"/>
      <c r="G116" s="493"/>
      <c r="Q116" s="394"/>
    </row>
    <row r="117" spans="1:17" ht="15.75">
      <c r="A117" s="144"/>
      <c r="C117" s="493"/>
      <c r="D117" s="493"/>
      <c r="E117" s="493"/>
      <c r="F117" s="493"/>
      <c r="G117" s="493"/>
      <c r="Q117" s="394"/>
    </row>
    <row r="118" spans="1:17" ht="15.75">
      <c r="A118" s="144"/>
      <c r="C118" s="493"/>
      <c r="D118" s="493"/>
      <c r="E118" s="493"/>
      <c r="F118" s="493"/>
      <c r="G118" s="493"/>
      <c r="Q118" s="394"/>
    </row>
    <row r="119" spans="1:17" ht="15.75">
      <c r="A119" s="144"/>
      <c r="C119" s="493"/>
      <c r="D119" s="493"/>
      <c r="E119" s="493"/>
      <c r="F119" s="493"/>
      <c r="G119" s="493"/>
      <c r="Q119" s="394"/>
    </row>
    <row r="120" spans="1:17" ht="15.75">
      <c r="A120" s="144"/>
      <c r="C120" s="493"/>
      <c r="D120" s="493"/>
      <c r="E120" s="493"/>
      <c r="F120" s="493"/>
      <c r="G120" s="493"/>
      <c r="Q120" s="394"/>
    </row>
    <row r="121" spans="1:17" ht="15.75">
      <c r="A121" s="144"/>
      <c r="C121" s="493"/>
      <c r="D121" s="493"/>
      <c r="E121" s="493"/>
      <c r="F121" s="493"/>
      <c r="G121" s="493"/>
      <c r="Q121" s="394"/>
    </row>
    <row r="122" spans="1:17" ht="15.75">
      <c r="A122" s="144"/>
      <c r="C122" s="493"/>
      <c r="D122" s="493"/>
      <c r="E122" s="493"/>
      <c r="F122" s="493"/>
      <c r="G122" s="493"/>
      <c r="Q122" s="394"/>
    </row>
    <row r="123" spans="1:17" ht="15.75">
      <c r="A123" s="144"/>
      <c r="C123" s="493"/>
      <c r="D123" s="493"/>
      <c r="E123" s="493"/>
      <c r="F123" s="493"/>
      <c r="G123" s="493"/>
      <c r="Q123" s="394"/>
    </row>
    <row r="124" spans="1:17" ht="15.75">
      <c r="A124" s="144"/>
      <c r="C124" s="493"/>
      <c r="D124" s="493"/>
      <c r="E124" s="493"/>
      <c r="F124" s="493"/>
      <c r="G124" s="493"/>
      <c r="Q124" s="394"/>
    </row>
    <row r="125" spans="1:17" ht="15.75">
      <c r="A125" s="144"/>
      <c r="C125" s="493"/>
      <c r="D125" s="493"/>
      <c r="E125" s="493"/>
      <c r="F125" s="493"/>
      <c r="G125" s="493"/>
      <c r="Q125" s="394"/>
    </row>
    <row r="126" spans="1:17" ht="15.75">
      <c r="A126" s="144"/>
      <c r="C126" s="493"/>
      <c r="D126" s="493"/>
      <c r="E126" s="493"/>
      <c r="F126" s="493"/>
      <c r="G126" s="493"/>
      <c r="Q126" s="394"/>
    </row>
    <row r="127" spans="1:17" ht="15.75">
      <c r="A127" s="144"/>
      <c r="C127" s="493"/>
      <c r="D127" s="493"/>
      <c r="E127" s="493"/>
      <c r="F127" s="493"/>
      <c r="G127" s="493"/>
      <c r="Q127" s="394"/>
    </row>
    <row r="128" spans="1:17" ht="15.75">
      <c r="A128" s="144"/>
      <c r="C128" s="493"/>
      <c r="D128" s="493"/>
      <c r="E128" s="493"/>
      <c r="F128" s="493"/>
      <c r="G128" s="493"/>
      <c r="Q128" s="394"/>
    </row>
    <row r="129" spans="1:17" ht="15.75">
      <c r="A129" s="144"/>
      <c r="C129" s="493"/>
      <c r="D129" s="493"/>
      <c r="E129" s="493"/>
      <c r="F129" s="493"/>
      <c r="G129" s="493"/>
      <c r="Q129" s="394"/>
    </row>
    <row r="130" spans="1:17" ht="15.75">
      <c r="A130" s="144"/>
      <c r="C130" s="493"/>
      <c r="D130" s="493"/>
      <c r="E130" s="493"/>
      <c r="F130" s="493"/>
      <c r="G130" s="493"/>
      <c r="Q130" s="394"/>
    </row>
    <row r="131" spans="1:17" ht="15.75">
      <c r="A131" s="144"/>
      <c r="C131" s="493"/>
      <c r="D131" s="493"/>
      <c r="E131" s="493"/>
      <c r="F131" s="493"/>
      <c r="G131" s="493"/>
      <c r="Q131" s="394"/>
    </row>
    <row r="132" spans="1:17" ht="15.75">
      <c r="A132" s="144"/>
      <c r="C132" s="493"/>
      <c r="D132" s="493"/>
      <c r="E132" s="493"/>
      <c r="F132" s="493"/>
      <c r="G132" s="493"/>
      <c r="Q132" s="394"/>
    </row>
    <row r="133" spans="1:17" ht="15.75">
      <c r="A133" s="144"/>
      <c r="C133" s="493"/>
      <c r="D133" s="493"/>
      <c r="E133" s="493"/>
      <c r="F133" s="493"/>
      <c r="G133" s="493"/>
      <c r="Q133" s="394"/>
    </row>
    <row r="134" spans="1:17" ht="15.75">
      <c r="A134" s="144"/>
      <c r="C134" s="493"/>
      <c r="D134" s="493"/>
      <c r="E134" s="493"/>
      <c r="F134" s="493"/>
      <c r="G134" s="493"/>
      <c r="Q134" s="394"/>
    </row>
    <row r="135" spans="1:17" ht="15.75">
      <c r="A135" s="144"/>
      <c r="C135" s="493"/>
      <c r="D135" s="493"/>
      <c r="E135" s="493"/>
      <c r="F135" s="493"/>
      <c r="G135" s="493"/>
      <c r="Q135" s="394"/>
    </row>
    <row r="136" spans="1:17" ht="15.75">
      <c r="A136" s="144"/>
      <c r="C136" s="493"/>
      <c r="D136" s="493"/>
      <c r="E136" s="493"/>
      <c r="F136" s="493"/>
      <c r="G136" s="493"/>
      <c r="Q136" s="394"/>
    </row>
    <row r="137" spans="1:17" ht="15.75">
      <c r="A137" s="144"/>
      <c r="C137" s="493"/>
      <c r="D137" s="493"/>
      <c r="E137" s="493"/>
      <c r="F137" s="493"/>
      <c r="G137" s="493"/>
      <c r="Q137" s="394"/>
    </row>
    <row r="138" spans="1:17" ht="15.75">
      <c r="A138" s="144"/>
      <c r="C138" s="493"/>
      <c r="D138" s="493"/>
      <c r="E138" s="493"/>
      <c r="F138" s="493"/>
      <c r="G138" s="493"/>
      <c r="Q138" s="394"/>
    </row>
    <row r="139" spans="1:17" ht="15.75">
      <c r="A139" s="144"/>
      <c r="C139" s="493"/>
      <c r="D139" s="493"/>
      <c r="E139" s="493"/>
      <c r="F139" s="493"/>
      <c r="G139" s="493"/>
      <c r="Q139" s="394"/>
    </row>
    <row r="140" spans="1:17" ht="15.75">
      <c r="A140" s="144"/>
      <c r="C140" s="493"/>
      <c r="D140" s="493"/>
      <c r="E140" s="493"/>
      <c r="F140" s="493"/>
      <c r="G140" s="493"/>
      <c r="Q140" s="394"/>
    </row>
    <row r="141" spans="1:17" ht="15.75">
      <c r="A141" s="144"/>
      <c r="C141" s="493"/>
      <c r="D141" s="493"/>
      <c r="E141" s="493"/>
      <c r="F141" s="493"/>
      <c r="G141" s="493"/>
      <c r="Q141" s="394"/>
    </row>
    <row r="142" spans="1:17" ht="15.75">
      <c r="A142" s="144"/>
      <c r="C142" s="493"/>
      <c r="D142" s="493"/>
      <c r="E142" s="493"/>
      <c r="F142" s="493"/>
      <c r="G142" s="493"/>
      <c r="Q142" s="394"/>
    </row>
    <row r="143" spans="1:17" ht="15.75">
      <c r="A143" s="144"/>
      <c r="C143" s="493"/>
      <c r="D143" s="493"/>
      <c r="E143" s="493"/>
      <c r="F143" s="493"/>
      <c r="G143" s="493"/>
      <c r="Q143" s="394"/>
    </row>
    <row r="144" spans="1:17" ht="15.75">
      <c r="A144" s="144"/>
      <c r="C144" s="493"/>
      <c r="D144" s="493"/>
      <c r="E144" s="493"/>
      <c r="F144" s="493"/>
      <c r="G144" s="493"/>
      <c r="Q144" s="394"/>
    </row>
    <row r="145" spans="1:17" ht="15.75">
      <c r="A145" s="144"/>
      <c r="C145" s="493"/>
      <c r="D145" s="493"/>
      <c r="E145" s="493"/>
      <c r="F145" s="493"/>
      <c r="G145" s="493"/>
      <c r="Q145" s="394"/>
    </row>
    <row r="146" spans="1:17" ht="15.75">
      <c r="A146" s="144"/>
      <c r="C146" s="493"/>
      <c r="D146" s="493"/>
      <c r="E146" s="493"/>
      <c r="F146" s="493"/>
      <c r="G146" s="493"/>
      <c r="Q146" s="394"/>
    </row>
    <row r="147" spans="1:17" ht="15.75">
      <c r="A147" s="144"/>
      <c r="C147" s="493"/>
      <c r="D147" s="493"/>
      <c r="E147" s="493"/>
      <c r="F147" s="493"/>
      <c r="G147" s="493"/>
      <c r="Q147" s="394"/>
    </row>
    <row r="148" spans="1:17" ht="15.75">
      <c r="A148" s="144"/>
      <c r="C148" s="493"/>
      <c r="D148" s="493"/>
      <c r="E148" s="493"/>
      <c r="F148" s="493"/>
      <c r="G148" s="493"/>
      <c r="Q148" s="394"/>
    </row>
    <row r="149" spans="1:17" ht="15.75">
      <c r="A149" s="144"/>
      <c r="C149" s="493"/>
      <c r="D149" s="493"/>
      <c r="E149" s="493"/>
      <c r="F149" s="493"/>
      <c r="G149" s="493"/>
      <c r="Q149" s="394"/>
    </row>
    <row r="150" spans="1:17" ht="15.75">
      <c r="A150" s="144"/>
      <c r="C150" s="493"/>
      <c r="D150" s="493"/>
      <c r="E150" s="493"/>
      <c r="F150" s="493"/>
      <c r="G150" s="493"/>
      <c r="Q150" s="394"/>
    </row>
    <row r="151" spans="1:17" ht="15.75">
      <c r="A151" s="144"/>
      <c r="C151" s="493"/>
      <c r="D151" s="493"/>
      <c r="E151" s="493"/>
      <c r="F151" s="493"/>
      <c r="G151" s="493"/>
      <c r="Q151" s="394"/>
    </row>
    <row r="152" spans="1:17" ht="15.75">
      <c r="A152" s="144"/>
      <c r="C152" s="493"/>
      <c r="D152" s="493"/>
      <c r="E152" s="493"/>
      <c r="F152" s="493"/>
      <c r="G152" s="493"/>
      <c r="Q152" s="394"/>
    </row>
    <row r="153" spans="1:17" ht="15.75">
      <c r="A153" s="144"/>
      <c r="C153" s="493"/>
      <c r="D153" s="493"/>
      <c r="E153" s="493"/>
      <c r="F153" s="493"/>
      <c r="G153" s="493"/>
      <c r="Q153" s="394"/>
    </row>
    <row r="154" spans="1:17" ht="15.75">
      <c r="A154" s="144"/>
      <c r="C154" s="493"/>
      <c r="D154" s="493"/>
      <c r="E154" s="493"/>
      <c r="F154" s="493"/>
      <c r="G154" s="493"/>
      <c r="Q154" s="394"/>
    </row>
    <row r="155" spans="1:17" ht="15.75">
      <c r="A155" s="144"/>
      <c r="C155" s="493"/>
      <c r="D155" s="493"/>
      <c r="E155" s="493"/>
      <c r="F155" s="493"/>
      <c r="G155" s="493"/>
      <c r="Q155" s="394"/>
    </row>
    <row r="156" spans="1:17" ht="15.75">
      <c r="A156" s="144"/>
      <c r="C156" s="493"/>
      <c r="D156" s="493"/>
      <c r="E156" s="493"/>
      <c r="F156" s="493"/>
      <c r="G156" s="493"/>
      <c r="Q156" s="394"/>
    </row>
    <row r="157" spans="1:17" ht="15.75">
      <c r="A157" s="144"/>
      <c r="C157" s="493"/>
      <c r="D157" s="493"/>
      <c r="E157" s="493"/>
      <c r="F157" s="493"/>
      <c r="G157" s="493"/>
      <c r="Q157" s="394"/>
    </row>
    <row r="158" spans="1:17" ht="15.75">
      <c r="A158" s="144"/>
      <c r="C158" s="493"/>
      <c r="D158" s="493"/>
      <c r="E158" s="493"/>
      <c r="F158" s="493"/>
      <c r="G158" s="493"/>
      <c r="Q158" s="394"/>
    </row>
    <row r="159" spans="1:17" ht="15.75">
      <c r="A159" s="144"/>
      <c r="C159" s="493"/>
      <c r="D159" s="493"/>
      <c r="E159" s="493"/>
      <c r="F159" s="493"/>
      <c r="G159" s="493"/>
      <c r="Q159" s="394"/>
    </row>
    <row r="160" spans="1:17" ht="15.75">
      <c r="A160" s="144"/>
      <c r="C160" s="493"/>
      <c r="D160" s="493"/>
      <c r="E160" s="493"/>
      <c r="F160" s="493"/>
      <c r="G160" s="493"/>
      <c r="Q160" s="394"/>
    </row>
    <row r="161" spans="1:17" ht="15.75">
      <c r="A161" s="144"/>
      <c r="C161" s="493"/>
      <c r="D161" s="493"/>
      <c r="E161" s="493"/>
      <c r="F161" s="493"/>
      <c r="G161" s="493"/>
      <c r="Q161" s="394"/>
    </row>
    <row r="162" spans="1:17" ht="15.75">
      <c r="A162" s="144"/>
      <c r="C162" s="493"/>
      <c r="D162" s="493"/>
      <c r="E162" s="493"/>
      <c r="F162" s="493"/>
      <c r="G162" s="493"/>
      <c r="Q162" s="394"/>
    </row>
    <row r="163" spans="1:17" ht="15.75">
      <c r="A163" s="144"/>
      <c r="C163" s="493"/>
      <c r="D163" s="493"/>
      <c r="E163" s="493"/>
      <c r="F163" s="493"/>
      <c r="G163" s="493"/>
      <c r="Q163" s="394"/>
    </row>
    <row r="164" spans="1:17" ht="15.75">
      <c r="A164" s="144"/>
      <c r="C164" s="493"/>
      <c r="D164" s="493"/>
      <c r="E164" s="493"/>
      <c r="F164" s="493"/>
      <c r="G164" s="493"/>
      <c r="Q164" s="394"/>
    </row>
    <row r="165" spans="1:17" ht="15.75">
      <c r="A165" s="144"/>
      <c r="C165" s="493"/>
      <c r="D165" s="493"/>
      <c r="E165" s="493"/>
      <c r="F165" s="493"/>
      <c r="G165" s="493"/>
      <c r="Q165" s="394"/>
    </row>
    <row r="166" spans="1:17" ht="15.75">
      <c r="A166" s="144"/>
      <c r="C166" s="493"/>
      <c r="D166" s="493"/>
      <c r="E166" s="493"/>
      <c r="F166" s="493"/>
      <c r="G166" s="493"/>
      <c r="Q166" s="394"/>
    </row>
    <row r="167" spans="1:17" ht="15.75">
      <c r="A167" s="144"/>
      <c r="C167" s="493"/>
      <c r="D167" s="493"/>
      <c r="E167" s="493"/>
      <c r="F167" s="493"/>
      <c r="G167" s="493"/>
      <c r="Q167" s="394"/>
    </row>
    <row r="168" spans="1:17" ht="15.75">
      <c r="A168" s="144"/>
      <c r="C168" s="493"/>
      <c r="D168" s="493"/>
      <c r="E168" s="493"/>
      <c r="F168" s="493"/>
      <c r="G168" s="493"/>
      <c r="Q168" s="394"/>
    </row>
    <row r="169" spans="1:17" ht="15.75">
      <c r="A169" s="144"/>
      <c r="C169" s="493"/>
      <c r="D169" s="493"/>
      <c r="E169" s="493"/>
      <c r="F169" s="493"/>
      <c r="G169" s="493"/>
      <c r="Q169" s="394"/>
    </row>
    <row r="170" spans="1:17" ht="15.75">
      <c r="A170" s="144"/>
      <c r="C170" s="493"/>
      <c r="D170" s="493"/>
      <c r="E170" s="493"/>
      <c r="F170" s="493"/>
      <c r="G170" s="493"/>
      <c r="Q170" s="394"/>
    </row>
    <row r="171" spans="1:17" ht="15.75">
      <c r="A171" s="144"/>
      <c r="C171" s="493"/>
      <c r="D171" s="493"/>
      <c r="E171" s="493"/>
      <c r="F171" s="493"/>
      <c r="G171" s="493"/>
      <c r="Q171" s="394"/>
    </row>
    <row r="172" spans="1:17" ht="15.75">
      <c r="A172" s="144"/>
      <c r="C172" s="493"/>
      <c r="D172" s="493"/>
      <c r="E172" s="493"/>
      <c r="F172" s="493"/>
      <c r="G172" s="493"/>
      <c r="Q172" s="394"/>
    </row>
    <row r="173" spans="1:17" ht="15.75">
      <c r="A173" s="144"/>
      <c r="C173" s="493"/>
      <c r="D173" s="493"/>
      <c r="E173" s="493"/>
      <c r="F173" s="493"/>
      <c r="G173" s="493"/>
      <c r="Q173" s="394"/>
    </row>
    <row r="174" spans="1:17" ht="15.75">
      <c r="A174" s="144"/>
      <c r="C174" s="493"/>
      <c r="D174" s="493"/>
      <c r="E174" s="493"/>
      <c r="F174" s="493"/>
      <c r="G174" s="493"/>
      <c r="Q174" s="394"/>
    </row>
    <row r="175" spans="1:17" ht="15.75">
      <c r="A175" s="144"/>
      <c r="C175" s="493"/>
      <c r="D175" s="493"/>
      <c r="E175" s="493"/>
      <c r="F175" s="493"/>
      <c r="G175" s="493"/>
      <c r="Q175" s="394"/>
    </row>
    <row r="176" spans="1:17" ht="15.75">
      <c r="A176" s="144"/>
      <c r="C176" s="493"/>
      <c r="D176" s="493"/>
      <c r="E176" s="493"/>
      <c r="F176" s="493"/>
      <c r="G176" s="493"/>
      <c r="Q176" s="394"/>
    </row>
    <row r="177" spans="1:17" ht="15.75">
      <c r="A177" s="144"/>
      <c r="C177" s="493"/>
      <c r="D177" s="493"/>
      <c r="E177" s="493"/>
      <c r="F177" s="493"/>
      <c r="G177" s="493"/>
      <c r="Q177" s="394"/>
    </row>
    <row r="178" spans="1:17" ht="15.75">
      <c r="A178" s="144"/>
      <c r="C178" s="493"/>
      <c r="D178" s="493"/>
      <c r="E178" s="493"/>
      <c r="F178" s="493"/>
      <c r="G178" s="493"/>
      <c r="Q178" s="394"/>
    </row>
    <row r="179" spans="1:17" ht="15.75">
      <c r="A179" s="144"/>
      <c r="C179" s="493"/>
      <c r="D179" s="493"/>
      <c r="E179" s="493"/>
      <c r="F179" s="493"/>
      <c r="G179" s="493"/>
      <c r="Q179" s="394"/>
    </row>
    <row r="180" spans="1:17" ht="15.75">
      <c r="A180" s="144"/>
      <c r="C180" s="493"/>
      <c r="D180" s="493"/>
      <c r="E180" s="493"/>
      <c r="F180" s="493"/>
      <c r="G180" s="493"/>
      <c r="Q180" s="394"/>
    </row>
    <row r="181" spans="1:17" ht="15.75">
      <c r="A181" s="144"/>
      <c r="C181" s="493"/>
      <c r="D181" s="493"/>
      <c r="E181" s="493"/>
      <c r="F181" s="493"/>
      <c r="G181" s="493"/>
      <c r="Q181" s="394"/>
    </row>
    <row r="182" spans="1:17" ht="15.75">
      <c r="A182" s="144"/>
      <c r="C182" s="493"/>
      <c r="D182" s="493"/>
      <c r="E182" s="493"/>
      <c r="F182" s="493"/>
      <c r="G182" s="493"/>
      <c r="Q182" s="394"/>
    </row>
    <row r="183" spans="1:17" ht="15.75">
      <c r="A183" s="144"/>
      <c r="C183" s="493"/>
      <c r="D183" s="493"/>
      <c r="E183" s="493"/>
      <c r="F183" s="493"/>
      <c r="G183" s="493"/>
      <c r="Q183" s="394"/>
    </row>
    <row r="184" spans="1:17" ht="15.75">
      <c r="A184" s="144"/>
      <c r="C184" s="493"/>
      <c r="D184" s="493"/>
      <c r="E184" s="493"/>
      <c r="F184" s="493"/>
      <c r="G184" s="493"/>
      <c r="Q184" s="394"/>
    </row>
    <row r="185" spans="1:17" ht="15.75">
      <c r="A185" s="144"/>
      <c r="C185" s="493"/>
      <c r="D185" s="493"/>
      <c r="E185" s="493"/>
      <c r="F185" s="493"/>
      <c r="G185" s="493"/>
      <c r="Q185" s="394"/>
    </row>
    <row r="186" spans="1:17" ht="15.75">
      <c r="A186" s="144"/>
      <c r="C186" s="493"/>
      <c r="D186" s="493"/>
      <c r="E186" s="493"/>
      <c r="F186" s="493"/>
      <c r="G186" s="493"/>
      <c r="Q186" s="394"/>
    </row>
    <row r="187" spans="1:17" ht="15.75">
      <c r="A187" s="144"/>
      <c r="C187" s="493"/>
      <c r="D187" s="493"/>
      <c r="E187" s="493"/>
      <c r="F187" s="493"/>
      <c r="G187" s="493"/>
      <c r="Q187" s="394"/>
    </row>
    <row r="188" spans="1:17" ht="15.75">
      <c r="A188" s="144"/>
      <c r="C188" s="493"/>
      <c r="D188" s="493"/>
      <c r="E188" s="493"/>
      <c r="F188" s="493"/>
      <c r="G188" s="493"/>
      <c r="Q188" s="394"/>
    </row>
    <row r="189" spans="1:17" ht="15.75">
      <c r="A189" s="144"/>
      <c r="C189" s="493"/>
      <c r="D189" s="493"/>
      <c r="E189" s="493"/>
      <c r="F189" s="493"/>
      <c r="G189" s="493"/>
      <c r="Q189" s="394"/>
    </row>
    <row r="190" spans="1:17" ht="15.75">
      <c r="A190" s="144"/>
      <c r="C190" s="493"/>
      <c r="D190" s="493"/>
      <c r="E190" s="493"/>
      <c r="F190" s="493"/>
      <c r="G190" s="493"/>
      <c r="Q190" s="394"/>
    </row>
    <row r="191" spans="1:17" ht="15.75">
      <c r="A191" s="144"/>
      <c r="C191" s="493"/>
      <c r="D191" s="493"/>
      <c r="E191" s="493"/>
      <c r="F191" s="493"/>
      <c r="G191" s="493"/>
      <c r="Q191" s="394"/>
    </row>
    <row r="192" spans="1:17" ht="15.75">
      <c r="A192" s="144"/>
      <c r="C192" s="493"/>
      <c r="D192" s="493"/>
      <c r="E192" s="493"/>
      <c r="F192" s="493"/>
      <c r="G192" s="493"/>
      <c r="Q192" s="394"/>
    </row>
    <row r="193" spans="1:17" ht="15.75">
      <c r="A193" s="144"/>
      <c r="C193" s="493"/>
      <c r="D193" s="493"/>
      <c r="E193" s="493"/>
      <c r="F193" s="493"/>
      <c r="G193" s="493"/>
      <c r="Q193" s="394"/>
    </row>
    <row r="194" spans="1:17" ht="15.75">
      <c r="A194" s="144"/>
      <c r="C194" s="493"/>
      <c r="D194" s="493"/>
      <c r="E194" s="493"/>
      <c r="F194" s="493"/>
      <c r="G194" s="493"/>
      <c r="Q194" s="394"/>
    </row>
    <row r="195" spans="1:17" ht="15.75">
      <c r="A195" s="144"/>
      <c r="C195" s="493"/>
      <c r="D195" s="493"/>
      <c r="E195" s="493"/>
      <c r="F195" s="493"/>
      <c r="G195" s="493"/>
      <c r="Q195" s="394"/>
    </row>
    <row r="196" spans="1:17" ht="15.75">
      <c r="A196" s="144"/>
      <c r="C196" s="493"/>
      <c r="D196" s="493"/>
      <c r="E196" s="493"/>
      <c r="F196" s="493"/>
      <c r="G196" s="493"/>
      <c r="Q196" s="394"/>
    </row>
    <row r="197" spans="1:17" ht="15.75">
      <c r="A197" s="144"/>
      <c r="C197" s="493"/>
      <c r="D197" s="493"/>
      <c r="E197" s="493"/>
      <c r="F197" s="493"/>
      <c r="G197" s="493"/>
      <c r="Q197" s="394"/>
    </row>
    <row r="198" spans="1:17" ht="15.75">
      <c r="A198" s="144"/>
      <c r="C198" s="493"/>
      <c r="D198" s="493"/>
      <c r="E198" s="493"/>
      <c r="F198" s="493"/>
      <c r="G198" s="493"/>
      <c r="Q198" s="394"/>
    </row>
    <row r="199" spans="1:17" ht="15.75">
      <c r="A199" s="144"/>
      <c r="C199" s="493"/>
      <c r="D199" s="493"/>
      <c r="E199" s="493"/>
      <c r="F199" s="493"/>
      <c r="G199" s="493"/>
      <c r="Q199" s="394"/>
    </row>
    <row r="200" spans="1:17" ht="15.75">
      <c r="A200" s="144"/>
      <c r="C200" s="493"/>
      <c r="D200" s="493"/>
      <c r="E200" s="493"/>
      <c r="F200" s="493"/>
      <c r="G200" s="493"/>
      <c r="Q200" s="394"/>
    </row>
    <row r="201" spans="1:17" ht="15.75">
      <c r="A201" s="144"/>
      <c r="C201" s="493"/>
      <c r="D201" s="493"/>
      <c r="E201" s="493"/>
      <c r="F201" s="493"/>
      <c r="G201" s="493"/>
    </row>
    <row r="202" spans="1:17" ht="15.75">
      <c r="A202" s="144"/>
      <c r="C202" s="493"/>
      <c r="D202" s="493"/>
      <c r="E202" s="493"/>
      <c r="F202" s="493"/>
      <c r="G202" s="493"/>
    </row>
    <row r="203" spans="1:17" ht="15.75">
      <c r="A203" s="144"/>
      <c r="C203" s="493"/>
      <c r="D203" s="493"/>
      <c r="E203" s="493"/>
      <c r="F203" s="493"/>
      <c r="G203" s="493"/>
    </row>
    <row r="204" spans="1:17" ht="15.75">
      <c r="A204" s="144"/>
      <c r="C204" s="493"/>
      <c r="D204" s="493"/>
      <c r="E204" s="493"/>
      <c r="F204" s="493"/>
      <c r="G204" s="493"/>
    </row>
    <row r="205" spans="1:17" ht="15.75">
      <c r="A205" s="144"/>
      <c r="C205" s="493"/>
      <c r="D205" s="493"/>
      <c r="E205" s="493"/>
      <c r="F205" s="493"/>
      <c r="G205" s="493"/>
    </row>
    <row r="206" spans="1:17" ht="15.75">
      <c r="A206" s="144"/>
      <c r="C206" s="493"/>
      <c r="D206" s="493"/>
      <c r="E206" s="493"/>
      <c r="F206" s="493"/>
      <c r="G206" s="493"/>
    </row>
    <row r="207" spans="1:17" ht="15.75">
      <c r="A207" s="144"/>
      <c r="C207" s="493"/>
      <c r="D207" s="493"/>
      <c r="E207" s="493"/>
      <c r="F207" s="493"/>
      <c r="G207" s="493"/>
    </row>
    <row r="208" spans="1:17" ht="15.75">
      <c r="A208" s="19"/>
      <c r="C208" s="493"/>
      <c r="D208" s="493"/>
      <c r="E208" s="493"/>
      <c r="F208" s="493"/>
      <c r="G208" s="493"/>
    </row>
    <row r="209" spans="1:7" ht="15.75">
      <c r="A209" s="19"/>
      <c r="C209" s="493"/>
      <c r="D209" s="493"/>
      <c r="E209" s="493"/>
      <c r="F209" s="493"/>
      <c r="G209" s="493"/>
    </row>
    <row r="210" spans="1:7" ht="15.75">
      <c r="A210" s="19"/>
      <c r="C210" s="493"/>
      <c r="D210" s="493"/>
      <c r="E210" s="493"/>
      <c r="F210" s="493"/>
      <c r="G210" s="493"/>
    </row>
    <row r="211" spans="1:7" ht="15.75">
      <c r="A211" s="19"/>
      <c r="C211" s="493"/>
      <c r="D211" s="493"/>
      <c r="E211" s="493"/>
      <c r="F211" s="493"/>
      <c r="G211" s="493"/>
    </row>
    <row r="212" spans="1:7" ht="15.75">
      <c r="A212" s="19"/>
      <c r="C212" s="493"/>
      <c r="D212" s="493"/>
      <c r="E212" s="493"/>
      <c r="F212" s="493"/>
      <c r="G212" s="493"/>
    </row>
    <row r="213" spans="1:7" ht="15.75">
      <c r="A213" s="19"/>
      <c r="C213" s="493"/>
      <c r="D213" s="493"/>
      <c r="E213" s="493"/>
      <c r="F213" s="493"/>
      <c r="G213" s="493"/>
    </row>
    <row r="214" spans="1:7" ht="15.75">
      <c r="A214" s="19"/>
      <c r="C214" s="493"/>
      <c r="D214" s="493"/>
      <c r="E214" s="493"/>
      <c r="F214" s="493"/>
      <c r="G214" s="493"/>
    </row>
    <row r="215" spans="1:7" ht="15.75">
      <c r="A215" s="19"/>
      <c r="C215" s="493"/>
      <c r="D215" s="493"/>
      <c r="E215" s="493"/>
      <c r="F215" s="493"/>
      <c r="G215" s="493"/>
    </row>
    <row r="216" spans="1:7" ht="15.75">
      <c r="A216" s="19"/>
      <c r="C216" s="493"/>
      <c r="D216" s="493"/>
      <c r="E216" s="493"/>
      <c r="F216" s="493"/>
      <c r="G216" s="493"/>
    </row>
    <row r="217" spans="1:7" ht="15.75">
      <c r="A217" s="19"/>
      <c r="C217" s="493"/>
      <c r="D217" s="493"/>
      <c r="E217" s="493"/>
      <c r="F217" s="493"/>
      <c r="G217" s="493"/>
    </row>
    <row r="218" spans="1:7" ht="15.75">
      <c r="A218" s="19"/>
      <c r="C218" s="493"/>
      <c r="D218" s="493"/>
      <c r="E218" s="493"/>
      <c r="F218" s="493"/>
      <c r="G218" s="493"/>
    </row>
    <row r="219" spans="1:7" ht="15.75">
      <c r="A219" s="19"/>
      <c r="C219" s="493"/>
      <c r="D219" s="493"/>
      <c r="E219" s="493"/>
      <c r="F219" s="493"/>
      <c r="G219" s="493"/>
    </row>
    <row r="220" spans="1:7" ht="15.75">
      <c r="A220" s="19"/>
      <c r="C220" s="493"/>
      <c r="D220" s="493"/>
      <c r="E220" s="493"/>
      <c r="F220" s="493"/>
      <c r="G220" s="493"/>
    </row>
    <row r="221" spans="1:7" ht="15.75">
      <c r="A221" s="19"/>
      <c r="C221" s="493"/>
      <c r="D221" s="493"/>
      <c r="E221" s="493"/>
      <c r="F221" s="493"/>
      <c r="G221" s="493"/>
    </row>
    <row r="222" spans="1:7" ht="15.75">
      <c r="A222" s="19"/>
      <c r="C222" s="493"/>
      <c r="D222" s="493"/>
      <c r="E222" s="493"/>
      <c r="F222" s="493"/>
      <c r="G222" s="493"/>
    </row>
    <row r="223" spans="1:7" ht="15.75">
      <c r="A223" s="19"/>
      <c r="C223" s="493"/>
      <c r="D223" s="493"/>
      <c r="E223" s="493"/>
      <c r="F223" s="493"/>
      <c r="G223" s="493"/>
    </row>
    <row r="224" spans="1:7" ht="15.75">
      <c r="A224" s="19"/>
      <c r="C224" s="493"/>
      <c r="D224" s="493"/>
      <c r="E224" s="493"/>
      <c r="F224" s="493"/>
      <c r="G224" s="493"/>
    </row>
    <row r="225" spans="1:7" ht="15.75">
      <c r="A225" s="19"/>
      <c r="C225" s="493"/>
      <c r="D225" s="493"/>
      <c r="E225" s="493"/>
      <c r="F225" s="493"/>
      <c r="G225" s="493"/>
    </row>
    <row r="226" spans="1:7" ht="15.75">
      <c r="A226" s="19"/>
      <c r="C226" s="493"/>
      <c r="D226" s="493"/>
      <c r="E226" s="493"/>
      <c r="F226" s="493"/>
      <c r="G226" s="493"/>
    </row>
    <row r="227" spans="1:7" ht="15.75">
      <c r="A227" s="19"/>
      <c r="C227" s="493"/>
      <c r="D227" s="493"/>
      <c r="E227" s="493"/>
      <c r="F227" s="493"/>
      <c r="G227" s="493"/>
    </row>
    <row r="228" spans="1:7" ht="15.75">
      <c r="A228" s="19"/>
      <c r="C228" s="493"/>
      <c r="D228" s="493"/>
      <c r="E228" s="493"/>
      <c r="F228" s="493"/>
      <c r="G228" s="493"/>
    </row>
    <row r="229" spans="1:7" ht="15.75">
      <c r="A229" s="19"/>
      <c r="C229" s="493"/>
      <c r="D229" s="493"/>
      <c r="E229" s="493"/>
      <c r="F229" s="493"/>
      <c r="G229" s="493"/>
    </row>
    <row r="230" spans="1:7" ht="15.75">
      <c r="A230" s="19"/>
      <c r="C230" s="493"/>
      <c r="D230" s="493"/>
      <c r="E230" s="493"/>
      <c r="F230" s="493"/>
      <c r="G230" s="493"/>
    </row>
    <row r="231" spans="1:7" ht="15.75">
      <c r="A231" s="19"/>
      <c r="C231" s="493"/>
      <c r="D231" s="493"/>
      <c r="E231" s="493"/>
      <c r="F231" s="493"/>
      <c r="G231" s="493"/>
    </row>
    <row r="232" spans="1:7" ht="15.75">
      <c r="A232" s="19"/>
      <c r="C232" s="493"/>
      <c r="D232" s="493"/>
      <c r="E232" s="493"/>
      <c r="F232" s="493"/>
      <c r="G232" s="493"/>
    </row>
    <row r="233" spans="1:7" ht="15.75">
      <c r="A233" s="19"/>
      <c r="C233" s="493"/>
      <c r="D233" s="493"/>
      <c r="E233" s="493"/>
      <c r="F233" s="493"/>
      <c r="G233" s="493"/>
    </row>
    <row r="234" spans="1:7" ht="15.75">
      <c r="A234" s="19"/>
      <c r="C234" s="493"/>
      <c r="D234" s="493"/>
      <c r="E234" s="493"/>
      <c r="F234" s="493"/>
      <c r="G234" s="493"/>
    </row>
    <row r="235" spans="1:7" ht="15.75">
      <c r="A235" s="19"/>
      <c r="C235" s="493"/>
      <c r="D235" s="493"/>
      <c r="E235" s="493"/>
      <c r="F235" s="493"/>
      <c r="G235" s="493"/>
    </row>
    <row r="236" spans="1:7" ht="15.75">
      <c r="A236" s="19"/>
      <c r="C236" s="493"/>
      <c r="D236" s="493"/>
      <c r="E236" s="493"/>
      <c r="F236" s="493"/>
      <c r="G236" s="493"/>
    </row>
    <row r="237" spans="1:7" ht="15.75">
      <c r="A237" s="19"/>
      <c r="C237" s="493"/>
      <c r="D237" s="493"/>
      <c r="E237" s="493"/>
      <c r="F237" s="493"/>
      <c r="G237" s="493"/>
    </row>
    <row r="238" spans="1:7" ht="15.75">
      <c r="A238" s="19"/>
      <c r="C238" s="493"/>
      <c r="D238" s="493"/>
      <c r="E238" s="493"/>
      <c r="F238" s="493"/>
      <c r="G238" s="493"/>
    </row>
    <row r="239" spans="1:7" ht="15.75">
      <c r="A239" s="19"/>
      <c r="C239" s="493"/>
      <c r="D239" s="493"/>
      <c r="E239" s="493"/>
      <c r="F239" s="493"/>
      <c r="G239" s="493"/>
    </row>
    <row r="240" spans="1:7" ht="15.75">
      <c r="A240" s="19"/>
      <c r="C240" s="493"/>
      <c r="D240" s="493"/>
      <c r="E240" s="493"/>
      <c r="F240" s="493"/>
      <c r="G240" s="493"/>
    </row>
    <row r="241" spans="1:7" ht="15.75">
      <c r="A241" s="19"/>
      <c r="C241" s="493"/>
      <c r="D241" s="493"/>
      <c r="E241" s="493"/>
      <c r="F241" s="493"/>
      <c r="G241" s="493"/>
    </row>
    <row r="242" spans="1:7" ht="15.75">
      <c r="A242" s="19"/>
      <c r="C242" s="493"/>
      <c r="D242" s="493"/>
      <c r="E242" s="493"/>
      <c r="F242" s="493"/>
      <c r="G242" s="493"/>
    </row>
    <row r="243" spans="1:7" ht="15.75">
      <c r="A243" s="19"/>
      <c r="C243" s="493"/>
      <c r="D243" s="493"/>
      <c r="E243" s="493"/>
      <c r="F243" s="493"/>
      <c r="G243" s="493"/>
    </row>
    <row r="244" spans="1:7" ht="15.75">
      <c r="A244" s="19"/>
      <c r="C244" s="493"/>
      <c r="D244" s="493"/>
      <c r="E244" s="493"/>
      <c r="F244" s="493"/>
      <c r="G244" s="493"/>
    </row>
    <row r="245" spans="1:7" ht="15.75">
      <c r="A245" s="19"/>
      <c r="C245" s="493"/>
      <c r="D245" s="493"/>
      <c r="E245" s="493"/>
      <c r="F245" s="493"/>
      <c r="G245" s="493"/>
    </row>
    <row r="246" spans="1:7" ht="15.75">
      <c r="A246" s="19"/>
      <c r="C246" s="493"/>
      <c r="D246" s="493"/>
      <c r="E246" s="493"/>
      <c r="F246" s="493"/>
      <c r="G246" s="493"/>
    </row>
    <row r="247" spans="1:7" ht="15.75">
      <c r="A247" s="19"/>
      <c r="C247" s="493"/>
      <c r="D247" s="493"/>
      <c r="E247" s="493"/>
      <c r="F247" s="493"/>
      <c r="G247" s="493"/>
    </row>
    <row r="248" spans="1:7" ht="15.75">
      <c r="A248" s="19"/>
      <c r="C248" s="493"/>
      <c r="D248" s="493"/>
      <c r="E248" s="493"/>
      <c r="F248" s="493"/>
      <c r="G248" s="493"/>
    </row>
    <row r="249" spans="1:7" ht="15.75">
      <c r="A249" s="19"/>
      <c r="C249" s="493"/>
      <c r="D249" s="493"/>
      <c r="E249" s="493"/>
      <c r="F249" s="493"/>
      <c r="G249" s="493"/>
    </row>
    <row r="250" spans="1:7" ht="15.75">
      <c r="A250" s="19"/>
      <c r="C250" s="493"/>
      <c r="D250" s="493"/>
      <c r="E250" s="493"/>
      <c r="F250" s="493"/>
      <c r="G250" s="493"/>
    </row>
    <row r="251" spans="1:7" ht="15.75">
      <c r="A251" s="19"/>
      <c r="C251" s="493"/>
      <c r="D251" s="493"/>
      <c r="E251" s="493"/>
      <c r="F251" s="493"/>
      <c r="G251" s="493"/>
    </row>
    <row r="252" spans="1:7" ht="15.75">
      <c r="A252" s="19"/>
      <c r="C252" s="493"/>
      <c r="D252" s="493"/>
      <c r="E252" s="493"/>
      <c r="F252" s="493"/>
      <c r="G252" s="493"/>
    </row>
    <row r="253" spans="1:7" ht="15.75">
      <c r="A253" s="19"/>
      <c r="C253" s="493"/>
      <c r="D253" s="493"/>
      <c r="E253" s="493"/>
      <c r="F253" s="493"/>
      <c r="G253" s="493"/>
    </row>
    <row r="254" spans="1:7" ht="15.75">
      <c r="A254" s="19"/>
      <c r="C254" s="493"/>
      <c r="D254" s="493"/>
      <c r="E254" s="493"/>
      <c r="F254" s="493"/>
      <c r="G254" s="493"/>
    </row>
    <row r="255" spans="1:7" ht="15.75">
      <c r="A255" s="19"/>
      <c r="C255" s="493"/>
      <c r="D255" s="493"/>
      <c r="E255" s="493"/>
      <c r="F255" s="493"/>
      <c r="G255" s="493"/>
    </row>
    <row r="256" spans="1:7" ht="15.75">
      <c r="A256" s="19"/>
      <c r="C256" s="493"/>
      <c r="D256" s="493"/>
      <c r="E256" s="493"/>
      <c r="F256" s="493"/>
      <c r="G256" s="493"/>
    </row>
    <row r="257" spans="1:7" ht="15.75">
      <c r="A257" s="19"/>
      <c r="C257" s="493"/>
      <c r="D257" s="493"/>
      <c r="E257" s="493"/>
      <c r="F257" s="493"/>
      <c r="G257" s="493"/>
    </row>
    <row r="258" spans="1:7" ht="15.75">
      <c r="A258" s="19"/>
      <c r="C258" s="493"/>
      <c r="D258" s="493"/>
      <c r="E258" s="493"/>
      <c r="F258" s="493"/>
      <c r="G258" s="493"/>
    </row>
    <row r="259" spans="1:7" ht="15.75">
      <c r="A259" s="19"/>
      <c r="C259" s="493"/>
      <c r="D259" s="493"/>
      <c r="E259" s="493"/>
      <c r="F259" s="493"/>
      <c r="G259" s="493"/>
    </row>
    <row r="260" spans="1:7" ht="15.75">
      <c r="A260" s="19"/>
      <c r="C260" s="493"/>
      <c r="D260" s="493"/>
      <c r="E260" s="493"/>
      <c r="F260" s="493"/>
      <c r="G260" s="493"/>
    </row>
    <row r="261" spans="1:7" ht="15.75">
      <c r="A261" s="19"/>
      <c r="C261" s="493"/>
      <c r="D261" s="493"/>
      <c r="E261" s="493"/>
      <c r="F261" s="493"/>
      <c r="G261" s="493"/>
    </row>
    <row r="262" spans="1:7" ht="15.75">
      <c r="A262" s="19"/>
      <c r="C262" s="493"/>
      <c r="D262" s="493"/>
      <c r="E262" s="493"/>
      <c r="F262" s="493"/>
      <c r="G262" s="493"/>
    </row>
    <row r="263" spans="1:7" ht="15.75">
      <c r="A263" s="19"/>
      <c r="C263" s="493"/>
      <c r="D263" s="493"/>
      <c r="E263" s="493"/>
      <c r="F263" s="493"/>
      <c r="G263" s="493"/>
    </row>
    <row r="264" spans="1:7" ht="15.75">
      <c r="A264" s="19"/>
      <c r="C264" s="493"/>
      <c r="D264" s="493"/>
      <c r="E264" s="493"/>
      <c r="F264" s="493"/>
      <c r="G264" s="493"/>
    </row>
    <row r="265" spans="1:7" ht="15.75">
      <c r="A265" s="19"/>
      <c r="C265" s="493"/>
      <c r="D265" s="493"/>
      <c r="E265" s="493"/>
      <c r="F265" s="493"/>
      <c r="G265" s="493"/>
    </row>
    <row r="266" spans="1:7" ht="15.75">
      <c r="A266" s="19"/>
      <c r="C266" s="493"/>
      <c r="D266" s="493"/>
      <c r="E266" s="493"/>
      <c r="F266" s="493"/>
      <c r="G266" s="493"/>
    </row>
    <row r="267" spans="1:7" ht="15.75">
      <c r="A267" s="19"/>
      <c r="C267" s="493"/>
      <c r="D267" s="493"/>
      <c r="E267" s="493"/>
      <c r="F267" s="493"/>
      <c r="G267" s="493"/>
    </row>
    <row r="268" spans="1:7" ht="15.75">
      <c r="A268" s="19"/>
      <c r="C268" s="493"/>
      <c r="D268" s="493"/>
      <c r="E268" s="493"/>
      <c r="F268" s="493"/>
      <c r="G268" s="493"/>
    </row>
    <row r="269" spans="1:7" ht="15.75">
      <c r="A269" s="19"/>
      <c r="C269" s="493"/>
      <c r="D269" s="493"/>
      <c r="E269" s="493"/>
      <c r="F269" s="493"/>
      <c r="G269" s="493"/>
    </row>
    <row r="270" spans="1:7" ht="15.75">
      <c r="A270" s="19"/>
      <c r="C270" s="493"/>
      <c r="D270" s="493"/>
      <c r="E270" s="493"/>
      <c r="F270" s="493"/>
      <c r="G270" s="493"/>
    </row>
    <row r="271" spans="1:7" ht="15.75">
      <c r="A271" s="19"/>
      <c r="C271" s="493"/>
      <c r="D271" s="493"/>
      <c r="E271" s="493"/>
      <c r="F271" s="493"/>
      <c r="G271" s="493"/>
    </row>
    <row r="272" spans="1:7" ht="15.75">
      <c r="A272" s="19"/>
      <c r="C272" s="493"/>
      <c r="D272" s="493"/>
      <c r="E272" s="493"/>
      <c r="F272" s="493"/>
      <c r="G272" s="493"/>
    </row>
    <row r="273" spans="1:7" ht="15.75">
      <c r="A273" s="19"/>
      <c r="C273" s="493"/>
      <c r="D273" s="493"/>
      <c r="E273" s="493"/>
      <c r="F273" s="493"/>
      <c r="G273" s="493"/>
    </row>
    <row r="274" spans="1:7" ht="15.75">
      <c r="A274" s="19"/>
      <c r="C274" s="493"/>
      <c r="D274" s="493"/>
      <c r="E274" s="493"/>
      <c r="F274" s="493"/>
      <c r="G274" s="493"/>
    </row>
    <row r="275" spans="1:7" ht="15.75">
      <c r="A275" s="19"/>
      <c r="C275" s="493"/>
      <c r="D275" s="493"/>
      <c r="E275" s="493"/>
      <c r="F275" s="493"/>
      <c r="G275" s="493"/>
    </row>
    <row r="276" spans="1:7" ht="15.75">
      <c r="A276" s="19"/>
      <c r="C276" s="493"/>
      <c r="D276" s="493"/>
      <c r="E276" s="493"/>
      <c r="F276" s="493"/>
      <c r="G276" s="493"/>
    </row>
    <row r="277" spans="1:7" ht="15.75">
      <c r="A277" s="19"/>
      <c r="C277" s="493"/>
      <c r="D277" s="493"/>
      <c r="E277" s="493"/>
      <c r="F277" s="493"/>
      <c r="G277" s="493"/>
    </row>
    <row r="278" spans="1:7" ht="15.75">
      <c r="A278" s="19"/>
      <c r="C278" s="493"/>
      <c r="D278" s="493"/>
      <c r="E278" s="493"/>
      <c r="F278" s="493"/>
      <c r="G278" s="493"/>
    </row>
    <row r="279" spans="1:7" ht="15.75">
      <c r="A279" s="19"/>
      <c r="C279" s="493"/>
      <c r="D279" s="493"/>
      <c r="E279" s="493"/>
      <c r="F279" s="493"/>
      <c r="G279" s="493"/>
    </row>
    <row r="280" spans="1:7" ht="15.75">
      <c r="A280" s="19"/>
    </row>
    <row r="281" spans="1:7" ht="15.75">
      <c r="A281" s="19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</sheetData>
  <mergeCells count="4">
    <mergeCell ref="A2:P2"/>
    <mergeCell ref="A3:P3"/>
    <mergeCell ref="A4:P4"/>
    <mergeCell ref="A5:P5"/>
  </mergeCells>
  <pageMargins left="0.93" right="0.25" top="0.63" bottom="0.64" header="0.5" footer="0.5"/>
  <pageSetup scale="39" orientation="landscape" horizontalDpi="300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1">
    <pageSetUpPr fitToPage="1"/>
  </sheetPr>
  <dimension ref="A1:S663"/>
  <sheetViews>
    <sheetView showGridLines="0" topLeftCell="A2" zoomScale="55" zoomScaleNormal="55" workbookViewId="0">
      <selection activeCell="J11" sqref="J11"/>
    </sheetView>
  </sheetViews>
  <sheetFormatPr defaultColWidth="11.42578125" defaultRowHeight="15"/>
  <cols>
    <col min="1" max="1" width="100.7109375" style="20" customWidth="1"/>
    <col min="2" max="16" width="12.85546875" style="484" customWidth="1"/>
    <col min="17" max="17" width="19" style="484" customWidth="1"/>
    <col min="18" max="18" width="12.5703125" style="484" customWidth="1"/>
    <col min="19" max="19" width="2.5703125" style="145" customWidth="1"/>
    <col min="20" max="256" width="11.42578125" style="394"/>
    <col min="257" max="257" width="100.7109375" style="394" customWidth="1"/>
    <col min="258" max="272" width="12.85546875" style="394" customWidth="1"/>
    <col min="273" max="273" width="14.5703125" style="394" customWidth="1"/>
    <col min="274" max="274" width="12.5703125" style="394" customWidth="1"/>
    <col min="275" max="275" width="2.5703125" style="394" customWidth="1"/>
    <col min="276" max="512" width="11.42578125" style="394"/>
    <col min="513" max="513" width="100.7109375" style="394" customWidth="1"/>
    <col min="514" max="528" width="12.85546875" style="394" customWidth="1"/>
    <col min="529" max="529" width="14.5703125" style="394" customWidth="1"/>
    <col min="530" max="530" width="12.5703125" style="394" customWidth="1"/>
    <col min="531" max="531" width="2.5703125" style="394" customWidth="1"/>
    <col min="532" max="768" width="11.42578125" style="394"/>
    <col min="769" max="769" width="100.7109375" style="394" customWidth="1"/>
    <col min="770" max="784" width="12.85546875" style="394" customWidth="1"/>
    <col min="785" max="785" width="14.5703125" style="394" customWidth="1"/>
    <col min="786" max="786" width="12.5703125" style="394" customWidth="1"/>
    <col min="787" max="787" width="2.5703125" style="394" customWidth="1"/>
    <col min="788" max="1024" width="11.42578125" style="394"/>
    <col min="1025" max="1025" width="100.7109375" style="394" customWidth="1"/>
    <col min="1026" max="1040" width="12.85546875" style="394" customWidth="1"/>
    <col min="1041" max="1041" width="14.5703125" style="394" customWidth="1"/>
    <col min="1042" max="1042" width="12.5703125" style="394" customWidth="1"/>
    <col min="1043" max="1043" width="2.5703125" style="394" customWidth="1"/>
    <col min="1044" max="1280" width="11.42578125" style="394"/>
    <col min="1281" max="1281" width="100.7109375" style="394" customWidth="1"/>
    <col min="1282" max="1296" width="12.85546875" style="394" customWidth="1"/>
    <col min="1297" max="1297" width="14.5703125" style="394" customWidth="1"/>
    <col min="1298" max="1298" width="12.5703125" style="394" customWidth="1"/>
    <col min="1299" max="1299" width="2.5703125" style="394" customWidth="1"/>
    <col min="1300" max="1536" width="11.42578125" style="394"/>
    <col min="1537" max="1537" width="100.7109375" style="394" customWidth="1"/>
    <col min="1538" max="1552" width="12.85546875" style="394" customWidth="1"/>
    <col min="1553" max="1553" width="14.5703125" style="394" customWidth="1"/>
    <col min="1554" max="1554" width="12.5703125" style="394" customWidth="1"/>
    <col min="1555" max="1555" width="2.5703125" style="394" customWidth="1"/>
    <col min="1556" max="1792" width="11.42578125" style="394"/>
    <col min="1793" max="1793" width="100.7109375" style="394" customWidth="1"/>
    <col min="1794" max="1808" width="12.85546875" style="394" customWidth="1"/>
    <col min="1809" max="1809" width="14.5703125" style="394" customWidth="1"/>
    <col min="1810" max="1810" width="12.5703125" style="394" customWidth="1"/>
    <col min="1811" max="1811" width="2.5703125" style="394" customWidth="1"/>
    <col min="1812" max="2048" width="11.42578125" style="394"/>
    <col min="2049" max="2049" width="100.7109375" style="394" customWidth="1"/>
    <col min="2050" max="2064" width="12.85546875" style="394" customWidth="1"/>
    <col min="2065" max="2065" width="14.5703125" style="394" customWidth="1"/>
    <col min="2066" max="2066" width="12.5703125" style="394" customWidth="1"/>
    <col min="2067" max="2067" width="2.5703125" style="394" customWidth="1"/>
    <col min="2068" max="2304" width="11.42578125" style="394"/>
    <col min="2305" max="2305" width="100.7109375" style="394" customWidth="1"/>
    <col min="2306" max="2320" width="12.85546875" style="394" customWidth="1"/>
    <col min="2321" max="2321" width="14.5703125" style="394" customWidth="1"/>
    <col min="2322" max="2322" width="12.5703125" style="394" customWidth="1"/>
    <col min="2323" max="2323" width="2.5703125" style="394" customWidth="1"/>
    <col min="2324" max="2560" width="11.42578125" style="394"/>
    <col min="2561" max="2561" width="100.7109375" style="394" customWidth="1"/>
    <col min="2562" max="2576" width="12.85546875" style="394" customWidth="1"/>
    <col min="2577" max="2577" width="14.5703125" style="394" customWidth="1"/>
    <col min="2578" max="2578" width="12.5703125" style="394" customWidth="1"/>
    <col min="2579" max="2579" width="2.5703125" style="394" customWidth="1"/>
    <col min="2580" max="2816" width="11.42578125" style="394"/>
    <col min="2817" max="2817" width="100.7109375" style="394" customWidth="1"/>
    <col min="2818" max="2832" width="12.85546875" style="394" customWidth="1"/>
    <col min="2833" max="2833" width="14.5703125" style="394" customWidth="1"/>
    <col min="2834" max="2834" width="12.5703125" style="394" customWidth="1"/>
    <col min="2835" max="2835" width="2.5703125" style="394" customWidth="1"/>
    <col min="2836" max="3072" width="11.42578125" style="394"/>
    <col min="3073" max="3073" width="100.7109375" style="394" customWidth="1"/>
    <col min="3074" max="3088" width="12.85546875" style="394" customWidth="1"/>
    <col min="3089" max="3089" width="14.5703125" style="394" customWidth="1"/>
    <col min="3090" max="3090" width="12.5703125" style="394" customWidth="1"/>
    <col min="3091" max="3091" width="2.5703125" style="394" customWidth="1"/>
    <col min="3092" max="3328" width="11.42578125" style="394"/>
    <col min="3329" max="3329" width="100.7109375" style="394" customWidth="1"/>
    <col min="3330" max="3344" width="12.85546875" style="394" customWidth="1"/>
    <col min="3345" max="3345" width="14.5703125" style="394" customWidth="1"/>
    <col min="3346" max="3346" width="12.5703125" style="394" customWidth="1"/>
    <col min="3347" max="3347" width="2.5703125" style="394" customWidth="1"/>
    <col min="3348" max="3584" width="11.42578125" style="394"/>
    <col min="3585" max="3585" width="100.7109375" style="394" customWidth="1"/>
    <col min="3586" max="3600" width="12.85546875" style="394" customWidth="1"/>
    <col min="3601" max="3601" width="14.5703125" style="394" customWidth="1"/>
    <col min="3602" max="3602" width="12.5703125" style="394" customWidth="1"/>
    <col min="3603" max="3603" width="2.5703125" style="394" customWidth="1"/>
    <col min="3604" max="3840" width="11.42578125" style="394"/>
    <col min="3841" max="3841" width="100.7109375" style="394" customWidth="1"/>
    <col min="3842" max="3856" width="12.85546875" style="394" customWidth="1"/>
    <col min="3857" max="3857" width="14.5703125" style="394" customWidth="1"/>
    <col min="3858" max="3858" width="12.5703125" style="394" customWidth="1"/>
    <col min="3859" max="3859" width="2.5703125" style="394" customWidth="1"/>
    <col min="3860" max="4096" width="11.42578125" style="394"/>
    <col min="4097" max="4097" width="100.7109375" style="394" customWidth="1"/>
    <col min="4098" max="4112" width="12.85546875" style="394" customWidth="1"/>
    <col min="4113" max="4113" width="14.5703125" style="394" customWidth="1"/>
    <col min="4114" max="4114" width="12.5703125" style="394" customWidth="1"/>
    <col min="4115" max="4115" width="2.5703125" style="394" customWidth="1"/>
    <col min="4116" max="4352" width="11.42578125" style="394"/>
    <col min="4353" max="4353" width="100.7109375" style="394" customWidth="1"/>
    <col min="4354" max="4368" width="12.85546875" style="394" customWidth="1"/>
    <col min="4369" max="4369" width="14.5703125" style="394" customWidth="1"/>
    <col min="4370" max="4370" width="12.5703125" style="394" customWidth="1"/>
    <col min="4371" max="4371" width="2.5703125" style="394" customWidth="1"/>
    <col min="4372" max="4608" width="11.42578125" style="394"/>
    <col min="4609" max="4609" width="100.7109375" style="394" customWidth="1"/>
    <col min="4610" max="4624" width="12.85546875" style="394" customWidth="1"/>
    <col min="4625" max="4625" width="14.5703125" style="394" customWidth="1"/>
    <col min="4626" max="4626" width="12.5703125" style="394" customWidth="1"/>
    <col min="4627" max="4627" width="2.5703125" style="394" customWidth="1"/>
    <col min="4628" max="4864" width="11.42578125" style="394"/>
    <col min="4865" max="4865" width="100.7109375" style="394" customWidth="1"/>
    <col min="4866" max="4880" width="12.85546875" style="394" customWidth="1"/>
    <col min="4881" max="4881" width="14.5703125" style="394" customWidth="1"/>
    <col min="4882" max="4882" width="12.5703125" style="394" customWidth="1"/>
    <col min="4883" max="4883" width="2.5703125" style="394" customWidth="1"/>
    <col min="4884" max="5120" width="11.42578125" style="394"/>
    <col min="5121" max="5121" width="100.7109375" style="394" customWidth="1"/>
    <col min="5122" max="5136" width="12.85546875" style="394" customWidth="1"/>
    <col min="5137" max="5137" width="14.5703125" style="394" customWidth="1"/>
    <col min="5138" max="5138" width="12.5703125" style="394" customWidth="1"/>
    <col min="5139" max="5139" width="2.5703125" style="394" customWidth="1"/>
    <col min="5140" max="5376" width="11.42578125" style="394"/>
    <col min="5377" max="5377" width="100.7109375" style="394" customWidth="1"/>
    <col min="5378" max="5392" width="12.85546875" style="394" customWidth="1"/>
    <col min="5393" max="5393" width="14.5703125" style="394" customWidth="1"/>
    <col min="5394" max="5394" width="12.5703125" style="394" customWidth="1"/>
    <col min="5395" max="5395" width="2.5703125" style="394" customWidth="1"/>
    <col min="5396" max="5632" width="11.42578125" style="394"/>
    <col min="5633" max="5633" width="100.7109375" style="394" customWidth="1"/>
    <col min="5634" max="5648" width="12.85546875" style="394" customWidth="1"/>
    <col min="5649" max="5649" width="14.5703125" style="394" customWidth="1"/>
    <col min="5650" max="5650" width="12.5703125" style="394" customWidth="1"/>
    <col min="5651" max="5651" width="2.5703125" style="394" customWidth="1"/>
    <col min="5652" max="5888" width="11.42578125" style="394"/>
    <col min="5889" max="5889" width="100.7109375" style="394" customWidth="1"/>
    <col min="5890" max="5904" width="12.85546875" style="394" customWidth="1"/>
    <col min="5905" max="5905" width="14.5703125" style="394" customWidth="1"/>
    <col min="5906" max="5906" width="12.5703125" style="394" customWidth="1"/>
    <col min="5907" max="5907" width="2.5703125" style="394" customWidth="1"/>
    <col min="5908" max="6144" width="11.42578125" style="394"/>
    <col min="6145" max="6145" width="100.7109375" style="394" customWidth="1"/>
    <col min="6146" max="6160" width="12.85546875" style="394" customWidth="1"/>
    <col min="6161" max="6161" width="14.5703125" style="394" customWidth="1"/>
    <col min="6162" max="6162" width="12.5703125" style="394" customWidth="1"/>
    <col min="6163" max="6163" width="2.5703125" style="394" customWidth="1"/>
    <col min="6164" max="6400" width="11.42578125" style="394"/>
    <col min="6401" max="6401" width="100.7109375" style="394" customWidth="1"/>
    <col min="6402" max="6416" width="12.85546875" style="394" customWidth="1"/>
    <col min="6417" max="6417" width="14.5703125" style="394" customWidth="1"/>
    <col min="6418" max="6418" width="12.5703125" style="394" customWidth="1"/>
    <col min="6419" max="6419" width="2.5703125" style="394" customWidth="1"/>
    <col min="6420" max="6656" width="11.42578125" style="394"/>
    <col min="6657" max="6657" width="100.7109375" style="394" customWidth="1"/>
    <col min="6658" max="6672" width="12.85546875" style="394" customWidth="1"/>
    <col min="6673" max="6673" width="14.5703125" style="394" customWidth="1"/>
    <col min="6674" max="6674" width="12.5703125" style="394" customWidth="1"/>
    <col min="6675" max="6675" width="2.5703125" style="394" customWidth="1"/>
    <col min="6676" max="6912" width="11.42578125" style="394"/>
    <col min="6913" max="6913" width="100.7109375" style="394" customWidth="1"/>
    <col min="6914" max="6928" width="12.85546875" style="394" customWidth="1"/>
    <col min="6929" max="6929" width="14.5703125" style="394" customWidth="1"/>
    <col min="6930" max="6930" width="12.5703125" style="394" customWidth="1"/>
    <col min="6931" max="6931" width="2.5703125" style="394" customWidth="1"/>
    <col min="6932" max="7168" width="11.42578125" style="394"/>
    <col min="7169" max="7169" width="100.7109375" style="394" customWidth="1"/>
    <col min="7170" max="7184" width="12.85546875" style="394" customWidth="1"/>
    <col min="7185" max="7185" width="14.5703125" style="394" customWidth="1"/>
    <col min="7186" max="7186" width="12.5703125" style="394" customWidth="1"/>
    <col min="7187" max="7187" width="2.5703125" style="394" customWidth="1"/>
    <col min="7188" max="7424" width="11.42578125" style="394"/>
    <col min="7425" max="7425" width="100.7109375" style="394" customWidth="1"/>
    <col min="7426" max="7440" width="12.85546875" style="394" customWidth="1"/>
    <col min="7441" max="7441" width="14.5703125" style="394" customWidth="1"/>
    <col min="7442" max="7442" width="12.5703125" style="394" customWidth="1"/>
    <col min="7443" max="7443" width="2.5703125" style="394" customWidth="1"/>
    <col min="7444" max="7680" width="11.42578125" style="394"/>
    <col min="7681" max="7681" width="100.7109375" style="394" customWidth="1"/>
    <col min="7682" max="7696" width="12.85546875" style="394" customWidth="1"/>
    <col min="7697" max="7697" width="14.5703125" style="394" customWidth="1"/>
    <col min="7698" max="7698" width="12.5703125" style="394" customWidth="1"/>
    <col min="7699" max="7699" width="2.5703125" style="394" customWidth="1"/>
    <col min="7700" max="7936" width="11.42578125" style="394"/>
    <col min="7937" max="7937" width="100.7109375" style="394" customWidth="1"/>
    <col min="7938" max="7952" width="12.85546875" style="394" customWidth="1"/>
    <col min="7953" max="7953" width="14.5703125" style="394" customWidth="1"/>
    <col min="7954" max="7954" width="12.5703125" style="394" customWidth="1"/>
    <col min="7955" max="7955" width="2.5703125" style="394" customWidth="1"/>
    <col min="7956" max="8192" width="11.42578125" style="394"/>
    <col min="8193" max="8193" width="100.7109375" style="394" customWidth="1"/>
    <col min="8194" max="8208" width="12.85546875" style="394" customWidth="1"/>
    <col min="8209" max="8209" width="14.5703125" style="394" customWidth="1"/>
    <col min="8210" max="8210" width="12.5703125" style="394" customWidth="1"/>
    <col min="8211" max="8211" width="2.5703125" style="394" customWidth="1"/>
    <col min="8212" max="8448" width="11.42578125" style="394"/>
    <col min="8449" max="8449" width="100.7109375" style="394" customWidth="1"/>
    <col min="8450" max="8464" width="12.85546875" style="394" customWidth="1"/>
    <col min="8465" max="8465" width="14.5703125" style="394" customWidth="1"/>
    <col min="8466" max="8466" width="12.5703125" style="394" customWidth="1"/>
    <col min="8467" max="8467" width="2.5703125" style="394" customWidth="1"/>
    <col min="8468" max="8704" width="11.42578125" style="394"/>
    <col min="8705" max="8705" width="100.7109375" style="394" customWidth="1"/>
    <col min="8706" max="8720" width="12.85546875" style="394" customWidth="1"/>
    <col min="8721" max="8721" width="14.5703125" style="394" customWidth="1"/>
    <col min="8722" max="8722" width="12.5703125" style="394" customWidth="1"/>
    <col min="8723" max="8723" width="2.5703125" style="394" customWidth="1"/>
    <col min="8724" max="8960" width="11.42578125" style="394"/>
    <col min="8961" max="8961" width="100.7109375" style="394" customWidth="1"/>
    <col min="8962" max="8976" width="12.85546875" style="394" customWidth="1"/>
    <col min="8977" max="8977" width="14.5703125" style="394" customWidth="1"/>
    <col min="8978" max="8978" width="12.5703125" style="394" customWidth="1"/>
    <col min="8979" max="8979" width="2.5703125" style="394" customWidth="1"/>
    <col min="8980" max="9216" width="11.42578125" style="394"/>
    <col min="9217" max="9217" width="100.7109375" style="394" customWidth="1"/>
    <col min="9218" max="9232" width="12.85546875" style="394" customWidth="1"/>
    <col min="9233" max="9233" width="14.5703125" style="394" customWidth="1"/>
    <col min="9234" max="9234" width="12.5703125" style="394" customWidth="1"/>
    <col min="9235" max="9235" width="2.5703125" style="394" customWidth="1"/>
    <col min="9236" max="9472" width="11.42578125" style="394"/>
    <col min="9473" max="9473" width="100.7109375" style="394" customWidth="1"/>
    <col min="9474" max="9488" width="12.85546875" style="394" customWidth="1"/>
    <col min="9489" max="9489" width="14.5703125" style="394" customWidth="1"/>
    <col min="9490" max="9490" width="12.5703125" style="394" customWidth="1"/>
    <col min="9491" max="9491" width="2.5703125" style="394" customWidth="1"/>
    <col min="9492" max="9728" width="11.42578125" style="394"/>
    <col min="9729" max="9729" width="100.7109375" style="394" customWidth="1"/>
    <col min="9730" max="9744" width="12.85546875" style="394" customWidth="1"/>
    <col min="9745" max="9745" width="14.5703125" style="394" customWidth="1"/>
    <col min="9746" max="9746" width="12.5703125" style="394" customWidth="1"/>
    <col min="9747" max="9747" width="2.5703125" style="394" customWidth="1"/>
    <col min="9748" max="9984" width="11.42578125" style="394"/>
    <col min="9985" max="9985" width="100.7109375" style="394" customWidth="1"/>
    <col min="9986" max="10000" width="12.85546875" style="394" customWidth="1"/>
    <col min="10001" max="10001" width="14.5703125" style="394" customWidth="1"/>
    <col min="10002" max="10002" width="12.5703125" style="394" customWidth="1"/>
    <col min="10003" max="10003" width="2.5703125" style="394" customWidth="1"/>
    <col min="10004" max="10240" width="11.42578125" style="394"/>
    <col min="10241" max="10241" width="100.7109375" style="394" customWidth="1"/>
    <col min="10242" max="10256" width="12.85546875" style="394" customWidth="1"/>
    <col min="10257" max="10257" width="14.5703125" style="394" customWidth="1"/>
    <col min="10258" max="10258" width="12.5703125" style="394" customWidth="1"/>
    <col min="10259" max="10259" width="2.5703125" style="394" customWidth="1"/>
    <col min="10260" max="10496" width="11.42578125" style="394"/>
    <col min="10497" max="10497" width="100.7109375" style="394" customWidth="1"/>
    <col min="10498" max="10512" width="12.85546875" style="394" customWidth="1"/>
    <col min="10513" max="10513" width="14.5703125" style="394" customWidth="1"/>
    <col min="10514" max="10514" width="12.5703125" style="394" customWidth="1"/>
    <col min="10515" max="10515" width="2.5703125" style="394" customWidth="1"/>
    <col min="10516" max="10752" width="11.42578125" style="394"/>
    <col min="10753" max="10753" width="100.7109375" style="394" customWidth="1"/>
    <col min="10754" max="10768" width="12.85546875" style="394" customWidth="1"/>
    <col min="10769" max="10769" width="14.5703125" style="394" customWidth="1"/>
    <col min="10770" max="10770" width="12.5703125" style="394" customWidth="1"/>
    <col min="10771" max="10771" width="2.5703125" style="394" customWidth="1"/>
    <col min="10772" max="11008" width="11.42578125" style="394"/>
    <col min="11009" max="11009" width="100.7109375" style="394" customWidth="1"/>
    <col min="11010" max="11024" width="12.85546875" style="394" customWidth="1"/>
    <col min="11025" max="11025" width="14.5703125" style="394" customWidth="1"/>
    <col min="11026" max="11026" width="12.5703125" style="394" customWidth="1"/>
    <col min="11027" max="11027" width="2.5703125" style="394" customWidth="1"/>
    <col min="11028" max="11264" width="11.42578125" style="394"/>
    <col min="11265" max="11265" width="100.7109375" style="394" customWidth="1"/>
    <col min="11266" max="11280" width="12.85546875" style="394" customWidth="1"/>
    <col min="11281" max="11281" width="14.5703125" style="394" customWidth="1"/>
    <col min="11282" max="11282" width="12.5703125" style="394" customWidth="1"/>
    <col min="11283" max="11283" width="2.5703125" style="394" customWidth="1"/>
    <col min="11284" max="11520" width="11.42578125" style="394"/>
    <col min="11521" max="11521" width="100.7109375" style="394" customWidth="1"/>
    <col min="11522" max="11536" width="12.85546875" style="394" customWidth="1"/>
    <col min="11537" max="11537" width="14.5703125" style="394" customWidth="1"/>
    <col min="11538" max="11538" width="12.5703125" style="394" customWidth="1"/>
    <col min="11539" max="11539" width="2.5703125" style="394" customWidth="1"/>
    <col min="11540" max="11776" width="11.42578125" style="394"/>
    <col min="11777" max="11777" width="100.7109375" style="394" customWidth="1"/>
    <col min="11778" max="11792" width="12.85546875" style="394" customWidth="1"/>
    <col min="11793" max="11793" width="14.5703125" style="394" customWidth="1"/>
    <col min="11794" max="11794" width="12.5703125" style="394" customWidth="1"/>
    <col min="11795" max="11795" width="2.5703125" style="394" customWidth="1"/>
    <col min="11796" max="12032" width="11.42578125" style="394"/>
    <col min="12033" max="12033" width="100.7109375" style="394" customWidth="1"/>
    <col min="12034" max="12048" width="12.85546875" style="394" customWidth="1"/>
    <col min="12049" max="12049" width="14.5703125" style="394" customWidth="1"/>
    <col min="12050" max="12050" width="12.5703125" style="394" customWidth="1"/>
    <col min="12051" max="12051" width="2.5703125" style="394" customWidth="1"/>
    <col min="12052" max="12288" width="11.42578125" style="394"/>
    <col min="12289" max="12289" width="100.7109375" style="394" customWidth="1"/>
    <col min="12290" max="12304" width="12.85546875" style="394" customWidth="1"/>
    <col min="12305" max="12305" width="14.5703125" style="394" customWidth="1"/>
    <col min="12306" max="12306" width="12.5703125" style="394" customWidth="1"/>
    <col min="12307" max="12307" width="2.5703125" style="394" customWidth="1"/>
    <col min="12308" max="12544" width="11.42578125" style="394"/>
    <col min="12545" max="12545" width="100.7109375" style="394" customWidth="1"/>
    <col min="12546" max="12560" width="12.85546875" style="394" customWidth="1"/>
    <col min="12561" max="12561" width="14.5703125" style="394" customWidth="1"/>
    <col min="12562" max="12562" width="12.5703125" style="394" customWidth="1"/>
    <col min="12563" max="12563" width="2.5703125" style="394" customWidth="1"/>
    <col min="12564" max="12800" width="11.42578125" style="394"/>
    <col min="12801" max="12801" width="100.7109375" style="394" customWidth="1"/>
    <col min="12802" max="12816" width="12.85546875" style="394" customWidth="1"/>
    <col min="12817" max="12817" width="14.5703125" style="394" customWidth="1"/>
    <col min="12818" max="12818" width="12.5703125" style="394" customWidth="1"/>
    <col min="12819" max="12819" width="2.5703125" style="394" customWidth="1"/>
    <col min="12820" max="13056" width="11.42578125" style="394"/>
    <col min="13057" max="13057" width="100.7109375" style="394" customWidth="1"/>
    <col min="13058" max="13072" width="12.85546875" style="394" customWidth="1"/>
    <col min="13073" max="13073" width="14.5703125" style="394" customWidth="1"/>
    <col min="13074" max="13074" width="12.5703125" style="394" customWidth="1"/>
    <col min="13075" max="13075" width="2.5703125" style="394" customWidth="1"/>
    <col min="13076" max="13312" width="11.42578125" style="394"/>
    <col min="13313" max="13313" width="100.7109375" style="394" customWidth="1"/>
    <col min="13314" max="13328" width="12.85546875" style="394" customWidth="1"/>
    <col min="13329" max="13329" width="14.5703125" style="394" customWidth="1"/>
    <col min="13330" max="13330" width="12.5703125" style="394" customWidth="1"/>
    <col min="13331" max="13331" width="2.5703125" style="394" customWidth="1"/>
    <col min="13332" max="13568" width="11.42578125" style="394"/>
    <col min="13569" max="13569" width="100.7109375" style="394" customWidth="1"/>
    <col min="13570" max="13584" width="12.85546875" style="394" customWidth="1"/>
    <col min="13585" max="13585" width="14.5703125" style="394" customWidth="1"/>
    <col min="13586" max="13586" width="12.5703125" style="394" customWidth="1"/>
    <col min="13587" max="13587" width="2.5703125" style="394" customWidth="1"/>
    <col min="13588" max="13824" width="11.42578125" style="394"/>
    <col min="13825" max="13825" width="100.7109375" style="394" customWidth="1"/>
    <col min="13826" max="13840" width="12.85546875" style="394" customWidth="1"/>
    <col min="13841" max="13841" width="14.5703125" style="394" customWidth="1"/>
    <col min="13842" max="13842" width="12.5703125" style="394" customWidth="1"/>
    <col min="13843" max="13843" width="2.5703125" style="394" customWidth="1"/>
    <col min="13844" max="14080" width="11.42578125" style="394"/>
    <col min="14081" max="14081" width="100.7109375" style="394" customWidth="1"/>
    <col min="14082" max="14096" width="12.85546875" style="394" customWidth="1"/>
    <col min="14097" max="14097" width="14.5703125" style="394" customWidth="1"/>
    <col min="14098" max="14098" width="12.5703125" style="394" customWidth="1"/>
    <col min="14099" max="14099" width="2.5703125" style="394" customWidth="1"/>
    <col min="14100" max="14336" width="11.42578125" style="394"/>
    <col min="14337" max="14337" width="100.7109375" style="394" customWidth="1"/>
    <col min="14338" max="14352" width="12.85546875" style="394" customWidth="1"/>
    <col min="14353" max="14353" width="14.5703125" style="394" customWidth="1"/>
    <col min="14354" max="14354" width="12.5703125" style="394" customWidth="1"/>
    <col min="14355" max="14355" width="2.5703125" style="394" customWidth="1"/>
    <col min="14356" max="14592" width="11.42578125" style="394"/>
    <col min="14593" max="14593" width="100.7109375" style="394" customWidth="1"/>
    <col min="14594" max="14608" width="12.85546875" style="394" customWidth="1"/>
    <col min="14609" max="14609" width="14.5703125" style="394" customWidth="1"/>
    <col min="14610" max="14610" width="12.5703125" style="394" customWidth="1"/>
    <col min="14611" max="14611" width="2.5703125" style="394" customWidth="1"/>
    <col min="14612" max="14848" width="11.42578125" style="394"/>
    <col min="14849" max="14849" width="100.7109375" style="394" customWidth="1"/>
    <col min="14850" max="14864" width="12.85546875" style="394" customWidth="1"/>
    <col min="14865" max="14865" width="14.5703125" style="394" customWidth="1"/>
    <col min="14866" max="14866" width="12.5703125" style="394" customWidth="1"/>
    <col min="14867" max="14867" width="2.5703125" style="394" customWidth="1"/>
    <col min="14868" max="15104" width="11.42578125" style="394"/>
    <col min="15105" max="15105" width="100.7109375" style="394" customWidth="1"/>
    <col min="15106" max="15120" width="12.85546875" style="394" customWidth="1"/>
    <col min="15121" max="15121" width="14.5703125" style="394" customWidth="1"/>
    <col min="15122" max="15122" width="12.5703125" style="394" customWidth="1"/>
    <col min="15123" max="15123" width="2.5703125" style="394" customWidth="1"/>
    <col min="15124" max="15360" width="11.42578125" style="394"/>
    <col min="15361" max="15361" width="100.7109375" style="394" customWidth="1"/>
    <col min="15362" max="15376" width="12.85546875" style="394" customWidth="1"/>
    <col min="15377" max="15377" width="14.5703125" style="394" customWidth="1"/>
    <col min="15378" max="15378" width="12.5703125" style="394" customWidth="1"/>
    <col min="15379" max="15379" width="2.5703125" style="394" customWidth="1"/>
    <col min="15380" max="15616" width="11.42578125" style="394"/>
    <col min="15617" max="15617" width="100.7109375" style="394" customWidth="1"/>
    <col min="15618" max="15632" width="12.85546875" style="394" customWidth="1"/>
    <col min="15633" max="15633" width="14.5703125" style="394" customWidth="1"/>
    <col min="15634" max="15634" width="12.5703125" style="394" customWidth="1"/>
    <col min="15635" max="15635" width="2.5703125" style="394" customWidth="1"/>
    <col min="15636" max="15872" width="11.42578125" style="394"/>
    <col min="15873" max="15873" width="100.7109375" style="394" customWidth="1"/>
    <col min="15874" max="15888" width="12.85546875" style="394" customWidth="1"/>
    <col min="15889" max="15889" width="14.5703125" style="394" customWidth="1"/>
    <col min="15890" max="15890" width="12.5703125" style="394" customWidth="1"/>
    <col min="15891" max="15891" width="2.5703125" style="394" customWidth="1"/>
    <col min="15892" max="16128" width="11.42578125" style="394"/>
    <col min="16129" max="16129" width="100.7109375" style="394" customWidth="1"/>
    <col min="16130" max="16144" width="12.85546875" style="394" customWidth="1"/>
    <col min="16145" max="16145" width="14.5703125" style="394" customWidth="1"/>
    <col min="16146" max="16146" width="12.5703125" style="394" customWidth="1"/>
    <col min="16147" max="16147" width="2.5703125" style="394" customWidth="1"/>
    <col min="16148" max="16384" width="11.42578125" style="394"/>
  </cols>
  <sheetData>
    <row r="1" spans="1:19" s="1" customFormat="1" ht="3.75" hidden="1" customHeight="1">
      <c r="A1" s="292"/>
      <c r="B1" s="483"/>
      <c r="C1" s="483"/>
      <c r="D1" s="483"/>
      <c r="E1" s="483"/>
      <c r="F1" s="483"/>
      <c r="G1" s="483"/>
      <c r="H1" s="483"/>
      <c r="I1" s="483"/>
      <c r="J1" s="483"/>
      <c r="K1" s="483"/>
      <c r="L1" s="483"/>
      <c r="M1" s="483"/>
      <c r="N1" s="483"/>
      <c r="O1" s="483"/>
      <c r="P1" s="483"/>
      <c r="Q1" s="483"/>
      <c r="R1" s="483"/>
    </row>
    <row r="2" spans="1:19" s="1" customFormat="1" ht="57.75" customHeight="1">
      <c r="A2" s="814" t="s">
        <v>256</v>
      </c>
      <c r="B2" s="814"/>
      <c r="C2" s="814"/>
      <c r="D2" s="814"/>
      <c r="E2" s="814"/>
      <c r="F2" s="814"/>
      <c r="G2" s="814"/>
      <c r="H2" s="814"/>
      <c r="I2" s="814"/>
      <c r="J2" s="814"/>
      <c r="K2" s="814"/>
      <c r="L2" s="814"/>
      <c r="M2" s="814"/>
      <c r="N2" s="814"/>
      <c r="O2" s="814"/>
      <c r="P2" s="814"/>
      <c r="Q2" s="814"/>
      <c r="R2" s="814"/>
    </row>
    <row r="3" spans="1:19" s="1" customFormat="1" ht="35.25" customHeight="1">
      <c r="A3" s="814" t="s">
        <v>260</v>
      </c>
      <c r="B3" s="814"/>
      <c r="C3" s="814"/>
      <c r="D3" s="814"/>
      <c r="E3" s="814"/>
      <c r="F3" s="814"/>
      <c r="G3" s="814"/>
      <c r="H3" s="814"/>
      <c r="I3" s="814"/>
      <c r="J3" s="814"/>
      <c r="K3" s="814"/>
      <c r="L3" s="814"/>
      <c r="M3" s="814"/>
      <c r="N3" s="814"/>
      <c r="O3" s="814"/>
      <c r="P3" s="814"/>
      <c r="Q3" s="814"/>
      <c r="R3" s="814"/>
    </row>
    <row r="4" spans="1:19" s="1" customFormat="1" ht="20.25" customHeight="1">
      <c r="A4" s="814" t="s">
        <v>852</v>
      </c>
      <c r="B4" s="814"/>
      <c r="C4" s="814"/>
      <c r="D4" s="814"/>
      <c r="E4" s="814"/>
      <c r="F4" s="814"/>
      <c r="G4" s="814"/>
      <c r="H4" s="814"/>
      <c r="I4" s="814"/>
      <c r="J4" s="814"/>
      <c r="K4" s="814"/>
      <c r="L4" s="814"/>
      <c r="M4" s="814"/>
      <c r="N4" s="814"/>
      <c r="O4" s="814"/>
      <c r="P4" s="814"/>
      <c r="Q4" s="814"/>
      <c r="R4" s="814"/>
    </row>
    <row r="5" spans="1:19" s="1" customFormat="1" ht="39" customHeight="1">
      <c r="A5" s="829" t="s">
        <v>764</v>
      </c>
      <c r="B5" s="829"/>
      <c r="C5" s="829"/>
      <c r="D5" s="829"/>
      <c r="E5" s="829"/>
      <c r="F5" s="829"/>
      <c r="G5" s="829"/>
      <c r="H5" s="829"/>
      <c r="I5" s="829"/>
      <c r="J5" s="829"/>
      <c r="K5" s="829"/>
      <c r="L5" s="829"/>
      <c r="M5" s="829"/>
      <c r="N5" s="829"/>
      <c r="O5" s="829"/>
      <c r="P5" s="829"/>
      <c r="Q5" s="829"/>
      <c r="R5" s="829"/>
    </row>
    <row r="6" spans="1:19" ht="7.5" customHeight="1">
      <c r="A6" s="120"/>
      <c r="S6" s="394"/>
    </row>
    <row r="7" spans="1:19" ht="9" customHeight="1">
      <c r="A7" s="121"/>
      <c r="B7" s="495"/>
      <c r="C7" s="122"/>
      <c r="D7" s="122"/>
      <c r="E7" s="122"/>
      <c r="F7" s="122"/>
      <c r="G7" s="122"/>
      <c r="H7" s="485"/>
      <c r="I7" s="485"/>
      <c r="J7" s="485"/>
      <c r="K7" s="486"/>
      <c r="L7" s="486"/>
      <c r="M7" s="486"/>
      <c r="N7" s="485"/>
      <c r="O7" s="485"/>
      <c r="P7" s="485"/>
      <c r="Q7" s="485"/>
      <c r="R7" s="485"/>
      <c r="S7" s="394"/>
    </row>
    <row r="8" spans="1:19" s="153" customFormat="1" ht="43.5" customHeight="1" thickBot="1">
      <c r="A8" s="351"/>
      <c r="B8" s="425" t="s">
        <v>70</v>
      </c>
      <c r="C8" s="425" t="s">
        <v>82</v>
      </c>
      <c r="D8" s="425" t="s">
        <v>81</v>
      </c>
      <c r="E8" s="425" t="s">
        <v>80</v>
      </c>
      <c r="F8" s="425" t="s">
        <v>78</v>
      </c>
      <c r="G8" s="425" t="s">
        <v>79</v>
      </c>
      <c r="H8" s="425" t="s">
        <v>64</v>
      </c>
      <c r="I8" s="425" t="s">
        <v>72</v>
      </c>
      <c r="J8" s="425" t="s">
        <v>76</v>
      </c>
      <c r="K8" s="425" t="s">
        <v>61</v>
      </c>
      <c r="L8" s="425" t="s">
        <v>83</v>
      </c>
      <c r="M8" s="425" t="s">
        <v>757</v>
      </c>
      <c r="N8" s="425" t="s">
        <v>809</v>
      </c>
      <c r="O8" s="425" t="s">
        <v>763</v>
      </c>
      <c r="P8" s="425" t="s">
        <v>810</v>
      </c>
      <c r="Q8" s="569" t="s">
        <v>117</v>
      </c>
      <c r="R8" s="569" t="s">
        <v>11</v>
      </c>
    </row>
    <row r="9" spans="1:19" ht="34.5" customHeight="1" thickTop="1">
      <c r="A9" s="257" t="s">
        <v>13</v>
      </c>
      <c r="B9" s="345">
        <v>0</v>
      </c>
      <c r="C9" s="345">
        <v>0</v>
      </c>
      <c r="D9" s="345">
        <v>0</v>
      </c>
      <c r="E9" s="345">
        <v>0</v>
      </c>
      <c r="F9" s="345">
        <v>0</v>
      </c>
      <c r="G9" s="345">
        <v>0</v>
      </c>
      <c r="H9" s="345">
        <v>0</v>
      </c>
      <c r="I9" s="345">
        <v>0</v>
      </c>
      <c r="J9" s="345">
        <v>0</v>
      </c>
      <c r="K9" s="345">
        <v>0</v>
      </c>
      <c r="L9" s="345">
        <v>0</v>
      </c>
      <c r="M9" s="345">
        <v>0</v>
      </c>
      <c r="N9" s="345">
        <v>0</v>
      </c>
      <c r="O9" s="345">
        <v>0</v>
      </c>
      <c r="P9" s="345">
        <v>0</v>
      </c>
      <c r="Q9" s="345">
        <v>9961.4353900000006</v>
      </c>
      <c r="R9" s="584">
        <v>1.6957952843382753E-3</v>
      </c>
      <c r="S9" s="394"/>
    </row>
    <row r="10" spans="1:19" ht="34.5" customHeight="1">
      <c r="A10" s="257" t="s">
        <v>14</v>
      </c>
      <c r="B10" s="345">
        <v>0</v>
      </c>
      <c r="C10" s="345">
        <v>0</v>
      </c>
      <c r="D10" s="345">
        <v>0</v>
      </c>
      <c r="E10" s="345">
        <v>0</v>
      </c>
      <c r="F10" s="345">
        <v>0</v>
      </c>
      <c r="G10" s="345">
        <v>0</v>
      </c>
      <c r="H10" s="345">
        <v>0</v>
      </c>
      <c r="I10" s="345">
        <v>0</v>
      </c>
      <c r="J10" s="345">
        <v>0</v>
      </c>
      <c r="K10" s="345">
        <v>0</v>
      </c>
      <c r="L10" s="345">
        <v>0</v>
      </c>
      <c r="M10" s="345">
        <v>0</v>
      </c>
      <c r="N10" s="345">
        <v>0</v>
      </c>
      <c r="O10" s="345">
        <v>0</v>
      </c>
      <c r="P10" s="345">
        <v>0</v>
      </c>
      <c r="Q10" s="345">
        <v>0</v>
      </c>
      <c r="R10" s="584">
        <v>0</v>
      </c>
      <c r="S10" s="394"/>
    </row>
    <row r="11" spans="1:19" ht="34.5" customHeight="1">
      <c r="A11" s="257" t="s">
        <v>15</v>
      </c>
      <c r="B11" s="345">
        <v>0</v>
      </c>
      <c r="C11" s="345">
        <v>0</v>
      </c>
      <c r="D11" s="345">
        <v>0</v>
      </c>
      <c r="E11" s="345">
        <v>0</v>
      </c>
      <c r="F11" s="345">
        <v>0</v>
      </c>
      <c r="G11" s="345">
        <v>0</v>
      </c>
      <c r="H11" s="345">
        <v>0</v>
      </c>
      <c r="I11" s="345">
        <v>0</v>
      </c>
      <c r="J11" s="345">
        <v>0</v>
      </c>
      <c r="K11" s="345">
        <v>0</v>
      </c>
      <c r="L11" s="345">
        <v>0</v>
      </c>
      <c r="M11" s="345">
        <v>0</v>
      </c>
      <c r="N11" s="345">
        <v>0</v>
      </c>
      <c r="O11" s="345">
        <v>0</v>
      </c>
      <c r="P11" s="345">
        <v>0</v>
      </c>
      <c r="Q11" s="345">
        <v>0</v>
      </c>
      <c r="R11" s="584">
        <v>0</v>
      </c>
      <c r="S11" s="394"/>
    </row>
    <row r="12" spans="1:19" ht="34.5" customHeight="1">
      <c r="A12" s="257" t="s">
        <v>16</v>
      </c>
      <c r="B12" s="345">
        <v>0</v>
      </c>
      <c r="C12" s="345">
        <v>0</v>
      </c>
      <c r="D12" s="345">
        <v>0</v>
      </c>
      <c r="E12" s="345">
        <v>0</v>
      </c>
      <c r="F12" s="345">
        <v>0</v>
      </c>
      <c r="G12" s="345">
        <v>0</v>
      </c>
      <c r="H12" s="345">
        <v>0</v>
      </c>
      <c r="I12" s="345">
        <v>0</v>
      </c>
      <c r="J12" s="345">
        <v>0</v>
      </c>
      <c r="K12" s="345">
        <v>0</v>
      </c>
      <c r="L12" s="345">
        <v>0</v>
      </c>
      <c r="M12" s="345">
        <v>0</v>
      </c>
      <c r="N12" s="345">
        <v>0</v>
      </c>
      <c r="O12" s="345">
        <v>0</v>
      </c>
      <c r="P12" s="345">
        <v>0</v>
      </c>
      <c r="Q12" s="345">
        <v>0</v>
      </c>
      <c r="R12" s="584">
        <v>0</v>
      </c>
      <c r="S12" s="394"/>
    </row>
    <row r="13" spans="1:19" ht="34.5" customHeight="1">
      <c r="A13" s="257" t="s">
        <v>33</v>
      </c>
      <c r="B13" s="345">
        <v>0</v>
      </c>
      <c r="C13" s="345">
        <v>0</v>
      </c>
      <c r="D13" s="345">
        <v>0</v>
      </c>
      <c r="E13" s="345">
        <v>0</v>
      </c>
      <c r="F13" s="345">
        <v>0</v>
      </c>
      <c r="G13" s="345">
        <v>0</v>
      </c>
      <c r="H13" s="345">
        <v>0</v>
      </c>
      <c r="I13" s="345">
        <v>0</v>
      </c>
      <c r="J13" s="345">
        <v>0</v>
      </c>
      <c r="K13" s="345">
        <v>0</v>
      </c>
      <c r="L13" s="345">
        <v>0</v>
      </c>
      <c r="M13" s="345">
        <v>0</v>
      </c>
      <c r="N13" s="345">
        <v>0</v>
      </c>
      <c r="O13" s="345">
        <v>0</v>
      </c>
      <c r="P13" s="345">
        <v>0</v>
      </c>
      <c r="Q13" s="345">
        <v>0</v>
      </c>
      <c r="R13" s="584">
        <v>0</v>
      </c>
      <c r="S13" s="394"/>
    </row>
    <row r="14" spans="1:19" ht="34.5" customHeight="1">
      <c r="A14" s="257" t="s">
        <v>34</v>
      </c>
      <c r="B14" s="345">
        <v>0</v>
      </c>
      <c r="C14" s="345">
        <v>0</v>
      </c>
      <c r="D14" s="345">
        <v>0</v>
      </c>
      <c r="E14" s="345">
        <v>0</v>
      </c>
      <c r="F14" s="345">
        <v>132.92626000000001</v>
      </c>
      <c r="G14" s="345">
        <v>0</v>
      </c>
      <c r="H14" s="345">
        <v>904.6569300000001</v>
      </c>
      <c r="I14" s="345">
        <v>0</v>
      </c>
      <c r="J14" s="345">
        <v>0</v>
      </c>
      <c r="K14" s="345">
        <v>7244.54583</v>
      </c>
      <c r="L14" s="345">
        <v>0</v>
      </c>
      <c r="M14" s="345">
        <v>0</v>
      </c>
      <c r="N14" s="345">
        <v>0</v>
      </c>
      <c r="O14" s="345">
        <v>2986.3863700000002</v>
      </c>
      <c r="P14" s="345">
        <v>0</v>
      </c>
      <c r="Q14" s="345">
        <v>199013.12708999999</v>
      </c>
      <c r="R14" s="584">
        <v>3.3879206081026021E-2</v>
      </c>
      <c r="S14" s="394"/>
    </row>
    <row r="15" spans="1:19" ht="34.5" customHeight="1">
      <c r="A15" s="257" t="s">
        <v>35</v>
      </c>
      <c r="B15" s="345">
        <v>0</v>
      </c>
      <c r="C15" s="345">
        <v>0</v>
      </c>
      <c r="D15" s="345">
        <v>0</v>
      </c>
      <c r="E15" s="345">
        <v>0</v>
      </c>
      <c r="F15" s="345">
        <v>0</v>
      </c>
      <c r="G15" s="345">
        <v>0</v>
      </c>
      <c r="H15" s="345">
        <v>0</v>
      </c>
      <c r="I15" s="345">
        <v>0</v>
      </c>
      <c r="J15" s="345">
        <v>0</v>
      </c>
      <c r="K15" s="345">
        <v>0</v>
      </c>
      <c r="L15" s="345">
        <v>0</v>
      </c>
      <c r="M15" s="345">
        <v>0</v>
      </c>
      <c r="N15" s="345">
        <v>0</v>
      </c>
      <c r="O15" s="345">
        <v>0</v>
      </c>
      <c r="P15" s="345">
        <v>0</v>
      </c>
      <c r="Q15" s="345">
        <v>7089.7683299999999</v>
      </c>
      <c r="R15" s="584">
        <v>1.2069340642548551E-3</v>
      </c>
      <c r="S15" s="394"/>
    </row>
    <row r="16" spans="1:19" ht="34.5" customHeight="1">
      <c r="A16" s="257" t="s">
        <v>188</v>
      </c>
      <c r="B16" s="345">
        <v>0</v>
      </c>
      <c r="C16" s="345">
        <v>0</v>
      </c>
      <c r="D16" s="345">
        <v>0</v>
      </c>
      <c r="E16" s="345">
        <v>0</v>
      </c>
      <c r="F16" s="345">
        <v>0</v>
      </c>
      <c r="G16" s="345">
        <v>0</v>
      </c>
      <c r="H16" s="345">
        <v>0</v>
      </c>
      <c r="I16" s="345">
        <v>0</v>
      </c>
      <c r="J16" s="345">
        <v>0</v>
      </c>
      <c r="K16" s="345">
        <v>1511.4712400000001</v>
      </c>
      <c r="L16" s="345">
        <v>0</v>
      </c>
      <c r="M16" s="345">
        <v>0</v>
      </c>
      <c r="N16" s="345">
        <v>0</v>
      </c>
      <c r="O16" s="345">
        <v>0</v>
      </c>
      <c r="P16" s="345">
        <v>0</v>
      </c>
      <c r="Q16" s="345">
        <v>3275.1910499999999</v>
      </c>
      <c r="R16" s="584">
        <v>5.5755554500433533E-4</v>
      </c>
      <c r="S16" s="394"/>
    </row>
    <row r="17" spans="1:19" ht="34.5" customHeight="1">
      <c r="A17" s="257" t="s">
        <v>36</v>
      </c>
      <c r="B17" s="345">
        <v>0</v>
      </c>
      <c r="C17" s="345">
        <v>0</v>
      </c>
      <c r="D17" s="345">
        <v>0</v>
      </c>
      <c r="E17" s="345">
        <v>0</v>
      </c>
      <c r="F17" s="345">
        <v>0</v>
      </c>
      <c r="G17" s="345">
        <v>0</v>
      </c>
      <c r="H17" s="345">
        <v>0</v>
      </c>
      <c r="I17" s="345">
        <v>0</v>
      </c>
      <c r="J17" s="345">
        <v>0</v>
      </c>
      <c r="K17" s="345">
        <v>0</v>
      </c>
      <c r="L17" s="345">
        <v>0</v>
      </c>
      <c r="M17" s="345">
        <v>0</v>
      </c>
      <c r="N17" s="345">
        <v>0</v>
      </c>
      <c r="O17" s="345">
        <v>0</v>
      </c>
      <c r="P17" s="345">
        <v>0</v>
      </c>
      <c r="Q17" s="345">
        <v>0</v>
      </c>
      <c r="R17" s="584">
        <v>0</v>
      </c>
      <c r="S17" s="394"/>
    </row>
    <row r="18" spans="1:19" ht="34.5" customHeight="1">
      <c r="A18" s="257" t="s">
        <v>37</v>
      </c>
      <c r="B18" s="345">
        <v>0</v>
      </c>
      <c r="C18" s="345">
        <v>0</v>
      </c>
      <c r="D18" s="345">
        <v>0</v>
      </c>
      <c r="E18" s="345">
        <v>0</v>
      </c>
      <c r="F18" s="345">
        <v>0</v>
      </c>
      <c r="G18" s="345">
        <v>0</v>
      </c>
      <c r="H18" s="345">
        <v>0</v>
      </c>
      <c r="I18" s="345">
        <v>0</v>
      </c>
      <c r="J18" s="345">
        <v>0</v>
      </c>
      <c r="K18" s="345">
        <v>0</v>
      </c>
      <c r="L18" s="345">
        <v>0</v>
      </c>
      <c r="M18" s="345">
        <v>0</v>
      </c>
      <c r="N18" s="345">
        <v>0</v>
      </c>
      <c r="O18" s="345">
        <v>0</v>
      </c>
      <c r="P18" s="345">
        <v>0</v>
      </c>
      <c r="Q18" s="345">
        <v>0</v>
      </c>
      <c r="R18" s="584">
        <v>0</v>
      </c>
      <c r="S18" s="394"/>
    </row>
    <row r="19" spans="1:19" ht="34.5" customHeight="1">
      <c r="A19" s="257" t="s">
        <v>38</v>
      </c>
      <c r="B19" s="345">
        <v>0</v>
      </c>
      <c r="C19" s="345">
        <v>0</v>
      </c>
      <c r="D19" s="345">
        <v>0</v>
      </c>
      <c r="E19" s="345">
        <v>0</v>
      </c>
      <c r="F19" s="345">
        <v>0</v>
      </c>
      <c r="G19" s="345">
        <v>0</v>
      </c>
      <c r="H19" s="345">
        <v>0</v>
      </c>
      <c r="I19" s="345">
        <v>0</v>
      </c>
      <c r="J19" s="345">
        <v>0</v>
      </c>
      <c r="K19" s="345">
        <v>0</v>
      </c>
      <c r="L19" s="345">
        <v>0</v>
      </c>
      <c r="M19" s="345">
        <v>0</v>
      </c>
      <c r="N19" s="345">
        <v>0</v>
      </c>
      <c r="O19" s="345">
        <v>0</v>
      </c>
      <c r="P19" s="345">
        <v>0</v>
      </c>
      <c r="Q19" s="345">
        <v>0</v>
      </c>
      <c r="R19" s="584">
        <v>0</v>
      </c>
      <c r="S19" s="394"/>
    </row>
    <row r="20" spans="1:19" ht="34.5" customHeight="1">
      <c r="A20" s="257" t="s">
        <v>21</v>
      </c>
      <c r="B20" s="345">
        <v>2261.5110199999999</v>
      </c>
      <c r="C20" s="345">
        <v>16228.93318</v>
      </c>
      <c r="D20" s="345">
        <v>11930.33423</v>
      </c>
      <c r="E20" s="345">
        <v>5607.3400599999995</v>
      </c>
      <c r="F20" s="345">
        <v>17915.360170000004</v>
      </c>
      <c r="G20" s="345">
        <v>11664.340340000001</v>
      </c>
      <c r="H20" s="345">
        <v>10239.581910000001</v>
      </c>
      <c r="I20" s="345">
        <v>28740.05906</v>
      </c>
      <c r="J20" s="345">
        <v>13184.07986</v>
      </c>
      <c r="K20" s="345">
        <v>10602.874529999999</v>
      </c>
      <c r="L20" s="345">
        <v>15420.106300000001</v>
      </c>
      <c r="M20" s="345">
        <v>5462.03568</v>
      </c>
      <c r="N20" s="345">
        <v>909.15076999999997</v>
      </c>
      <c r="O20" s="345">
        <v>61729.264950000004</v>
      </c>
      <c r="P20" s="345">
        <v>9027.4348200000004</v>
      </c>
      <c r="Q20" s="345">
        <v>651575.63582000008</v>
      </c>
      <c r="R20" s="584">
        <v>0.11092165409439748</v>
      </c>
      <c r="S20" s="394"/>
    </row>
    <row r="21" spans="1:19" ht="34.5" customHeight="1">
      <c r="A21" s="257" t="s">
        <v>22</v>
      </c>
      <c r="B21" s="345">
        <v>0</v>
      </c>
      <c r="C21" s="345">
        <v>12094.127980000001</v>
      </c>
      <c r="D21" s="345">
        <v>0</v>
      </c>
      <c r="E21" s="345">
        <v>14430.422119999999</v>
      </c>
      <c r="F21" s="345">
        <v>0</v>
      </c>
      <c r="G21" s="345">
        <v>8210.7326400000002</v>
      </c>
      <c r="H21" s="345">
        <v>3707.7992999999997</v>
      </c>
      <c r="I21" s="345">
        <v>15991.407539999998</v>
      </c>
      <c r="J21" s="345">
        <v>1280.6550099999999</v>
      </c>
      <c r="K21" s="345">
        <v>0</v>
      </c>
      <c r="L21" s="345">
        <v>216.54787999999999</v>
      </c>
      <c r="M21" s="345">
        <v>342.08527000000004</v>
      </c>
      <c r="N21" s="345">
        <v>29188.274719999998</v>
      </c>
      <c r="O21" s="345">
        <v>129.51702</v>
      </c>
      <c r="P21" s="345">
        <v>280</v>
      </c>
      <c r="Q21" s="345">
        <v>699264.08005999995</v>
      </c>
      <c r="R21" s="584">
        <v>0.11903994585592449</v>
      </c>
      <c r="S21" s="394"/>
    </row>
    <row r="22" spans="1:19" ht="34.5" customHeight="1">
      <c r="A22" s="257" t="s">
        <v>23</v>
      </c>
      <c r="B22" s="345">
        <v>7490.8300300000001</v>
      </c>
      <c r="C22" s="345">
        <v>0</v>
      </c>
      <c r="D22" s="345">
        <v>0</v>
      </c>
      <c r="E22" s="345">
        <v>0</v>
      </c>
      <c r="F22" s="345">
        <v>10970.97006</v>
      </c>
      <c r="G22" s="345">
        <v>0</v>
      </c>
      <c r="H22" s="345">
        <v>1658.8554799999999</v>
      </c>
      <c r="I22" s="345">
        <v>0</v>
      </c>
      <c r="J22" s="345">
        <v>0</v>
      </c>
      <c r="K22" s="345">
        <v>88962.301200000002</v>
      </c>
      <c r="L22" s="345">
        <v>17162.167149999997</v>
      </c>
      <c r="M22" s="345">
        <v>48890.45508</v>
      </c>
      <c r="N22" s="345">
        <v>0</v>
      </c>
      <c r="O22" s="345">
        <v>98796.817999999999</v>
      </c>
      <c r="P22" s="345">
        <v>8779.5814499999997</v>
      </c>
      <c r="Q22" s="345">
        <v>769783.25072999997</v>
      </c>
      <c r="R22" s="584">
        <v>0.1310448500083603</v>
      </c>
      <c r="S22" s="394"/>
    </row>
    <row r="23" spans="1:19" ht="34.5" customHeight="1">
      <c r="A23" s="257" t="s">
        <v>24</v>
      </c>
      <c r="B23" s="345">
        <v>0</v>
      </c>
      <c r="C23" s="345">
        <v>0</v>
      </c>
      <c r="D23" s="345">
        <v>0</v>
      </c>
      <c r="E23" s="345">
        <v>0</v>
      </c>
      <c r="F23" s="345">
        <v>0</v>
      </c>
      <c r="G23" s="345">
        <v>0</v>
      </c>
      <c r="H23" s="345">
        <v>0</v>
      </c>
      <c r="I23" s="345">
        <v>0</v>
      </c>
      <c r="J23" s="345">
        <v>0</v>
      </c>
      <c r="K23" s="345">
        <v>0</v>
      </c>
      <c r="L23" s="345">
        <v>0</v>
      </c>
      <c r="M23" s="345">
        <v>0</v>
      </c>
      <c r="N23" s="345">
        <v>0</v>
      </c>
      <c r="O23" s="345">
        <v>0</v>
      </c>
      <c r="P23" s="345">
        <v>0</v>
      </c>
      <c r="Q23" s="345">
        <v>0</v>
      </c>
      <c r="R23" s="584">
        <v>0</v>
      </c>
      <c r="S23" s="394"/>
    </row>
    <row r="24" spans="1:19" ht="34.5" customHeight="1">
      <c r="A24" s="257" t="s">
        <v>25</v>
      </c>
      <c r="B24" s="345">
        <v>0</v>
      </c>
      <c r="C24" s="345">
        <v>0</v>
      </c>
      <c r="D24" s="345">
        <v>0</v>
      </c>
      <c r="E24" s="345">
        <v>0</v>
      </c>
      <c r="F24" s="345">
        <v>0</v>
      </c>
      <c r="G24" s="345">
        <v>0</v>
      </c>
      <c r="H24" s="345">
        <v>0</v>
      </c>
      <c r="I24" s="345">
        <v>0</v>
      </c>
      <c r="J24" s="345">
        <v>0</v>
      </c>
      <c r="K24" s="345">
        <v>0</v>
      </c>
      <c r="L24" s="345">
        <v>0</v>
      </c>
      <c r="M24" s="345">
        <v>0</v>
      </c>
      <c r="N24" s="345">
        <v>0</v>
      </c>
      <c r="O24" s="345">
        <v>0</v>
      </c>
      <c r="P24" s="345">
        <v>0</v>
      </c>
      <c r="Q24" s="345">
        <v>0</v>
      </c>
      <c r="R24" s="584">
        <v>0</v>
      </c>
      <c r="S24" s="394"/>
    </row>
    <row r="25" spans="1:19" ht="34.5" customHeight="1">
      <c r="A25" s="257" t="s">
        <v>26</v>
      </c>
      <c r="B25" s="345">
        <v>0</v>
      </c>
      <c r="C25" s="345">
        <v>0</v>
      </c>
      <c r="D25" s="345">
        <v>0</v>
      </c>
      <c r="E25" s="345">
        <v>0</v>
      </c>
      <c r="F25" s="345">
        <v>0</v>
      </c>
      <c r="G25" s="345">
        <v>0</v>
      </c>
      <c r="H25" s="345">
        <v>0</v>
      </c>
      <c r="I25" s="345">
        <v>0</v>
      </c>
      <c r="J25" s="345">
        <v>0</v>
      </c>
      <c r="K25" s="345">
        <v>0</v>
      </c>
      <c r="L25" s="345">
        <v>0</v>
      </c>
      <c r="M25" s="345">
        <v>0</v>
      </c>
      <c r="N25" s="345">
        <v>0</v>
      </c>
      <c r="O25" s="345">
        <v>0</v>
      </c>
      <c r="P25" s="345">
        <v>0</v>
      </c>
      <c r="Q25" s="345">
        <v>0</v>
      </c>
      <c r="R25" s="584">
        <v>0</v>
      </c>
      <c r="S25" s="394"/>
    </row>
    <row r="26" spans="1:19" ht="34.5" customHeight="1">
      <c r="A26" s="257" t="s">
        <v>27</v>
      </c>
      <c r="B26" s="345">
        <v>0</v>
      </c>
      <c r="C26" s="345">
        <v>0</v>
      </c>
      <c r="D26" s="345">
        <v>0</v>
      </c>
      <c r="E26" s="345">
        <v>0</v>
      </c>
      <c r="F26" s="345">
        <v>0</v>
      </c>
      <c r="G26" s="345">
        <v>0</v>
      </c>
      <c r="H26" s="345">
        <v>0</v>
      </c>
      <c r="I26" s="345">
        <v>0</v>
      </c>
      <c r="J26" s="345">
        <v>0</v>
      </c>
      <c r="K26" s="345">
        <v>0</v>
      </c>
      <c r="L26" s="345">
        <v>0</v>
      </c>
      <c r="M26" s="345">
        <v>0</v>
      </c>
      <c r="N26" s="345">
        <v>0</v>
      </c>
      <c r="O26" s="345">
        <v>0</v>
      </c>
      <c r="P26" s="345">
        <v>0</v>
      </c>
      <c r="Q26" s="345">
        <v>0</v>
      </c>
      <c r="R26" s="584">
        <v>0</v>
      </c>
      <c r="S26" s="394"/>
    </row>
    <row r="27" spans="1:19" ht="34.5" customHeight="1">
      <c r="A27" s="257" t="s">
        <v>28</v>
      </c>
      <c r="B27" s="345">
        <v>1348.75668</v>
      </c>
      <c r="C27" s="345">
        <v>0</v>
      </c>
      <c r="D27" s="345">
        <v>834.99112000000002</v>
      </c>
      <c r="E27" s="345">
        <v>1552.61268</v>
      </c>
      <c r="F27" s="345">
        <v>1559.7436299999999</v>
      </c>
      <c r="G27" s="345">
        <v>0</v>
      </c>
      <c r="H27" s="345">
        <v>180.90165999999999</v>
      </c>
      <c r="I27" s="345">
        <v>381.80878999999999</v>
      </c>
      <c r="J27" s="345">
        <v>1376.7729899999999</v>
      </c>
      <c r="K27" s="345">
        <v>483.96818999999999</v>
      </c>
      <c r="L27" s="345">
        <v>4251.3187099999996</v>
      </c>
      <c r="M27" s="345">
        <v>21361.111629999999</v>
      </c>
      <c r="N27" s="345">
        <v>0</v>
      </c>
      <c r="O27" s="345">
        <v>0</v>
      </c>
      <c r="P27" s="345">
        <v>6294.1472100000001</v>
      </c>
      <c r="Q27" s="345">
        <v>113022.68825000001</v>
      </c>
      <c r="R27" s="584">
        <v>1.9240534546857608E-2</v>
      </c>
      <c r="S27" s="394"/>
    </row>
    <row r="28" spans="1:19" ht="34.5" customHeight="1">
      <c r="A28" s="257" t="s">
        <v>189</v>
      </c>
      <c r="B28" s="345">
        <v>0</v>
      </c>
      <c r="C28" s="345">
        <v>0</v>
      </c>
      <c r="D28" s="345">
        <v>0</v>
      </c>
      <c r="E28" s="345">
        <v>0</v>
      </c>
      <c r="F28" s="345">
        <v>0</v>
      </c>
      <c r="G28" s="345">
        <v>0</v>
      </c>
      <c r="H28" s="345">
        <v>131.91864000000001</v>
      </c>
      <c r="I28" s="345">
        <v>0</v>
      </c>
      <c r="J28" s="345">
        <v>0</v>
      </c>
      <c r="K28" s="345">
        <v>12568.49425</v>
      </c>
      <c r="L28" s="345">
        <v>15.67747</v>
      </c>
      <c r="M28" s="345">
        <v>9903.0915999999997</v>
      </c>
      <c r="N28" s="345">
        <v>0</v>
      </c>
      <c r="O28" s="345">
        <v>0</v>
      </c>
      <c r="P28" s="345">
        <v>0</v>
      </c>
      <c r="Q28" s="345">
        <v>51412.741600000001</v>
      </c>
      <c r="R28" s="584">
        <v>8.7523013849696088E-3</v>
      </c>
      <c r="S28" s="394"/>
    </row>
    <row r="29" spans="1:19" ht="34.5" customHeight="1">
      <c r="A29" s="257" t="s">
        <v>29</v>
      </c>
      <c r="B29" s="345">
        <v>0</v>
      </c>
      <c r="C29" s="345">
        <v>0</v>
      </c>
      <c r="D29" s="345">
        <v>0</v>
      </c>
      <c r="E29" s="345">
        <v>1602.90201</v>
      </c>
      <c r="F29" s="345">
        <v>0</v>
      </c>
      <c r="G29" s="345">
        <v>0</v>
      </c>
      <c r="H29" s="345">
        <v>0</v>
      </c>
      <c r="I29" s="345">
        <v>0</v>
      </c>
      <c r="J29" s="345">
        <v>0</v>
      </c>
      <c r="K29" s="345">
        <v>0</v>
      </c>
      <c r="L29" s="345">
        <v>0</v>
      </c>
      <c r="M29" s="345">
        <v>0</v>
      </c>
      <c r="N29" s="345">
        <v>0</v>
      </c>
      <c r="O29" s="345">
        <v>0</v>
      </c>
      <c r="P29" s="345">
        <v>174.13028</v>
      </c>
      <c r="Q29" s="345">
        <v>7818.2419</v>
      </c>
      <c r="R29" s="584">
        <v>1.3309465179230477E-3</v>
      </c>
      <c r="S29" s="394"/>
    </row>
    <row r="30" spans="1:19" ht="34.5" customHeight="1">
      <c r="A30" s="257" t="s">
        <v>17</v>
      </c>
      <c r="B30" s="345">
        <v>9630.6558499999992</v>
      </c>
      <c r="C30" s="345">
        <v>18279.216530000002</v>
      </c>
      <c r="D30" s="345">
        <v>11159.88313</v>
      </c>
      <c r="E30" s="345">
        <v>4347.0040899999995</v>
      </c>
      <c r="F30" s="345">
        <v>61075.964369999994</v>
      </c>
      <c r="G30" s="345">
        <v>42564.458310000002</v>
      </c>
      <c r="H30" s="345">
        <v>6735.3712100000002</v>
      </c>
      <c r="I30" s="345">
        <v>20592.03182</v>
      </c>
      <c r="J30" s="345">
        <v>2728.6912299999999</v>
      </c>
      <c r="K30" s="345">
        <v>34213.240880000005</v>
      </c>
      <c r="L30" s="345">
        <v>25851.196680000001</v>
      </c>
      <c r="M30" s="345">
        <v>11524.38112</v>
      </c>
      <c r="N30" s="345">
        <v>185.18009000000001</v>
      </c>
      <c r="O30" s="345">
        <v>10030.96176</v>
      </c>
      <c r="P30" s="345">
        <v>46160.410560000004</v>
      </c>
      <c r="Q30" s="345">
        <v>868535.82050999999</v>
      </c>
      <c r="R30" s="584">
        <v>0.14785609613834302</v>
      </c>
      <c r="S30" s="394"/>
    </row>
    <row r="31" spans="1:19" ht="34.5" customHeight="1">
      <c r="A31" s="257" t="s">
        <v>18</v>
      </c>
      <c r="B31" s="345">
        <v>92.802440000000004</v>
      </c>
      <c r="C31" s="345">
        <v>1942.2827199999999</v>
      </c>
      <c r="D31" s="345">
        <v>548.52710000000002</v>
      </c>
      <c r="E31" s="345">
        <v>46.291710000000002</v>
      </c>
      <c r="F31" s="345">
        <v>0</v>
      </c>
      <c r="G31" s="345">
        <v>0</v>
      </c>
      <c r="H31" s="345">
        <v>172.79057999999998</v>
      </c>
      <c r="I31" s="345">
        <v>11.093870000000001</v>
      </c>
      <c r="J31" s="345">
        <v>2.1230300000000004</v>
      </c>
      <c r="K31" s="345">
        <v>326.28479999999996</v>
      </c>
      <c r="L31" s="345">
        <v>651.39893000000006</v>
      </c>
      <c r="M31" s="345">
        <v>2381.8597</v>
      </c>
      <c r="N31" s="345">
        <v>3645.0032000000001</v>
      </c>
      <c r="O31" s="345">
        <v>0</v>
      </c>
      <c r="P31" s="345">
        <v>12348.73885</v>
      </c>
      <c r="Q31" s="345">
        <v>45043.798640000001</v>
      </c>
      <c r="R31" s="584">
        <v>7.6680777751242145E-3</v>
      </c>
      <c r="S31" s="394"/>
    </row>
    <row r="32" spans="1:19" ht="34.5" customHeight="1">
      <c r="A32" s="257" t="s">
        <v>190</v>
      </c>
      <c r="B32" s="345">
        <v>0</v>
      </c>
      <c r="C32" s="345">
        <v>0</v>
      </c>
      <c r="D32" s="345">
        <v>0</v>
      </c>
      <c r="E32" s="345">
        <v>0</v>
      </c>
      <c r="F32" s="345">
        <v>28.189330000000002</v>
      </c>
      <c r="G32" s="345">
        <v>0</v>
      </c>
      <c r="H32" s="345">
        <v>0</v>
      </c>
      <c r="I32" s="345">
        <v>0</v>
      </c>
      <c r="J32" s="345">
        <v>0</v>
      </c>
      <c r="K32" s="345">
        <v>0</v>
      </c>
      <c r="L32" s="345">
        <v>23.460249999999998</v>
      </c>
      <c r="M32" s="345">
        <v>26.02148</v>
      </c>
      <c r="N32" s="345">
        <v>0</v>
      </c>
      <c r="O32" s="345">
        <v>0</v>
      </c>
      <c r="P32" s="345">
        <v>0</v>
      </c>
      <c r="Q32" s="345">
        <v>77.671059999999997</v>
      </c>
      <c r="R32" s="584">
        <v>1.3222413449549587E-5</v>
      </c>
      <c r="S32" s="394"/>
    </row>
    <row r="33" spans="1:19" ht="34.5" customHeight="1">
      <c r="A33" s="257" t="s">
        <v>191</v>
      </c>
      <c r="B33" s="345">
        <v>979.43853000000001</v>
      </c>
      <c r="C33" s="345">
        <v>294.69865999999996</v>
      </c>
      <c r="D33" s="345">
        <v>1049.34863</v>
      </c>
      <c r="E33" s="345">
        <v>63.092410000000001</v>
      </c>
      <c r="F33" s="345">
        <v>10163.73306</v>
      </c>
      <c r="G33" s="345">
        <v>2267.25954</v>
      </c>
      <c r="H33" s="345">
        <v>170.42699999999999</v>
      </c>
      <c r="I33" s="345">
        <v>1265.1146799999999</v>
      </c>
      <c r="J33" s="345">
        <v>410.55583000000001</v>
      </c>
      <c r="K33" s="345">
        <v>384.86959000000002</v>
      </c>
      <c r="L33" s="345">
        <v>81.665800000000004</v>
      </c>
      <c r="M33" s="345">
        <v>0</v>
      </c>
      <c r="N33" s="345">
        <v>0</v>
      </c>
      <c r="O33" s="345">
        <v>0</v>
      </c>
      <c r="P33" s="345">
        <v>442.08497999999997</v>
      </c>
      <c r="Q33" s="345">
        <v>31060.818329999998</v>
      </c>
      <c r="R33" s="584">
        <v>5.2876706206997602E-3</v>
      </c>
      <c r="S33" s="394"/>
    </row>
    <row r="34" spans="1:19" ht="41.25" customHeight="1">
      <c r="A34" s="258" t="s">
        <v>20</v>
      </c>
      <c r="B34" s="345">
        <v>0</v>
      </c>
      <c r="C34" s="345">
        <v>0</v>
      </c>
      <c r="D34" s="345">
        <v>0</v>
      </c>
      <c r="E34" s="345">
        <v>0</v>
      </c>
      <c r="F34" s="345">
        <v>200.15014000000002</v>
      </c>
      <c r="G34" s="345">
        <v>0</v>
      </c>
      <c r="H34" s="345">
        <v>0</v>
      </c>
      <c r="I34" s="345">
        <v>0</v>
      </c>
      <c r="J34" s="345">
        <v>0</v>
      </c>
      <c r="K34" s="345">
        <v>167.61362</v>
      </c>
      <c r="L34" s="345">
        <v>30.73555</v>
      </c>
      <c r="M34" s="345">
        <v>0</v>
      </c>
      <c r="N34" s="345">
        <v>0</v>
      </c>
      <c r="O34" s="345">
        <v>0</v>
      </c>
      <c r="P34" s="345">
        <v>0</v>
      </c>
      <c r="Q34" s="345">
        <v>474.50936999999999</v>
      </c>
      <c r="R34" s="584">
        <v>8.0778594702136174E-5</v>
      </c>
      <c r="S34" s="394"/>
    </row>
    <row r="35" spans="1:19" ht="34.5" customHeight="1">
      <c r="A35" s="257" t="s">
        <v>30</v>
      </c>
      <c r="B35" s="345">
        <v>24952.471850000002</v>
      </c>
      <c r="C35" s="345">
        <v>15556.44858</v>
      </c>
      <c r="D35" s="345">
        <v>110991.9736</v>
      </c>
      <c r="E35" s="345">
        <v>18681.874760000002</v>
      </c>
      <c r="F35" s="345">
        <v>52277.236450000004</v>
      </c>
      <c r="G35" s="345">
        <v>104993.22757999999</v>
      </c>
      <c r="H35" s="345">
        <v>74541.691590000002</v>
      </c>
      <c r="I35" s="345">
        <v>76969.707599999994</v>
      </c>
      <c r="J35" s="345">
        <v>65357.465649999998</v>
      </c>
      <c r="K35" s="345">
        <v>76540.409889999995</v>
      </c>
      <c r="L35" s="345">
        <v>13719.62012</v>
      </c>
      <c r="M35" s="345">
        <v>18847.227039999998</v>
      </c>
      <c r="N35" s="345">
        <v>637.0166999999999</v>
      </c>
      <c r="O35" s="345">
        <v>22490.386670000004</v>
      </c>
      <c r="P35" s="345">
        <v>93655.744409999999</v>
      </c>
      <c r="Q35" s="345">
        <v>1835781.6096700002</v>
      </c>
      <c r="R35" s="584">
        <v>0.31251618615912286</v>
      </c>
      <c r="S35" s="394"/>
    </row>
    <row r="36" spans="1:19" ht="34.5" customHeight="1">
      <c r="A36" s="257" t="s">
        <v>31</v>
      </c>
      <c r="B36" s="345">
        <v>0</v>
      </c>
      <c r="C36" s="345">
        <v>9600.4381899999989</v>
      </c>
      <c r="D36" s="345">
        <v>0</v>
      </c>
      <c r="E36" s="345">
        <v>10224.798369999999</v>
      </c>
      <c r="F36" s="345">
        <v>1182.7741699999999</v>
      </c>
      <c r="G36" s="345">
        <v>25103.805989999997</v>
      </c>
      <c r="H36" s="345">
        <v>4228.3802000000005</v>
      </c>
      <c r="I36" s="345">
        <v>2338.02657</v>
      </c>
      <c r="J36" s="345">
        <v>1313.3379299999999</v>
      </c>
      <c r="K36" s="345">
        <v>0</v>
      </c>
      <c r="L36" s="345">
        <v>443.32443999999998</v>
      </c>
      <c r="M36" s="345">
        <v>2001.2181499999999</v>
      </c>
      <c r="N36" s="345">
        <v>20985.812480000001</v>
      </c>
      <c r="O36" s="345">
        <v>0</v>
      </c>
      <c r="P36" s="345">
        <v>27.994</v>
      </c>
      <c r="Q36" s="345">
        <v>199126.59934000002</v>
      </c>
      <c r="R36" s="584">
        <v>3.3898523147183626E-2</v>
      </c>
      <c r="S36" s="394"/>
    </row>
    <row r="37" spans="1:19" s="153" customFormat="1" ht="51" customHeight="1">
      <c r="A37" s="259" t="s">
        <v>32</v>
      </c>
      <c r="B37" s="346">
        <v>7032.9209700000001</v>
      </c>
      <c r="C37" s="346">
        <v>0.5707000000000001</v>
      </c>
      <c r="D37" s="346">
        <v>0</v>
      </c>
      <c r="E37" s="346">
        <v>0</v>
      </c>
      <c r="F37" s="346">
        <v>10966.902300000002</v>
      </c>
      <c r="G37" s="346">
        <v>0</v>
      </c>
      <c r="H37" s="346">
        <v>2198.1530299999999</v>
      </c>
      <c r="I37" s="346">
        <v>0</v>
      </c>
      <c r="J37" s="346">
        <v>0</v>
      </c>
      <c r="K37" s="346">
        <v>5356.5753299999997</v>
      </c>
      <c r="L37" s="346">
        <v>15282.95996</v>
      </c>
      <c r="M37" s="346">
        <v>77656.388730000006</v>
      </c>
      <c r="N37" s="346">
        <v>0</v>
      </c>
      <c r="O37" s="346">
        <v>21350.307800000002</v>
      </c>
      <c r="P37" s="346">
        <v>2796.3074700000002</v>
      </c>
      <c r="Q37" s="345">
        <v>381879.90561000002</v>
      </c>
      <c r="R37" s="619">
        <v>6.5009721768318735E-2</v>
      </c>
    </row>
    <row r="38" spans="1:19" s="153" customFormat="1" ht="24" customHeight="1">
      <c r="A38" s="347" t="s">
        <v>168</v>
      </c>
      <c r="B38" s="583">
        <v>53789.387369999997</v>
      </c>
      <c r="C38" s="583">
        <v>73996.716540000009</v>
      </c>
      <c r="D38" s="583">
        <v>136515.05781</v>
      </c>
      <c r="E38" s="583">
        <v>56556.338209999994</v>
      </c>
      <c r="F38" s="583">
        <v>166473.94993999996</v>
      </c>
      <c r="G38" s="583">
        <v>194803.82439999998</v>
      </c>
      <c r="H38" s="583">
        <v>104870.52753000001</v>
      </c>
      <c r="I38" s="583">
        <v>146289.24992999999</v>
      </c>
      <c r="J38" s="583">
        <v>85653.681529999987</v>
      </c>
      <c r="K38" s="583">
        <v>238362.64934999999</v>
      </c>
      <c r="L38" s="583">
        <v>93150.179239999998</v>
      </c>
      <c r="M38" s="583">
        <v>198395.87547999999</v>
      </c>
      <c r="N38" s="583">
        <v>55550.437960000003</v>
      </c>
      <c r="O38" s="583">
        <v>217513.64257000003</v>
      </c>
      <c r="P38" s="583">
        <v>179986.57403000002</v>
      </c>
      <c r="Q38" s="583">
        <v>5874196.8927500006</v>
      </c>
      <c r="R38" s="620">
        <v>1</v>
      </c>
    </row>
    <row r="39" spans="1:19" s="136" customFormat="1" ht="34.5" customHeight="1">
      <c r="A39" s="349" t="s">
        <v>205</v>
      </c>
      <c r="B39" s="584">
        <v>9.1568921423773614E-3</v>
      </c>
      <c r="C39" s="584">
        <v>1.259690778007928E-2</v>
      </c>
      <c r="D39" s="584">
        <v>2.3239782442173229E-2</v>
      </c>
      <c r="E39" s="584">
        <v>9.6279268881508655E-3</v>
      </c>
      <c r="F39" s="584">
        <v>2.8339865513439626E-2</v>
      </c>
      <c r="G39" s="584">
        <v>3.3162631072245645E-2</v>
      </c>
      <c r="H39" s="584">
        <v>1.785274301231414E-2</v>
      </c>
      <c r="I39" s="584">
        <v>2.4903702174258378E-2</v>
      </c>
      <c r="J39" s="584">
        <v>1.4581343304259127E-2</v>
      </c>
      <c r="K39" s="584">
        <v>4.0577912811228689E-2</v>
      </c>
      <c r="L39" s="584">
        <v>1.5857517366325766E-2</v>
      </c>
      <c r="M39" s="584">
        <v>3.3774127613063566E-2</v>
      </c>
      <c r="N39" s="584">
        <v>9.4566864159015464E-3</v>
      </c>
      <c r="O39" s="584">
        <v>3.7028660520122811E-2</v>
      </c>
      <c r="P39" s="584">
        <v>3.0640201088959318E-2</v>
      </c>
      <c r="Q39" s="584">
        <v>1</v>
      </c>
      <c r="R39" s="584"/>
    </row>
    <row r="40" spans="1:19" ht="14.25" customHeight="1" thickBot="1">
      <c r="A40" s="156"/>
      <c r="B40" s="500"/>
      <c r="C40" s="158"/>
      <c r="D40" s="158"/>
      <c r="E40" s="158"/>
      <c r="F40" s="158"/>
      <c r="G40" s="158"/>
      <c r="H40" s="501"/>
      <c r="I40" s="501"/>
      <c r="J40" s="501"/>
      <c r="K40" s="501"/>
      <c r="L40" s="501"/>
      <c r="M40" s="501"/>
      <c r="N40" s="501"/>
      <c r="O40" s="501"/>
      <c r="P40" s="501"/>
      <c r="Q40" s="501"/>
      <c r="R40" s="501"/>
      <c r="S40" s="394"/>
    </row>
    <row r="41" spans="1:19" ht="15" customHeight="1" thickTop="1">
      <c r="A41" s="34" t="s">
        <v>765</v>
      </c>
      <c r="B41" s="503"/>
      <c r="C41" s="161"/>
      <c r="D41" s="161"/>
      <c r="E41" s="161"/>
      <c r="F41" s="161"/>
      <c r="G41" s="161"/>
      <c r="H41" s="161"/>
      <c r="I41" s="161"/>
      <c r="J41" s="161"/>
      <c r="K41" s="161"/>
      <c r="L41" s="161"/>
      <c r="M41" s="161"/>
      <c r="N41" s="161"/>
      <c r="O41" s="161"/>
      <c r="P41" s="161"/>
      <c r="Q41" s="161"/>
      <c r="R41" s="161"/>
      <c r="S41" s="394"/>
    </row>
    <row r="42" spans="1:19" ht="9" customHeight="1">
      <c r="C42" s="18"/>
      <c r="D42" s="18"/>
      <c r="E42" s="18"/>
      <c r="F42" s="18"/>
      <c r="G42" s="18"/>
      <c r="H42" s="492"/>
      <c r="I42" s="492"/>
      <c r="J42" s="492"/>
      <c r="K42" s="492"/>
      <c r="L42" s="492"/>
      <c r="M42" s="492"/>
      <c r="N42" s="492"/>
      <c r="O42" s="492"/>
      <c r="P42" s="492"/>
      <c r="Q42" s="492"/>
      <c r="R42" s="492"/>
      <c r="S42" s="394"/>
    </row>
    <row r="43" spans="1:19" ht="9" customHeight="1">
      <c r="A43" s="16"/>
      <c r="C43" s="18"/>
      <c r="D43" s="18"/>
      <c r="E43" s="18"/>
      <c r="F43" s="18"/>
      <c r="G43" s="18"/>
      <c r="H43" s="492"/>
      <c r="I43" s="492"/>
      <c r="J43" s="492"/>
      <c r="K43" s="492"/>
      <c r="L43" s="492"/>
      <c r="M43" s="492"/>
      <c r="N43" s="492"/>
      <c r="O43" s="492"/>
      <c r="P43" s="492"/>
      <c r="Q43" s="492"/>
      <c r="R43" s="492"/>
      <c r="S43" s="394"/>
    </row>
    <row r="44" spans="1:19" ht="9" customHeight="1">
      <c r="A44" s="142"/>
      <c r="C44" s="18"/>
      <c r="D44" s="18"/>
      <c r="E44" s="18"/>
      <c r="F44" s="18"/>
      <c r="G44" s="18"/>
      <c r="H44" s="492"/>
      <c r="I44" s="492"/>
      <c r="J44" s="492"/>
      <c r="K44" s="492"/>
      <c r="L44" s="492"/>
      <c r="M44" s="492"/>
      <c r="N44" s="492"/>
      <c r="O44" s="492"/>
      <c r="P44" s="492"/>
      <c r="Q44" s="492"/>
      <c r="R44" s="492"/>
      <c r="S44" s="394"/>
    </row>
    <row r="45" spans="1:19" ht="9" customHeight="1">
      <c r="A45" s="16"/>
      <c r="C45" s="18"/>
      <c r="D45" s="18"/>
      <c r="E45" s="18"/>
      <c r="F45" s="18"/>
      <c r="G45" s="18"/>
      <c r="H45" s="492"/>
      <c r="I45" s="492"/>
      <c r="J45" s="492"/>
      <c r="K45" s="492"/>
      <c r="L45" s="492"/>
      <c r="M45" s="492"/>
      <c r="N45" s="492"/>
      <c r="O45" s="492"/>
      <c r="P45" s="492"/>
      <c r="Q45" s="492"/>
      <c r="R45" s="492"/>
      <c r="S45" s="394"/>
    </row>
    <row r="46" spans="1:19" ht="9" customHeight="1">
      <c r="A46" s="16"/>
      <c r="C46" s="18"/>
      <c r="D46" s="18"/>
      <c r="E46" s="18"/>
      <c r="F46" s="18"/>
      <c r="G46" s="18"/>
      <c r="H46" s="492"/>
      <c r="I46" s="492"/>
      <c r="J46" s="492"/>
      <c r="K46" s="492"/>
      <c r="L46" s="492"/>
      <c r="M46" s="492"/>
      <c r="N46" s="492"/>
      <c r="O46" s="492"/>
      <c r="P46" s="492"/>
      <c r="Q46" s="492"/>
      <c r="R46" s="492"/>
      <c r="S46" s="394"/>
    </row>
    <row r="47" spans="1:19" ht="9" customHeight="1">
      <c r="A47" s="16"/>
      <c r="B47" s="504"/>
      <c r="C47" s="18"/>
      <c r="D47" s="18"/>
      <c r="E47" s="18"/>
      <c r="F47" s="18"/>
      <c r="G47" s="18"/>
      <c r="H47" s="492"/>
      <c r="I47" s="492"/>
      <c r="J47" s="492"/>
      <c r="K47" s="492"/>
      <c r="L47" s="492"/>
      <c r="M47" s="492"/>
      <c r="N47" s="492"/>
      <c r="O47" s="492"/>
      <c r="P47" s="492"/>
      <c r="Q47" s="492"/>
      <c r="R47" s="492"/>
      <c r="S47" s="394"/>
    </row>
    <row r="48" spans="1:19" ht="9" customHeight="1">
      <c r="A48" s="16"/>
      <c r="B48" s="504"/>
      <c r="C48" s="18"/>
      <c r="D48" s="18"/>
      <c r="E48" s="18"/>
      <c r="F48" s="18"/>
      <c r="G48" s="18"/>
      <c r="H48" s="492"/>
      <c r="I48" s="492"/>
      <c r="J48" s="492"/>
      <c r="K48" s="492"/>
      <c r="L48" s="492"/>
      <c r="M48" s="492"/>
      <c r="N48" s="492"/>
      <c r="O48" s="492"/>
      <c r="P48" s="492"/>
      <c r="Q48" s="492"/>
      <c r="R48" s="492"/>
      <c r="S48" s="394"/>
    </row>
    <row r="49" spans="1:19" ht="9" customHeight="1">
      <c r="A49" s="16"/>
      <c r="B49" s="504"/>
      <c r="C49" s="18"/>
      <c r="D49" s="18"/>
      <c r="E49" s="18"/>
      <c r="F49" s="18"/>
      <c r="G49" s="18"/>
      <c r="H49" s="492"/>
      <c r="I49" s="492"/>
      <c r="J49" s="492"/>
      <c r="K49" s="492"/>
      <c r="L49" s="492"/>
      <c r="M49" s="492"/>
      <c r="N49" s="492"/>
      <c r="O49" s="492"/>
      <c r="P49" s="492"/>
      <c r="Q49" s="492"/>
      <c r="R49" s="492"/>
      <c r="S49" s="394"/>
    </row>
    <row r="50" spans="1:19" ht="9" customHeight="1">
      <c r="A50" s="139"/>
      <c r="B50" s="504"/>
      <c r="C50" s="18"/>
      <c r="D50" s="18"/>
      <c r="E50" s="18"/>
      <c r="F50" s="18"/>
      <c r="G50" s="18"/>
      <c r="H50" s="492"/>
      <c r="I50" s="492"/>
      <c r="J50" s="492"/>
      <c r="K50" s="492"/>
      <c r="L50" s="492"/>
      <c r="M50" s="492"/>
      <c r="N50" s="492"/>
      <c r="O50" s="492"/>
      <c r="P50" s="492"/>
      <c r="Q50" s="492"/>
      <c r="R50" s="492"/>
      <c r="S50" s="394"/>
    </row>
    <row r="51" spans="1:19" ht="9" customHeight="1">
      <c r="A51" s="16"/>
      <c r="B51" s="504"/>
      <c r="C51" s="18"/>
      <c r="D51" s="18"/>
      <c r="E51" s="18"/>
      <c r="F51" s="18"/>
      <c r="G51" s="18"/>
      <c r="H51" s="492"/>
      <c r="I51" s="492"/>
      <c r="J51" s="492"/>
      <c r="K51" s="492"/>
      <c r="L51" s="492"/>
      <c r="M51" s="492"/>
      <c r="N51" s="492"/>
      <c r="O51" s="492"/>
      <c r="P51" s="492"/>
      <c r="Q51" s="492"/>
      <c r="R51" s="492"/>
      <c r="S51" s="394"/>
    </row>
    <row r="52" spans="1:19" ht="9" customHeight="1">
      <c r="A52" s="16"/>
      <c r="B52" s="504"/>
      <c r="C52" s="18"/>
      <c r="D52" s="18"/>
      <c r="E52" s="18"/>
      <c r="F52" s="18"/>
      <c r="G52" s="18"/>
      <c r="H52" s="492"/>
      <c r="I52" s="492"/>
      <c r="J52" s="492"/>
      <c r="K52" s="492"/>
      <c r="L52" s="492"/>
      <c r="M52" s="492"/>
      <c r="N52" s="492"/>
      <c r="O52" s="492"/>
      <c r="P52" s="492"/>
      <c r="Q52" s="492"/>
      <c r="R52" s="492"/>
      <c r="S52" s="394"/>
    </row>
    <row r="53" spans="1:19" ht="9" customHeight="1">
      <c r="A53" s="16"/>
      <c r="B53" s="504"/>
      <c r="C53" s="18"/>
      <c r="D53" s="18"/>
      <c r="E53" s="18"/>
      <c r="F53" s="18"/>
      <c r="G53" s="18"/>
      <c r="H53" s="492"/>
      <c r="I53" s="492"/>
      <c r="J53" s="492"/>
      <c r="K53" s="492"/>
      <c r="L53" s="492"/>
      <c r="M53" s="492"/>
      <c r="N53" s="492"/>
      <c r="O53" s="492"/>
      <c r="P53" s="492"/>
      <c r="Q53" s="492"/>
      <c r="R53" s="492"/>
      <c r="S53" s="394"/>
    </row>
    <row r="54" spans="1:19" ht="9" customHeight="1">
      <c r="A54" s="16"/>
      <c r="C54" s="18"/>
      <c r="D54" s="18"/>
      <c r="E54" s="18"/>
      <c r="F54" s="18"/>
      <c r="G54" s="18"/>
      <c r="H54" s="492"/>
      <c r="I54" s="492"/>
      <c r="J54" s="492"/>
      <c r="K54" s="492"/>
      <c r="L54" s="492"/>
      <c r="M54" s="492"/>
      <c r="N54" s="492"/>
      <c r="O54" s="492"/>
      <c r="P54" s="492"/>
      <c r="Q54" s="492"/>
      <c r="R54" s="492"/>
      <c r="S54" s="394"/>
    </row>
    <row r="55" spans="1:19" ht="9" customHeight="1">
      <c r="A55" s="16"/>
      <c r="C55" s="18"/>
      <c r="D55" s="18"/>
      <c r="E55" s="18"/>
      <c r="F55" s="18"/>
      <c r="G55" s="18"/>
      <c r="H55" s="492"/>
      <c r="I55" s="492"/>
      <c r="J55" s="492"/>
      <c r="K55" s="492"/>
      <c r="L55" s="492"/>
      <c r="M55" s="492"/>
      <c r="N55" s="492"/>
      <c r="O55" s="492"/>
      <c r="P55" s="492"/>
      <c r="Q55" s="492"/>
      <c r="R55" s="492"/>
      <c r="S55" s="394"/>
    </row>
    <row r="56" spans="1:19" ht="9" customHeight="1">
      <c r="A56" s="139"/>
      <c r="C56" s="18"/>
      <c r="D56" s="18"/>
      <c r="E56" s="18"/>
      <c r="F56" s="18"/>
      <c r="G56" s="18"/>
      <c r="H56" s="492"/>
      <c r="I56" s="492"/>
      <c r="J56" s="492"/>
      <c r="K56" s="492"/>
      <c r="L56" s="492"/>
      <c r="M56" s="492"/>
      <c r="N56" s="492"/>
      <c r="O56" s="492"/>
      <c r="P56" s="492"/>
      <c r="Q56" s="492"/>
      <c r="R56" s="492"/>
      <c r="S56" s="394"/>
    </row>
    <row r="57" spans="1:19" ht="9" customHeight="1">
      <c r="A57" s="16"/>
      <c r="C57" s="18"/>
      <c r="D57" s="18"/>
      <c r="E57" s="18"/>
      <c r="F57" s="18"/>
      <c r="G57" s="18"/>
      <c r="H57" s="492"/>
      <c r="I57" s="492"/>
      <c r="J57" s="492"/>
      <c r="K57" s="492"/>
      <c r="L57" s="492"/>
      <c r="M57" s="492"/>
      <c r="N57" s="492"/>
      <c r="O57" s="492"/>
      <c r="P57" s="492"/>
      <c r="Q57" s="492"/>
      <c r="R57" s="492"/>
      <c r="S57" s="394"/>
    </row>
    <row r="58" spans="1:19" ht="9" customHeight="1">
      <c r="A58" s="16"/>
      <c r="C58" s="18"/>
      <c r="D58" s="18"/>
      <c r="E58" s="18"/>
      <c r="F58" s="18"/>
      <c r="G58" s="18"/>
      <c r="H58" s="492"/>
      <c r="I58" s="492"/>
      <c r="J58" s="492"/>
      <c r="K58" s="492"/>
      <c r="L58" s="492"/>
      <c r="M58" s="492"/>
      <c r="N58" s="492"/>
      <c r="O58" s="492"/>
      <c r="P58" s="492"/>
      <c r="Q58" s="492"/>
      <c r="R58" s="492"/>
      <c r="S58" s="394"/>
    </row>
    <row r="59" spans="1:19" ht="9" customHeight="1">
      <c r="A59" s="16"/>
      <c r="C59" s="18"/>
      <c r="D59" s="18"/>
      <c r="E59" s="18"/>
      <c r="F59" s="18"/>
      <c r="G59" s="18"/>
      <c r="H59" s="492"/>
      <c r="I59" s="492"/>
      <c r="J59" s="492"/>
      <c r="K59" s="492"/>
      <c r="L59" s="492"/>
      <c r="M59" s="492"/>
      <c r="N59" s="492"/>
      <c r="O59" s="492"/>
      <c r="P59" s="492"/>
      <c r="Q59" s="492"/>
      <c r="R59" s="492"/>
      <c r="S59" s="394"/>
    </row>
    <row r="60" spans="1:19" ht="9" customHeight="1">
      <c r="A60" s="16"/>
      <c r="C60" s="18"/>
      <c r="D60" s="18"/>
      <c r="E60" s="18"/>
      <c r="F60" s="18"/>
      <c r="G60" s="18"/>
      <c r="H60" s="492"/>
      <c r="I60" s="492"/>
      <c r="J60" s="492"/>
      <c r="K60" s="492"/>
      <c r="L60" s="492"/>
      <c r="M60" s="492"/>
      <c r="N60" s="492"/>
      <c r="O60" s="492"/>
      <c r="P60" s="492"/>
      <c r="Q60" s="492"/>
      <c r="R60" s="492"/>
      <c r="S60" s="394"/>
    </row>
    <row r="61" spans="1:19" ht="9" customHeight="1">
      <c r="A61" s="16"/>
      <c r="C61" s="18"/>
      <c r="D61" s="18"/>
      <c r="E61" s="18"/>
      <c r="F61" s="18"/>
      <c r="G61" s="18"/>
      <c r="H61" s="492"/>
      <c r="I61" s="492"/>
      <c r="J61" s="492"/>
      <c r="K61" s="492"/>
      <c r="L61" s="492"/>
      <c r="M61" s="492"/>
      <c r="N61" s="492"/>
      <c r="O61" s="492"/>
      <c r="P61" s="492"/>
      <c r="Q61" s="492"/>
      <c r="R61" s="492"/>
      <c r="S61" s="394"/>
    </row>
    <row r="62" spans="1:19" ht="9" customHeight="1">
      <c r="A62" s="139"/>
      <c r="C62" s="18"/>
      <c r="D62" s="18"/>
      <c r="E62" s="18"/>
      <c r="F62" s="18"/>
      <c r="G62" s="18"/>
      <c r="H62" s="492"/>
      <c r="I62" s="492"/>
      <c r="J62" s="492"/>
      <c r="K62" s="492"/>
      <c r="L62" s="492"/>
      <c r="M62" s="492"/>
      <c r="N62" s="492"/>
      <c r="O62" s="492"/>
      <c r="P62" s="492"/>
      <c r="Q62" s="492"/>
      <c r="R62" s="492"/>
      <c r="S62" s="394"/>
    </row>
    <row r="63" spans="1:19" ht="9" customHeight="1">
      <c r="A63" s="16"/>
      <c r="C63" s="18"/>
      <c r="D63" s="18"/>
      <c r="E63" s="18"/>
      <c r="F63" s="18"/>
      <c r="G63" s="18"/>
      <c r="H63" s="492"/>
      <c r="I63" s="492"/>
      <c r="J63" s="492"/>
      <c r="K63" s="492"/>
      <c r="L63" s="492"/>
      <c r="M63" s="492"/>
      <c r="N63" s="492"/>
      <c r="O63" s="492"/>
      <c r="P63" s="492"/>
      <c r="Q63" s="492"/>
      <c r="R63" s="492"/>
      <c r="S63" s="394"/>
    </row>
    <row r="64" spans="1:19" ht="9" customHeight="1">
      <c r="A64" s="16"/>
      <c r="C64" s="18"/>
      <c r="D64" s="18"/>
      <c r="E64" s="18"/>
      <c r="F64" s="18"/>
      <c r="G64" s="18"/>
      <c r="H64" s="492"/>
      <c r="I64" s="492"/>
      <c r="J64" s="492"/>
      <c r="K64" s="492"/>
      <c r="L64" s="492"/>
      <c r="M64" s="492"/>
      <c r="N64" s="492"/>
      <c r="O64" s="492"/>
      <c r="P64" s="492"/>
      <c r="Q64" s="492"/>
      <c r="R64" s="492"/>
      <c r="S64" s="394"/>
    </row>
    <row r="65" spans="1:19" ht="9" customHeight="1">
      <c r="A65" s="16"/>
      <c r="C65" s="18"/>
      <c r="D65" s="18"/>
      <c r="E65" s="18"/>
      <c r="F65" s="18"/>
      <c r="G65" s="18"/>
      <c r="H65" s="492"/>
      <c r="I65" s="492"/>
      <c r="J65" s="492"/>
      <c r="K65" s="492"/>
      <c r="L65" s="492"/>
      <c r="M65" s="492"/>
      <c r="N65" s="492"/>
      <c r="O65" s="492"/>
      <c r="P65" s="492"/>
      <c r="Q65" s="492"/>
      <c r="R65" s="492"/>
      <c r="S65" s="394"/>
    </row>
    <row r="66" spans="1:19" ht="9" customHeight="1">
      <c r="A66" s="16"/>
      <c r="C66" s="18"/>
      <c r="D66" s="18"/>
      <c r="E66" s="18"/>
      <c r="F66" s="18"/>
      <c r="G66" s="18"/>
      <c r="H66" s="492"/>
      <c r="I66" s="492"/>
      <c r="J66" s="492"/>
      <c r="K66" s="492"/>
      <c r="L66" s="492"/>
      <c r="M66" s="492"/>
      <c r="N66" s="492"/>
      <c r="O66" s="492"/>
      <c r="P66" s="492"/>
      <c r="Q66" s="492"/>
      <c r="R66" s="492"/>
      <c r="S66" s="394"/>
    </row>
    <row r="67" spans="1:19" ht="9" customHeight="1">
      <c r="A67" s="139"/>
      <c r="C67" s="18"/>
      <c r="D67" s="18"/>
      <c r="E67" s="18"/>
      <c r="F67" s="18"/>
      <c r="G67" s="18"/>
      <c r="H67" s="492"/>
      <c r="I67" s="492"/>
      <c r="J67" s="492"/>
      <c r="K67" s="492"/>
      <c r="L67" s="492"/>
      <c r="M67" s="492"/>
      <c r="N67" s="492"/>
      <c r="O67" s="492"/>
      <c r="P67" s="492"/>
      <c r="Q67" s="492"/>
      <c r="R67" s="492"/>
      <c r="S67" s="394"/>
    </row>
    <row r="68" spans="1:19" ht="9" customHeight="1">
      <c r="A68" s="140"/>
      <c r="C68" s="18"/>
      <c r="D68" s="18"/>
      <c r="E68" s="18"/>
      <c r="F68" s="18"/>
      <c r="G68" s="18"/>
      <c r="H68" s="492"/>
      <c r="I68" s="492"/>
      <c r="J68" s="492"/>
      <c r="K68" s="492"/>
      <c r="L68" s="492"/>
      <c r="M68" s="492"/>
      <c r="N68" s="492"/>
      <c r="O68" s="492"/>
      <c r="P68" s="492"/>
      <c r="Q68" s="492"/>
      <c r="R68" s="492"/>
      <c r="S68" s="394"/>
    </row>
    <row r="69" spans="1:19" ht="9" customHeight="1">
      <c r="A69" s="140"/>
      <c r="C69" s="18"/>
      <c r="D69" s="18"/>
      <c r="E69" s="18"/>
      <c r="F69" s="18"/>
      <c r="G69" s="18"/>
      <c r="H69" s="492"/>
      <c r="I69" s="492"/>
      <c r="J69" s="492"/>
      <c r="K69" s="492"/>
      <c r="L69" s="492"/>
      <c r="M69" s="492"/>
      <c r="N69" s="492"/>
      <c r="O69" s="492"/>
      <c r="P69" s="492"/>
      <c r="Q69" s="492"/>
      <c r="R69" s="492"/>
      <c r="S69" s="394"/>
    </row>
    <row r="70" spans="1:19" ht="9" customHeight="1">
      <c r="A70" s="140"/>
      <c r="C70" s="18"/>
      <c r="D70" s="18"/>
      <c r="E70" s="18"/>
      <c r="F70" s="18"/>
      <c r="G70" s="18"/>
      <c r="H70" s="492"/>
      <c r="I70" s="492"/>
      <c r="J70" s="492"/>
      <c r="K70" s="492"/>
      <c r="L70" s="492"/>
      <c r="M70" s="492"/>
      <c r="N70" s="492"/>
      <c r="O70" s="492"/>
      <c r="P70" s="492"/>
      <c r="Q70" s="492"/>
      <c r="R70" s="492"/>
      <c r="S70" s="394"/>
    </row>
    <row r="71" spans="1:19" ht="9" customHeight="1">
      <c r="A71" s="140"/>
      <c r="C71" s="18"/>
      <c r="D71" s="18"/>
      <c r="E71" s="18"/>
      <c r="F71" s="18"/>
      <c r="G71" s="18"/>
      <c r="H71" s="492"/>
      <c r="I71" s="492"/>
      <c r="J71" s="492"/>
      <c r="K71" s="492"/>
      <c r="L71" s="492"/>
      <c r="M71" s="492"/>
      <c r="N71" s="492"/>
      <c r="O71" s="492"/>
      <c r="P71" s="492"/>
      <c r="Q71" s="492"/>
      <c r="R71" s="492"/>
      <c r="S71" s="394"/>
    </row>
    <row r="72" spans="1:19" ht="9" customHeight="1">
      <c r="A72" s="141"/>
      <c r="C72" s="18"/>
      <c r="D72" s="18"/>
      <c r="E72" s="18"/>
      <c r="F72" s="18"/>
      <c r="G72" s="18"/>
      <c r="H72" s="492"/>
      <c r="I72" s="492"/>
      <c r="J72" s="492"/>
      <c r="K72" s="492"/>
      <c r="L72" s="492"/>
      <c r="M72" s="492"/>
      <c r="N72" s="492"/>
      <c r="O72" s="492"/>
      <c r="P72" s="492"/>
      <c r="Q72" s="492"/>
      <c r="R72" s="492"/>
      <c r="S72" s="394"/>
    </row>
    <row r="73" spans="1:19" ht="9" customHeight="1">
      <c r="A73" s="141"/>
      <c r="C73" s="18"/>
      <c r="D73" s="18"/>
      <c r="E73" s="18"/>
      <c r="F73" s="18"/>
      <c r="G73" s="18"/>
      <c r="H73" s="492"/>
      <c r="I73" s="492"/>
      <c r="J73" s="492"/>
      <c r="K73" s="492"/>
      <c r="L73" s="492"/>
      <c r="M73" s="492"/>
      <c r="N73" s="492"/>
      <c r="O73" s="492"/>
      <c r="P73" s="492"/>
      <c r="Q73" s="492"/>
      <c r="R73" s="492"/>
      <c r="S73" s="394"/>
    </row>
    <row r="74" spans="1:19" ht="9" customHeight="1">
      <c r="A74" s="142"/>
      <c r="C74" s="18"/>
      <c r="D74" s="18"/>
      <c r="E74" s="18"/>
      <c r="F74" s="18"/>
      <c r="G74" s="18"/>
      <c r="H74" s="492"/>
      <c r="I74" s="492"/>
      <c r="J74" s="492"/>
      <c r="K74" s="492"/>
      <c r="L74" s="492"/>
      <c r="M74" s="492"/>
      <c r="N74" s="492"/>
      <c r="O74" s="492"/>
      <c r="P74" s="492"/>
      <c r="Q74" s="492"/>
      <c r="R74" s="492"/>
      <c r="S74" s="394"/>
    </row>
    <row r="75" spans="1:19" ht="9" customHeight="1">
      <c r="A75" s="16"/>
      <c r="C75" s="18"/>
      <c r="D75" s="18"/>
      <c r="E75" s="18"/>
      <c r="F75" s="18"/>
      <c r="G75" s="18"/>
      <c r="H75" s="492"/>
      <c r="I75" s="492"/>
      <c r="J75" s="492"/>
      <c r="K75" s="492"/>
      <c r="L75" s="492"/>
      <c r="M75" s="492"/>
      <c r="N75" s="492"/>
      <c r="O75" s="492"/>
      <c r="P75" s="492"/>
      <c r="Q75" s="492"/>
      <c r="R75" s="492"/>
      <c r="S75" s="394"/>
    </row>
    <row r="76" spans="1:19" ht="9" customHeight="1">
      <c r="A76" s="16"/>
      <c r="C76" s="18"/>
      <c r="D76" s="18"/>
      <c r="E76" s="18"/>
      <c r="F76" s="18"/>
      <c r="G76" s="18"/>
      <c r="H76" s="492"/>
      <c r="I76" s="492"/>
      <c r="J76" s="492"/>
      <c r="K76" s="492"/>
      <c r="L76" s="492"/>
      <c r="M76" s="492"/>
      <c r="N76" s="492"/>
      <c r="O76" s="492"/>
      <c r="P76" s="492"/>
      <c r="Q76" s="492"/>
      <c r="R76" s="492"/>
      <c r="S76" s="394"/>
    </row>
    <row r="77" spans="1:19" ht="9" customHeight="1">
      <c r="A77" s="16"/>
      <c r="C77" s="18"/>
      <c r="D77" s="18"/>
      <c r="E77" s="18"/>
      <c r="F77" s="18"/>
      <c r="G77" s="18"/>
      <c r="H77" s="492"/>
      <c r="I77" s="492"/>
      <c r="J77" s="492"/>
      <c r="K77" s="492"/>
      <c r="L77" s="492"/>
      <c r="M77" s="492"/>
      <c r="N77" s="492"/>
      <c r="O77" s="492"/>
      <c r="P77" s="492"/>
      <c r="Q77" s="492"/>
      <c r="R77" s="492"/>
      <c r="S77" s="394"/>
    </row>
    <row r="78" spans="1:19" ht="9" customHeight="1">
      <c r="A78" s="16"/>
      <c r="C78" s="18"/>
      <c r="D78" s="18"/>
      <c r="E78" s="18"/>
      <c r="F78" s="18"/>
      <c r="G78" s="18"/>
      <c r="H78" s="492"/>
      <c r="I78" s="492"/>
      <c r="J78" s="492"/>
      <c r="K78" s="492"/>
      <c r="L78" s="492"/>
      <c r="M78" s="492"/>
      <c r="N78" s="492"/>
      <c r="O78" s="492"/>
      <c r="P78" s="492"/>
      <c r="Q78" s="492"/>
      <c r="R78" s="492"/>
      <c r="S78" s="394"/>
    </row>
    <row r="79" spans="1:19" ht="9" customHeight="1">
      <c r="A79" s="140"/>
      <c r="C79" s="18"/>
      <c r="D79" s="18"/>
      <c r="E79" s="18"/>
      <c r="F79" s="18"/>
      <c r="G79" s="18"/>
      <c r="H79" s="492"/>
      <c r="I79" s="492"/>
      <c r="J79" s="492"/>
      <c r="K79" s="492"/>
      <c r="L79" s="492"/>
      <c r="M79" s="492"/>
      <c r="N79" s="492"/>
      <c r="O79" s="492"/>
      <c r="P79" s="492"/>
      <c r="Q79" s="492"/>
      <c r="R79" s="492"/>
      <c r="S79" s="394"/>
    </row>
    <row r="80" spans="1:19" ht="9" customHeight="1">
      <c r="A80" s="142"/>
      <c r="C80" s="18"/>
      <c r="D80" s="18"/>
      <c r="E80" s="18"/>
      <c r="F80" s="18"/>
      <c r="G80" s="18"/>
      <c r="H80" s="492"/>
      <c r="I80" s="492"/>
      <c r="J80" s="492"/>
      <c r="K80" s="492"/>
      <c r="L80" s="492"/>
      <c r="M80" s="492"/>
      <c r="N80" s="492"/>
      <c r="O80" s="492"/>
      <c r="P80" s="492"/>
      <c r="Q80" s="492"/>
      <c r="R80" s="492"/>
      <c r="S80" s="394"/>
    </row>
    <row r="81" spans="1:19" ht="9" customHeight="1">
      <c r="A81" s="16"/>
      <c r="C81" s="18"/>
      <c r="D81" s="18"/>
      <c r="E81" s="18"/>
      <c r="F81" s="18"/>
      <c r="G81" s="18"/>
      <c r="H81" s="492"/>
      <c r="I81" s="492"/>
      <c r="J81" s="492"/>
      <c r="K81" s="492"/>
      <c r="L81" s="492"/>
      <c r="M81" s="492"/>
      <c r="N81" s="492"/>
      <c r="O81" s="492"/>
      <c r="P81" s="492"/>
      <c r="Q81" s="492"/>
      <c r="R81" s="492"/>
      <c r="S81" s="394"/>
    </row>
    <row r="82" spans="1:19" ht="9" customHeight="1">
      <c r="A82" s="16"/>
      <c r="C82" s="18"/>
      <c r="D82" s="18"/>
      <c r="E82" s="18"/>
      <c r="F82" s="18"/>
      <c r="G82" s="18"/>
      <c r="H82" s="492"/>
      <c r="I82" s="492"/>
      <c r="J82" s="492"/>
      <c r="K82" s="492"/>
      <c r="L82" s="492"/>
      <c r="M82" s="492"/>
      <c r="N82" s="492"/>
      <c r="O82" s="492"/>
      <c r="P82" s="492"/>
      <c r="Q82" s="492"/>
      <c r="R82" s="492"/>
      <c r="S82" s="394"/>
    </row>
    <row r="83" spans="1:19" ht="9" customHeight="1">
      <c r="A83" s="16"/>
      <c r="C83" s="18"/>
      <c r="D83" s="18"/>
      <c r="E83" s="18"/>
      <c r="F83" s="18"/>
      <c r="G83" s="18"/>
      <c r="H83" s="492"/>
      <c r="I83" s="492"/>
      <c r="J83" s="492"/>
      <c r="K83" s="492"/>
      <c r="L83" s="492"/>
      <c r="M83" s="492"/>
      <c r="N83" s="492"/>
      <c r="O83" s="492"/>
      <c r="P83" s="492"/>
      <c r="Q83" s="492"/>
      <c r="R83" s="492"/>
      <c r="S83" s="394"/>
    </row>
    <row r="84" spans="1:19" ht="9" customHeight="1">
      <c r="A84" s="16"/>
      <c r="C84" s="18"/>
      <c r="D84" s="18"/>
      <c r="E84" s="18"/>
      <c r="F84" s="18"/>
      <c r="G84" s="18"/>
      <c r="H84" s="492"/>
      <c r="I84" s="492"/>
      <c r="J84" s="492"/>
      <c r="K84" s="492"/>
      <c r="L84" s="492"/>
      <c r="M84" s="492"/>
      <c r="N84" s="492"/>
      <c r="O84" s="492"/>
      <c r="P84" s="492"/>
      <c r="Q84" s="492"/>
      <c r="R84" s="492"/>
      <c r="S84" s="394"/>
    </row>
    <row r="85" spans="1:19" ht="9" customHeight="1">
      <c r="A85" s="140"/>
      <c r="C85" s="18"/>
      <c r="D85" s="18"/>
      <c r="E85" s="18"/>
      <c r="F85" s="18"/>
      <c r="G85" s="18"/>
      <c r="H85" s="492"/>
      <c r="I85" s="492"/>
      <c r="J85" s="492"/>
      <c r="K85" s="492"/>
      <c r="L85" s="492"/>
      <c r="M85" s="492"/>
      <c r="N85" s="492"/>
      <c r="O85" s="492"/>
      <c r="P85" s="492"/>
      <c r="Q85" s="492"/>
      <c r="R85" s="492"/>
      <c r="S85" s="394"/>
    </row>
    <row r="86" spans="1:19" ht="9" customHeight="1">
      <c r="A86" s="142"/>
      <c r="C86" s="18"/>
      <c r="D86" s="18"/>
      <c r="E86" s="18"/>
      <c r="F86" s="18"/>
      <c r="G86" s="18"/>
      <c r="H86" s="492"/>
      <c r="I86" s="492"/>
      <c r="J86" s="492"/>
      <c r="K86" s="492"/>
      <c r="L86" s="492"/>
      <c r="M86" s="492"/>
      <c r="N86" s="492"/>
      <c r="O86" s="492"/>
      <c r="P86" s="492"/>
      <c r="Q86" s="492"/>
      <c r="R86" s="492"/>
      <c r="S86" s="394"/>
    </row>
    <row r="87" spans="1:19" ht="9" customHeight="1">
      <c r="A87" s="16"/>
      <c r="C87" s="18"/>
      <c r="D87" s="18"/>
      <c r="E87" s="18"/>
      <c r="F87" s="18"/>
      <c r="G87" s="18"/>
      <c r="H87" s="492"/>
      <c r="I87" s="492"/>
      <c r="J87" s="492"/>
      <c r="K87" s="492"/>
      <c r="L87" s="492"/>
      <c r="M87" s="492"/>
      <c r="N87" s="492"/>
      <c r="O87" s="492"/>
      <c r="P87" s="492"/>
      <c r="Q87" s="492"/>
      <c r="R87" s="492"/>
      <c r="S87" s="394"/>
    </row>
    <row r="88" spans="1:19" ht="9" customHeight="1">
      <c r="A88" s="16"/>
      <c r="C88" s="18"/>
      <c r="D88" s="18"/>
      <c r="E88" s="18"/>
      <c r="F88" s="18"/>
      <c r="G88" s="18"/>
      <c r="H88" s="492"/>
      <c r="I88" s="492"/>
      <c r="J88" s="492"/>
      <c r="K88" s="492"/>
      <c r="L88" s="492"/>
      <c r="M88" s="492"/>
      <c r="N88" s="492"/>
      <c r="O88" s="492"/>
      <c r="P88" s="492"/>
      <c r="Q88" s="492"/>
      <c r="R88" s="492"/>
      <c r="S88" s="394"/>
    </row>
    <row r="89" spans="1:19" ht="9" customHeight="1">
      <c r="A89" s="16"/>
      <c r="C89" s="493"/>
      <c r="D89" s="493"/>
      <c r="E89" s="493"/>
      <c r="F89" s="493"/>
      <c r="G89" s="493"/>
      <c r="S89" s="394"/>
    </row>
    <row r="90" spans="1:19" ht="9" customHeight="1">
      <c r="A90" s="16"/>
      <c r="C90" s="493"/>
      <c r="D90" s="493"/>
      <c r="E90" s="493"/>
      <c r="F90" s="493"/>
      <c r="G90" s="493"/>
      <c r="S90" s="394"/>
    </row>
    <row r="91" spans="1:19" ht="9" customHeight="1">
      <c r="A91" s="16"/>
      <c r="C91" s="493"/>
      <c r="D91" s="493"/>
      <c r="E91" s="493"/>
      <c r="F91" s="493"/>
      <c r="G91" s="493"/>
      <c r="S91" s="394"/>
    </row>
    <row r="92" spans="1:19" ht="9" customHeight="1">
      <c r="A92" s="16"/>
      <c r="C92" s="493"/>
      <c r="D92" s="493"/>
      <c r="E92" s="493"/>
      <c r="F92" s="493"/>
      <c r="G92" s="493"/>
      <c r="S92" s="394"/>
    </row>
    <row r="93" spans="1:19" ht="9" customHeight="1">
      <c r="A93" s="16"/>
      <c r="C93" s="493"/>
      <c r="D93" s="493"/>
      <c r="E93" s="493"/>
      <c r="F93" s="493"/>
      <c r="G93" s="493"/>
      <c r="S93" s="394"/>
    </row>
    <row r="94" spans="1:19" ht="9" customHeight="1">
      <c r="A94" s="16"/>
      <c r="C94" s="493"/>
      <c r="D94" s="493"/>
      <c r="E94" s="493"/>
      <c r="F94" s="493"/>
      <c r="G94" s="493"/>
      <c r="S94" s="394"/>
    </row>
    <row r="95" spans="1:19" ht="9" customHeight="1">
      <c r="A95" s="140"/>
      <c r="C95" s="493"/>
      <c r="D95" s="493"/>
      <c r="E95" s="493"/>
      <c r="F95" s="493"/>
      <c r="G95" s="493"/>
      <c r="S95" s="394"/>
    </row>
    <row r="96" spans="1:19" ht="9" customHeight="1">
      <c r="A96" s="142"/>
      <c r="C96" s="493"/>
      <c r="D96" s="493"/>
      <c r="E96" s="493"/>
      <c r="F96" s="493"/>
      <c r="G96" s="493"/>
      <c r="S96" s="394"/>
    </row>
    <row r="97" spans="1:19" ht="9" customHeight="1">
      <c r="A97" s="16"/>
      <c r="C97" s="493"/>
      <c r="D97" s="493"/>
      <c r="E97" s="493"/>
      <c r="F97" s="493"/>
      <c r="G97" s="493"/>
      <c r="S97" s="394"/>
    </row>
    <row r="98" spans="1:19" ht="9" customHeight="1">
      <c r="A98" s="16"/>
      <c r="C98" s="493"/>
      <c r="D98" s="493"/>
      <c r="E98" s="493"/>
      <c r="F98" s="493"/>
      <c r="G98" s="493"/>
      <c r="S98" s="394"/>
    </row>
    <row r="99" spans="1:19" ht="9" customHeight="1">
      <c r="A99" s="16"/>
      <c r="C99" s="493"/>
      <c r="D99" s="493"/>
      <c r="E99" s="493"/>
      <c r="F99" s="493"/>
      <c r="G99" s="493"/>
      <c r="S99" s="394"/>
    </row>
    <row r="100" spans="1:19" ht="9" customHeight="1">
      <c r="A100" s="16"/>
      <c r="C100" s="493"/>
      <c r="D100" s="493"/>
      <c r="E100" s="493"/>
      <c r="F100" s="493"/>
      <c r="G100" s="493"/>
      <c r="S100" s="394"/>
    </row>
    <row r="101" spans="1:19" ht="9" customHeight="1">
      <c r="A101" s="16"/>
      <c r="C101" s="493"/>
      <c r="D101" s="493"/>
      <c r="E101" s="493"/>
      <c r="F101" s="493"/>
      <c r="G101" s="493"/>
      <c r="S101" s="394"/>
    </row>
    <row r="102" spans="1:19" ht="9" customHeight="1">
      <c r="A102" s="16"/>
      <c r="C102" s="493"/>
      <c r="D102" s="493"/>
      <c r="E102" s="493"/>
      <c r="F102" s="493"/>
      <c r="G102" s="493"/>
      <c r="S102" s="394"/>
    </row>
    <row r="103" spans="1:19" ht="9" customHeight="1">
      <c r="A103" s="16"/>
      <c r="C103" s="493"/>
      <c r="D103" s="493"/>
      <c r="E103" s="493"/>
      <c r="F103" s="493"/>
      <c r="G103" s="493"/>
      <c r="S103" s="394"/>
    </row>
    <row r="104" spans="1:19" ht="9" customHeight="1">
      <c r="A104" s="16"/>
      <c r="C104" s="493"/>
      <c r="D104" s="493"/>
      <c r="E104" s="493"/>
      <c r="F104" s="493"/>
      <c r="G104" s="493"/>
      <c r="S104" s="394"/>
    </row>
    <row r="105" spans="1:19" ht="9" customHeight="1">
      <c r="A105" s="16"/>
      <c r="C105" s="493"/>
      <c r="D105" s="493"/>
      <c r="E105" s="493"/>
      <c r="F105" s="493"/>
      <c r="G105" s="493"/>
      <c r="S105" s="394"/>
    </row>
    <row r="106" spans="1:19" ht="9" customHeight="1">
      <c r="A106" s="142"/>
      <c r="C106" s="493"/>
      <c r="D106" s="493"/>
      <c r="E106" s="493"/>
      <c r="F106" s="493"/>
      <c r="G106" s="493"/>
      <c r="S106" s="394"/>
    </row>
    <row r="107" spans="1:19" ht="9" customHeight="1">
      <c r="A107" s="16"/>
      <c r="C107" s="493"/>
      <c r="D107" s="493"/>
      <c r="E107" s="493"/>
      <c r="F107" s="493"/>
      <c r="G107" s="493"/>
      <c r="S107" s="394"/>
    </row>
    <row r="108" spans="1:19" ht="9" customHeight="1">
      <c r="A108" s="16"/>
      <c r="C108" s="493"/>
      <c r="D108" s="493"/>
      <c r="E108" s="493"/>
      <c r="F108" s="493"/>
      <c r="G108" s="493"/>
      <c r="S108" s="394"/>
    </row>
    <row r="109" spans="1:19" ht="9" customHeight="1">
      <c r="A109" s="16"/>
      <c r="C109" s="493"/>
      <c r="D109" s="493"/>
      <c r="E109" s="493"/>
      <c r="F109" s="493"/>
      <c r="G109" s="493"/>
      <c r="S109" s="394"/>
    </row>
    <row r="110" spans="1:19">
      <c r="A110" s="143"/>
      <c r="C110" s="493"/>
      <c r="D110" s="493"/>
      <c r="E110" s="493"/>
      <c r="F110" s="493"/>
      <c r="G110" s="493"/>
      <c r="S110" s="394"/>
    </row>
    <row r="111" spans="1:19">
      <c r="A111" s="143"/>
      <c r="C111" s="493"/>
      <c r="D111" s="493"/>
      <c r="E111" s="493"/>
      <c r="F111" s="493"/>
      <c r="G111" s="493"/>
      <c r="S111" s="394"/>
    </row>
    <row r="112" spans="1:19">
      <c r="A112" s="143"/>
      <c r="C112" s="493"/>
      <c r="D112" s="493"/>
      <c r="E112" s="493"/>
      <c r="F112" s="493"/>
      <c r="G112" s="493"/>
      <c r="S112" s="394"/>
    </row>
    <row r="113" spans="1:19">
      <c r="A113" s="143"/>
      <c r="C113" s="493"/>
      <c r="D113" s="493"/>
      <c r="E113" s="493"/>
      <c r="F113" s="493"/>
      <c r="G113" s="493"/>
      <c r="S113" s="394"/>
    </row>
    <row r="114" spans="1:19">
      <c r="A114" s="143"/>
      <c r="C114" s="493"/>
      <c r="D114" s="493"/>
      <c r="E114" s="493"/>
      <c r="F114" s="493"/>
      <c r="G114" s="493"/>
      <c r="S114" s="394"/>
    </row>
    <row r="115" spans="1:19">
      <c r="A115" s="143"/>
      <c r="C115" s="493"/>
      <c r="D115" s="493"/>
      <c r="E115" s="493"/>
      <c r="F115" s="493"/>
      <c r="G115" s="493"/>
      <c r="S115" s="394"/>
    </row>
    <row r="116" spans="1:19">
      <c r="A116" s="143"/>
      <c r="C116" s="493"/>
      <c r="D116" s="493"/>
      <c r="E116" s="493"/>
      <c r="F116" s="493"/>
      <c r="G116" s="493"/>
      <c r="S116" s="394"/>
    </row>
    <row r="117" spans="1:19" ht="15.75">
      <c r="A117" s="144"/>
      <c r="C117" s="493"/>
      <c r="D117" s="493"/>
      <c r="E117" s="493"/>
      <c r="F117" s="493"/>
      <c r="G117" s="493"/>
      <c r="S117" s="394"/>
    </row>
    <row r="118" spans="1:19" ht="15.75">
      <c r="A118" s="144"/>
      <c r="C118" s="493"/>
      <c r="D118" s="493"/>
      <c r="E118" s="493"/>
      <c r="F118" s="493"/>
      <c r="G118" s="493"/>
      <c r="S118" s="394"/>
    </row>
    <row r="119" spans="1:19" ht="15.75">
      <c r="A119" s="144"/>
      <c r="C119" s="493"/>
      <c r="D119" s="493"/>
      <c r="E119" s="493"/>
      <c r="F119" s="493"/>
      <c r="G119" s="493"/>
      <c r="S119" s="394"/>
    </row>
    <row r="120" spans="1:19" ht="15.75">
      <c r="A120" s="144"/>
      <c r="C120" s="493"/>
      <c r="D120" s="493"/>
      <c r="E120" s="493"/>
      <c r="F120" s="493"/>
      <c r="G120" s="493"/>
      <c r="S120" s="394"/>
    </row>
    <row r="121" spans="1:19" ht="15.75">
      <c r="A121" s="144"/>
      <c r="C121" s="493"/>
      <c r="D121" s="493"/>
      <c r="E121" s="493"/>
      <c r="F121" s="493"/>
      <c r="G121" s="493"/>
      <c r="S121" s="394"/>
    </row>
    <row r="122" spans="1:19" ht="15.75">
      <c r="A122" s="144"/>
      <c r="C122" s="493"/>
      <c r="D122" s="493"/>
      <c r="E122" s="493"/>
      <c r="F122" s="493"/>
      <c r="G122" s="493"/>
      <c r="S122" s="394"/>
    </row>
    <row r="123" spans="1:19" ht="15.75">
      <c r="A123" s="144"/>
      <c r="C123" s="493"/>
      <c r="D123" s="493"/>
      <c r="E123" s="493"/>
      <c r="F123" s="493"/>
      <c r="G123" s="493"/>
      <c r="S123" s="394"/>
    </row>
    <row r="124" spans="1:19" ht="15.75">
      <c r="A124" s="144"/>
      <c r="C124" s="493"/>
      <c r="D124" s="493"/>
      <c r="E124" s="493"/>
      <c r="F124" s="493"/>
      <c r="G124" s="493"/>
      <c r="S124" s="394"/>
    </row>
    <row r="125" spans="1:19" ht="15.75">
      <c r="A125" s="144"/>
      <c r="C125" s="493"/>
      <c r="D125" s="493"/>
      <c r="E125" s="493"/>
      <c r="F125" s="493"/>
      <c r="G125" s="493"/>
      <c r="S125" s="394"/>
    </row>
    <row r="126" spans="1:19" ht="15.75">
      <c r="A126" s="144"/>
      <c r="C126" s="493"/>
      <c r="D126" s="493"/>
      <c r="E126" s="493"/>
      <c r="F126" s="493"/>
      <c r="G126" s="493"/>
      <c r="S126" s="394"/>
    </row>
    <row r="127" spans="1:19" ht="15.75">
      <c r="A127" s="144"/>
      <c r="C127" s="493"/>
      <c r="D127" s="493"/>
      <c r="E127" s="493"/>
      <c r="F127" s="493"/>
      <c r="G127" s="493"/>
      <c r="S127" s="394"/>
    </row>
    <row r="128" spans="1:19" ht="15.75">
      <c r="A128" s="144"/>
      <c r="C128" s="493"/>
      <c r="D128" s="493"/>
      <c r="E128" s="493"/>
      <c r="F128" s="493"/>
      <c r="G128" s="493"/>
      <c r="S128" s="394"/>
    </row>
    <row r="129" spans="1:19" ht="15.75">
      <c r="A129" s="144"/>
      <c r="C129" s="493"/>
      <c r="D129" s="493"/>
      <c r="E129" s="493"/>
      <c r="F129" s="493"/>
      <c r="G129" s="493"/>
      <c r="S129" s="394"/>
    </row>
    <row r="130" spans="1:19" ht="15.75">
      <c r="A130" s="144"/>
      <c r="C130" s="493"/>
      <c r="D130" s="493"/>
      <c r="E130" s="493"/>
      <c r="F130" s="493"/>
      <c r="G130" s="493"/>
      <c r="S130" s="394"/>
    </row>
    <row r="131" spans="1:19" ht="15.75">
      <c r="A131" s="144"/>
      <c r="C131" s="493"/>
      <c r="D131" s="493"/>
      <c r="E131" s="493"/>
      <c r="F131" s="493"/>
      <c r="G131" s="493"/>
      <c r="S131" s="394"/>
    </row>
    <row r="132" spans="1:19" ht="15.75">
      <c r="A132" s="144"/>
      <c r="C132" s="493"/>
      <c r="D132" s="493"/>
      <c r="E132" s="493"/>
      <c r="F132" s="493"/>
      <c r="G132" s="493"/>
      <c r="S132" s="394"/>
    </row>
    <row r="133" spans="1:19" ht="15.75">
      <c r="A133" s="144"/>
      <c r="C133" s="493"/>
      <c r="D133" s="493"/>
      <c r="E133" s="493"/>
      <c r="F133" s="493"/>
      <c r="G133" s="493"/>
      <c r="S133" s="394"/>
    </row>
    <row r="134" spans="1:19" ht="15.75">
      <c r="A134" s="144"/>
      <c r="C134" s="493"/>
      <c r="D134" s="493"/>
      <c r="E134" s="493"/>
      <c r="F134" s="493"/>
      <c r="G134" s="493"/>
      <c r="S134" s="394"/>
    </row>
    <row r="135" spans="1:19" ht="15.75">
      <c r="A135" s="144"/>
      <c r="C135" s="493"/>
      <c r="D135" s="493"/>
      <c r="E135" s="493"/>
      <c r="F135" s="493"/>
      <c r="G135" s="493"/>
      <c r="S135" s="394"/>
    </row>
    <row r="136" spans="1:19" ht="15.75">
      <c r="A136" s="144"/>
      <c r="C136" s="493"/>
      <c r="D136" s="493"/>
      <c r="E136" s="493"/>
      <c r="F136" s="493"/>
      <c r="G136" s="493"/>
      <c r="S136" s="394"/>
    </row>
    <row r="137" spans="1:19" ht="15.75">
      <c r="A137" s="144"/>
      <c r="C137" s="493"/>
      <c r="D137" s="493"/>
      <c r="E137" s="493"/>
      <c r="F137" s="493"/>
      <c r="G137" s="493"/>
      <c r="S137" s="394"/>
    </row>
    <row r="138" spans="1:19" ht="15.75">
      <c r="A138" s="144"/>
      <c r="C138" s="493"/>
      <c r="D138" s="493"/>
      <c r="E138" s="493"/>
      <c r="F138" s="493"/>
      <c r="G138" s="493"/>
      <c r="S138" s="394"/>
    </row>
    <row r="139" spans="1:19" ht="15.75">
      <c r="A139" s="144"/>
      <c r="C139" s="493"/>
      <c r="D139" s="493"/>
      <c r="E139" s="493"/>
      <c r="F139" s="493"/>
      <c r="G139" s="493"/>
      <c r="S139" s="394"/>
    </row>
    <row r="140" spans="1:19" ht="15.75">
      <c r="A140" s="144"/>
      <c r="C140" s="493"/>
      <c r="D140" s="493"/>
      <c r="E140" s="493"/>
      <c r="F140" s="493"/>
      <c r="G140" s="493"/>
      <c r="S140" s="394"/>
    </row>
    <row r="141" spans="1:19" ht="15.75">
      <c r="A141" s="144"/>
      <c r="C141" s="493"/>
      <c r="D141" s="493"/>
      <c r="E141" s="493"/>
      <c r="F141" s="493"/>
      <c r="G141" s="493"/>
      <c r="S141" s="394"/>
    </row>
    <row r="142" spans="1:19" ht="15.75">
      <c r="A142" s="144"/>
      <c r="C142" s="493"/>
      <c r="D142" s="493"/>
      <c r="E142" s="493"/>
      <c r="F142" s="493"/>
      <c r="G142" s="493"/>
      <c r="S142" s="394"/>
    </row>
    <row r="143" spans="1:19" ht="15.75">
      <c r="A143" s="144"/>
      <c r="C143" s="493"/>
      <c r="D143" s="493"/>
      <c r="E143" s="493"/>
      <c r="F143" s="493"/>
      <c r="G143" s="493"/>
      <c r="S143" s="394"/>
    </row>
    <row r="144" spans="1:19" ht="15.75">
      <c r="A144" s="144"/>
      <c r="C144" s="493"/>
      <c r="D144" s="493"/>
      <c r="E144" s="493"/>
      <c r="F144" s="493"/>
      <c r="G144" s="493"/>
      <c r="S144" s="394"/>
    </row>
    <row r="145" spans="1:19" ht="15.75">
      <c r="A145" s="144"/>
      <c r="C145" s="493"/>
      <c r="D145" s="493"/>
      <c r="E145" s="493"/>
      <c r="F145" s="493"/>
      <c r="G145" s="493"/>
      <c r="S145" s="394"/>
    </row>
    <row r="146" spans="1:19" ht="15.75">
      <c r="A146" s="144"/>
      <c r="C146" s="493"/>
      <c r="D146" s="493"/>
      <c r="E146" s="493"/>
      <c r="F146" s="493"/>
      <c r="G146" s="493"/>
      <c r="S146" s="394"/>
    </row>
    <row r="147" spans="1:19" ht="15.75">
      <c r="A147" s="144"/>
      <c r="C147" s="493"/>
      <c r="D147" s="493"/>
      <c r="E147" s="493"/>
      <c r="F147" s="493"/>
      <c r="G147" s="493"/>
      <c r="S147" s="394"/>
    </row>
    <row r="148" spans="1:19" ht="15.75">
      <c r="A148" s="144"/>
      <c r="C148" s="493"/>
      <c r="D148" s="493"/>
      <c r="E148" s="493"/>
      <c r="F148" s="493"/>
      <c r="G148" s="493"/>
      <c r="S148" s="394"/>
    </row>
    <row r="149" spans="1:19" ht="15.75">
      <c r="A149" s="144"/>
      <c r="C149" s="493"/>
      <c r="D149" s="493"/>
      <c r="E149" s="493"/>
      <c r="F149" s="493"/>
      <c r="G149" s="493"/>
      <c r="S149" s="394"/>
    </row>
    <row r="150" spans="1:19" ht="15.75">
      <c r="A150" s="144"/>
      <c r="C150" s="493"/>
      <c r="D150" s="493"/>
      <c r="E150" s="493"/>
      <c r="F150" s="493"/>
      <c r="G150" s="493"/>
      <c r="S150" s="394"/>
    </row>
    <row r="151" spans="1:19" ht="15.75">
      <c r="A151" s="144"/>
      <c r="C151" s="493"/>
      <c r="D151" s="493"/>
      <c r="E151" s="493"/>
      <c r="F151" s="493"/>
      <c r="G151" s="493"/>
      <c r="S151" s="394"/>
    </row>
    <row r="152" spans="1:19" ht="15.75">
      <c r="A152" s="144"/>
      <c r="C152" s="493"/>
      <c r="D152" s="493"/>
      <c r="E152" s="493"/>
      <c r="F152" s="493"/>
      <c r="G152" s="493"/>
      <c r="S152" s="394"/>
    </row>
    <row r="153" spans="1:19" ht="15.75">
      <c r="A153" s="144"/>
      <c r="C153" s="493"/>
      <c r="D153" s="493"/>
      <c r="E153" s="493"/>
      <c r="F153" s="493"/>
      <c r="G153" s="493"/>
      <c r="S153" s="394"/>
    </row>
    <row r="154" spans="1:19" ht="15.75">
      <c r="A154" s="144"/>
      <c r="C154" s="493"/>
      <c r="D154" s="493"/>
      <c r="E154" s="493"/>
      <c r="F154" s="493"/>
      <c r="G154" s="493"/>
      <c r="S154" s="394"/>
    </row>
    <row r="155" spans="1:19" ht="15.75">
      <c r="A155" s="144"/>
      <c r="C155" s="493"/>
      <c r="D155" s="493"/>
      <c r="E155" s="493"/>
      <c r="F155" s="493"/>
      <c r="G155" s="493"/>
      <c r="S155" s="394"/>
    </row>
    <row r="156" spans="1:19" ht="15.75">
      <c r="A156" s="144"/>
      <c r="C156" s="493"/>
      <c r="D156" s="493"/>
      <c r="E156" s="493"/>
      <c r="F156" s="493"/>
      <c r="G156" s="493"/>
      <c r="S156" s="394"/>
    </row>
    <row r="157" spans="1:19" ht="15.75">
      <c r="A157" s="144"/>
      <c r="C157" s="493"/>
      <c r="D157" s="493"/>
      <c r="E157" s="493"/>
      <c r="F157" s="493"/>
      <c r="G157" s="493"/>
      <c r="S157" s="394"/>
    </row>
    <row r="158" spans="1:19" ht="15.75">
      <c r="A158" s="144"/>
      <c r="C158" s="493"/>
      <c r="D158" s="493"/>
      <c r="E158" s="493"/>
      <c r="F158" s="493"/>
      <c r="G158" s="493"/>
      <c r="S158" s="394"/>
    </row>
    <row r="159" spans="1:19" ht="15.75">
      <c r="A159" s="144"/>
      <c r="C159" s="493"/>
      <c r="D159" s="493"/>
      <c r="E159" s="493"/>
      <c r="F159" s="493"/>
      <c r="G159" s="493"/>
      <c r="S159" s="394"/>
    </row>
    <row r="160" spans="1:19" ht="15.75">
      <c r="A160" s="144"/>
      <c r="C160" s="493"/>
      <c r="D160" s="493"/>
      <c r="E160" s="493"/>
      <c r="F160" s="493"/>
      <c r="G160" s="493"/>
      <c r="S160" s="394"/>
    </row>
    <row r="161" spans="1:19" ht="15.75">
      <c r="A161" s="144"/>
      <c r="C161" s="493"/>
      <c r="D161" s="493"/>
      <c r="E161" s="493"/>
      <c r="F161" s="493"/>
      <c r="G161" s="493"/>
      <c r="S161" s="394"/>
    </row>
    <row r="162" spans="1:19" ht="15.75">
      <c r="A162" s="144"/>
      <c r="C162" s="493"/>
      <c r="D162" s="493"/>
      <c r="E162" s="493"/>
      <c r="F162" s="493"/>
      <c r="G162" s="493"/>
      <c r="S162" s="394"/>
    </row>
    <row r="163" spans="1:19" ht="15.75">
      <c r="A163" s="144"/>
      <c r="C163" s="493"/>
      <c r="D163" s="493"/>
      <c r="E163" s="493"/>
      <c r="F163" s="493"/>
      <c r="G163" s="493"/>
      <c r="S163" s="394"/>
    </row>
    <row r="164" spans="1:19" ht="15.75">
      <c r="A164" s="144"/>
      <c r="C164" s="493"/>
      <c r="D164" s="493"/>
      <c r="E164" s="493"/>
      <c r="F164" s="493"/>
      <c r="G164" s="493"/>
      <c r="S164" s="394"/>
    </row>
    <row r="165" spans="1:19" ht="15.75">
      <c r="A165" s="144"/>
      <c r="C165" s="493"/>
      <c r="D165" s="493"/>
      <c r="E165" s="493"/>
      <c r="F165" s="493"/>
      <c r="G165" s="493"/>
      <c r="S165" s="394"/>
    </row>
    <row r="166" spans="1:19" ht="15.75">
      <c r="A166" s="144"/>
      <c r="C166" s="493"/>
      <c r="D166" s="493"/>
      <c r="E166" s="493"/>
      <c r="F166" s="493"/>
      <c r="G166" s="493"/>
      <c r="S166" s="394"/>
    </row>
    <row r="167" spans="1:19" ht="15.75">
      <c r="A167" s="144"/>
      <c r="C167" s="493"/>
      <c r="D167" s="493"/>
      <c r="E167" s="493"/>
      <c r="F167" s="493"/>
      <c r="G167" s="493"/>
      <c r="S167" s="394"/>
    </row>
    <row r="168" spans="1:19" ht="15.75">
      <c r="A168" s="144"/>
      <c r="C168" s="493"/>
      <c r="D168" s="493"/>
      <c r="E168" s="493"/>
      <c r="F168" s="493"/>
      <c r="G168" s="493"/>
      <c r="S168" s="394"/>
    </row>
    <row r="169" spans="1:19" ht="15.75">
      <c r="A169" s="144"/>
      <c r="C169" s="493"/>
      <c r="D169" s="493"/>
      <c r="E169" s="493"/>
      <c r="F169" s="493"/>
      <c r="G169" s="493"/>
      <c r="S169" s="394"/>
    </row>
    <row r="170" spans="1:19" ht="15.75">
      <c r="A170" s="144"/>
      <c r="C170" s="493"/>
      <c r="D170" s="493"/>
      <c r="E170" s="493"/>
      <c r="F170" s="493"/>
      <c r="G170" s="493"/>
      <c r="S170" s="394"/>
    </row>
    <row r="171" spans="1:19" ht="15.75">
      <c r="A171" s="144"/>
      <c r="C171" s="493"/>
      <c r="D171" s="493"/>
      <c r="E171" s="493"/>
      <c r="F171" s="493"/>
      <c r="G171" s="493"/>
      <c r="S171" s="394"/>
    </row>
    <row r="172" spans="1:19" ht="15.75">
      <c r="A172" s="144"/>
      <c r="C172" s="493"/>
      <c r="D172" s="493"/>
      <c r="E172" s="493"/>
      <c r="F172" s="493"/>
      <c r="G172" s="493"/>
      <c r="S172" s="394"/>
    </row>
    <row r="173" spans="1:19" ht="15.75">
      <c r="A173" s="144"/>
      <c r="C173" s="493"/>
      <c r="D173" s="493"/>
      <c r="E173" s="493"/>
      <c r="F173" s="493"/>
      <c r="G173" s="493"/>
      <c r="S173" s="394"/>
    </row>
    <row r="174" spans="1:19" ht="15.75">
      <c r="A174" s="144"/>
      <c r="C174" s="493"/>
      <c r="D174" s="493"/>
      <c r="E174" s="493"/>
      <c r="F174" s="493"/>
      <c r="G174" s="493"/>
      <c r="S174" s="394"/>
    </row>
    <row r="175" spans="1:19" ht="15.75">
      <c r="A175" s="144"/>
      <c r="C175" s="493"/>
      <c r="D175" s="493"/>
      <c r="E175" s="493"/>
      <c r="F175" s="493"/>
      <c r="G175" s="493"/>
      <c r="S175" s="394"/>
    </row>
    <row r="176" spans="1:19" ht="15.75">
      <c r="A176" s="144"/>
      <c r="C176" s="493"/>
      <c r="D176" s="493"/>
      <c r="E176" s="493"/>
      <c r="F176" s="493"/>
      <c r="G176" s="493"/>
      <c r="S176" s="394"/>
    </row>
    <row r="177" spans="1:19" ht="15.75">
      <c r="A177" s="144"/>
      <c r="C177" s="493"/>
      <c r="D177" s="493"/>
      <c r="E177" s="493"/>
      <c r="F177" s="493"/>
      <c r="G177" s="493"/>
      <c r="S177" s="394"/>
    </row>
    <row r="178" spans="1:19" ht="15.75">
      <c r="A178" s="144"/>
      <c r="C178" s="493"/>
      <c r="D178" s="493"/>
      <c r="E178" s="493"/>
      <c r="F178" s="493"/>
      <c r="G178" s="493"/>
      <c r="S178" s="394"/>
    </row>
    <row r="179" spans="1:19" ht="15.75">
      <c r="A179" s="144"/>
      <c r="C179" s="493"/>
      <c r="D179" s="493"/>
      <c r="E179" s="493"/>
      <c r="F179" s="493"/>
      <c r="G179" s="493"/>
      <c r="S179" s="394"/>
    </row>
    <row r="180" spans="1:19" ht="15.75">
      <c r="A180" s="144"/>
      <c r="C180" s="493"/>
      <c r="D180" s="493"/>
      <c r="E180" s="493"/>
      <c r="F180" s="493"/>
      <c r="G180" s="493"/>
      <c r="S180" s="394"/>
    </row>
    <row r="181" spans="1:19" ht="15.75">
      <c r="A181" s="144"/>
      <c r="C181" s="493"/>
      <c r="D181" s="493"/>
      <c r="E181" s="493"/>
      <c r="F181" s="493"/>
      <c r="G181" s="493"/>
      <c r="S181" s="394"/>
    </row>
    <row r="182" spans="1:19" ht="15.75">
      <c r="A182" s="144"/>
      <c r="C182" s="493"/>
      <c r="D182" s="493"/>
      <c r="E182" s="493"/>
      <c r="F182" s="493"/>
      <c r="G182" s="493"/>
      <c r="S182" s="394"/>
    </row>
    <row r="183" spans="1:19" ht="15.75">
      <c r="A183" s="144"/>
      <c r="C183" s="493"/>
      <c r="D183" s="493"/>
      <c r="E183" s="493"/>
      <c r="F183" s="493"/>
      <c r="G183" s="493"/>
      <c r="S183" s="394"/>
    </row>
    <row r="184" spans="1:19" ht="15.75">
      <c r="A184" s="144"/>
      <c r="C184" s="493"/>
      <c r="D184" s="493"/>
      <c r="E184" s="493"/>
      <c r="F184" s="493"/>
      <c r="G184" s="493"/>
      <c r="S184" s="394"/>
    </row>
    <row r="185" spans="1:19" ht="15.75">
      <c r="A185" s="144"/>
      <c r="C185" s="493"/>
      <c r="D185" s="493"/>
      <c r="E185" s="493"/>
      <c r="F185" s="493"/>
      <c r="G185" s="493"/>
      <c r="S185" s="394"/>
    </row>
    <row r="186" spans="1:19" ht="15.75">
      <c r="A186" s="144"/>
      <c r="C186" s="493"/>
      <c r="D186" s="493"/>
      <c r="E186" s="493"/>
      <c r="F186" s="493"/>
      <c r="G186" s="493"/>
      <c r="S186" s="394"/>
    </row>
    <row r="187" spans="1:19" ht="15.75">
      <c r="A187" s="144"/>
      <c r="C187" s="493"/>
      <c r="D187" s="493"/>
      <c r="E187" s="493"/>
      <c r="F187" s="493"/>
      <c r="G187" s="493"/>
      <c r="S187" s="394"/>
    </row>
    <row r="188" spans="1:19" ht="15.75">
      <c r="A188" s="144"/>
      <c r="C188" s="493"/>
      <c r="D188" s="493"/>
      <c r="E188" s="493"/>
      <c r="F188" s="493"/>
      <c r="G188" s="493"/>
      <c r="S188" s="394"/>
    </row>
    <row r="189" spans="1:19" ht="15.75">
      <c r="A189" s="144"/>
      <c r="C189" s="493"/>
      <c r="D189" s="493"/>
      <c r="E189" s="493"/>
      <c r="F189" s="493"/>
      <c r="G189" s="493"/>
      <c r="S189" s="394"/>
    </row>
    <row r="190" spans="1:19" ht="15.75">
      <c r="A190" s="144"/>
      <c r="C190" s="493"/>
      <c r="D190" s="493"/>
      <c r="E190" s="493"/>
      <c r="F190" s="493"/>
      <c r="G190" s="493"/>
      <c r="S190" s="394"/>
    </row>
    <row r="191" spans="1:19" ht="15.75">
      <c r="A191" s="144"/>
      <c r="C191" s="493"/>
      <c r="D191" s="493"/>
      <c r="E191" s="493"/>
      <c r="F191" s="493"/>
      <c r="G191" s="493"/>
      <c r="S191" s="394"/>
    </row>
    <row r="192" spans="1:19" ht="15.75">
      <c r="A192" s="144"/>
      <c r="C192" s="493"/>
      <c r="D192" s="493"/>
      <c r="E192" s="493"/>
      <c r="F192" s="493"/>
      <c r="G192" s="493"/>
      <c r="S192" s="394"/>
    </row>
    <row r="193" spans="1:19" ht="15.75">
      <c r="A193" s="144"/>
      <c r="C193" s="493"/>
      <c r="D193" s="493"/>
      <c r="E193" s="493"/>
      <c r="F193" s="493"/>
      <c r="G193" s="493"/>
      <c r="S193" s="394"/>
    </row>
    <row r="194" spans="1:19" ht="15.75">
      <c r="A194" s="144"/>
      <c r="C194" s="493"/>
      <c r="D194" s="493"/>
      <c r="E194" s="493"/>
      <c r="F194" s="493"/>
      <c r="G194" s="493"/>
      <c r="S194" s="394"/>
    </row>
    <row r="195" spans="1:19" ht="15.75">
      <c r="A195" s="144"/>
      <c r="C195" s="493"/>
      <c r="D195" s="493"/>
      <c r="E195" s="493"/>
      <c r="F195" s="493"/>
      <c r="G195" s="493"/>
      <c r="S195" s="394"/>
    </row>
    <row r="196" spans="1:19" ht="15.75">
      <c r="A196" s="144"/>
      <c r="C196" s="493"/>
      <c r="D196" s="493"/>
      <c r="E196" s="493"/>
      <c r="F196" s="493"/>
      <c r="G196" s="493"/>
      <c r="S196" s="394"/>
    </row>
    <row r="197" spans="1:19" ht="15.75">
      <c r="A197" s="144"/>
      <c r="C197" s="493"/>
      <c r="D197" s="493"/>
      <c r="E197" s="493"/>
      <c r="F197" s="493"/>
      <c r="G197" s="493"/>
      <c r="S197" s="394"/>
    </row>
    <row r="198" spans="1:19" ht="15.75">
      <c r="A198" s="144"/>
      <c r="C198" s="493"/>
      <c r="D198" s="493"/>
      <c r="E198" s="493"/>
      <c r="F198" s="493"/>
      <c r="G198" s="493"/>
      <c r="S198" s="394"/>
    </row>
    <row r="199" spans="1:19" ht="15.75">
      <c r="A199" s="144"/>
      <c r="C199" s="493"/>
      <c r="D199" s="493"/>
      <c r="E199" s="493"/>
      <c r="F199" s="493"/>
      <c r="G199" s="493"/>
      <c r="S199" s="394"/>
    </row>
    <row r="200" spans="1:19" ht="15.75">
      <c r="A200" s="144"/>
      <c r="C200" s="493"/>
      <c r="D200" s="493"/>
      <c r="E200" s="493"/>
      <c r="F200" s="493"/>
      <c r="G200" s="493"/>
      <c r="S200" s="394"/>
    </row>
    <row r="201" spans="1:19" ht="15.75">
      <c r="A201" s="144"/>
      <c r="C201" s="493"/>
      <c r="D201" s="493"/>
      <c r="E201" s="493"/>
      <c r="F201" s="493"/>
      <c r="G201" s="493"/>
    </row>
    <row r="202" spans="1:19" ht="15.75">
      <c r="A202" s="144"/>
      <c r="C202" s="493"/>
      <c r="D202" s="493"/>
      <c r="E202" s="493"/>
      <c r="F202" s="493"/>
      <c r="G202" s="493"/>
    </row>
    <row r="203" spans="1:19" ht="15.75">
      <c r="A203" s="144"/>
      <c r="C203" s="493"/>
      <c r="D203" s="493"/>
      <c r="E203" s="493"/>
      <c r="F203" s="493"/>
      <c r="G203" s="493"/>
    </row>
    <row r="204" spans="1:19" ht="15.75">
      <c r="A204" s="144"/>
      <c r="C204" s="493"/>
      <c r="D204" s="493"/>
      <c r="E204" s="493"/>
      <c r="F204" s="493"/>
      <c r="G204" s="493"/>
    </row>
    <row r="205" spans="1:19" ht="15.75">
      <c r="A205" s="144"/>
      <c r="C205" s="493"/>
      <c r="D205" s="493"/>
      <c r="E205" s="493"/>
      <c r="F205" s="493"/>
      <c r="G205" s="493"/>
    </row>
    <row r="206" spans="1:19" ht="15.75">
      <c r="A206" s="144"/>
      <c r="C206" s="493"/>
      <c r="D206" s="493"/>
      <c r="E206" s="493"/>
      <c r="F206" s="493"/>
      <c r="G206" s="493"/>
    </row>
    <row r="207" spans="1:19" ht="15.75">
      <c r="A207" s="144"/>
      <c r="C207" s="493"/>
      <c r="D207" s="493"/>
      <c r="E207" s="493"/>
      <c r="F207" s="493"/>
      <c r="G207" s="493"/>
    </row>
    <row r="208" spans="1:19" ht="15.75">
      <c r="A208" s="19"/>
      <c r="C208" s="493"/>
      <c r="D208" s="493"/>
      <c r="E208" s="493"/>
      <c r="F208" s="493"/>
      <c r="G208" s="493"/>
    </row>
    <row r="209" spans="1:7" ht="15.75">
      <c r="A209" s="19"/>
      <c r="C209" s="493"/>
      <c r="D209" s="493"/>
      <c r="E209" s="493"/>
      <c r="F209" s="493"/>
      <c r="G209" s="493"/>
    </row>
    <row r="210" spans="1:7" ht="15.75">
      <c r="A210" s="19"/>
      <c r="C210" s="493"/>
      <c r="D210" s="493"/>
      <c r="E210" s="493"/>
      <c r="F210" s="493"/>
      <c r="G210" s="493"/>
    </row>
    <row r="211" spans="1:7" ht="15.75">
      <c r="A211" s="19"/>
      <c r="C211" s="493"/>
      <c r="D211" s="493"/>
      <c r="E211" s="493"/>
      <c r="F211" s="493"/>
      <c r="G211" s="493"/>
    </row>
    <row r="212" spans="1:7" ht="15.75">
      <c r="A212" s="19"/>
      <c r="C212" s="493"/>
      <c r="D212" s="493"/>
      <c r="E212" s="493"/>
      <c r="F212" s="493"/>
      <c r="G212" s="493"/>
    </row>
    <row r="213" spans="1:7" ht="15.75">
      <c r="A213" s="19"/>
      <c r="C213" s="493"/>
      <c r="D213" s="493"/>
      <c r="E213" s="493"/>
      <c r="F213" s="493"/>
      <c r="G213" s="493"/>
    </row>
    <row r="214" spans="1:7" ht="15.75">
      <c r="A214" s="19"/>
      <c r="C214" s="493"/>
      <c r="D214" s="493"/>
      <c r="E214" s="493"/>
      <c r="F214" s="493"/>
      <c r="G214" s="493"/>
    </row>
    <row r="215" spans="1:7" ht="15.75">
      <c r="A215" s="19"/>
      <c r="C215" s="493"/>
      <c r="D215" s="493"/>
      <c r="E215" s="493"/>
      <c r="F215" s="493"/>
      <c r="G215" s="493"/>
    </row>
    <row r="216" spans="1:7" ht="15.75">
      <c r="A216" s="19"/>
      <c r="C216" s="493"/>
      <c r="D216" s="493"/>
      <c r="E216" s="493"/>
      <c r="F216" s="493"/>
      <c r="G216" s="493"/>
    </row>
    <row r="217" spans="1:7" ht="15.75">
      <c r="A217" s="19"/>
      <c r="C217" s="493"/>
      <c r="D217" s="493"/>
      <c r="E217" s="493"/>
      <c r="F217" s="493"/>
      <c r="G217" s="493"/>
    </row>
    <row r="218" spans="1:7" ht="15.75">
      <c r="A218" s="19"/>
      <c r="C218" s="493"/>
      <c r="D218" s="493"/>
      <c r="E218" s="493"/>
      <c r="F218" s="493"/>
      <c r="G218" s="493"/>
    </row>
    <row r="219" spans="1:7" ht="15.75">
      <c r="A219" s="19"/>
      <c r="C219" s="493"/>
      <c r="D219" s="493"/>
      <c r="E219" s="493"/>
      <c r="F219" s="493"/>
      <c r="G219" s="493"/>
    </row>
    <row r="220" spans="1:7" ht="15.75">
      <c r="A220" s="19"/>
      <c r="C220" s="493"/>
      <c r="D220" s="493"/>
      <c r="E220" s="493"/>
      <c r="F220" s="493"/>
      <c r="G220" s="493"/>
    </row>
    <row r="221" spans="1:7" ht="15.75">
      <c r="A221" s="19"/>
      <c r="C221" s="493"/>
      <c r="D221" s="493"/>
      <c r="E221" s="493"/>
      <c r="F221" s="493"/>
      <c r="G221" s="493"/>
    </row>
    <row r="222" spans="1:7" ht="15.75">
      <c r="A222" s="19"/>
      <c r="C222" s="493"/>
      <c r="D222" s="493"/>
      <c r="E222" s="493"/>
      <c r="F222" s="493"/>
      <c r="G222" s="493"/>
    </row>
    <row r="223" spans="1:7" ht="15.75">
      <c r="A223" s="19"/>
      <c r="C223" s="493"/>
      <c r="D223" s="493"/>
      <c r="E223" s="493"/>
      <c r="F223" s="493"/>
      <c r="G223" s="493"/>
    </row>
    <row r="224" spans="1:7" ht="15.75">
      <c r="A224" s="19"/>
      <c r="C224" s="493"/>
      <c r="D224" s="493"/>
      <c r="E224" s="493"/>
      <c r="F224" s="493"/>
      <c r="G224" s="493"/>
    </row>
    <row r="225" spans="1:7" ht="15.75">
      <c r="A225" s="19"/>
      <c r="C225" s="493"/>
      <c r="D225" s="493"/>
      <c r="E225" s="493"/>
      <c r="F225" s="493"/>
      <c r="G225" s="493"/>
    </row>
    <row r="226" spans="1:7" ht="15.75">
      <c r="A226" s="19"/>
      <c r="C226" s="493"/>
      <c r="D226" s="493"/>
      <c r="E226" s="493"/>
      <c r="F226" s="493"/>
      <c r="G226" s="493"/>
    </row>
    <row r="227" spans="1:7" ht="15.75">
      <c r="A227" s="19"/>
      <c r="C227" s="493"/>
      <c r="D227" s="493"/>
      <c r="E227" s="493"/>
      <c r="F227" s="493"/>
      <c r="G227" s="493"/>
    </row>
    <row r="228" spans="1:7" ht="15.75">
      <c r="A228" s="19"/>
      <c r="C228" s="493"/>
      <c r="D228" s="493"/>
      <c r="E228" s="493"/>
      <c r="F228" s="493"/>
      <c r="G228" s="493"/>
    </row>
    <row r="229" spans="1:7" ht="15.75">
      <c r="A229" s="19"/>
      <c r="C229" s="493"/>
      <c r="D229" s="493"/>
      <c r="E229" s="493"/>
      <c r="F229" s="493"/>
      <c r="G229" s="493"/>
    </row>
    <row r="230" spans="1:7" ht="15.75">
      <c r="A230" s="19"/>
      <c r="C230" s="493"/>
      <c r="D230" s="493"/>
      <c r="E230" s="493"/>
      <c r="F230" s="493"/>
      <c r="G230" s="493"/>
    </row>
    <row r="231" spans="1:7" ht="15.75">
      <c r="A231" s="19"/>
      <c r="C231" s="493"/>
      <c r="D231" s="493"/>
      <c r="E231" s="493"/>
      <c r="F231" s="493"/>
      <c r="G231" s="493"/>
    </row>
    <row r="232" spans="1:7" ht="15.75">
      <c r="A232" s="19"/>
      <c r="C232" s="493"/>
      <c r="D232" s="493"/>
      <c r="E232" s="493"/>
      <c r="F232" s="493"/>
      <c r="G232" s="493"/>
    </row>
    <row r="233" spans="1:7" ht="15.75">
      <c r="A233" s="19"/>
      <c r="C233" s="493"/>
      <c r="D233" s="493"/>
      <c r="E233" s="493"/>
      <c r="F233" s="493"/>
      <c r="G233" s="493"/>
    </row>
    <row r="234" spans="1:7" ht="15.75">
      <c r="A234" s="19"/>
      <c r="C234" s="493"/>
      <c r="D234" s="493"/>
      <c r="E234" s="493"/>
      <c r="F234" s="493"/>
      <c r="G234" s="493"/>
    </row>
    <row r="235" spans="1:7" ht="15.75">
      <c r="A235" s="19"/>
      <c r="C235" s="493"/>
      <c r="D235" s="493"/>
      <c r="E235" s="493"/>
      <c r="F235" s="493"/>
      <c r="G235" s="493"/>
    </row>
    <row r="236" spans="1:7" ht="15.75">
      <c r="A236" s="19"/>
      <c r="C236" s="493"/>
      <c r="D236" s="493"/>
      <c r="E236" s="493"/>
      <c r="F236" s="493"/>
      <c r="G236" s="493"/>
    </row>
    <row r="237" spans="1:7" ht="15.75">
      <c r="A237" s="19"/>
      <c r="C237" s="493"/>
      <c r="D237" s="493"/>
      <c r="E237" s="493"/>
      <c r="F237" s="493"/>
      <c r="G237" s="493"/>
    </row>
    <row r="238" spans="1:7" ht="15.75">
      <c r="A238" s="19"/>
      <c r="C238" s="493"/>
      <c r="D238" s="493"/>
      <c r="E238" s="493"/>
      <c r="F238" s="493"/>
      <c r="G238" s="493"/>
    </row>
    <row r="239" spans="1:7" ht="15.75">
      <c r="A239" s="19"/>
      <c r="C239" s="493"/>
      <c r="D239" s="493"/>
      <c r="E239" s="493"/>
      <c r="F239" s="493"/>
      <c r="G239" s="493"/>
    </row>
    <row r="240" spans="1:7" ht="15.75">
      <c r="A240" s="19"/>
      <c r="C240" s="493"/>
      <c r="D240" s="493"/>
      <c r="E240" s="493"/>
      <c r="F240" s="493"/>
      <c r="G240" s="493"/>
    </row>
    <row r="241" spans="1:7" ht="15.75">
      <c r="A241" s="19"/>
      <c r="C241" s="493"/>
      <c r="D241" s="493"/>
      <c r="E241" s="493"/>
      <c r="F241" s="493"/>
      <c r="G241" s="493"/>
    </row>
    <row r="242" spans="1:7" ht="15.75">
      <c r="A242" s="19"/>
      <c r="C242" s="493"/>
      <c r="D242" s="493"/>
      <c r="E242" s="493"/>
      <c r="F242" s="493"/>
      <c r="G242" s="493"/>
    </row>
    <row r="243" spans="1:7" ht="15.75">
      <c r="A243" s="19"/>
      <c r="C243" s="493"/>
      <c r="D243" s="493"/>
      <c r="E243" s="493"/>
      <c r="F243" s="493"/>
      <c r="G243" s="493"/>
    </row>
    <row r="244" spans="1:7" ht="15.75">
      <c r="A244" s="19"/>
      <c r="C244" s="493"/>
      <c r="D244" s="493"/>
      <c r="E244" s="493"/>
      <c r="F244" s="493"/>
      <c r="G244" s="493"/>
    </row>
    <row r="245" spans="1:7" ht="15.75">
      <c r="A245" s="19"/>
      <c r="C245" s="493"/>
      <c r="D245" s="493"/>
      <c r="E245" s="493"/>
      <c r="F245" s="493"/>
      <c r="G245" s="493"/>
    </row>
    <row r="246" spans="1:7" ht="15.75">
      <c r="A246" s="19"/>
      <c r="C246" s="493"/>
      <c r="D246" s="493"/>
      <c r="E246" s="493"/>
      <c r="F246" s="493"/>
      <c r="G246" s="493"/>
    </row>
    <row r="247" spans="1:7" ht="15.75">
      <c r="A247" s="19"/>
      <c r="C247" s="493"/>
      <c r="D247" s="493"/>
      <c r="E247" s="493"/>
      <c r="F247" s="493"/>
      <c r="G247" s="493"/>
    </row>
    <row r="248" spans="1:7" ht="15.75">
      <c r="A248" s="19"/>
      <c r="C248" s="493"/>
      <c r="D248" s="493"/>
      <c r="E248" s="493"/>
      <c r="F248" s="493"/>
      <c r="G248" s="493"/>
    </row>
    <row r="249" spans="1:7" ht="15.75">
      <c r="A249" s="19"/>
      <c r="C249" s="493"/>
      <c r="D249" s="493"/>
      <c r="E249" s="493"/>
      <c r="F249" s="493"/>
      <c r="G249" s="493"/>
    </row>
    <row r="250" spans="1:7" ht="15.75">
      <c r="A250" s="19"/>
      <c r="C250" s="493"/>
      <c r="D250" s="493"/>
      <c r="E250" s="493"/>
      <c r="F250" s="493"/>
      <c r="G250" s="493"/>
    </row>
    <row r="251" spans="1:7" ht="15.75">
      <c r="A251" s="19"/>
      <c r="C251" s="493"/>
      <c r="D251" s="493"/>
      <c r="E251" s="493"/>
      <c r="F251" s="493"/>
      <c r="G251" s="493"/>
    </row>
    <row r="252" spans="1:7" ht="15.75">
      <c r="A252" s="19"/>
      <c r="C252" s="493"/>
      <c r="D252" s="493"/>
      <c r="E252" s="493"/>
      <c r="F252" s="493"/>
      <c r="G252" s="493"/>
    </row>
    <row r="253" spans="1:7" ht="15.75">
      <c r="A253" s="19"/>
      <c r="C253" s="493"/>
      <c r="D253" s="493"/>
      <c r="E253" s="493"/>
      <c r="F253" s="493"/>
      <c r="G253" s="493"/>
    </row>
    <row r="254" spans="1:7" ht="15.75">
      <c r="A254" s="19"/>
      <c r="C254" s="493"/>
      <c r="D254" s="493"/>
      <c r="E254" s="493"/>
      <c r="F254" s="493"/>
      <c r="G254" s="493"/>
    </row>
    <row r="255" spans="1:7" ht="15.75">
      <c r="A255" s="19"/>
      <c r="C255" s="493"/>
      <c r="D255" s="493"/>
      <c r="E255" s="493"/>
      <c r="F255" s="493"/>
      <c r="G255" s="493"/>
    </row>
    <row r="256" spans="1:7" ht="15.75">
      <c r="A256" s="19"/>
      <c r="C256" s="493"/>
      <c r="D256" s="493"/>
      <c r="E256" s="493"/>
      <c r="F256" s="493"/>
      <c r="G256" s="493"/>
    </row>
    <row r="257" spans="1:7" ht="15.75">
      <c r="A257" s="19"/>
      <c r="C257" s="493"/>
      <c r="D257" s="493"/>
      <c r="E257" s="493"/>
      <c r="F257" s="493"/>
      <c r="G257" s="493"/>
    </row>
    <row r="258" spans="1:7" ht="15.75">
      <c r="A258" s="19"/>
      <c r="C258" s="493"/>
      <c r="D258" s="493"/>
      <c r="E258" s="493"/>
      <c r="F258" s="493"/>
      <c r="G258" s="493"/>
    </row>
    <row r="259" spans="1:7" ht="15.75">
      <c r="A259" s="19"/>
      <c r="C259" s="493"/>
      <c r="D259" s="493"/>
      <c r="E259" s="493"/>
      <c r="F259" s="493"/>
      <c r="G259" s="493"/>
    </row>
    <row r="260" spans="1:7" ht="15.75">
      <c r="A260" s="19"/>
      <c r="C260" s="493"/>
      <c r="D260" s="493"/>
      <c r="E260" s="493"/>
      <c r="F260" s="493"/>
      <c r="G260" s="493"/>
    </row>
    <row r="261" spans="1:7" ht="15.75">
      <c r="A261" s="19"/>
      <c r="C261" s="493"/>
      <c r="D261" s="493"/>
      <c r="E261" s="493"/>
      <c r="F261" s="493"/>
      <c r="G261" s="493"/>
    </row>
    <row r="262" spans="1:7" ht="15.75">
      <c r="A262" s="19"/>
      <c r="C262" s="493"/>
      <c r="D262" s="493"/>
      <c r="E262" s="493"/>
      <c r="F262" s="493"/>
      <c r="G262" s="493"/>
    </row>
    <row r="263" spans="1:7" ht="15.75">
      <c r="A263" s="19"/>
      <c r="C263" s="493"/>
      <c r="D263" s="493"/>
      <c r="E263" s="493"/>
      <c r="F263" s="493"/>
      <c r="G263" s="493"/>
    </row>
    <row r="264" spans="1:7" ht="15.75">
      <c r="A264" s="19"/>
      <c r="C264" s="493"/>
      <c r="D264" s="493"/>
      <c r="E264" s="493"/>
      <c r="F264" s="493"/>
      <c r="G264" s="493"/>
    </row>
    <row r="265" spans="1:7" ht="15.75">
      <c r="A265" s="19"/>
      <c r="C265" s="493"/>
      <c r="D265" s="493"/>
      <c r="E265" s="493"/>
      <c r="F265" s="493"/>
      <c r="G265" s="493"/>
    </row>
    <row r="266" spans="1:7" ht="15.75">
      <c r="A266" s="19"/>
      <c r="C266" s="493"/>
      <c r="D266" s="493"/>
      <c r="E266" s="493"/>
      <c r="F266" s="493"/>
      <c r="G266" s="493"/>
    </row>
    <row r="267" spans="1:7" ht="15.75">
      <c r="A267" s="19"/>
      <c r="C267" s="493"/>
      <c r="D267" s="493"/>
      <c r="E267" s="493"/>
      <c r="F267" s="493"/>
      <c r="G267" s="493"/>
    </row>
    <row r="268" spans="1:7" ht="15.75">
      <c r="A268" s="19"/>
      <c r="C268" s="493"/>
      <c r="D268" s="493"/>
      <c r="E268" s="493"/>
      <c r="F268" s="493"/>
      <c r="G268" s="493"/>
    </row>
    <row r="269" spans="1:7" ht="15.75">
      <c r="A269" s="19"/>
      <c r="C269" s="493"/>
      <c r="D269" s="493"/>
      <c r="E269" s="493"/>
      <c r="F269" s="493"/>
      <c r="G269" s="493"/>
    </row>
    <row r="270" spans="1:7" ht="15.75">
      <c r="A270" s="19"/>
      <c r="C270" s="493"/>
      <c r="D270" s="493"/>
      <c r="E270" s="493"/>
      <c r="F270" s="493"/>
      <c r="G270" s="493"/>
    </row>
    <row r="271" spans="1:7" ht="15.75">
      <c r="A271" s="19"/>
      <c r="C271" s="493"/>
      <c r="D271" s="493"/>
      <c r="E271" s="493"/>
      <c r="F271" s="493"/>
      <c r="G271" s="493"/>
    </row>
    <row r="272" spans="1:7" ht="15.75">
      <c r="A272" s="19"/>
      <c r="C272" s="493"/>
      <c r="D272" s="493"/>
      <c r="E272" s="493"/>
      <c r="F272" s="493"/>
      <c r="G272" s="493"/>
    </row>
    <row r="273" spans="1:7" ht="15.75">
      <c r="A273" s="19"/>
      <c r="C273" s="493"/>
      <c r="D273" s="493"/>
      <c r="E273" s="493"/>
      <c r="F273" s="493"/>
      <c r="G273" s="493"/>
    </row>
    <row r="274" spans="1:7" ht="15.75">
      <c r="A274" s="19"/>
      <c r="C274" s="493"/>
      <c r="D274" s="493"/>
      <c r="E274" s="493"/>
      <c r="F274" s="493"/>
      <c r="G274" s="493"/>
    </row>
    <row r="275" spans="1:7" ht="15.75">
      <c r="A275" s="19"/>
      <c r="C275" s="493"/>
      <c r="D275" s="493"/>
      <c r="E275" s="493"/>
      <c r="F275" s="493"/>
      <c r="G275" s="493"/>
    </row>
    <row r="276" spans="1:7" ht="15.75">
      <c r="A276" s="19"/>
      <c r="C276" s="493"/>
      <c r="D276" s="493"/>
      <c r="E276" s="493"/>
      <c r="F276" s="493"/>
      <c r="G276" s="493"/>
    </row>
    <row r="277" spans="1:7" ht="15.75">
      <c r="A277" s="19"/>
      <c r="C277" s="493"/>
      <c r="D277" s="493"/>
      <c r="E277" s="493"/>
      <c r="F277" s="493"/>
      <c r="G277" s="493"/>
    </row>
    <row r="278" spans="1:7" ht="15.75">
      <c r="A278" s="19"/>
      <c r="C278" s="493"/>
      <c r="D278" s="493"/>
      <c r="E278" s="493"/>
      <c r="F278" s="493"/>
      <c r="G278" s="493"/>
    </row>
    <row r="279" spans="1:7" ht="15.75">
      <c r="A279" s="19"/>
      <c r="C279" s="493"/>
      <c r="D279" s="493"/>
      <c r="E279" s="493"/>
      <c r="F279" s="493"/>
      <c r="G279" s="493"/>
    </row>
    <row r="280" spans="1:7" ht="15.75">
      <c r="A280" s="19"/>
    </row>
    <row r="281" spans="1:7" ht="15.75">
      <c r="A281" s="19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</sheetData>
  <mergeCells count="4">
    <mergeCell ref="A2:R2"/>
    <mergeCell ref="A3:R3"/>
    <mergeCell ref="A4:R4"/>
    <mergeCell ref="A5:R5"/>
  </mergeCells>
  <pageMargins left="0.93" right="0.25" top="0.63" bottom="0.64" header="0.5" footer="0.5"/>
  <pageSetup scale="40" orientation="landscape" horizontalDpi="300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2">
    <pageSetUpPr fitToPage="1"/>
  </sheetPr>
  <dimension ref="A1:Q663"/>
  <sheetViews>
    <sheetView showGridLines="0" topLeftCell="A2" zoomScale="70" zoomScaleNormal="70" workbookViewId="0">
      <selection activeCell="I15" sqref="I15"/>
    </sheetView>
  </sheetViews>
  <sheetFormatPr defaultColWidth="11.42578125" defaultRowHeight="15"/>
  <cols>
    <col min="1" max="1" width="69.7109375" style="20" customWidth="1"/>
    <col min="2" max="2" width="18.28515625" style="484" customWidth="1"/>
    <col min="3" max="16" width="12.85546875" style="484" customWidth="1"/>
    <col min="17" max="17" width="2.5703125" style="145" customWidth="1"/>
    <col min="18" max="256" width="11.42578125" style="394"/>
    <col min="257" max="257" width="69.7109375" style="394" customWidth="1"/>
    <col min="258" max="258" width="18.28515625" style="394" customWidth="1"/>
    <col min="259" max="272" width="12.85546875" style="394" customWidth="1"/>
    <col min="273" max="273" width="2.5703125" style="394" customWidth="1"/>
    <col min="274" max="512" width="11.42578125" style="394"/>
    <col min="513" max="513" width="69.7109375" style="394" customWidth="1"/>
    <col min="514" max="514" width="18.28515625" style="394" customWidth="1"/>
    <col min="515" max="528" width="12.85546875" style="394" customWidth="1"/>
    <col min="529" max="529" width="2.5703125" style="394" customWidth="1"/>
    <col min="530" max="768" width="11.42578125" style="394"/>
    <col min="769" max="769" width="69.7109375" style="394" customWidth="1"/>
    <col min="770" max="770" width="18.28515625" style="394" customWidth="1"/>
    <col min="771" max="784" width="12.85546875" style="394" customWidth="1"/>
    <col min="785" max="785" width="2.5703125" style="394" customWidth="1"/>
    <col min="786" max="1024" width="11.42578125" style="394"/>
    <col min="1025" max="1025" width="69.7109375" style="394" customWidth="1"/>
    <col min="1026" max="1026" width="18.28515625" style="394" customWidth="1"/>
    <col min="1027" max="1040" width="12.85546875" style="394" customWidth="1"/>
    <col min="1041" max="1041" width="2.5703125" style="394" customWidth="1"/>
    <col min="1042" max="1280" width="11.42578125" style="394"/>
    <col min="1281" max="1281" width="69.7109375" style="394" customWidth="1"/>
    <col min="1282" max="1282" width="18.28515625" style="394" customWidth="1"/>
    <col min="1283" max="1296" width="12.85546875" style="394" customWidth="1"/>
    <col min="1297" max="1297" width="2.5703125" style="394" customWidth="1"/>
    <col min="1298" max="1536" width="11.42578125" style="394"/>
    <col min="1537" max="1537" width="69.7109375" style="394" customWidth="1"/>
    <col min="1538" max="1538" width="18.28515625" style="394" customWidth="1"/>
    <col min="1539" max="1552" width="12.85546875" style="394" customWidth="1"/>
    <col min="1553" max="1553" width="2.5703125" style="394" customWidth="1"/>
    <col min="1554" max="1792" width="11.42578125" style="394"/>
    <col min="1793" max="1793" width="69.7109375" style="394" customWidth="1"/>
    <col min="1794" max="1794" width="18.28515625" style="394" customWidth="1"/>
    <col min="1795" max="1808" width="12.85546875" style="394" customWidth="1"/>
    <col min="1809" max="1809" width="2.5703125" style="394" customWidth="1"/>
    <col min="1810" max="2048" width="11.42578125" style="394"/>
    <col min="2049" max="2049" width="69.7109375" style="394" customWidth="1"/>
    <col min="2050" max="2050" width="18.28515625" style="394" customWidth="1"/>
    <col min="2051" max="2064" width="12.85546875" style="394" customWidth="1"/>
    <col min="2065" max="2065" width="2.5703125" style="394" customWidth="1"/>
    <col min="2066" max="2304" width="11.42578125" style="394"/>
    <col min="2305" max="2305" width="69.7109375" style="394" customWidth="1"/>
    <col min="2306" max="2306" width="18.28515625" style="394" customWidth="1"/>
    <col min="2307" max="2320" width="12.85546875" style="394" customWidth="1"/>
    <col min="2321" max="2321" width="2.5703125" style="394" customWidth="1"/>
    <col min="2322" max="2560" width="11.42578125" style="394"/>
    <col min="2561" max="2561" width="69.7109375" style="394" customWidth="1"/>
    <col min="2562" max="2562" width="18.28515625" style="394" customWidth="1"/>
    <col min="2563" max="2576" width="12.85546875" style="394" customWidth="1"/>
    <col min="2577" max="2577" width="2.5703125" style="394" customWidth="1"/>
    <col min="2578" max="2816" width="11.42578125" style="394"/>
    <col min="2817" max="2817" width="69.7109375" style="394" customWidth="1"/>
    <col min="2818" max="2818" width="18.28515625" style="394" customWidth="1"/>
    <col min="2819" max="2832" width="12.85546875" style="394" customWidth="1"/>
    <col min="2833" max="2833" width="2.5703125" style="394" customWidth="1"/>
    <col min="2834" max="3072" width="11.42578125" style="394"/>
    <col min="3073" max="3073" width="69.7109375" style="394" customWidth="1"/>
    <col min="3074" max="3074" width="18.28515625" style="394" customWidth="1"/>
    <col min="3075" max="3088" width="12.85546875" style="394" customWidth="1"/>
    <col min="3089" max="3089" width="2.5703125" style="394" customWidth="1"/>
    <col min="3090" max="3328" width="11.42578125" style="394"/>
    <col min="3329" max="3329" width="69.7109375" style="394" customWidth="1"/>
    <col min="3330" max="3330" width="18.28515625" style="394" customWidth="1"/>
    <col min="3331" max="3344" width="12.85546875" style="394" customWidth="1"/>
    <col min="3345" max="3345" width="2.5703125" style="394" customWidth="1"/>
    <col min="3346" max="3584" width="11.42578125" style="394"/>
    <col min="3585" max="3585" width="69.7109375" style="394" customWidth="1"/>
    <col min="3586" max="3586" width="18.28515625" style="394" customWidth="1"/>
    <col min="3587" max="3600" width="12.85546875" style="394" customWidth="1"/>
    <col min="3601" max="3601" width="2.5703125" style="394" customWidth="1"/>
    <col min="3602" max="3840" width="11.42578125" style="394"/>
    <col min="3841" max="3841" width="69.7109375" style="394" customWidth="1"/>
    <col min="3842" max="3842" width="18.28515625" style="394" customWidth="1"/>
    <col min="3843" max="3856" width="12.85546875" style="394" customWidth="1"/>
    <col min="3857" max="3857" width="2.5703125" style="394" customWidth="1"/>
    <col min="3858" max="4096" width="11.42578125" style="394"/>
    <col min="4097" max="4097" width="69.7109375" style="394" customWidth="1"/>
    <col min="4098" max="4098" width="18.28515625" style="394" customWidth="1"/>
    <col min="4099" max="4112" width="12.85546875" style="394" customWidth="1"/>
    <col min="4113" max="4113" width="2.5703125" style="394" customWidth="1"/>
    <col min="4114" max="4352" width="11.42578125" style="394"/>
    <col min="4353" max="4353" width="69.7109375" style="394" customWidth="1"/>
    <col min="4354" max="4354" width="18.28515625" style="394" customWidth="1"/>
    <col min="4355" max="4368" width="12.85546875" style="394" customWidth="1"/>
    <col min="4369" max="4369" width="2.5703125" style="394" customWidth="1"/>
    <col min="4370" max="4608" width="11.42578125" style="394"/>
    <col min="4609" max="4609" width="69.7109375" style="394" customWidth="1"/>
    <col min="4610" max="4610" width="18.28515625" style="394" customWidth="1"/>
    <col min="4611" max="4624" width="12.85546875" style="394" customWidth="1"/>
    <col min="4625" max="4625" width="2.5703125" style="394" customWidth="1"/>
    <col min="4626" max="4864" width="11.42578125" style="394"/>
    <col min="4865" max="4865" width="69.7109375" style="394" customWidth="1"/>
    <col min="4866" max="4866" width="18.28515625" style="394" customWidth="1"/>
    <col min="4867" max="4880" width="12.85546875" style="394" customWidth="1"/>
    <col min="4881" max="4881" width="2.5703125" style="394" customWidth="1"/>
    <col min="4882" max="5120" width="11.42578125" style="394"/>
    <col min="5121" max="5121" width="69.7109375" style="394" customWidth="1"/>
    <col min="5122" max="5122" width="18.28515625" style="394" customWidth="1"/>
    <col min="5123" max="5136" width="12.85546875" style="394" customWidth="1"/>
    <col min="5137" max="5137" width="2.5703125" style="394" customWidth="1"/>
    <col min="5138" max="5376" width="11.42578125" style="394"/>
    <col min="5377" max="5377" width="69.7109375" style="394" customWidth="1"/>
    <col min="5378" max="5378" width="18.28515625" style="394" customWidth="1"/>
    <col min="5379" max="5392" width="12.85546875" style="394" customWidth="1"/>
    <col min="5393" max="5393" width="2.5703125" style="394" customWidth="1"/>
    <col min="5394" max="5632" width="11.42578125" style="394"/>
    <col min="5633" max="5633" width="69.7109375" style="394" customWidth="1"/>
    <col min="5634" max="5634" width="18.28515625" style="394" customWidth="1"/>
    <col min="5635" max="5648" width="12.85546875" style="394" customWidth="1"/>
    <col min="5649" max="5649" width="2.5703125" style="394" customWidth="1"/>
    <col min="5650" max="5888" width="11.42578125" style="394"/>
    <col min="5889" max="5889" width="69.7109375" style="394" customWidth="1"/>
    <col min="5890" max="5890" width="18.28515625" style="394" customWidth="1"/>
    <col min="5891" max="5904" width="12.85546875" style="394" customWidth="1"/>
    <col min="5905" max="5905" width="2.5703125" style="394" customWidth="1"/>
    <col min="5906" max="6144" width="11.42578125" style="394"/>
    <col min="6145" max="6145" width="69.7109375" style="394" customWidth="1"/>
    <col min="6146" max="6146" width="18.28515625" style="394" customWidth="1"/>
    <col min="6147" max="6160" width="12.85546875" style="394" customWidth="1"/>
    <col min="6161" max="6161" width="2.5703125" style="394" customWidth="1"/>
    <col min="6162" max="6400" width="11.42578125" style="394"/>
    <col min="6401" max="6401" width="69.7109375" style="394" customWidth="1"/>
    <col min="6402" max="6402" width="18.28515625" style="394" customWidth="1"/>
    <col min="6403" max="6416" width="12.85546875" style="394" customWidth="1"/>
    <col min="6417" max="6417" width="2.5703125" style="394" customWidth="1"/>
    <col min="6418" max="6656" width="11.42578125" style="394"/>
    <col min="6657" max="6657" width="69.7109375" style="394" customWidth="1"/>
    <col min="6658" max="6658" width="18.28515625" style="394" customWidth="1"/>
    <col min="6659" max="6672" width="12.85546875" style="394" customWidth="1"/>
    <col min="6673" max="6673" width="2.5703125" style="394" customWidth="1"/>
    <col min="6674" max="6912" width="11.42578125" style="394"/>
    <col min="6913" max="6913" width="69.7109375" style="394" customWidth="1"/>
    <col min="6914" max="6914" width="18.28515625" style="394" customWidth="1"/>
    <col min="6915" max="6928" width="12.85546875" style="394" customWidth="1"/>
    <col min="6929" max="6929" width="2.5703125" style="394" customWidth="1"/>
    <col min="6930" max="7168" width="11.42578125" style="394"/>
    <col min="7169" max="7169" width="69.7109375" style="394" customWidth="1"/>
    <col min="7170" max="7170" width="18.28515625" style="394" customWidth="1"/>
    <col min="7171" max="7184" width="12.85546875" style="394" customWidth="1"/>
    <col min="7185" max="7185" width="2.5703125" style="394" customWidth="1"/>
    <col min="7186" max="7424" width="11.42578125" style="394"/>
    <col min="7425" max="7425" width="69.7109375" style="394" customWidth="1"/>
    <col min="7426" max="7426" width="18.28515625" style="394" customWidth="1"/>
    <col min="7427" max="7440" width="12.85546875" style="394" customWidth="1"/>
    <col min="7441" max="7441" width="2.5703125" style="394" customWidth="1"/>
    <col min="7442" max="7680" width="11.42578125" style="394"/>
    <col min="7681" max="7681" width="69.7109375" style="394" customWidth="1"/>
    <col min="7682" max="7682" width="18.28515625" style="394" customWidth="1"/>
    <col min="7683" max="7696" width="12.85546875" style="394" customWidth="1"/>
    <col min="7697" max="7697" width="2.5703125" style="394" customWidth="1"/>
    <col min="7698" max="7936" width="11.42578125" style="394"/>
    <col min="7937" max="7937" width="69.7109375" style="394" customWidth="1"/>
    <col min="7938" max="7938" width="18.28515625" style="394" customWidth="1"/>
    <col min="7939" max="7952" width="12.85546875" style="394" customWidth="1"/>
    <col min="7953" max="7953" width="2.5703125" style="394" customWidth="1"/>
    <col min="7954" max="8192" width="11.42578125" style="394"/>
    <col min="8193" max="8193" width="69.7109375" style="394" customWidth="1"/>
    <col min="8194" max="8194" width="18.28515625" style="394" customWidth="1"/>
    <col min="8195" max="8208" width="12.85546875" style="394" customWidth="1"/>
    <col min="8209" max="8209" width="2.5703125" style="394" customWidth="1"/>
    <col min="8210" max="8448" width="11.42578125" style="394"/>
    <col min="8449" max="8449" width="69.7109375" style="394" customWidth="1"/>
    <col min="8450" max="8450" width="18.28515625" style="394" customWidth="1"/>
    <col min="8451" max="8464" width="12.85546875" style="394" customWidth="1"/>
    <col min="8465" max="8465" width="2.5703125" style="394" customWidth="1"/>
    <col min="8466" max="8704" width="11.42578125" style="394"/>
    <col min="8705" max="8705" width="69.7109375" style="394" customWidth="1"/>
    <col min="8706" max="8706" width="18.28515625" style="394" customWidth="1"/>
    <col min="8707" max="8720" width="12.85546875" style="394" customWidth="1"/>
    <col min="8721" max="8721" width="2.5703125" style="394" customWidth="1"/>
    <col min="8722" max="8960" width="11.42578125" style="394"/>
    <col min="8961" max="8961" width="69.7109375" style="394" customWidth="1"/>
    <col min="8962" max="8962" width="18.28515625" style="394" customWidth="1"/>
    <col min="8963" max="8976" width="12.85546875" style="394" customWidth="1"/>
    <col min="8977" max="8977" width="2.5703125" style="394" customWidth="1"/>
    <col min="8978" max="9216" width="11.42578125" style="394"/>
    <col min="9217" max="9217" width="69.7109375" style="394" customWidth="1"/>
    <col min="9218" max="9218" width="18.28515625" style="394" customWidth="1"/>
    <col min="9219" max="9232" width="12.85546875" style="394" customWidth="1"/>
    <col min="9233" max="9233" width="2.5703125" style="394" customWidth="1"/>
    <col min="9234" max="9472" width="11.42578125" style="394"/>
    <col min="9473" max="9473" width="69.7109375" style="394" customWidth="1"/>
    <col min="9474" max="9474" width="18.28515625" style="394" customWidth="1"/>
    <col min="9475" max="9488" width="12.85546875" style="394" customWidth="1"/>
    <col min="9489" max="9489" width="2.5703125" style="394" customWidth="1"/>
    <col min="9490" max="9728" width="11.42578125" style="394"/>
    <col min="9729" max="9729" width="69.7109375" style="394" customWidth="1"/>
    <col min="9730" max="9730" width="18.28515625" style="394" customWidth="1"/>
    <col min="9731" max="9744" width="12.85546875" style="394" customWidth="1"/>
    <col min="9745" max="9745" width="2.5703125" style="394" customWidth="1"/>
    <col min="9746" max="9984" width="11.42578125" style="394"/>
    <col min="9985" max="9985" width="69.7109375" style="394" customWidth="1"/>
    <col min="9986" max="9986" width="18.28515625" style="394" customWidth="1"/>
    <col min="9987" max="10000" width="12.85546875" style="394" customWidth="1"/>
    <col min="10001" max="10001" width="2.5703125" style="394" customWidth="1"/>
    <col min="10002" max="10240" width="11.42578125" style="394"/>
    <col min="10241" max="10241" width="69.7109375" style="394" customWidth="1"/>
    <col min="10242" max="10242" width="18.28515625" style="394" customWidth="1"/>
    <col min="10243" max="10256" width="12.85546875" style="394" customWidth="1"/>
    <col min="10257" max="10257" width="2.5703125" style="394" customWidth="1"/>
    <col min="10258" max="10496" width="11.42578125" style="394"/>
    <col min="10497" max="10497" width="69.7109375" style="394" customWidth="1"/>
    <col min="10498" max="10498" width="18.28515625" style="394" customWidth="1"/>
    <col min="10499" max="10512" width="12.85546875" style="394" customWidth="1"/>
    <col min="10513" max="10513" width="2.5703125" style="394" customWidth="1"/>
    <col min="10514" max="10752" width="11.42578125" style="394"/>
    <col min="10753" max="10753" width="69.7109375" style="394" customWidth="1"/>
    <col min="10754" max="10754" width="18.28515625" style="394" customWidth="1"/>
    <col min="10755" max="10768" width="12.85546875" style="394" customWidth="1"/>
    <col min="10769" max="10769" width="2.5703125" style="394" customWidth="1"/>
    <col min="10770" max="11008" width="11.42578125" style="394"/>
    <col min="11009" max="11009" width="69.7109375" style="394" customWidth="1"/>
    <col min="11010" max="11010" width="18.28515625" style="394" customWidth="1"/>
    <col min="11011" max="11024" width="12.85546875" style="394" customWidth="1"/>
    <col min="11025" max="11025" width="2.5703125" style="394" customWidth="1"/>
    <col min="11026" max="11264" width="11.42578125" style="394"/>
    <col min="11265" max="11265" width="69.7109375" style="394" customWidth="1"/>
    <col min="11266" max="11266" width="18.28515625" style="394" customWidth="1"/>
    <col min="11267" max="11280" width="12.85546875" style="394" customWidth="1"/>
    <col min="11281" max="11281" width="2.5703125" style="394" customWidth="1"/>
    <col min="11282" max="11520" width="11.42578125" style="394"/>
    <col min="11521" max="11521" width="69.7109375" style="394" customWidth="1"/>
    <col min="11522" max="11522" width="18.28515625" style="394" customWidth="1"/>
    <col min="11523" max="11536" width="12.85546875" style="394" customWidth="1"/>
    <col min="11537" max="11537" width="2.5703125" style="394" customWidth="1"/>
    <col min="11538" max="11776" width="11.42578125" style="394"/>
    <col min="11777" max="11777" width="69.7109375" style="394" customWidth="1"/>
    <col min="11778" max="11778" width="18.28515625" style="394" customWidth="1"/>
    <col min="11779" max="11792" width="12.85546875" style="394" customWidth="1"/>
    <col min="11793" max="11793" width="2.5703125" style="394" customWidth="1"/>
    <col min="11794" max="12032" width="11.42578125" style="394"/>
    <col min="12033" max="12033" width="69.7109375" style="394" customWidth="1"/>
    <col min="12034" max="12034" width="18.28515625" style="394" customWidth="1"/>
    <col min="12035" max="12048" width="12.85546875" style="394" customWidth="1"/>
    <col min="12049" max="12049" width="2.5703125" style="394" customWidth="1"/>
    <col min="12050" max="12288" width="11.42578125" style="394"/>
    <col min="12289" max="12289" width="69.7109375" style="394" customWidth="1"/>
    <col min="12290" max="12290" width="18.28515625" style="394" customWidth="1"/>
    <col min="12291" max="12304" width="12.85546875" style="394" customWidth="1"/>
    <col min="12305" max="12305" width="2.5703125" style="394" customWidth="1"/>
    <col min="12306" max="12544" width="11.42578125" style="394"/>
    <col min="12545" max="12545" width="69.7109375" style="394" customWidth="1"/>
    <col min="12546" max="12546" width="18.28515625" style="394" customWidth="1"/>
    <col min="12547" max="12560" width="12.85546875" style="394" customWidth="1"/>
    <col min="12561" max="12561" width="2.5703125" style="394" customWidth="1"/>
    <col min="12562" max="12800" width="11.42578125" style="394"/>
    <col min="12801" max="12801" width="69.7109375" style="394" customWidth="1"/>
    <col min="12802" max="12802" width="18.28515625" style="394" customWidth="1"/>
    <col min="12803" max="12816" width="12.85546875" style="394" customWidth="1"/>
    <col min="12817" max="12817" width="2.5703125" style="394" customWidth="1"/>
    <col min="12818" max="13056" width="11.42578125" style="394"/>
    <col min="13057" max="13057" width="69.7109375" style="394" customWidth="1"/>
    <col min="13058" max="13058" width="18.28515625" style="394" customWidth="1"/>
    <col min="13059" max="13072" width="12.85546875" style="394" customWidth="1"/>
    <col min="13073" max="13073" width="2.5703125" style="394" customWidth="1"/>
    <col min="13074" max="13312" width="11.42578125" style="394"/>
    <col min="13313" max="13313" width="69.7109375" style="394" customWidth="1"/>
    <col min="13314" max="13314" width="18.28515625" style="394" customWidth="1"/>
    <col min="13315" max="13328" width="12.85546875" style="394" customWidth="1"/>
    <col min="13329" max="13329" width="2.5703125" style="394" customWidth="1"/>
    <col min="13330" max="13568" width="11.42578125" style="394"/>
    <col min="13569" max="13569" width="69.7109375" style="394" customWidth="1"/>
    <col min="13570" max="13570" width="18.28515625" style="394" customWidth="1"/>
    <col min="13571" max="13584" width="12.85546875" style="394" customWidth="1"/>
    <col min="13585" max="13585" width="2.5703125" style="394" customWidth="1"/>
    <col min="13586" max="13824" width="11.42578125" style="394"/>
    <col min="13825" max="13825" width="69.7109375" style="394" customWidth="1"/>
    <col min="13826" max="13826" width="18.28515625" style="394" customWidth="1"/>
    <col min="13827" max="13840" width="12.85546875" style="394" customWidth="1"/>
    <col min="13841" max="13841" width="2.5703125" style="394" customWidth="1"/>
    <col min="13842" max="14080" width="11.42578125" style="394"/>
    <col min="14081" max="14081" width="69.7109375" style="394" customWidth="1"/>
    <col min="14082" max="14082" width="18.28515625" style="394" customWidth="1"/>
    <col min="14083" max="14096" width="12.85546875" style="394" customWidth="1"/>
    <col min="14097" max="14097" width="2.5703125" style="394" customWidth="1"/>
    <col min="14098" max="14336" width="11.42578125" style="394"/>
    <col min="14337" max="14337" width="69.7109375" style="394" customWidth="1"/>
    <col min="14338" max="14338" width="18.28515625" style="394" customWidth="1"/>
    <col min="14339" max="14352" width="12.85546875" style="394" customWidth="1"/>
    <col min="14353" max="14353" width="2.5703125" style="394" customWidth="1"/>
    <col min="14354" max="14592" width="11.42578125" style="394"/>
    <col min="14593" max="14593" width="69.7109375" style="394" customWidth="1"/>
    <col min="14594" max="14594" width="18.28515625" style="394" customWidth="1"/>
    <col min="14595" max="14608" width="12.85546875" style="394" customWidth="1"/>
    <col min="14609" max="14609" width="2.5703125" style="394" customWidth="1"/>
    <col min="14610" max="14848" width="11.42578125" style="394"/>
    <col min="14849" max="14849" width="69.7109375" style="394" customWidth="1"/>
    <col min="14850" max="14850" width="18.28515625" style="394" customWidth="1"/>
    <col min="14851" max="14864" width="12.85546875" style="394" customWidth="1"/>
    <col min="14865" max="14865" width="2.5703125" style="394" customWidth="1"/>
    <col min="14866" max="15104" width="11.42578125" style="394"/>
    <col min="15105" max="15105" width="69.7109375" style="394" customWidth="1"/>
    <col min="15106" max="15106" width="18.28515625" style="394" customWidth="1"/>
    <col min="15107" max="15120" width="12.85546875" style="394" customWidth="1"/>
    <col min="15121" max="15121" width="2.5703125" style="394" customWidth="1"/>
    <col min="15122" max="15360" width="11.42578125" style="394"/>
    <col min="15361" max="15361" width="69.7109375" style="394" customWidth="1"/>
    <col min="15362" max="15362" width="18.28515625" style="394" customWidth="1"/>
    <col min="15363" max="15376" width="12.85546875" style="394" customWidth="1"/>
    <col min="15377" max="15377" width="2.5703125" style="394" customWidth="1"/>
    <col min="15378" max="15616" width="11.42578125" style="394"/>
    <col min="15617" max="15617" width="69.7109375" style="394" customWidth="1"/>
    <col min="15618" max="15618" width="18.28515625" style="394" customWidth="1"/>
    <col min="15619" max="15632" width="12.85546875" style="394" customWidth="1"/>
    <col min="15633" max="15633" width="2.5703125" style="394" customWidth="1"/>
    <col min="15634" max="15872" width="11.42578125" style="394"/>
    <col min="15873" max="15873" width="69.7109375" style="394" customWidth="1"/>
    <col min="15874" max="15874" width="18.28515625" style="394" customWidth="1"/>
    <col min="15875" max="15888" width="12.85546875" style="394" customWidth="1"/>
    <col min="15889" max="15889" width="2.5703125" style="394" customWidth="1"/>
    <col min="15890" max="16128" width="11.42578125" style="394"/>
    <col min="16129" max="16129" width="69.7109375" style="394" customWidth="1"/>
    <col min="16130" max="16130" width="18.28515625" style="394" customWidth="1"/>
    <col min="16131" max="16144" width="12.85546875" style="394" customWidth="1"/>
    <col min="16145" max="16145" width="2.5703125" style="394" customWidth="1"/>
    <col min="16146" max="16384" width="11.42578125" style="394"/>
  </cols>
  <sheetData>
    <row r="1" spans="1:17" s="1" customFormat="1" ht="3.75" hidden="1" customHeight="1">
      <c r="A1" s="292"/>
      <c r="B1" s="483"/>
      <c r="C1" s="483"/>
      <c r="D1" s="483"/>
      <c r="E1" s="483"/>
      <c r="F1" s="483"/>
      <c r="G1" s="483"/>
      <c r="H1" s="483"/>
      <c r="I1" s="483"/>
      <c r="J1" s="483"/>
      <c r="K1" s="483"/>
      <c r="L1" s="483"/>
      <c r="M1" s="483"/>
      <c r="N1" s="483"/>
      <c r="O1" s="483"/>
      <c r="P1" s="483"/>
      <c r="Q1" s="165"/>
    </row>
    <row r="2" spans="1:17" s="1" customFormat="1" ht="39" customHeight="1">
      <c r="A2" s="814" t="s">
        <v>256</v>
      </c>
      <c r="B2" s="814"/>
      <c r="C2" s="814"/>
      <c r="D2" s="814"/>
      <c r="E2" s="814"/>
      <c r="F2" s="814"/>
      <c r="G2" s="814"/>
      <c r="H2" s="814"/>
      <c r="I2" s="814"/>
      <c r="J2" s="814"/>
      <c r="K2" s="814"/>
      <c r="L2" s="814"/>
      <c r="M2" s="814"/>
      <c r="N2" s="814"/>
      <c r="O2" s="814"/>
      <c r="P2" s="814"/>
      <c r="Q2" s="165"/>
    </row>
    <row r="3" spans="1:17" s="1" customFormat="1" ht="36.75" customHeight="1">
      <c r="A3" s="814" t="s">
        <v>161</v>
      </c>
      <c r="B3" s="814"/>
      <c r="C3" s="814"/>
      <c r="D3" s="814"/>
      <c r="E3" s="814"/>
      <c r="F3" s="814"/>
      <c r="G3" s="814"/>
      <c r="H3" s="814"/>
      <c r="I3" s="814"/>
      <c r="J3" s="814"/>
      <c r="K3" s="814"/>
      <c r="L3" s="814"/>
      <c r="M3" s="814"/>
      <c r="N3" s="814"/>
      <c r="O3" s="814"/>
      <c r="P3" s="814"/>
      <c r="Q3" s="165"/>
    </row>
    <row r="4" spans="1:17" s="1" customFormat="1" ht="20.25" customHeight="1">
      <c r="A4" s="814" t="s">
        <v>852</v>
      </c>
      <c r="B4" s="814"/>
      <c r="C4" s="814"/>
      <c r="D4" s="814"/>
      <c r="E4" s="814"/>
      <c r="F4" s="814"/>
      <c r="G4" s="814"/>
      <c r="H4" s="814"/>
      <c r="I4" s="814"/>
      <c r="J4" s="814"/>
      <c r="K4" s="814"/>
      <c r="L4" s="814"/>
      <c r="M4" s="814"/>
      <c r="N4" s="814"/>
      <c r="O4" s="814"/>
      <c r="P4" s="814"/>
      <c r="Q4" s="165"/>
    </row>
    <row r="5" spans="1:17" s="1" customFormat="1" ht="39" customHeight="1">
      <c r="A5" s="865" t="s">
        <v>764</v>
      </c>
      <c r="B5" s="865"/>
      <c r="C5" s="865"/>
      <c r="D5" s="865"/>
      <c r="E5" s="865"/>
      <c r="F5" s="865"/>
      <c r="G5" s="865"/>
      <c r="H5" s="865"/>
      <c r="I5" s="865"/>
      <c r="J5" s="865"/>
      <c r="K5" s="865"/>
      <c r="L5" s="865"/>
      <c r="M5" s="865"/>
      <c r="N5" s="865"/>
      <c r="O5" s="865"/>
      <c r="P5" s="865"/>
      <c r="Q5" s="165"/>
    </row>
    <row r="6" spans="1:17" ht="7.5" customHeight="1">
      <c r="A6" s="120"/>
    </row>
    <row r="7" spans="1:17" ht="6.75" customHeight="1">
      <c r="A7" s="121"/>
      <c r="B7" s="495"/>
      <c r="C7" s="122"/>
      <c r="D7" s="122"/>
      <c r="E7" s="122"/>
      <c r="F7" s="122"/>
      <c r="G7" s="122"/>
      <c r="H7" s="485"/>
      <c r="I7" s="485"/>
      <c r="J7" s="485"/>
      <c r="K7" s="486"/>
      <c r="L7" s="485"/>
      <c r="M7" s="486"/>
      <c r="N7" s="485"/>
      <c r="O7" s="485"/>
      <c r="P7" s="485"/>
      <c r="Q7" s="166"/>
    </row>
    <row r="8" spans="1:17" s="153" customFormat="1" ht="22.5" customHeight="1">
      <c r="A8" s="343"/>
      <c r="B8" s="531" t="s">
        <v>58</v>
      </c>
      <c r="C8" s="531" t="s">
        <v>59</v>
      </c>
      <c r="D8" s="531" t="s">
        <v>60</v>
      </c>
      <c r="E8" s="531" t="s">
        <v>62</v>
      </c>
      <c r="F8" s="531" t="s">
        <v>63</v>
      </c>
      <c r="G8" s="531" t="s">
        <v>65</v>
      </c>
      <c r="H8" s="531" t="s">
        <v>66</v>
      </c>
      <c r="I8" s="531" t="s">
        <v>67</v>
      </c>
      <c r="J8" s="531" t="s">
        <v>68</v>
      </c>
      <c r="K8" s="531" t="s">
        <v>69</v>
      </c>
      <c r="L8" s="531" t="s">
        <v>75</v>
      </c>
      <c r="M8" s="531" t="s">
        <v>77</v>
      </c>
      <c r="N8" s="531" t="s">
        <v>74</v>
      </c>
      <c r="O8" s="531" t="s">
        <v>71</v>
      </c>
      <c r="P8" s="532" t="s">
        <v>73</v>
      </c>
      <c r="Q8" s="534"/>
    </row>
    <row r="9" spans="1:17" ht="34.5" customHeight="1">
      <c r="A9" s="257" t="s">
        <v>13</v>
      </c>
      <c r="B9" s="345">
        <v>9961.4353900000006</v>
      </c>
      <c r="C9" s="345">
        <v>0</v>
      </c>
      <c r="D9" s="345">
        <v>0</v>
      </c>
      <c r="E9" s="345">
        <v>0</v>
      </c>
      <c r="F9" s="345">
        <v>0</v>
      </c>
      <c r="G9" s="345">
        <v>0</v>
      </c>
      <c r="H9" s="345">
        <v>0</v>
      </c>
      <c r="I9" s="345">
        <v>0</v>
      </c>
      <c r="J9" s="345">
        <v>0</v>
      </c>
      <c r="K9" s="345">
        <v>0</v>
      </c>
      <c r="L9" s="345">
        <v>0</v>
      </c>
      <c r="M9" s="345">
        <v>0</v>
      </c>
      <c r="N9" s="345">
        <v>0</v>
      </c>
      <c r="O9" s="345">
        <v>0</v>
      </c>
      <c r="P9" s="345">
        <v>0</v>
      </c>
      <c r="Q9" s="304"/>
    </row>
    <row r="10" spans="1:17" ht="34.5" customHeight="1">
      <c r="A10" s="257" t="s">
        <v>14</v>
      </c>
      <c r="B10" s="345">
        <v>0</v>
      </c>
      <c r="C10" s="345">
        <v>0</v>
      </c>
      <c r="D10" s="345">
        <v>0</v>
      </c>
      <c r="E10" s="345">
        <v>0</v>
      </c>
      <c r="F10" s="345">
        <v>0</v>
      </c>
      <c r="G10" s="345">
        <v>0</v>
      </c>
      <c r="H10" s="345">
        <v>0</v>
      </c>
      <c r="I10" s="345">
        <v>0</v>
      </c>
      <c r="J10" s="345">
        <v>0</v>
      </c>
      <c r="K10" s="345">
        <v>0</v>
      </c>
      <c r="L10" s="345">
        <v>0</v>
      </c>
      <c r="M10" s="345">
        <v>0</v>
      </c>
      <c r="N10" s="345">
        <v>0</v>
      </c>
      <c r="O10" s="345">
        <v>0</v>
      </c>
      <c r="P10" s="345">
        <v>0</v>
      </c>
      <c r="Q10" s="304"/>
    </row>
    <row r="11" spans="1:17" ht="34.5" customHeight="1">
      <c r="A11" s="257" t="s">
        <v>15</v>
      </c>
      <c r="B11" s="345">
        <v>0</v>
      </c>
      <c r="C11" s="345">
        <v>0</v>
      </c>
      <c r="D11" s="345">
        <v>0</v>
      </c>
      <c r="E11" s="345">
        <v>0</v>
      </c>
      <c r="F11" s="345">
        <v>0</v>
      </c>
      <c r="G11" s="345">
        <v>0</v>
      </c>
      <c r="H11" s="345">
        <v>0</v>
      </c>
      <c r="I11" s="345">
        <v>0</v>
      </c>
      <c r="J11" s="345">
        <v>0</v>
      </c>
      <c r="K11" s="345">
        <v>0</v>
      </c>
      <c r="L11" s="345">
        <v>0</v>
      </c>
      <c r="M11" s="345">
        <v>0</v>
      </c>
      <c r="N11" s="345">
        <v>0</v>
      </c>
      <c r="O11" s="345">
        <v>0</v>
      </c>
      <c r="P11" s="345">
        <v>0</v>
      </c>
      <c r="Q11" s="304"/>
    </row>
    <row r="12" spans="1:17" ht="34.5" customHeight="1">
      <c r="A12" s="257" t="s">
        <v>16</v>
      </c>
      <c r="B12" s="345">
        <v>0</v>
      </c>
      <c r="C12" s="345">
        <v>0</v>
      </c>
      <c r="D12" s="345">
        <v>0</v>
      </c>
      <c r="E12" s="345">
        <v>0</v>
      </c>
      <c r="F12" s="345">
        <v>0</v>
      </c>
      <c r="G12" s="345">
        <v>0</v>
      </c>
      <c r="H12" s="345">
        <v>0</v>
      </c>
      <c r="I12" s="345">
        <v>0</v>
      </c>
      <c r="J12" s="345">
        <v>0</v>
      </c>
      <c r="K12" s="345">
        <v>0</v>
      </c>
      <c r="L12" s="345">
        <v>0</v>
      </c>
      <c r="M12" s="345">
        <v>0</v>
      </c>
      <c r="N12" s="345">
        <v>0</v>
      </c>
      <c r="O12" s="345">
        <v>0</v>
      </c>
      <c r="P12" s="345">
        <v>0</v>
      </c>
      <c r="Q12" s="304"/>
    </row>
    <row r="13" spans="1:17" ht="34.5" customHeight="1">
      <c r="A13" s="257" t="s">
        <v>33</v>
      </c>
      <c r="B13" s="345">
        <v>0</v>
      </c>
      <c r="C13" s="345">
        <v>0</v>
      </c>
      <c r="D13" s="345">
        <v>0</v>
      </c>
      <c r="E13" s="345">
        <v>0</v>
      </c>
      <c r="F13" s="345">
        <v>0</v>
      </c>
      <c r="G13" s="345">
        <v>0</v>
      </c>
      <c r="H13" s="345">
        <v>0</v>
      </c>
      <c r="I13" s="345">
        <v>0</v>
      </c>
      <c r="J13" s="345">
        <v>0</v>
      </c>
      <c r="K13" s="345">
        <v>0</v>
      </c>
      <c r="L13" s="345">
        <v>0</v>
      </c>
      <c r="M13" s="345">
        <v>0</v>
      </c>
      <c r="N13" s="345">
        <v>0</v>
      </c>
      <c r="O13" s="345">
        <v>0</v>
      </c>
      <c r="P13" s="345">
        <v>0</v>
      </c>
      <c r="Q13" s="304"/>
    </row>
    <row r="14" spans="1:17" ht="34.5" customHeight="1">
      <c r="A14" s="257" t="s">
        <v>34</v>
      </c>
      <c r="B14" s="345">
        <v>109175.33022</v>
      </c>
      <c r="C14" s="345">
        <v>47075.151760000001</v>
      </c>
      <c r="D14" s="345">
        <v>23728.11177</v>
      </c>
      <c r="E14" s="345">
        <v>0</v>
      </c>
      <c r="F14" s="345">
        <v>0</v>
      </c>
      <c r="G14" s="345">
        <v>4125.7556500000001</v>
      </c>
      <c r="H14" s="345">
        <v>456.37705</v>
      </c>
      <c r="I14" s="345">
        <v>838.87188000000003</v>
      </c>
      <c r="J14" s="345">
        <v>0</v>
      </c>
      <c r="K14" s="345">
        <v>137.7355</v>
      </c>
      <c r="L14" s="345">
        <v>0</v>
      </c>
      <c r="M14" s="345">
        <v>0</v>
      </c>
      <c r="N14" s="345">
        <v>2207.2778699999999</v>
      </c>
      <c r="O14" s="345">
        <v>0</v>
      </c>
      <c r="P14" s="345">
        <v>0</v>
      </c>
      <c r="Q14" s="304"/>
    </row>
    <row r="15" spans="1:17" ht="34.5" customHeight="1">
      <c r="A15" s="257" t="s">
        <v>35</v>
      </c>
      <c r="B15" s="345">
        <v>6885.1816500000004</v>
      </c>
      <c r="C15" s="345">
        <v>0</v>
      </c>
      <c r="D15" s="345">
        <v>0</v>
      </c>
      <c r="E15" s="345">
        <v>0</v>
      </c>
      <c r="F15" s="345">
        <v>0</v>
      </c>
      <c r="G15" s="345">
        <v>153.02461</v>
      </c>
      <c r="H15" s="345">
        <v>0</v>
      </c>
      <c r="I15" s="345">
        <v>0</v>
      </c>
      <c r="J15" s="345">
        <v>0</v>
      </c>
      <c r="K15" s="345">
        <v>51.562069999999999</v>
      </c>
      <c r="L15" s="345">
        <v>0</v>
      </c>
      <c r="M15" s="345">
        <v>0</v>
      </c>
      <c r="N15" s="345">
        <v>0</v>
      </c>
      <c r="O15" s="345">
        <v>0</v>
      </c>
      <c r="P15" s="345">
        <v>0</v>
      </c>
      <c r="Q15" s="304"/>
    </row>
    <row r="16" spans="1:17" ht="34.5" customHeight="1">
      <c r="A16" s="257" t="s">
        <v>188</v>
      </c>
      <c r="B16" s="345">
        <v>1763.7198100000001</v>
      </c>
      <c r="C16" s="345">
        <v>0</v>
      </c>
      <c r="D16" s="345">
        <v>0</v>
      </c>
      <c r="E16" s="345">
        <v>0</v>
      </c>
      <c r="F16" s="345">
        <v>0</v>
      </c>
      <c r="G16" s="345">
        <v>0</v>
      </c>
      <c r="H16" s="345">
        <v>0</v>
      </c>
      <c r="I16" s="345">
        <v>0</v>
      </c>
      <c r="J16" s="345">
        <v>0</v>
      </c>
      <c r="K16" s="345">
        <v>0</v>
      </c>
      <c r="L16" s="345">
        <v>0</v>
      </c>
      <c r="M16" s="345">
        <v>0</v>
      </c>
      <c r="N16" s="345">
        <v>0</v>
      </c>
      <c r="O16" s="345">
        <v>0</v>
      </c>
      <c r="P16" s="345">
        <v>0</v>
      </c>
      <c r="Q16" s="304"/>
    </row>
    <row r="17" spans="1:17" ht="34.5" customHeight="1">
      <c r="A17" s="257" t="s">
        <v>36</v>
      </c>
      <c r="B17" s="345">
        <v>0</v>
      </c>
      <c r="C17" s="345">
        <v>0</v>
      </c>
      <c r="D17" s="345">
        <v>0</v>
      </c>
      <c r="E17" s="345">
        <v>0</v>
      </c>
      <c r="F17" s="345">
        <v>0</v>
      </c>
      <c r="G17" s="345">
        <v>0</v>
      </c>
      <c r="H17" s="345">
        <v>0</v>
      </c>
      <c r="I17" s="345">
        <v>0</v>
      </c>
      <c r="J17" s="345">
        <v>0</v>
      </c>
      <c r="K17" s="345">
        <v>0</v>
      </c>
      <c r="L17" s="345">
        <v>0</v>
      </c>
      <c r="M17" s="345">
        <v>0</v>
      </c>
      <c r="N17" s="345">
        <v>0</v>
      </c>
      <c r="O17" s="345">
        <v>0</v>
      </c>
      <c r="P17" s="345">
        <v>0</v>
      </c>
      <c r="Q17" s="304"/>
    </row>
    <row r="18" spans="1:17" ht="34.5" customHeight="1">
      <c r="A18" s="257" t="s">
        <v>37</v>
      </c>
      <c r="B18" s="345">
        <v>0</v>
      </c>
      <c r="C18" s="345">
        <v>0</v>
      </c>
      <c r="D18" s="345">
        <v>0</v>
      </c>
      <c r="E18" s="345">
        <v>0</v>
      </c>
      <c r="F18" s="345">
        <v>0</v>
      </c>
      <c r="G18" s="345">
        <v>0</v>
      </c>
      <c r="H18" s="345">
        <v>0</v>
      </c>
      <c r="I18" s="345">
        <v>0</v>
      </c>
      <c r="J18" s="345">
        <v>0</v>
      </c>
      <c r="K18" s="345">
        <v>0</v>
      </c>
      <c r="L18" s="345">
        <v>0</v>
      </c>
      <c r="M18" s="345">
        <v>0</v>
      </c>
      <c r="N18" s="345">
        <v>0</v>
      </c>
      <c r="O18" s="345">
        <v>0</v>
      </c>
      <c r="P18" s="345">
        <v>0</v>
      </c>
      <c r="Q18" s="304"/>
    </row>
    <row r="19" spans="1:17" ht="34.5" customHeight="1">
      <c r="A19" s="257" t="s">
        <v>38</v>
      </c>
      <c r="B19" s="345">
        <v>0</v>
      </c>
      <c r="C19" s="345">
        <v>0</v>
      </c>
      <c r="D19" s="345">
        <v>0</v>
      </c>
      <c r="E19" s="345">
        <v>0</v>
      </c>
      <c r="F19" s="345">
        <v>0</v>
      </c>
      <c r="G19" s="345">
        <v>0</v>
      </c>
      <c r="H19" s="345">
        <v>0</v>
      </c>
      <c r="I19" s="345">
        <v>0</v>
      </c>
      <c r="J19" s="345">
        <v>0</v>
      </c>
      <c r="K19" s="345">
        <v>0</v>
      </c>
      <c r="L19" s="345">
        <v>0</v>
      </c>
      <c r="M19" s="345">
        <v>0</v>
      </c>
      <c r="N19" s="345">
        <v>0</v>
      </c>
      <c r="O19" s="345">
        <v>0</v>
      </c>
      <c r="P19" s="345">
        <v>0</v>
      </c>
      <c r="Q19" s="304"/>
    </row>
    <row r="20" spans="1:17" ht="34.5" customHeight="1">
      <c r="A20" s="257" t="s">
        <v>21</v>
      </c>
      <c r="B20" s="345">
        <v>122981.31805</v>
      </c>
      <c r="C20" s="345">
        <v>95227.697590000011</v>
      </c>
      <c r="D20" s="345">
        <v>23038.85111</v>
      </c>
      <c r="E20" s="345">
        <v>1125.11985</v>
      </c>
      <c r="F20" s="345">
        <v>9259.4333599999991</v>
      </c>
      <c r="G20" s="345">
        <v>16265.900960000001</v>
      </c>
      <c r="H20" s="345">
        <v>14601.967189999999</v>
      </c>
      <c r="I20" s="345">
        <v>22082.607410000001</v>
      </c>
      <c r="J20" s="345">
        <v>9774.9634600000009</v>
      </c>
      <c r="K20" s="345">
        <v>39788.126120000001</v>
      </c>
      <c r="L20" s="345">
        <v>8615.6428200000009</v>
      </c>
      <c r="M20" s="345">
        <v>13202.091980000001</v>
      </c>
      <c r="N20" s="345">
        <v>34678.211049999998</v>
      </c>
      <c r="O20" s="345">
        <v>13405.42743</v>
      </c>
      <c r="P20" s="345">
        <v>6605.8705599999994</v>
      </c>
      <c r="Q20" s="304"/>
    </row>
    <row r="21" spans="1:17" ht="34.5" customHeight="1">
      <c r="A21" s="257" t="s">
        <v>22</v>
      </c>
      <c r="B21" s="345">
        <v>34477.058649999999</v>
      </c>
      <c r="C21" s="345">
        <v>255276.37529</v>
      </c>
      <c r="D21" s="345">
        <v>206572.82814</v>
      </c>
      <c r="E21" s="345">
        <v>2920.2203199999999</v>
      </c>
      <c r="F21" s="345">
        <v>50918.682229999999</v>
      </c>
      <c r="G21" s="345">
        <v>0</v>
      </c>
      <c r="H21" s="345">
        <v>18.518969999999999</v>
      </c>
      <c r="I21" s="345">
        <v>0</v>
      </c>
      <c r="J21" s="345">
        <v>49085.039479999999</v>
      </c>
      <c r="K21" s="345">
        <v>1143.5235400000001</v>
      </c>
      <c r="L21" s="345">
        <v>663.34865000000002</v>
      </c>
      <c r="M21" s="345">
        <v>4432.1504599999998</v>
      </c>
      <c r="N21" s="345">
        <v>0</v>
      </c>
      <c r="O21" s="345">
        <v>7884.7648499999996</v>
      </c>
      <c r="P21" s="345">
        <v>0</v>
      </c>
      <c r="Q21" s="304"/>
    </row>
    <row r="22" spans="1:17" ht="34.5" customHeight="1">
      <c r="A22" s="257" t="s">
        <v>23</v>
      </c>
      <c r="B22" s="345">
        <v>186527.21637000001</v>
      </c>
      <c r="C22" s="345">
        <v>0</v>
      </c>
      <c r="D22" s="345">
        <v>0</v>
      </c>
      <c r="E22" s="345">
        <v>0</v>
      </c>
      <c r="F22" s="345">
        <v>0</v>
      </c>
      <c r="G22" s="345">
        <v>75685.324069999988</v>
      </c>
      <c r="H22" s="345">
        <v>48135.123650000001</v>
      </c>
      <c r="I22" s="345">
        <v>58099.419459999997</v>
      </c>
      <c r="J22" s="345">
        <v>52993.742770000004</v>
      </c>
      <c r="K22" s="345">
        <v>11065.500699999999</v>
      </c>
      <c r="L22" s="345">
        <v>11119.0298</v>
      </c>
      <c r="M22" s="345">
        <v>8235.9506000000001</v>
      </c>
      <c r="N22" s="345">
        <v>20284.199280000001</v>
      </c>
      <c r="O22" s="345">
        <v>0</v>
      </c>
      <c r="P22" s="345">
        <v>14925.765579999999</v>
      </c>
      <c r="Q22" s="304"/>
    </row>
    <row r="23" spans="1:17" ht="34.5" customHeight="1">
      <c r="A23" s="257" t="s">
        <v>24</v>
      </c>
      <c r="B23" s="345">
        <v>0</v>
      </c>
      <c r="C23" s="345">
        <v>0</v>
      </c>
      <c r="D23" s="345">
        <v>0</v>
      </c>
      <c r="E23" s="345">
        <v>0</v>
      </c>
      <c r="F23" s="345">
        <v>0</v>
      </c>
      <c r="G23" s="345">
        <v>0</v>
      </c>
      <c r="H23" s="345">
        <v>0</v>
      </c>
      <c r="I23" s="345">
        <v>0</v>
      </c>
      <c r="J23" s="345">
        <v>0</v>
      </c>
      <c r="K23" s="345">
        <v>0</v>
      </c>
      <c r="L23" s="345">
        <v>0</v>
      </c>
      <c r="M23" s="345">
        <v>0</v>
      </c>
      <c r="N23" s="345">
        <v>0</v>
      </c>
      <c r="O23" s="345">
        <v>0</v>
      </c>
      <c r="P23" s="345">
        <v>0</v>
      </c>
      <c r="Q23" s="304"/>
    </row>
    <row r="24" spans="1:17" ht="34.5" customHeight="1">
      <c r="A24" s="257" t="s">
        <v>25</v>
      </c>
      <c r="B24" s="345">
        <v>0</v>
      </c>
      <c r="C24" s="345">
        <v>0</v>
      </c>
      <c r="D24" s="345">
        <v>0</v>
      </c>
      <c r="E24" s="345">
        <v>0</v>
      </c>
      <c r="F24" s="345">
        <v>0</v>
      </c>
      <c r="G24" s="345">
        <v>0</v>
      </c>
      <c r="H24" s="345">
        <v>0</v>
      </c>
      <c r="I24" s="345">
        <v>0</v>
      </c>
      <c r="J24" s="345">
        <v>0</v>
      </c>
      <c r="K24" s="345">
        <v>0</v>
      </c>
      <c r="L24" s="345">
        <v>0</v>
      </c>
      <c r="M24" s="345">
        <v>0</v>
      </c>
      <c r="N24" s="345">
        <v>0</v>
      </c>
      <c r="O24" s="345">
        <v>0</v>
      </c>
      <c r="P24" s="345">
        <v>0</v>
      </c>
      <c r="Q24" s="304"/>
    </row>
    <row r="25" spans="1:17" ht="34.5" customHeight="1">
      <c r="A25" s="257" t="s">
        <v>26</v>
      </c>
      <c r="B25" s="345">
        <v>0</v>
      </c>
      <c r="C25" s="345">
        <v>0</v>
      </c>
      <c r="D25" s="345">
        <v>0</v>
      </c>
      <c r="E25" s="345">
        <v>0</v>
      </c>
      <c r="F25" s="345">
        <v>0</v>
      </c>
      <c r="G25" s="345">
        <v>0</v>
      </c>
      <c r="H25" s="345">
        <v>0</v>
      </c>
      <c r="I25" s="345">
        <v>0</v>
      </c>
      <c r="J25" s="345">
        <v>0</v>
      </c>
      <c r="K25" s="345">
        <v>0</v>
      </c>
      <c r="L25" s="345">
        <v>0</v>
      </c>
      <c r="M25" s="345">
        <v>0</v>
      </c>
      <c r="N25" s="345">
        <v>0</v>
      </c>
      <c r="O25" s="345">
        <v>0</v>
      </c>
      <c r="P25" s="345">
        <v>0</v>
      </c>
      <c r="Q25" s="304"/>
    </row>
    <row r="26" spans="1:17" ht="34.5" customHeight="1">
      <c r="A26" s="257" t="s">
        <v>27</v>
      </c>
      <c r="B26" s="345">
        <v>0</v>
      </c>
      <c r="C26" s="345">
        <v>0</v>
      </c>
      <c r="D26" s="345">
        <v>0</v>
      </c>
      <c r="E26" s="345">
        <v>0</v>
      </c>
      <c r="F26" s="345">
        <v>0</v>
      </c>
      <c r="G26" s="345">
        <v>0</v>
      </c>
      <c r="H26" s="345">
        <v>0</v>
      </c>
      <c r="I26" s="345">
        <v>0</v>
      </c>
      <c r="J26" s="345">
        <v>0</v>
      </c>
      <c r="K26" s="345">
        <v>0</v>
      </c>
      <c r="L26" s="345">
        <v>0</v>
      </c>
      <c r="M26" s="345">
        <v>0</v>
      </c>
      <c r="N26" s="345">
        <v>0</v>
      </c>
      <c r="O26" s="345">
        <v>0</v>
      </c>
      <c r="P26" s="345">
        <v>0</v>
      </c>
      <c r="Q26" s="304"/>
    </row>
    <row r="27" spans="1:17" ht="34.5" customHeight="1">
      <c r="A27" s="257" t="s">
        <v>28</v>
      </c>
      <c r="B27" s="345">
        <v>11712.639429999999</v>
      </c>
      <c r="C27" s="345">
        <v>0</v>
      </c>
      <c r="D27" s="345">
        <v>0</v>
      </c>
      <c r="E27" s="345">
        <v>0</v>
      </c>
      <c r="F27" s="345">
        <v>0</v>
      </c>
      <c r="G27" s="345">
        <v>2750.3652099999999</v>
      </c>
      <c r="H27" s="345">
        <v>6004.0102300000008</v>
      </c>
      <c r="I27" s="345">
        <v>727.12315000000001</v>
      </c>
      <c r="J27" s="345">
        <v>8689.9277899999997</v>
      </c>
      <c r="K27" s="345">
        <v>7082.4566699999996</v>
      </c>
      <c r="L27" s="345">
        <v>214.23510999999999</v>
      </c>
      <c r="M27" s="345">
        <v>158.21919</v>
      </c>
      <c r="N27" s="345">
        <v>498.94254999999998</v>
      </c>
      <c r="O27" s="345">
        <v>21632.212199999998</v>
      </c>
      <c r="P27" s="345">
        <v>13926.423429999999</v>
      </c>
      <c r="Q27" s="304"/>
    </row>
    <row r="28" spans="1:17" ht="34.5" customHeight="1">
      <c r="A28" s="257" t="s">
        <v>189</v>
      </c>
      <c r="B28" s="345">
        <v>8501.6756700000005</v>
      </c>
      <c r="C28" s="345">
        <v>0</v>
      </c>
      <c r="D28" s="345">
        <v>0</v>
      </c>
      <c r="E28" s="345">
        <v>0</v>
      </c>
      <c r="F28" s="345">
        <v>0</v>
      </c>
      <c r="G28" s="345">
        <v>1467.5804800000001</v>
      </c>
      <c r="H28" s="345">
        <v>206.62375</v>
      </c>
      <c r="I28" s="345">
        <v>3002.2054600000001</v>
      </c>
      <c r="J28" s="345">
        <v>5415.1092800000006</v>
      </c>
      <c r="K28" s="345">
        <v>1632.74739</v>
      </c>
      <c r="L28" s="345">
        <v>564.88427000000001</v>
      </c>
      <c r="M28" s="345">
        <v>0</v>
      </c>
      <c r="N28" s="345">
        <v>0</v>
      </c>
      <c r="O28" s="345">
        <v>0</v>
      </c>
      <c r="P28" s="345">
        <v>8002.7333399999998</v>
      </c>
      <c r="Q28" s="304"/>
    </row>
    <row r="29" spans="1:17" ht="34.5" customHeight="1">
      <c r="A29" s="257" t="s">
        <v>29</v>
      </c>
      <c r="B29" s="345">
        <v>177.16747000000001</v>
      </c>
      <c r="C29" s="345">
        <v>0</v>
      </c>
      <c r="D29" s="345">
        <v>0</v>
      </c>
      <c r="E29" s="345">
        <v>0</v>
      </c>
      <c r="F29" s="345">
        <v>0</v>
      </c>
      <c r="G29" s="345">
        <v>0</v>
      </c>
      <c r="H29" s="345">
        <v>1114.5150700000002</v>
      </c>
      <c r="I29" s="345">
        <v>0</v>
      </c>
      <c r="J29" s="345">
        <v>0</v>
      </c>
      <c r="K29" s="345">
        <v>0</v>
      </c>
      <c r="L29" s="345">
        <v>0</v>
      </c>
      <c r="M29" s="345">
        <v>9.7692499999999995</v>
      </c>
      <c r="N29" s="345">
        <v>0</v>
      </c>
      <c r="O29" s="345">
        <v>4739.7578200000007</v>
      </c>
      <c r="P29" s="345">
        <v>0</v>
      </c>
      <c r="Q29" s="304"/>
    </row>
    <row r="30" spans="1:17" ht="34.5" customHeight="1">
      <c r="A30" s="257" t="s">
        <v>17</v>
      </c>
      <c r="B30" s="345">
        <v>153921.48822999999</v>
      </c>
      <c r="C30" s="345">
        <v>57683.367700000003</v>
      </c>
      <c r="D30" s="345">
        <v>53543.664299999997</v>
      </c>
      <c r="E30" s="345">
        <v>16712.03685</v>
      </c>
      <c r="F30" s="345">
        <v>80848.263609999995</v>
      </c>
      <c r="G30" s="345">
        <v>48753.938439999998</v>
      </c>
      <c r="H30" s="345">
        <v>19728.50647</v>
      </c>
      <c r="I30" s="345">
        <v>33154.017169999999</v>
      </c>
      <c r="J30" s="345">
        <v>8144.8965699999999</v>
      </c>
      <c r="K30" s="345">
        <v>4679.8667000000005</v>
      </c>
      <c r="L30" s="345">
        <v>21298.324190000003</v>
      </c>
      <c r="M30" s="345">
        <v>4717.9319999999998</v>
      </c>
      <c r="N30" s="345">
        <v>35146.775729999994</v>
      </c>
      <c r="O30" s="345">
        <v>13503.816480000001</v>
      </c>
      <c r="P30" s="345">
        <v>11620.27844</v>
      </c>
      <c r="Q30" s="304"/>
    </row>
    <row r="31" spans="1:17" ht="34.5" customHeight="1">
      <c r="A31" s="257" t="s">
        <v>18</v>
      </c>
      <c r="B31" s="345">
        <v>2525.6433900000002</v>
      </c>
      <c r="C31" s="345">
        <v>258.44121000000001</v>
      </c>
      <c r="D31" s="345">
        <v>0</v>
      </c>
      <c r="E31" s="345">
        <v>0</v>
      </c>
      <c r="F31" s="345">
        <v>0</v>
      </c>
      <c r="G31" s="345">
        <v>250.00029999999998</v>
      </c>
      <c r="H31" s="345">
        <v>0</v>
      </c>
      <c r="I31" s="345">
        <v>104.1478</v>
      </c>
      <c r="J31" s="345">
        <v>62.577779999999997</v>
      </c>
      <c r="K31" s="345">
        <v>14772.878580000001</v>
      </c>
      <c r="L31" s="345">
        <v>315.17014</v>
      </c>
      <c r="M31" s="345">
        <v>0</v>
      </c>
      <c r="N31" s="345">
        <v>4565.4308600000004</v>
      </c>
      <c r="O31" s="345">
        <v>20.31165</v>
      </c>
      <c r="P31" s="345">
        <v>0</v>
      </c>
      <c r="Q31" s="304"/>
    </row>
    <row r="32" spans="1:17" ht="55.5" customHeight="1">
      <c r="A32" s="258" t="s">
        <v>190</v>
      </c>
      <c r="B32" s="345">
        <v>0</v>
      </c>
      <c r="C32" s="345">
        <v>0</v>
      </c>
      <c r="D32" s="345">
        <v>0</v>
      </c>
      <c r="E32" s="345">
        <v>0</v>
      </c>
      <c r="F32" s="345">
        <v>0</v>
      </c>
      <c r="G32" s="345">
        <v>0</v>
      </c>
      <c r="H32" s="345">
        <v>0</v>
      </c>
      <c r="I32" s="345">
        <v>0</v>
      </c>
      <c r="J32" s="345">
        <v>0</v>
      </c>
      <c r="K32" s="345">
        <v>0</v>
      </c>
      <c r="L32" s="345">
        <v>0</v>
      </c>
      <c r="M32" s="345">
        <v>0</v>
      </c>
      <c r="N32" s="345">
        <v>0</v>
      </c>
      <c r="O32" s="345">
        <v>0</v>
      </c>
      <c r="P32" s="345">
        <v>0</v>
      </c>
      <c r="Q32" s="304"/>
    </row>
    <row r="33" spans="1:17" ht="34.5" customHeight="1">
      <c r="A33" s="257" t="s">
        <v>191</v>
      </c>
      <c r="B33" s="345">
        <v>620.05095999999992</v>
      </c>
      <c r="C33" s="345">
        <v>711.16522999999995</v>
      </c>
      <c r="D33" s="345">
        <v>195.03307000000001</v>
      </c>
      <c r="E33" s="345">
        <v>8598.3096800000003</v>
      </c>
      <c r="F33" s="345">
        <v>0</v>
      </c>
      <c r="G33" s="345">
        <v>0</v>
      </c>
      <c r="H33" s="345">
        <v>275.14780999999999</v>
      </c>
      <c r="I33" s="345">
        <v>192.95385000000002</v>
      </c>
      <c r="J33" s="345">
        <v>0</v>
      </c>
      <c r="K33" s="345">
        <v>290.82880999999998</v>
      </c>
      <c r="L33" s="345">
        <v>59.750929999999997</v>
      </c>
      <c r="M33" s="345">
        <v>883.58569999999997</v>
      </c>
      <c r="N33" s="345">
        <v>1177.49101</v>
      </c>
      <c r="O33" s="345">
        <v>484.21257000000003</v>
      </c>
      <c r="P33" s="345">
        <v>0</v>
      </c>
      <c r="Q33" s="304"/>
    </row>
    <row r="34" spans="1:17" ht="60" customHeight="1">
      <c r="A34" s="258" t="s">
        <v>20</v>
      </c>
      <c r="B34" s="345">
        <v>15.26371</v>
      </c>
      <c r="C34" s="345">
        <v>0</v>
      </c>
      <c r="D34" s="345">
        <v>0</v>
      </c>
      <c r="E34" s="345">
        <v>0</v>
      </c>
      <c r="F34" s="345">
        <v>0</v>
      </c>
      <c r="G34" s="345">
        <v>0</v>
      </c>
      <c r="H34" s="345">
        <v>0</v>
      </c>
      <c r="I34" s="345">
        <v>0</v>
      </c>
      <c r="J34" s="345">
        <v>0</v>
      </c>
      <c r="K34" s="345">
        <v>37.407429999999998</v>
      </c>
      <c r="L34" s="345">
        <v>23.338919999999998</v>
      </c>
      <c r="M34" s="345">
        <v>0</v>
      </c>
      <c r="N34" s="345">
        <v>0</v>
      </c>
      <c r="O34" s="345">
        <v>0</v>
      </c>
      <c r="P34" s="345">
        <v>0</v>
      </c>
      <c r="Q34" s="304"/>
    </row>
    <row r="35" spans="1:17" ht="34.5" customHeight="1">
      <c r="A35" s="257" t="s">
        <v>30</v>
      </c>
      <c r="B35" s="345">
        <v>423487.92337000003</v>
      </c>
      <c r="C35" s="345">
        <v>239424.55851</v>
      </c>
      <c r="D35" s="345">
        <v>27948.470129999998</v>
      </c>
      <c r="E35" s="345">
        <v>42123.349040000001</v>
      </c>
      <c r="F35" s="345">
        <v>6329.2274400000006</v>
      </c>
      <c r="G35" s="345">
        <v>64778.312720000002</v>
      </c>
      <c r="H35" s="345">
        <v>38893.629890000004</v>
      </c>
      <c r="I35" s="345">
        <v>31451.488719999998</v>
      </c>
      <c r="J35" s="345">
        <v>7932.9281900000005</v>
      </c>
      <c r="K35" s="345">
        <v>26064.013629999998</v>
      </c>
      <c r="L35" s="345">
        <v>40853.25937</v>
      </c>
      <c r="M35" s="345">
        <v>14625.027900000001</v>
      </c>
      <c r="N35" s="345">
        <v>63846.977890000002</v>
      </c>
      <c r="O35" s="345">
        <v>22633.299170000002</v>
      </c>
      <c r="P35" s="345">
        <v>12496.96911</v>
      </c>
      <c r="Q35" s="304"/>
    </row>
    <row r="36" spans="1:17" ht="34.5" customHeight="1">
      <c r="A36" s="257" t="s">
        <v>31</v>
      </c>
      <c r="B36" s="345">
        <v>34321.828139999998</v>
      </c>
      <c r="C36" s="345">
        <v>5949.6819500000001</v>
      </c>
      <c r="D36" s="345">
        <v>23675.121309999999</v>
      </c>
      <c r="E36" s="345">
        <v>10595.563900000001</v>
      </c>
      <c r="F36" s="345">
        <v>23623.63463</v>
      </c>
      <c r="G36" s="345">
        <v>0</v>
      </c>
      <c r="H36" s="345">
        <v>0</v>
      </c>
      <c r="I36" s="345">
        <v>0</v>
      </c>
      <c r="J36" s="345">
        <v>3798.40047</v>
      </c>
      <c r="K36" s="345">
        <v>4607.0561500000003</v>
      </c>
      <c r="L36" s="345">
        <v>0</v>
      </c>
      <c r="M36" s="345">
        <v>2654.5696699999999</v>
      </c>
      <c r="N36" s="345">
        <v>0</v>
      </c>
      <c r="O36" s="345">
        <v>12450.832630000001</v>
      </c>
      <c r="P36" s="345">
        <v>0</v>
      </c>
      <c r="Q36" s="304"/>
    </row>
    <row r="37" spans="1:17" s="153" customFormat="1" ht="51" customHeight="1">
      <c r="A37" s="259" t="s">
        <v>32</v>
      </c>
      <c r="B37" s="346">
        <v>97388.444690000004</v>
      </c>
      <c r="C37" s="346">
        <v>0</v>
      </c>
      <c r="D37" s="346">
        <v>0</v>
      </c>
      <c r="E37" s="346">
        <v>0</v>
      </c>
      <c r="F37" s="346">
        <v>0</v>
      </c>
      <c r="G37" s="346">
        <v>44865.235180000003</v>
      </c>
      <c r="H37" s="346">
        <v>46377.072719999996</v>
      </c>
      <c r="I37" s="346">
        <v>11621.88751</v>
      </c>
      <c r="J37" s="346">
        <v>11527.918669999999</v>
      </c>
      <c r="K37" s="346">
        <v>0</v>
      </c>
      <c r="L37" s="346">
        <v>3479.2566900000002</v>
      </c>
      <c r="M37" s="346">
        <v>2253.9415899999999</v>
      </c>
      <c r="N37" s="346">
        <v>14052.286759999999</v>
      </c>
      <c r="O37" s="346">
        <v>0</v>
      </c>
      <c r="P37" s="346">
        <v>7672.7755099999995</v>
      </c>
      <c r="Q37" s="305"/>
    </row>
    <row r="38" spans="1:17" s="153" customFormat="1" ht="24" customHeight="1">
      <c r="A38" s="347" t="s">
        <v>168</v>
      </c>
      <c r="B38" s="583">
        <f t="shared" ref="B38:P38" si="0">SUM(B9:B37)</f>
        <v>1204443.3852000001</v>
      </c>
      <c r="C38" s="583">
        <f t="shared" si="0"/>
        <v>701606.43924000009</v>
      </c>
      <c r="D38" s="583">
        <f t="shared" si="0"/>
        <v>358702.07983</v>
      </c>
      <c r="E38" s="583">
        <f t="shared" si="0"/>
        <v>82074.59964</v>
      </c>
      <c r="F38" s="583">
        <f t="shared" si="0"/>
        <v>170979.24127</v>
      </c>
      <c r="G38" s="583">
        <f t="shared" si="0"/>
        <v>259095.43762000004</v>
      </c>
      <c r="H38" s="583">
        <f t="shared" si="0"/>
        <v>175811.49280000001</v>
      </c>
      <c r="I38" s="583">
        <f t="shared" si="0"/>
        <v>161274.72241000002</v>
      </c>
      <c r="J38" s="583">
        <f t="shared" si="0"/>
        <v>157425.50446000003</v>
      </c>
      <c r="K38" s="583">
        <f t="shared" si="0"/>
        <v>111353.70329000002</v>
      </c>
      <c r="L38" s="583">
        <f t="shared" si="0"/>
        <v>87206.240890000001</v>
      </c>
      <c r="M38" s="583">
        <f>SUM(M9:M37)</f>
        <v>51173.238340000004</v>
      </c>
      <c r="N38" s="583">
        <f>SUM(N9:N37)</f>
        <v>176457.59299999999</v>
      </c>
      <c r="O38" s="583">
        <f t="shared" si="0"/>
        <v>96754.634800000014</v>
      </c>
      <c r="P38" s="583">
        <f t="shared" si="0"/>
        <v>75250.815969999996</v>
      </c>
      <c r="Q38" s="305"/>
    </row>
    <row r="39" spans="1:17" s="136" customFormat="1" ht="42.75" customHeight="1">
      <c r="A39" s="349" t="s">
        <v>205</v>
      </c>
      <c r="B39" s="584">
        <v>0.20513324579275669</v>
      </c>
      <c r="C39" s="584">
        <v>0.11949320982530125</v>
      </c>
      <c r="D39" s="584">
        <v>6.1091889259636753E-2</v>
      </c>
      <c r="E39" s="584">
        <v>1.3978431222401153E-2</v>
      </c>
      <c r="F39" s="584">
        <v>2.9120112373794912E-2</v>
      </c>
      <c r="G39" s="584">
        <v>4.4127510468464082E-2</v>
      </c>
      <c r="H39" s="584">
        <v>2.9943111157312925E-2</v>
      </c>
      <c r="I39" s="584">
        <v>2.7467299566592475E-2</v>
      </c>
      <c r="J39" s="584">
        <v>2.6811724899032552E-2</v>
      </c>
      <c r="K39" s="584">
        <v>1.8965064583029993E-2</v>
      </c>
      <c r="L39" s="584">
        <v>1.4852420185926989E-2</v>
      </c>
      <c r="M39" s="584">
        <v>8.7155051099952179E-3</v>
      </c>
      <c r="N39" s="584">
        <v>3.0053150892481829E-2</v>
      </c>
      <c r="O39" s="584">
        <v>1.6478642770511857E-2</v>
      </c>
      <c r="P39" s="584">
        <v>1.2816247171232758E-2</v>
      </c>
      <c r="Q39" s="337"/>
    </row>
    <row r="40" spans="1:17" ht="14.25" customHeight="1" thickBot="1">
      <c r="A40" s="156"/>
      <c r="B40" s="500"/>
      <c r="C40" s="158"/>
      <c r="D40" s="158"/>
      <c r="E40" s="158"/>
      <c r="F40" s="158"/>
      <c r="G40" s="158"/>
      <c r="H40" s="501"/>
      <c r="I40" s="501"/>
      <c r="J40" s="501"/>
      <c r="K40" s="501"/>
      <c r="L40" s="501"/>
      <c r="M40" s="501"/>
      <c r="N40" s="501"/>
      <c r="O40" s="501"/>
      <c r="P40" s="501"/>
      <c r="Q40" s="287"/>
    </row>
    <row r="41" spans="1:17" ht="15" customHeight="1" thickTop="1">
      <c r="A41" s="34" t="s">
        <v>765</v>
      </c>
      <c r="B41" s="503"/>
      <c r="C41" s="161"/>
      <c r="D41" s="161"/>
      <c r="E41" s="161"/>
      <c r="F41" s="161"/>
      <c r="G41" s="161"/>
      <c r="H41" s="161"/>
      <c r="I41" s="161"/>
      <c r="J41" s="161"/>
      <c r="K41" s="161"/>
      <c r="L41" s="161"/>
      <c r="M41" s="161"/>
      <c r="N41" s="161"/>
      <c r="O41" s="161"/>
      <c r="P41" s="161"/>
      <c r="Q41" s="307"/>
    </row>
    <row r="42" spans="1:17" ht="9" customHeight="1">
      <c r="C42" s="18"/>
      <c r="D42" s="18"/>
      <c r="E42" s="18"/>
      <c r="F42" s="18"/>
      <c r="G42" s="18"/>
      <c r="H42" s="492"/>
      <c r="I42" s="492"/>
      <c r="J42" s="492"/>
      <c r="K42" s="492"/>
      <c r="L42" s="492"/>
      <c r="M42" s="492"/>
      <c r="N42" s="492"/>
      <c r="O42" s="492"/>
      <c r="P42" s="492"/>
      <c r="Q42" s="287"/>
    </row>
    <row r="43" spans="1:17" ht="9" customHeight="1">
      <c r="A43" s="16"/>
      <c r="C43" s="18"/>
      <c r="D43" s="18"/>
      <c r="E43" s="18"/>
      <c r="F43" s="18"/>
      <c r="G43" s="18"/>
      <c r="H43" s="492"/>
      <c r="I43" s="492"/>
      <c r="J43" s="492"/>
      <c r="K43" s="492"/>
      <c r="L43" s="492"/>
      <c r="M43" s="492"/>
      <c r="N43" s="492"/>
      <c r="O43" s="492"/>
      <c r="P43" s="492"/>
      <c r="Q43" s="287"/>
    </row>
    <row r="44" spans="1:17" ht="9" customHeight="1">
      <c r="A44" s="142"/>
      <c r="C44" s="18"/>
      <c r="D44" s="18"/>
      <c r="E44" s="18"/>
      <c r="F44" s="18"/>
      <c r="G44" s="18"/>
      <c r="H44" s="492"/>
      <c r="I44" s="492"/>
      <c r="J44" s="492"/>
      <c r="K44" s="492"/>
      <c r="L44" s="492"/>
      <c r="M44" s="492"/>
      <c r="N44" s="492"/>
      <c r="O44" s="492"/>
      <c r="P44" s="492"/>
      <c r="Q44" s="287"/>
    </row>
    <row r="45" spans="1:17" ht="9" customHeight="1">
      <c r="A45" s="16"/>
      <c r="C45" s="18"/>
      <c r="D45" s="18"/>
      <c r="E45" s="18"/>
      <c r="F45" s="18"/>
      <c r="G45" s="18"/>
      <c r="H45" s="492"/>
      <c r="I45" s="492"/>
      <c r="J45" s="492"/>
      <c r="K45" s="492"/>
      <c r="L45" s="492"/>
      <c r="M45" s="492"/>
      <c r="N45" s="492"/>
      <c r="O45" s="492"/>
      <c r="P45" s="492"/>
      <c r="Q45" s="287"/>
    </row>
    <row r="46" spans="1:17" ht="9" customHeight="1">
      <c r="A46" s="16"/>
      <c r="C46" s="18"/>
      <c r="D46" s="18"/>
      <c r="E46" s="18"/>
      <c r="F46" s="18"/>
      <c r="G46" s="18"/>
      <c r="H46" s="492"/>
      <c r="I46" s="492"/>
      <c r="J46" s="492"/>
      <c r="K46" s="492"/>
      <c r="L46" s="492"/>
      <c r="M46" s="492"/>
      <c r="N46" s="492"/>
      <c r="O46" s="492"/>
      <c r="P46" s="492"/>
      <c r="Q46" s="287"/>
    </row>
    <row r="47" spans="1:17" ht="9" customHeight="1">
      <c r="A47" s="16"/>
      <c r="B47" s="504"/>
      <c r="C47" s="18"/>
      <c r="D47" s="18"/>
      <c r="E47" s="18"/>
      <c r="F47" s="18"/>
      <c r="G47" s="18"/>
      <c r="H47" s="492"/>
      <c r="I47" s="492"/>
      <c r="J47" s="492"/>
      <c r="K47" s="492"/>
      <c r="L47" s="492"/>
      <c r="M47" s="492"/>
      <c r="N47" s="492"/>
      <c r="O47" s="492"/>
      <c r="P47" s="492"/>
      <c r="Q47" s="287"/>
    </row>
    <row r="48" spans="1:17" ht="9" customHeight="1">
      <c r="A48" s="16"/>
      <c r="B48" s="504"/>
      <c r="C48" s="18"/>
      <c r="D48" s="18"/>
      <c r="E48" s="18"/>
      <c r="F48" s="18"/>
      <c r="G48" s="18"/>
      <c r="H48" s="492"/>
      <c r="I48" s="492"/>
      <c r="J48" s="492"/>
      <c r="K48" s="492"/>
      <c r="L48" s="492"/>
      <c r="M48" s="492"/>
      <c r="N48" s="492"/>
      <c r="O48" s="492"/>
      <c r="P48" s="492"/>
      <c r="Q48" s="287"/>
    </row>
    <row r="49" spans="1:17" ht="9" customHeight="1">
      <c r="A49" s="16"/>
      <c r="B49" s="504"/>
      <c r="C49" s="18"/>
      <c r="D49" s="18"/>
      <c r="E49" s="18"/>
      <c r="F49" s="18"/>
      <c r="G49" s="18"/>
      <c r="H49" s="492"/>
      <c r="I49" s="492"/>
      <c r="J49" s="492"/>
      <c r="K49" s="492"/>
      <c r="L49" s="492"/>
      <c r="M49" s="492"/>
      <c r="N49" s="492"/>
      <c r="O49" s="492"/>
      <c r="P49" s="492"/>
      <c r="Q49" s="287"/>
    </row>
    <row r="50" spans="1:17" ht="9" customHeight="1">
      <c r="A50" s="139"/>
      <c r="B50" s="504"/>
      <c r="C50" s="18"/>
      <c r="D50" s="18"/>
      <c r="E50" s="18"/>
      <c r="F50" s="18"/>
      <c r="G50" s="18"/>
      <c r="H50" s="492"/>
      <c r="I50" s="492"/>
      <c r="J50" s="492"/>
      <c r="K50" s="492"/>
      <c r="L50" s="492"/>
      <c r="M50" s="492"/>
      <c r="N50" s="492"/>
      <c r="O50" s="492"/>
      <c r="P50" s="492"/>
      <c r="Q50" s="287"/>
    </row>
    <row r="51" spans="1:17" ht="9" customHeight="1">
      <c r="A51" s="16"/>
      <c r="B51" s="504"/>
      <c r="C51" s="18"/>
      <c r="D51" s="18"/>
      <c r="E51" s="18"/>
      <c r="F51" s="18"/>
      <c r="G51" s="18"/>
      <c r="H51" s="492"/>
      <c r="I51" s="492"/>
      <c r="J51" s="492"/>
      <c r="K51" s="492"/>
      <c r="L51" s="492"/>
      <c r="M51" s="492"/>
      <c r="N51" s="492"/>
      <c r="O51" s="492"/>
      <c r="P51" s="492"/>
      <c r="Q51" s="287"/>
    </row>
    <row r="52" spans="1:17" ht="9" customHeight="1">
      <c r="A52" s="16"/>
      <c r="B52" s="504"/>
      <c r="C52" s="18"/>
      <c r="D52" s="18"/>
      <c r="E52" s="18"/>
      <c r="F52" s="18"/>
      <c r="G52" s="18"/>
      <c r="H52" s="492"/>
      <c r="I52" s="492"/>
      <c r="J52" s="492"/>
      <c r="K52" s="492"/>
      <c r="L52" s="492"/>
      <c r="M52" s="492"/>
      <c r="N52" s="492"/>
      <c r="O52" s="492"/>
      <c r="P52" s="492"/>
      <c r="Q52" s="287"/>
    </row>
    <row r="53" spans="1:17" ht="9" customHeight="1">
      <c r="A53" s="16"/>
      <c r="B53" s="504"/>
      <c r="C53" s="18"/>
      <c r="D53" s="18"/>
      <c r="E53" s="18"/>
      <c r="F53" s="18"/>
      <c r="G53" s="18"/>
      <c r="H53" s="492"/>
      <c r="I53" s="492"/>
      <c r="J53" s="492"/>
      <c r="K53" s="492"/>
      <c r="L53" s="492"/>
      <c r="M53" s="492"/>
      <c r="N53" s="492"/>
      <c r="O53" s="492"/>
      <c r="P53" s="492"/>
      <c r="Q53" s="287"/>
    </row>
    <row r="54" spans="1:17" ht="9" customHeight="1">
      <c r="A54" s="16"/>
      <c r="C54" s="18"/>
      <c r="D54" s="18"/>
      <c r="E54" s="18"/>
      <c r="F54" s="18"/>
      <c r="G54" s="18"/>
      <c r="H54" s="492"/>
      <c r="I54" s="492"/>
      <c r="J54" s="492"/>
      <c r="K54" s="492"/>
      <c r="L54" s="492"/>
      <c r="M54" s="492"/>
      <c r="N54" s="492"/>
      <c r="O54" s="492"/>
      <c r="P54" s="492"/>
      <c r="Q54" s="287"/>
    </row>
    <row r="55" spans="1:17" ht="9" customHeight="1">
      <c r="A55" s="16"/>
      <c r="C55" s="18"/>
      <c r="D55" s="18"/>
      <c r="E55" s="18"/>
      <c r="F55" s="18"/>
      <c r="G55" s="18"/>
      <c r="H55" s="492"/>
      <c r="I55" s="492"/>
      <c r="J55" s="492"/>
      <c r="K55" s="492"/>
      <c r="L55" s="492"/>
      <c r="M55" s="492"/>
      <c r="N55" s="492"/>
      <c r="O55" s="492"/>
      <c r="P55" s="492"/>
      <c r="Q55" s="287"/>
    </row>
    <row r="56" spans="1:17" ht="9" customHeight="1">
      <c r="A56" s="139"/>
      <c r="C56" s="18"/>
      <c r="D56" s="18"/>
      <c r="E56" s="18"/>
      <c r="F56" s="18"/>
      <c r="G56" s="18"/>
      <c r="H56" s="492"/>
      <c r="I56" s="492"/>
      <c r="J56" s="492"/>
      <c r="K56" s="492"/>
      <c r="L56" s="492"/>
      <c r="M56" s="492"/>
      <c r="N56" s="492"/>
      <c r="O56" s="492"/>
      <c r="P56" s="492"/>
      <c r="Q56" s="287"/>
    </row>
    <row r="57" spans="1:17" ht="9" customHeight="1">
      <c r="A57" s="16"/>
      <c r="C57" s="18"/>
      <c r="D57" s="18"/>
      <c r="E57" s="18"/>
      <c r="F57" s="18"/>
      <c r="G57" s="18"/>
      <c r="H57" s="492"/>
      <c r="I57" s="492"/>
      <c r="J57" s="492"/>
      <c r="K57" s="492"/>
      <c r="L57" s="492"/>
      <c r="M57" s="492"/>
      <c r="N57" s="492"/>
      <c r="O57" s="492"/>
      <c r="P57" s="492"/>
      <c r="Q57" s="287"/>
    </row>
    <row r="58" spans="1:17" ht="9" customHeight="1">
      <c r="A58" s="16"/>
      <c r="C58" s="18"/>
      <c r="D58" s="18"/>
      <c r="E58" s="18"/>
      <c r="F58" s="18"/>
      <c r="G58" s="18"/>
      <c r="H58" s="492"/>
      <c r="I58" s="492"/>
      <c r="J58" s="492"/>
      <c r="K58" s="492"/>
      <c r="L58" s="492"/>
      <c r="M58" s="492"/>
      <c r="N58" s="492"/>
      <c r="O58" s="492"/>
      <c r="P58" s="492"/>
      <c r="Q58" s="287"/>
    </row>
    <row r="59" spans="1:17" ht="9" customHeight="1">
      <c r="A59" s="16"/>
      <c r="C59" s="18"/>
      <c r="D59" s="18"/>
      <c r="E59" s="18"/>
      <c r="F59" s="18"/>
      <c r="G59" s="18"/>
      <c r="H59" s="492"/>
      <c r="I59" s="492"/>
      <c r="J59" s="492"/>
      <c r="K59" s="492"/>
      <c r="L59" s="492"/>
      <c r="M59" s="492"/>
      <c r="N59" s="492"/>
      <c r="O59" s="492"/>
      <c r="P59" s="492"/>
      <c r="Q59" s="287"/>
    </row>
    <row r="60" spans="1:17" ht="9" customHeight="1">
      <c r="A60" s="16"/>
      <c r="C60" s="18"/>
      <c r="D60" s="18"/>
      <c r="E60" s="18"/>
      <c r="F60" s="18"/>
      <c r="G60" s="18"/>
      <c r="H60" s="492"/>
      <c r="I60" s="492"/>
      <c r="J60" s="492"/>
      <c r="K60" s="492"/>
      <c r="L60" s="492"/>
      <c r="M60" s="492"/>
      <c r="N60" s="492"/>
      <c r="O60" s="492"/>
      <c r="P60" s="492"/>
      <c r="Q60" s="287"/>
    </row>
    <row r="61" spans="1:17" ht="9" customHeight="1">
      <c r="A61" s="16"/>
      <c r="C61" s="18"/>
      <c r="D61" s="18"/>
      <c r="E61" s="18"/>
      <c r="F61" s="18"/>
      <c r="G61" s="18"/>
      <c r="H61" s="492"/>
      <c r="I61" s="492"/>
      <c r="J61" s="492"/>
      <c r="K61" s="492"/>
      <c r="L61" s="492"/>
      <c r="M61" s="492"/>
      <c r="N61" s="492"/>
      <c r="O61" s="492"/>
      <c r="P61" s="492"/>
      <c r="Q61" s="287"/>
    </row>
    <row r="62" spans="1:17" ht="9" customHeight="1">
      <c r="A62" s="139"/>
      <c r="C62" s="18"/>
      <c r="D62" s="18"/>
      <c r="E62" s="18"/>
      <c r="F62" s="18"/>
      <c r="G62" s="18"/>
      <c r="H62" s="492"/>
      <c r="I62" s="492"/>
      <c r="J62" s="492"/>
      <c r="K62" s="492"/>
      <c r="L62" s="492"/>
      <c r="M62" s="492"/>
      <c r="N62" s="492"/>
      <c r="O62" s="492"/>
      <c r="P62" s="492"/>
      <c r="Q62" s="287"/>
    </row>
    <row r="63" spans="1:17" ht="9" customHeight="1">
      <c r="A63" s="16"/>
      <c r="C63" s="18"/>
      <c r="D63" s="18"/>
      <c r="E63" s="18"/>
      <c r="F63" s="18"/>
      <c r="G63" s="18"/>
      <c r="H63" s="492"/>
      <c r="I63" s="492"/>
      <c r="J63" s="492"/>
      <c r="K63" s="492"/>
      <c r="L63" s="492"/>
      <c r="M63" s="492"/>
      <c r="N63" s="492"/>
      <c r="O63" s="492"/>
      <c r="P63" s="492"/>
      <c r="Q63" s="287"/>
    </row>
    <row r="64" spans="1:17" ht="9" customHeight="1">
      <c r="A64" s="16"/>
      <c r="C64" s="18"/>
      <c r="D64" s="18"/>
      <c r="E64" s="18"/>
      <c r="F64" s="18"/>
      <c r="G64" s="18"/>
      <c r="H64" s="492"/>
      <c r="I64" s="492"/>
      <c r="J64" s="492"/>
      <c r="K64" s="492"/>
      <c r="L64" s="492"/>
      <c r="M64" s="492"/>
      <c r="N64" s="492"/>
      <c r="O64" s="492"/>
      <c r="P64" s="492"/>
      <c r="Q64" s="287"/>
    </row>
    <row r="65" spans="1:17" ht="9" customHeight="1">
      <c r="A65" s="16"/>
      <c r="C65" s="18"/>
      <c r="D65" s="18"/>
      <c r="E65" s="18"/>
      <c r="F65" s="18"/>
      <c r="G65" s="18"/>
      <c r="H65" s="492"/>
      <c r="I65" s="492"/>
      <c r="J65" s="492"/>
      <c r="K65" s="492"/>
      <c r="L65" s="492"/>
      <c r="M65" s="492"/>
      <c r="N65" s="492"/>
      <c r="O65" s="492"/>
      <c r="P65" s="492"/>
      <c r="Q65" s="287"/>
    </row>
    <row r="66" spans="1:17" ht="9" customHeight="1">
      <c r="A66" s="16"/>
      <c r="C66" s="18"/>
      <c r="D66" s="18"/>
      <c r="E66" s="18"/>
      <c r="F66" s="18"/>
      <c r="G66" s="18"/>
      <c r="H66" s="492"/>
      <c r="I66" s="492"/>
      <c r="J66" s="492"/>
      <c r="K66" s="492"/>
      <c r="L66" s="492"/>
      <c r="M66" s="492"/>
      <c r="N66" s="492"/>
      <c r="O66" s="492"/>
      <c r="P66" s="492"/>
      <c r="Q66" s="287"/>
    </row>
    <row r="67" spans="1:17" ht="9" customHeight="1">
      <c r="A67" s="139"/>
      <c r="C67" s="18"/>
      <c r="D67" s="18"/>
      <c r="E67" s="18"/>
      <c r="F67" s="18"/>
      <c r="G67" s="18"/>
      <c r="H67" s="492"/>
      <c r="I67" s="492"/>
      <c r="J67" s="492"/>
      <c r="K67" s="492"/>
      <c r="L67" s="492"/>
      <c r="M67" s="492"/>
      <c r="N67" s="492"/>
      <c r="O67" s="492"/>
      <c r="P67" s="492"/>
      <c r="Q67" s="287"/>
    </row>
    <row r="68" spans="1:17" ht="9" customHeight="1">
      <c r="A68" s="140"/>
      <c r="C68" s="18"/>
      <c r="D68" s="18"/>
      <c r="E68" s="18"/>
      <c r="F68" s="18"/>
      <c r="G68" s="18"/>
      <c r="H68" s="492"/>
      <c r="I68" s="492"/>
      <c r="J68" s="492"/>
      <c r="K68" s="492"/>
      <c r="L68" s="492"/>
      <c r="M68" s="492"/>
      <c r="N68" s="492"/>
      <c r="O68" s="492"/>
      <c r="P68" s="492"/>
      <c r="Q68" s="287"/>
    </row>
    <row r="69" spans="1:17" ht="9" customHeight="1">
      <c r="A69" s="140"/>
      <c r="C69" s="18"/>
      <c r="D69" s="18"/>
      <c r="E69" s="18"/>
      <c r="F69" s="18"/>
      <c r="G69" s="18"/>
      <c r="H69" s="492"/>
      <c r="I69" s="492"/>
      <c r="J69" s="492"/>
      <c r="K69" s="492"/>
      <c r="L69" s="492"/>
      <c r="M69" s="492"/>
      <c r="N69" s="492"/>
      <c r="O69" s="492"/>
      <c r="P69" s="492"/>
      <c r="Q69" s="287"/>
    </row>
    <row r="70" spans="1:17" ht="9" customHeight="1">
      <c r="A70" s="140"/>
      <c r="C70" s="18"/>
      <c r="D70" s="18"/>
      <c r="E70" s="18"/>
      <c r="F70" s="18"/>
      <c r="G70" s="18"/>
      <c r="H70" s="492"/>
      <c r="I70" s="492"/>
      <c r="J70" s="492"/>
      <c r="K70" s="492"/>
      <c r="L70" s="492"/>
      <c r="M70" s="492"/>
      <c r="N70" s="492"/>
      <c r="O70" s="492"/>
      <c r="P70" s="492"/>
      <c r="Q70" s="287"/>
    </row>
    <row r="71" spans="1:17" ht="9" customHeight="1">
      <c r="A71" s="140"/>
      <c r="C71" s="18"/>
      <c r="D71" s="18"/>
      <c r="E71" s="18"/>
      <c r="F71" s="18"/>
      <c r="G71" s="18"/>
      <c r="H71" s="492"/>
      <c r="I71" s="492"/>
      <c r="J71" s="492"/>
      <c r="K71" s="492"/>
      <c r="L71" s="492"/>
      <c r="M71" s="492"/>
      <c r="N71" s="492"/>
      <c r="O71" s="492"/>
      <c r="P71" s="492"/>
      <c r="Q71" s="287"/>
    </row>
    <row r="72" spans="1:17" ht="9" customHeight="1">
      <c r="A72" s="141"/>
      <c r="C72" s="18"/>
      <c r="D72" s="18"/>
      <c r="E72" s="18"/>
      <c r="F72" s="18"/>
      <c r="G72" s="18"/>
      <c r="H72" s="492"/>
      <c r="I72" s="492"/>
      <c r="J72" s="492"/>
      <c r="K72" s="492"/>
      <c r="L72" s="492"/>
      <c r="M72" s="492"/>
      <c r="N72" s="492"/>
      <c r="O72" s="492"/>
      <c r="P72" s="492"/>
      <c r="Q72" s="287"/>
    </row>
    <row r="73" spans="1:17" ht="9" customHeight="1">
      <c r="A73" s="141"/>
      <c r="C73" s="18"/>
      <c r="D73" s="18"/>
      <c r="E73" s="18"/>
      <c r="F73" s="18"/>
      <c r="G73" s="18"/>
      <c r="H73" s="492"/>
      <c r="I73" s="492"/>
      <c r="J73" s="492"/>
      <c r="K73" s="492"/>
      <c r="L73" s="492"/>
      <c r="M73" s="492"/>
      <c r="N73" s="492"/>
      <c r="O73" s="492"/>
      <c r="P73" s="492"/>
      <c r="Q73" s="287"/>
    </row>
    <row r="74" spans="1:17" ht="9" customHeight="1">
      <c r="A74" s="142"/>
      <c r="C74" s="18"/>
      <c r="D74" s="18"/>
      <c r="E74" s="18"/>
      <c r="F74" s="18"/>
      <c r="G74" s="18"/>
      <c r="H74" s="492"/>
      <c r="I74" s="492"/>
      <c r="J74" s="492"/>
      <c r="K74" s="492"/>
      <c r="L74" s="492"/>
      <c r="M74" s="492"/>
      <c r="N74" s="492"/>
      <c r="O74" s="492"/>
      <c r="P74" s="492"/>
      <c r="Q74" s="287"/>
    </row>
    <row r="75" spans="1:17" ht="9" customHeight="1">
      <c r="A75" s="16"/>
      <c r="C75" s="18"/>
      <c r="D75" s="18"/>
      <c r="E75" s="18"/>
      <c r="F75" s="18"/>
      <c r="G75" s="18"/>
      <c r="H75" s="492"/>
      <c r="I75" s="492"/>
      <c r="J75" s="492"/>
      <c r="K75" s="492"/>
      <c r="L75" s="492"/>
      <c r="M75" s="492"/>
      <c r="N75" s="492"/>
      <c r="O75" s="492"/>
      <c r="P75" s="492"/>
      <c r="Q75" s="287"/>
    </row>
    <row r="76" spans="1:17" ht="9" customHeight="1">
      <c r="A76" s="16"/>
      <c r="C76" s="18"/>
      <c r="D76" s="18"/>
      <c r="E76" s="18"/>
      <c r="F76" s="18"/>
      <c r="G76" s="18"/>
      <c r="H76" s="492"/>
      <c r="I76" s="492"/>
      <c r="J76" s="492"/>
      <c r="K76" s="492"/>
      <c r="L76" s="492"/>
      <c r="M76" s="492"/>
      <c r="N76" s="492"/>
      <c r="O76" s="492"/>
      <c r="P76" s="492"/>
      <c r="Q76" s="287"/>
    </row>
    <row r="77" spans="1:17" ht="9" customHeight="1">
      <c r="A77" s="16"/>
      <c r="C77" s="18"/>
      <c r="D77" s="18"/>
      <c r="E77" s="18"/>
      <c r="F77" s="18"/>
      <c r="G77" s="18"/>
      <c r="H77" s="492"/>
      <c r="I77" s="492"/>
      <c r="J77" s="492"/>
      <c r="K77" s="492"/>
      <c r="L77" s="492"/>
      <c r="M77" s="492"/>
      <c r="N77" s="492"/>
      <c r="O77" s="492"/>
      <c r="P77" s="492"/>
      <c r="Q77" s="287"/>
    </row>
    <row r="78" spans="1:17" ht="9" customHeight="1">
      <c r="A78" s="16"/>
      <c r="C78" s="18"/>
      <c r="D78" s="18"/>
      <c r="E78" s="18"/>
      <c r="F78" s="18"/>
      <c r="G78" s="18"/>
      <c r="H78" s="492"/>
      <c r="I78" s="492"/>
      <c r="J78" s="492"/>
      <c r="K78" s="492"/>
      <c r="L78" s="492"/>
      <c r="M78" s="492"/>
      <c r="N78" s="492"/>
      <c r="O78" s="492"/>
      <c r="P78" s="492"/>
      <c r="Q78" s="287"/>
    </row>
    <row r="79" spans="1:17" ht="9" customHeight="1">
      <c r="A79" s="140"/>
      <c r="C79" s="18"/>
      <c r="D79" s="18"/>
      <c r="E79" s="18"/>
      <c r="F79" s="18"/>
      <c r="G79" s="18"/>
      <c r="H79" s="492"/>
      <c r="I79" s="492"/>
      <c r="J79" s="492"/>
      <c r="K79" s="492"/>
      <c r="L79" s="492"/>
      <c r="M79" s="492"/>
      <c r="N79" s="492"/>
      <c r="O79" s="492"/>
      <c r="P79" s="492"/>
      <c r="Q79" s="287"/>
    </row>
    <row r="80" spans="1:17" ht="9" customHeight="1">
      <c r="A80" s="142"/>
      <c r="C80" s="18"/>
      <c r="D80" s="18"/>
      <c r="E80" s="18"/>
      <c r="F80" s="18"/>
      <c r="G80" s="18"/>
      <c r="H80" s="492"/>
      <c r="I80" s="492"/>
      <c r="J80" s="492"/>
      <c r="K80" s="492"/>
      <c r="L80" s="492"/>
      <c r="M80" s="492"/>
      <c r="N80" s="492"/>
      <c r="O80" s="492"/>
      <c r="P80" s="492"/>
      <c r="Q80" s="287"/>
    </row>
    <row r="81" spans="1:17" ht="9" customHeight="1">
      <c r="A81" s="16"/>
      <c r="C81" s="18"/>
      <c r="D81" s="18"/>
      <c r="E81" s="18"/>
      <c r="F81" s="18"/>
      <c r="G81" s="18"/>
      <c r="H81" s="492"/>
      <c r="I81" s="492"/>
      <c r="J81" s="492"/>
      <c r="K81" s="492"/>
      <c r="L81" s="492"/>
      <c r="M81" s="492"/>
      <c r="N81" s="492"/>
      <c r="O81" s="492"/>
      <c r="P81" s="492"/>
      <c r="Q81" s="287"/>
    </row>
    <row r="82" spans="1:17" ht="9" customHeight="1">
      <c r="A82" s="16"/>
      <c r="C82" s="18"/>
      <c r="D82" s="18"/>
      <c r="E82" s="18"/>
      <c r="F82" s="18"/>
      <c r="G82" s="18"/>
      <c r="H82" s="492"/>
      <c r="I82" s="492"/>
      <c r="J82" s="492"/>
      <c r="K82" s="492"/>
      <c r="L82" s="492"/>
      <c r="M82" s="492"/>
      <c r="N82" s="492"/>
      <c r="O82" s="492"/>
      <c r="P82" s="492"/>
      <c r="Q82" s="287"/>
    </row>
    <row r="83" spans="1:17" ht="9" customHeight="1">
      <c r="A83" s="16"/>
      <c r="C83" s="18"/>
      <c r="D83" s="18"/>
      <c r="E83" s="18"/>
      <c r="F83" s="18"/>
      <c r="G83" s="18"/>
      <c r="H83" s="492"/>
      <c r="I83" s="492"/>
      <c r="J83" s="492"/>
      <c r="K83" s="492"/>
      <c r="L83" s="492"/>
      <c r="M83" s="492"/>
      <c r="N83" s="492"/>
      <c r="O83" s="492"/>
      <c r="P83" s="492"/>
      <c r="Q83" s="287"/>
    </row>
    <row r="84" spans="1:17" ht="9" customHeight="1">
      <c r="A84" s="16"/>
      <c r="C84" s="18"/>
      <c r="D84" s="18"/>
      <c r="E84" s="18"/>
      <c r="F84" s="18"/>
      <c r="G84" s="18"/>
      <c r="H84" s="492"/>
      <c r="I84" s="492"/>
      <c r="J84" s="492"/>
      <c r="K84" s="492"/>
      <c r="L84" s="492"/>
      <c r="M84" s="492"/>
      <c r="N84" s="492"/>
      <c r="O84" s="492"/>
      <c r="P84" s="492"/>
      <c r="Q84" s="287"/>
    </row>
    <row r="85" spans="1:17" ht="9" customHeight="1">
      <c r="A85" s="140"/>
      <c r="C85" s="18"/>
      <c r="D85" s="18"/>
      <c r="E85" s="18"/>
      <c r="F85" s="18"/>
      <c r="G85" s="18"/>
      <c r="H85" s="492"/>
      <c r="I85" s="492"/>
      <c r="J85" s="492"/>
      <c r="K85" s="492"/>
      <c r="L85" s="492"/>
      <c r="M85" s="492"/>
      <c r="N85" s="492"/>
      <c r="O85" s="492"/>
      <c r="P85" s="492"/>
      <c r="Q85" s="287"/>
    </row>
    <row r="86" spans="1:17" ht="9" customHeight="1">
      <c r="A86" s="142"/>
      <c r="C86" s="18"/>
      <c r="D86" s="18"/>
      <c r="E86" s="18"/>
      <c r="F86" s="18"/>
      <c r="G86" s="18"/>
      <c r="H86" s="492"/>
      <c r="I86" s="492"/>
      <c r="J86" s="492"/>
      <c r="K86" s="492"/>
      <c r="L86" s="492"/>
      <c r="M86" s="492"/>
      <c r="N86" s="492"/>
      <c r="O86" s="492"/>
      <c r="P86" s="492"/>
      <c r="Q86" s="287"/>
    </row>
    <row r="87" spans="1:17" ht="9" customHeight="1">
      <c r="A87" s="16"/>
      <c r="C87" s="18"/>
      <c r="D87" s="18"/>
      <c r="E87" s="18"/>
      <c r="F87" s="18"/>
      <c r="G87" s="18"/>
      <c r="H87" s="492"/>
      <c r="I87" s="492"/>
      <c r="J87" s="492"/>
      <c r="K87" s="492"/>
      <c r="L87" s="492"/>
      <c r="M87" s="492"/>
      <c r="N87" s="492"/>
      <c r="O87" s="492"/>
      <c r="P87" s="492"/>
      <c r="Q87" s="287"/>
    </row>
    <row r="88" spans="1:17" ht="9" customHeight="1">
      <c r="A88" s="16"/>
      <c r="C88" s="18"/>
      <c r="D88" s="18"/>
      <c r="E88" s="18"/>
      <c r="F88" s="18"/>
      <c r="G88" s="18"/>
      <c r="H88" s="492"/>
      <c r="I88" s="492"/>
      <c r="J88" s="492"/>
      <c r="K88" s="492"/>
      <c r="L88" s="492"/>
      <c r="M88" s="492"/>
      <c r="N88" s="492"/>
      <c r="O88" s="492"/>
      <c r="P88" s="492"/>
      <c r="Q88" s="287"/>
    </row>
    <row r="89" spans="1:17" ht="9" customHeight="1">
      <c r="A89" s="16"/>
      <c r="C89" s="493"/>
      <c r="D89" s="493"/>
      <c r="E89" s="493"/>
      <c r="F89" s="493"/>
      <c r="G89" s="493"/>
    </row>
    <row r="90" spans="1:17" ht="9" customHeight="1">
      <c r="A90" s="16"/>
      <c r="C90" s="493"/>
      <c r="D90" s="493"/>
      <c r="E90" s="493"/>
      <c r="F90" s="493"/>
      <c r="G90" s="493"/>
    </row>
    <row r="91" spans="1:17" ht="9" customHeight="1">
      <c r="A91" s="16"/>
      <c r="C91" s="493"/>
      <c r="D91" s="493"/>
      <c r="E91" s="493"/>
      <c r="F91" s="493"/>
      <c r="G91" s="493"/>
    </row>
    <row r="92" spans="1:17" ht="9" customHeight="1">
      <c r="A92" s="16"/>
      <c r="C92" s="493"/>
      <c r="D92" s="493"/>
      <c r="E92" s="493"/>
      <c r="F92" s="493"/>
      <c r="G92" s="493"/>
    </row>
    <row r="93" spans="1:17" ht="9" customHeight="1">
      <c r="A93" s="16"/>
      <c r="C93" s="493"/>
      <c r="D93" s="493"/>
      <c r="E93" s="493"/>
      <c r="F93" s="493"/>
      <c r="G93" s="493"/>
    </row>
    <row r="94" spans="1:17" ht="9" customHeight="1">
      <c r="A94" s="16"/>
      <c r="C94" s="493"/>
      <c r="D94" s="493"/>
      <c r="E94" s="493"/>
      <c r="F94" s="493"/>
      <c r="G94" s="493"/>
    </row>
    <row r="95" spans="1:17" ht="9" customHeight="1">
      <c r="A95" s="140"/>
      <c r="C95" s="493"/>
      <c r="D95" s="493"/>
      <c r="E95" s="493"/>
      <c r="F95" s="493"/>
      <c r="G95" s="493"/>
    </row>
    <row r="96" spans="1:17" ht="9" customHeight="1">
      <c r="A96" s="142"/>
      <c r="C96" s="493"/>
      <c r="D96" s="493"/>
      <c r="E96" s="493"/>
      <c r="F96" s="493"/>
      <c r="G96" s="493"/>
    </row>
    <row r="97" spans="1:7" ht="9" customHeight="1">
      <c r="A97" s="16"/>
      <c r="C97" s="493"/>
      <c r="D97" s="493"/>
      <c r="E97" s="493"/>
      <c r="F97" s="493"/>
      <c r="G97" s="493"/>
    </row>
    <row r="98" spans="1:7" ht="9" customHeight="1">
      <c r="A98" s="16"/>
      <c r="C98" s="493"/>
      <c r="D98" s="493"/>
      <c r="E98" s="493"/>
      <c r="F98" s="493"/>
      <c r="G98" s="493"/>
    </row>
    <row r="99" spans="1:7" ht="9" customHeight="1">
      <c r="A99" s="16"/>
      <c r="C99" s="493"/>
      <c r="D99" s="493"/>
      <c r="E99" s="493"/>
      <c r="F99" s="493"/>
      <c r="G99" s="493"/>
    </row>
    <row r="100" spans="1:7" ht="9" customHeight="1">
      <c r="A100" s="16"/>
      <c r="C100" s="493"/>
      <c r="D100" s="493"/>
      <c r="E100" s="493"/>
      <c r="F100" s="493"/>
      <c r="G100" s="493"/>
    </row>
    <row r="101" spans="1:7" ht="9" customHeight="1">
      <c r="A101" s="16"/>
      <c r="C101" s="493"/>
      <c r="D101" s="493"/>
      <c r="E101" s="493"/>
      <c r="F101" s="493"/>
      <c r="G101" s="493"/>
    </row>
    <row r="102" spans="1:7" ht="9" customHeight="1">
      <c r="A102" s="16"/>
      <c r="C102" s="493"/>
      <c r="D102" s="493"/>
      <c r="E102" s="493"/>
      <c r="F102" s="493"/>
      <c r="G102" s="493"/>
    </row>
    <row r="103" spans="1:7" ht="9" customHeight="1">
      <c r="A103" s="16"/>
      <c r="C103" s="493"/>
      <c r="D103" s="493"/>
      <c r="E103" s="493"/>
      <c r="F103" s="493"/>
      <c r="G103" s="493"/>
    </row>
    <row r="104" spans="1:7" ht="9" customHeight="1">
      <c r="A104" s="16"/>
      <c r="C104" s="493"/>
      <c r="D104" s="493"/>
      <c r="E104" s="493"/>
      <c r="F104" s="493"/>
      <c r="G104" s="493"/>
    </row>
    <row r="105" spans="1:7" ht="9" customHeight="1">
      <c r="A105" s="16"/>
      <c r="C105" s="493"/>
      <c r="D105" s="493"/>
      <c r="E105" s="493"/>
      <c r="F105" s="493"/>
      <c r="G105" s="493"/>
    </row>
    <row r="106" spans="1:7" ht="9" customHeight="1">
      <c r="A106" s="142"/>
      <c r="C106" s="493"/>
      <c r="D106" s="493"/>
      <c r="E106" s="493"/>
      <c r="F106" s="493"/>
      <c r="G106" s="493"/>
    </row>
    <row r="107" spans="1:7" ht="9" customHeight="1">
      <c r="A107" s="16"/>
      <c r="C107" s="493"/>
      <c r="D107" s="493"/>
      <c r="E107" s="493"/>
      <c r="F107" s="493"/>
      <c r="G107" s="493"/>
    </row>
    <row r="108" spans="1:7" ht="9" customHeight="1">
      <c r="A108" s="16"/>
      <c r="C108" s="493"/>
      <c r="D108" s="493"/>
      <c r="E108" s="493"/>
      <c r="F108" s="493"/>
      <c r="G108" s="493"/>
    </row>
    <row r="109" spans="1:7" ht="9" customHeight="1">
      <c r="A109" s="16"/>
      <c r="C109" s="493"/>
      <c r="D109" s="493"/>
      <c r="E109" s="493"/>
      <c r="F109" s="493"/>
      <c r="G109" s="493"/>
    </row>
    <row r="110" spans="1:7">
      <c r="A110" s="143"/>
      <c r="C110" s="493"/>
      <c r="D110" s="493"/>
      <c r="E110" s="493"/>
      <c r="F110" s="493"/>
      <c r="G110" s="493"/>
    </row>
    <row r="111" spans="1:7">
      <c r="A111" s="143"/>
      <c r="C111" s="493"/>
      <c r="D111" s="493"/>
      <c r="E111" s="493"/>
      <c r="F111" s="493"/>
      <c r="G111" s="493"/>
    </row>
    <row r="112" spans="1:7">
      <c r="A112" s="143"/>
      <c r="C112" s="493"/>
      <c r="D112" s="493"/>
      <c r="E112" s="493"/>
      <c r="F112" s="493"/>
      <c r="G112" s="493"/>
    </row>
    <row r="113" spans="1:7">
      <c r="A113" s="143"/>
      <c r="C113" s="493"/>
      <c r="D113" s="493"/>
      <c r="E113" s="493"/>
      <c r="F113" s="493"/>
      <c r="G113" s="493"/>
    </row>
    <row r="114" spans="1:7">
      <c r="A114" s="143"/>
      <c r="C114" s="493"/>
      <c r="D114" s="493"/>
      <c r="E114" s="493"/>
      <c r="F114" s="493"/>
      <c r="G114" s="493"/>
    </row>
    <row r="115" spans="1:7">
      <c r="A115" s="143"/>
      <c r="C115" s="493"/>
      <c r="D115" s="493"/>
      <c r="E115" s="493"/>
      <c r="F115" s="493"/>
      <c r="G115" s="493"/>
    </row>
    <row r="116" spans="1:7">
      <c r="A116" s="143"/>
      <c r="C116" s="493"/>
      <c r="D116" s="493"/>
      <c r="E116" s="493"/>
      <c r="F116" s="493"/>
      <c r="G116" s="493"/>
    </row>
    <row r="117" spans="1:7" ht="15.75">
      <c r="A117" s="144"/>
      <c r="C117" s="493"/>
      <c r="D117" s="493"/>
      <c r="E117" s="493"/>
      <c r="F117" s="493"/>
      <c r="G117" s="493"/>
    </row>
    <row r="118" spans="1:7" ht="15.75">
      <c r="A118" s="144"/>
      <c r="C118" s="493"/>
      <c r="D118" s="493"/>
      <c r="E118" s="493"/>
      <c r="F118" s="493"/>
      <c r="G118" s="493"/>
    </row>
    <row r="119" spans="1:7" ht="15.75">
      <c r="A119" s="144"/>
      <c r="C119" s="493"/>
      <c r="D119" s="493"/>
      <c r="E119" s="493"/>
      <c r="F119" s="493"/>
      <c r="G119" s="493"/>
    </row>
    <row r="120" spans="1:7" ht="15.75">
      <c r="A120" s="144"/>
      <c r="C120" s="493"/>
      <c r="D120" s="493"/>
      <c r="E120" s="493"/>
      <c r="F120" s="493"/>
      <c r="G120" s="493"/>
    </row>
    <row r="121" spans="1:7" ht="15.75">
      <c r="A121" s="144"/>
      <c r="C121" s="493"/>
      <c r="D121" s="493"/>
      <c r="E121" s="493"/>
      <c r="F121" s="493"/>
      <c r="G121" s="493"/>
    </row>
    <row r="122" spans="1:7" ht="15.75">
      <c r="A122" s="144"/>
      <c r="C122" s="493"/>
      <c r="D122" s="493"/>
      <c r="E122" s="493"/>
      <c r="F122" s="493"/>
      <c r="G122" s="493"/>
    </row>
    <row r="123" spans="1:7" ht="15.75">
      <c r="A123" s="144"/>
      <c r="C123" s="493"/>
      <c r="D123" s="493"/>
      <c r="E123" s="493"/>
      <c r="F123" s="493"/>
      <c r="G123" s="493"/>
    </row>
    <row r="124" spans="1:7" ht="15.75">
      <c r="A124" s="144"/>
      <c r="C124" s="493"/>
      <c r="D124" s="493"/>
      <c r="E124" s="493"/>
      <c r="F124" s="493"/>
      <c r="G124" s="493"/>
    </row>
    <row r="125" spans="1:7" ht="15.75">
      <c r="A125" s="144"/>
      <c r="C125" s="493"/>
      <c r="D125" s="493"/>
      <c r="E125" s="493"/>
      <c r="F125" s="493"/>
      <c r="G125" s="493"/>
    </row>
    <row r="126" spans="1:7" ht="15.75">
      <c r="A126" s="144"/>
      <c r="C126" s="493"/>
      <c r="D126" s="493"/>
      <c r="E126" s="493"/>
      <c r="F126" s="493"/>
      <c r="G126" s="493"/>
    </row>
    <row r="127" spans="1:7" ht="15.75">
      <c r="A127" s="144"/>
      <c r="C127" s="493"/>
      <c r="D127" s="493"/>
      <c r="E127" s="493"/>
      <c r="F127" s="493"/>
      <c r="G127" s="493"/>
    </row>
    <row r="128" spans="1:7" ht="15.75">
      <c r="A128" s="144"/>
      <c r="C128" s="493"/>
      <c r="D128" s="493"/>
      <c r="E128" s="493"/>
      <c r="F128" s="493"/>
      <c r="G128" s="493"/>
    </row>
    <row r="129" spans="1:7" ht="15.75">
      <c r="A129" s="144"/>
      <c r="C129" s="493"/>
      <c r="D129" s="493"/>
      <c r="E129" s="493"/>
      <c r="F129" s="493"/>
      <c r="G129" s="493"/>
    </row>
    <row r="130" spans="1:7" ht="15.75">
      <c r="A130" s="144"/>
      <c r="C130" s="493"/>
      <c r="D130" s="493"/>
      <c r="E130" s="493"/>
      <c r="F130" s="493"/>
      <c r="G130" s="493"/>
    </row>
    <row r="131" spans="1:7" ht="15.75">
      <c r="A131" s="144"/>
      <c r="C131" s="493"/>
      <c r="D131" s="493"/>
      <c r="E131" s="493"/>
      <c r="F131" s="493"/>
      <c r="G131" s="493"/>
    </row>
    <row r="132" spans="1:7" ht="15.75">
      <c r="A132" s="144"/>
      <c r="C132" s="493"/>
      <c r="D132" s="493"/>
      <c r="E132" s="493"/>
      <c r="F132" s="493"/>
      <c r="G132" s="493"/>
    </row>
    <row r="133" spans="1:7" ht="15.75">
      <c r="A133" s="144"/>
      <c r="C133" s="493"/>
      <c r="D133" s="493"/>
      <c r="E133" s="493"/>
      <c r="F133" s="493"/>
      <c r="G133" s="493"/>
    </row>
    <row r="134" spans="1:7" ht="15.75">
      <c r="A134" s="144"/>
      <c r="C134" s="493"/>
      <c r="D134" s="493"/>
      <c r="E134" s="493"/>
      <c r="F134" s="493"/>
      <c r="G134" s="493"/>
    </row>
    <row r="135" spans="1:7" ht="15.75">
      <c r="A135" s="144"/>
      <c r="C135" s="493"/>
      <c r="D135" s="493"/>
      <c r="E135" s="493"/>
      <c r="F135" s="493"/>
      <c r="G135" s="493"/>
    </row>
    <row r="136" spans="1:7" ht="15.75">
      <c r="A136" s="144"/>
      <c r="C136" s="493"/>
      <c r="D136" s="493"/>
      <c r="E136" s="493"/>
      <c r="F136" s="493"/>
      <c r="G136" s="493"/>
    </row>
    <row r="137" spans="1:7" ht="15.75">
      <c r="A137" s="144"/>
      <c r="C137" s="493"/>
      <c r="D137" s="493"/>
      <c r="E137" s="493"/>
      <c r="F137" s="493"/>
      <c r="G137" s="493"/>
    </row>
    <row r="138" spans="1:7" ht="15.75">
      <c r="A138" s="144"/>
      <c r="C138" s="493"/>
      <c r="D138" s="493"/>
      <c r="E138" s="493"/>
      <c r="F138" s="493"/>
      <c r="G138" s="493"/>
    </row>
    <row r="139" spans="1:7" ht="15.75">
      <c r="A139" s="144"/>
      <c r="C139" s="493"/>
      <c r="D139" s="493"/>
      <c r="E139" s="493"/>
      <c r="F139" s="493"/>
      <c r="G139" s="493"/>
    </row>
    <row r="140" spans="1:7" ht="15.75">
      <c r="A140" s="144"/>
      <c r="C140" s="493"/>
      <c r="D140" s="493"/>
      <c r="E140" s="493"/>
      <c r="F140" s="493"/>
      <c r="G140" s="493"/>
    </row>
    <row r="141" spans="1:7" ht="15.75">
      <c r="A141" s="144"/>
      <c r="C141" s="493"/>
      <c r="D141" s="493"/>
      <c r="E141" s="493"/>
      <c r="F141" s="493"/>
      <c r="G141" s="493"/>
    </row>
    <row r="142" spans="1:7" ht="15.75">
      <c r="A142" s="144"/>
      <c r="C142" s="493"/>
      <c r="D142" s="493"/>
      <c r="E142" s="493"/>
      <c r="F142" s="493"/>
      <c r="G142" s="493"/>
    </row>
    <row r="143" spans="1:7" ht="15.75">
      <c r="A143" s="144"/>
      <c r="C143" s="493"/>
      <c r="D143" s="493"/>
      <c r="E143" s="493"/>
      <c r="F143" s="493"/>
      <c r="G143" s="493"/>
    </row>
    <row r="144" spans="1:7" ht="15.75">
      <c r="A144" s="144"/>
      <c r="C144" s="493"/>
      <c r="D144" s="493"/>
      <c r="E144" s="493"/>
      <c r="F144" s="493"/>
      <c r="G144" s="493"/>
    </row>
    <row r="145" spans="1:7" ht="15.75">
      <c r="A145" s="144"/>
      <c r="C145" s="493"/>
      <c r="D145" s="493"/>
      <c r="E145" s="493"/>
      <c r="F145" s="493"/>
      <c r="G145" s="493"/>
    </row>
    <row r="146" spans="1:7" ht="15.75">
      <c r="A146" s="144"/>
      <c r="C146" s="493"/>
      <c r="D146" s="493"/>
      <c r="E146" s="493"/>
      <c r="F146" s="493"/>
      <c r="G146" s="493"/>
    </row>
    <row r="147" spans="1:7" ht="15.75">
      <c r="A147" s="144"/>
      <c r="C147" s="493"/>
      <c r="D147" s="493"/>
      <c r="E147" s="493"/>
      <c r="F147" s="493"/>
      <c r="G147" s="493"/>
    </row>
    <row r="148" spans="1:7" ht="15.75">
      <c r="A148" s="144"/>
      <c r="C148" s="493"/>
      <c r="D148" s="493"/>
      <c r="E148" s="493"/>
      <c r="F148" s="493"/>
      <c r="G148" s="493"/>
    </row>
    <row r="149" spans="1:7" ht="15.75">
      <c r="A149" s="144"/>
      <c r="C149" s="493"/>
      <c r="D149" s="493"/>
      <c r="E149" s="493"/>
      <c r="F149" s="493"/>
      <c r="G149" s="493"/>
    </row>
    <row r="150" spans="1:7" ht="15.75">
      <c r="A150" s="144"/>
      <c r="C150" s="493"/>
      <c r="D150" s="493"/>
      <c r="E150" s="493"/>
      <c r="F150" s="493"/>
      <c r="G150" s="493"/>
    </row>
    <row r="151" spans="1:7" ht="15.75">
      <c r="A151" s="144"/>
      <c r="C151" s="493"/>
      <c r="D151" s="493"/>
      <c r="E151" s="493"/>
      <c r="F151" s="493"/>
      <c r="G151" s="493"/>
    </row>
    <row r="152" spans="1:7" ht="15.75">
      <c r="A152" s="144"/>
      <c r="C152" s="493"/>
      <c r="D152" s="493"/>
      <c r="E152" s="493"/>
      <c r="F152" s="493"/>
      <c r="G152" s="493"/>
    </row>
    <row r="153" spans="1:7" ht="15.75">
      <c r="A153" s="144"/>
      <c r="C153" s="493"/>
      <c r="D153" s="493"/>
      <c r="E153" s="493"/>
      <c r="F153" s="493"/>
      <c r="G153" s="493"/>
    </row>
    <row r="154" spans="1:7" ht="15.75">
      <c r="A154" s="144"/>
      <c r="C154" s="493"/>
      <c r="D154" s="493"/>
      <c r="E154" s="493"/>
      <c r="F154" s="493"/>
      <c r="G154" s="493"/>
    </row>
    <row r="155" spans="1:7" ht="15.75">
      <c r="A155" s="144"/>
      <c r="C155" s="493"/>
      <c r="D155" s="493"/>
      <c r="E155" s="493"/>
      <c r="F155" s="493"/>
      <c r="G155" s="493"/>
    </row>
    <row r="156" spans="1:7" ht="15.75">
      <c r="A156" s="144"/>
      <c r="C156" s="493"/>
      <c r="D156" s="493"/>
      <c r="E156" s="493"/>
      <c r="F156" s="493"/>
      <c r="G156" s="493"/>
    </row>
    <row r="157" spans="1:7" ht="15.75">
      <c r="A157" s="144"/>
      <c r="C157" s="493"/>
      <c r="D157" s="493"/>
      <c r="E157" s="493"/>
      <c r="F157" s="493"/>
      <c r="G157" s="493"/>
    </row>
    <row r="158" spans="1:7" ht="15.75">
      <c r="A158" s="144"/>
      <c r="C158" s="493"/>
      <c r="D158" s="493"/>
      <c r="E158" s="493"/>
      <c r="F158" s="493"/>
      <c r="G158" s="493"/>
    </row>
    <row r="159" spans="1:7" ht="15.75">
      <c r="A159" s="144"/>
      <c r="C159" s="493"/>
      <c r="D159" s="493"/>
      <c r="E159" s="493"/>
      <c r="F159" s="493"/>
      <c r="G159" s="493"/>
    </row>
    <row r="160" spans="1:7" ht="15.75">
      <c r="A160" s="144"/>
      <c r="C160" s="493"/>
      <c r="D160" s="493"/>
      <c r="E160" s="493"/>
      <c r="F160" s="493"/>
      <c r="G160" s="493"/>
    </row>
    <row r="161" spans="1:7" ht="15.75">
      <c r="A161" s="144"/>
      <c r="C161" s="493"/>
      <c r="D161" s="493"/>
      <c r="E161" s="493"/>
      <c r="F161" s="493"/>
      <c r="G161" s="493"/>
    </row>
    <row r="162" spans="1:7" ht="15.75">
      <c r="A162" s="144"/>
      <c r="C162" s="493"/>
      <c r="D162" s="493"/>
      <c r="E162" s="493"/>
      <c r="F162" s="493"/>
      <c r="G162" s="493"/>
    </row>
    <row r="163" spans="1:7" ht="15.75">
      <c r="A163" s="144"/>
      <c r="C163" s="493"/>
      <c r="D163" s="493"/>
      <c r="E163" s="493"/>
      <c r="F163" s="493"/>
      <c r="G163" s="493"/>
    </row>
    <row r="164" spans="1:7" ht="15.75">
      <c r="A164" s="144"/>
      <c r="C164" s="493"/>
      <c r="D164" s="493"/>
      <c r="E164" s="493"/>
      <c r="F164" s="493"/>
      <c r="G164" s="493"/>
    </row>
    <row r="165" spans="1:7" ht="15.75">
      <c r="A165" s="144"/>
      <c r="C165" s="493"/>
      <c r="D165" s="493"/>
      <c r="E165" s="493"/>
      <c r="F165" s="493"/>
      <c r="G165" s="493"/>
    </row>
    <row r="166" spans="1:7" ht="15.75">
      <c r="A166" s="144"/>
      <c r="C166" s="493"/>
      <c r="D166" s="493"/>
      <c r="E166" s="493"/>
      <c r="F166" s="493"/>
      <c r="G166" s="493"/>
    </row>
    <row r="167" spans="1:7" ht="15.75">
      <c r="A167" s="144"/>
      <c r="C167" s="493"/>
      <c r="D167" s="493"/>
      <c r="E167" s="493"/>
      <c r="F167" s="493"/>
      <c r="G167" s="493"/>
    </row>
    <row r="168" spans="1:7" ht="15.75">
      <c r="A168" s="144"/>
      <c r="C168" s="493"/>
      <c r="D168" s="493"/>
      <c r="E168" s="493"/>
      <c r="F168" s="493"/>
      <c r="G168" s="493"/>
    </row>
    <row r="169" spans="1:7" ht="15.75">
      <c r="A169" s="144"/>
      <c r="C169" s="493"/>
      <c r="D169" s="493"/>
      <c r="E169" s="493"/>
      <c r="F169" s="493"/>
      <c r="G169" s="493"/>
    </row>
    <row r="170" spans="1:7" ht="15.75">
      <c r="A170" s="144"/>
      <c r="C170" s="493"/>
      <c r="D170" s="493"/>
      <c r="E170" s="493"/>
      <c r="F170" s="493"/>
      <c r="G170" s="493"/>
    </row>
    <row r="171" spans="1:7" ht="15.75">
      <c r="A171" s="144"/>
      <c r="C171" s="493"/>
      <c r="D171" s="493"/>
      <c r="E171" s="493"/>
      <c r="F171" s="493"/>
      <c r="G171" s="493"/>
    </row>
    <row r="172" spans="1:7" ht="15.75">
      <c r="A172" s="144"/>
      <c r="C172" s="493"/>
      <c r="D172" s="493"/>
      <c r="E172" s="493"/>
      <c r="F172" s="493"/>
      <c r="G172" s="493"/>
    </row>
    <row r="173" spans="1:7" ht="15.75">
      <c r="A173" s="144"/>
      <c r="C173" s="493"/>
      <c r="D173" s="493"/>
      <c r="E173" s="493"/>
      <c r="F173" s="493"/>
      <c r="G173" s="493"/>
    </row>
    <row r="174" spans="1:7" ht="15.75">
      <c r="A174" s="144"/>
      <c r="C174" s="493"/>
      <c r="D174" s="493"/>
      <c r="E174" s="493"/>
      <c r="F174" s="493"/>
      <c r="G174" s="493"/>
    </row>
    <row r="175" spans="1:7" ht="15.75">
      <c r="A175" s="144"/>
      <c r="C175" s="493"/>
      <c r="D175" s="493"/>
      <c r="E175" s="493"/>
      <c r="F175" s="493"/>
      <c r="G175" s="493"/>
    </row>
    <row r="176" spans="1:7" ht="15.75">
      <c r="A176" s="144"/>
      <c r="C176" s="493"/>
      <c r="D176" s="493"/>
      <c r="E176" s="493"/>
      <c r="F176" s="493"/>
      <c r="G176" s="493"/>
    </row>
    <row r="177" spans="1:7" ht="15.75">
      <c r="A177" s="144"/>
      <c r="C177" s="493"/>
      <c r="D177" s="493"/>
      <c r="E177" s="493"/>
      <c r="F177" s="493"/>
      <c r="G177" s="493"/>
    </row>
    <row r="178" spans="1:7" ht="15.75">
      <c r="A178" s="144"/>
      <c r="C178" s="493"/>
      <c r="D178" s="493"/>
      <c r="E178" s="493"/>
      <c r="F178" s="493"/>
      <c r="G178" s="493"/>
    </row>
    <row r="179" spans="1:7" ht="15.75">
      <c r="A179" s="144"/>
      <c r="C179" s="493"/>
      <c r="D179" s="493"/>
      <c r="E179" s="493"/>
      <c r="F179" s="493"/>
      <c r="G179" s="493"/>
    </row>
    <row r="180" spans="1:7" ht="15.75">
      <c r="A180" s="144"/>
      <c r="C180" s="493"/>
      <c r="D180" s="493"/>
      <c r="E180" s="493"/>
      <c r="F180" s="493"/>
      <c r="G180" s="493"/>
    </row>
    <row r="181" spans="1:7" ht="15.75">
      <c r="A181" s="144"/>
      <c r="C181" s="493"/>
      <c r="D181" s="493"/>
      <c r="E181" s="493"/>
      <c r="F181" s="493"/>
      <c r="G181" s="493"/>
    </row>
    <row r="182" spans="1:7" ht="15.75">
      <c r="A182" s="144"/>
      <c r="C182" s="493"/>
      <c r="D182" s="493"/>
      <c r="E182" s="493"/>
      <c r="F182" s="493"/>
      <c r="G182" s="493"/>
    </row>
    <row r="183" spans="1:7" ht="15.75">
      <c r="A183" s="144"/>
      <c r="C183" s="493"/>
      <c r="D183" s="493"/>
      <c r="E183" s="493"/>
      <c r="F183" s="493"/>
      <c r="G183" s="493"/>
    </row>
    <row r="184" spans="1:7" ht="15.75">
      <c r="A184" s="144"/>
      <c r="C184" s="493"/>
      <c r="D184" s="493"/>
      <c r="E184" s="493"/>
      <c r="F184" s="493"/>
      <c r="G184" s="493"/>
    </row>
    <row r="185" spans="1:7" ht="15.75">
      <c r="A185" s="144"/>
      <c r="C185" s="493"/>
      <c r="D185" s="493"/>
      <c r="E185" s="493"/>
      <c r="F185" s="493"/>
      <c r="G185" s="493"/>
    </row>
    <row r="186" spans="1:7" ht="15.75">
      <c r="A186" s="144"/>
      <c r="C186" s="493"/>
      <c r="D186" s="493"/>
      <c r="E186" s="493"/>
      <c r="F186" s="493"/>
      <c r="G186" s="493"/>
    </row>
    <row r="187" spans="1:7" ht="15.75">
      <c r="A187" s="144"/>
      <c r="C187" s="493"/>
      <c r="D187" s="493"/>
      <c r="E187" s="493"/>
      <c r="F187" s="493"/>
      <c r="G187" s="493"/>
    </row>
    <row r="188" spans="1:7" ht="15.75">
      <c r="A188" s="144"/>
      <c r="C188" s="493"/>
      <c r="D188" s="493"/>
      <c r="E188" s="493"/>
      <c r="F188" s="493"/>
      <c r="G188" s="493"/>
    </row>
    <row r="189" spans="1:7" ht="15.75">
      <c r="A189" s="144"/>
      <c r="C189" s="493"/>
      <c r="D189" s="493"/>
      <c r="E189" s="493"/>
      <c r="F189" s="493"/>
      <c r="G189" s="493"/>
    </row>
    <row r="190" spans="1:7" ht="15.75">
      <c r="A190" s="144"/>
      <c r="C190" s="493"/>
      <c r="D190" s="493"/>
      <c r="E190" s="493"/>
      <c r="F190" s="493"/>
      <c r="G190" s="493"/>
    </row>
    <row r="191" spans="1:7" ht="15.75">
      <c r="A191" s="144"/>
      <c r="C191" s="493"/>
      <c r="D191" s="493"/>
      <c r="E191" s="493"/>
      <c r="F191" s="493"/>
      <c r="G191" s="493"/>
    </row>
    <row r="192" spans="1:7" ht="15.75">
      <c r="A192" s="144"/>
      <c r="C192" s="493"/>
      <c r="D192" s="493"/>
      <c r="E192" s="493"/>
      <c r="F192" s="493"/>
      <c r="G192" s="493"/>
    </row>
    <row r="193" spans="1:7" ht="15.75">
      <c r="A193" s="144"/>
      <c r="C193" s="493"/>
      <c r="D193" s="493"/>
      <c r="E193" s="493"/>
      <c r="F193" s="493"/>
      <c r="G193" s="493"/>
    </row>
    <row r="194" spans="1:7" ht="15.75">
      <c r="A194" s="144"/>
      <c r="C194" s="493"/>
      <c r="D194" s="493"/>
      <c r="E194" s="493"/>
      <c r="F194" s="493"/>
      <c r="G194" s="493"/>
    </row>
    <row r="195" spans="1:7" ht="15.75">
      <c r="A195" s="144"/>
      <c r="C195" s="493"/>
      <c r="D195" s="493"/>
      <c r="E195" s="493"/>
      <c r="F195" s="493"/>
      <c r="G195" s="493"/>
    </row>
    <row r="196" spans="1:7" ht="15.75">
      <c r="A196" s="144"/>
      <c r="C196" s="493"/>
      <c r="D196" s="493"/>
      <c r="E196" s="493"/>
      <c r="F196" s="493"/>
      <c r="G196" s="493"/>
    </row>
    <row r="197" spans="1:7" ht="15.75">
      <c r="A197" s="144"/>
      <c r="C197" s="493"/>
      <c r="D197" s="493"/>
      <c r="E197" s="493"/>
      <c r="F197" s="493"/>
      <c r="G197" s="493"/>
    </row>
    <row r="198" spans="1:7" ht="15.75">
      <c r="A198" s="144"/>
      <c r="C198" s="493"/>
      <c r="D198" s="493"/>
      <c r="E198" s="493"/>
      <c r="F198" s="493"/>
      <c r="G198" s="493"/>
    </row>
    <row r="199" spans="1:7" ht="15.75">
      <c r="A199" s="144"/>
      <c r="C199" s="493"/>
      <c r="D199" s="493"/>
      <c r="E199" s="493"/>
      <c r="F199" s="493"/>
      <c r="G199" s="493"/>
    </row>
    <row r="200" spans="1:7" ht="15.75">
      <c r="A200" s="144"/>
      <c r="C200" s="493"/>
      <c r="D200" s="493"/>
      <c r="E200" s="493"/>
      <c r="F200" s="493"/>
      <c r="G200" s="493"/>
    </row>
    <row r="201" spans="1:7" ht="15.75">
      <c r="A201" s="144"/>
      <c r="C201" s="493"/>
      <c r="D201" s="493"/>
      <c r="E201" s="493"/>
      <c r="F201" s="493"/>
      <c r="G201" s="493"/>
    </row>
    <row r="202" spans="1:7" ht="15.75">
      <c r="A202" s="144"/>
      <c r="C202" s="493"/>
      <c r="D202" s="493"/>
      <c r="E202" s="493"/>
      <c r="F202" s="493"/>
      <c r="G202" s="493"/>
    </row>
    <row r="203" spans="1:7" ht="15.75">
      <c r="A203" s="144"/>
      <c r="C203" s="493"/>
      <c r="D203" s="493"/>
      <c r="E203" s="493"/>
      <c r="F203" s="493"/>
      <c r="G203" s="493"/>
    </row>
    <row r="204" spans="1:7" ht="15.75">
      <c r="A204" s="144"/>
      <c r="C204" s="493"/>
      <c r="D204" s="493"/>
      <c r="E204" s="493"/>
      <c r="F204" s="493"/>
      <c r="G204" s="493"/>
    </row>
    <row r="205" spans="1:7" ht="15.75">
      <c r="A205" s="144"/>
      <c r="C205" s="493"/>
      <c r="D205" s="493"/>
      <c r="E205" s="493"/>
      <c r="F205" s="493"/>
      <c r="G205" s="493"/>
    </row>
    <row r="206" spans="1:7" ht="15.75">
      <c r="A206" s="144"/>
      <c r="C206" s="493"/>
      <c r="D206" s="493"/>
      <c r="E206" s="493"/>
      <c r="F206" s="493"/>
      <c r="G206" s="493"/>
    </row>
    <row r="207" spans="1:7" ht="15.75">
      <c r="A207" s="144"/>
      <c r="C207" s="493"/>
      <c r="D207" s="493"/>
      <c r="E207" s="493"/>
      <c r="F207" s="493"/>
      <c r="G207" s="493"/>
    </row>
    <row r="208" spans="1:7" ht="15.75">
      <c r="A208" s="19"/>
      <c r="C208" s="493"/>
      <c r="D208" s="493"/>
      <c r="E208" s="493"/>
      <c r="F208" s="493"/>
      <c r="G208" s="493"/>
    </row>
    <row r="209" spans="1:7" ht="15.75">
      <c r="A209" s="19"/>
      <c r="C209" s="493"/>
      <c r="D209" s="493"/>
      <c r="E209" s="493"/>
      <c r="F209" s="493"/>
      <c r="G209" s="493"/>
    </row>
    <row r="210" spans="1:7" ht="15.75">
      <c r="A210" s="19"/>
      <c r="C210" s="493"/>
      <c r="D210" s="493"/>
      <c r="E210" s="493"/>
      <c r="F210" s="493"/>
      <c r="G210" s="493"/>
    </row>
    <row r="211" spans="1:7" ht="15.75">
      <c r="A211" s="19"/>
      <c r="C211" s="493"/>
      <c r="D211" s="493"/>
      <c r="E211" s="493"/>
      <c r="F211" s="493"/>
      <c r="G211" s="493"/>
    </row>
    <row r="212" spans="1:7" ht="15.75">
      <c r="A212" s="19"/>
      <c r="C212" s="493"/>
      <c r="D212" s="493"/>
      <c r="E212" s="493"/>
      <c r="F212" s="493"/>
      <c r="G212" s="493"/>
    </row>
    <row r="213" spans="1:7" ht="15.75">
      <c r="A213" s="19"/>
      <c r="C213" s="493"/>
      <c r="D213" s="493"/>
      <c r="E213" s="493"/>
      <c r="F213" s="493"/>
      <c r="G213" s="493"/>
    </row>
    <row r="214" spans="1:7" ht="15.75">
      <c r="A214" s="19"/>
      <c r="C214" s="493"/>
      <c r="D214" s="493"/>
      <c r="E214" s="493"/>
      <c r="F214" s="493"/>
      <c r="G214" s="493"/>
    </row>
    <row r="215" spans="1:7" ht="15.75">
      <c r="A215" s="19"/>
      <c r="C215" s="493"/>
      <c r="D215" s="493"/>
      <c r="E215" s="493"/>
      <c r="F215" s="493"/>
      <c r="G215" s="493"/>
    </row>
    <row r="216" spans="1:7" ht="15.75">
      <c r="A216" s="19"/>
      <c r="C216" s="493"/>
      <c r="D216" s="493"/>
      <c r="E216" s="493"/>
      <c r="F216" s="493"/>
      <c r="G216" s="493"/>
    </row>
    <row r="217" spans="1:7" ht="15.75">
      <c r="A217" s="19"/>
      <c r="C217" s="493"/>
      <c r="D217" s="493"/>
      <c r="E217" s="493"/>
      <c r="F217" s="493"/>
      <c r="G217" s="493"/>
    </row>
    <row r="218" spans="1:7" ht="15.75">
      <c r="A218" s="19"/>
      <c r="C218" s="493"/>
      <c r="D218" s="493"/>
      <c r="E218" s="493"/>
      <c r="F218" s="493"/>
      <c r="G218" s="493"/>
    </row>
    <row r="219" spans="1:7" ht="15.75">
      <c r="A219" s="19"/>
      <c r="C219" s="493"/>
      <c r="D219" s="493"/>
      <c r="E219" s="493"/>
      <c r="F219" s="493"/>
      <c r="G219" s="493"/>
    </row>
    <row r="220" spans="1:7" ht="15.75">
      <c r="A220" s="19"/>
      <c r="C220" s="493"/>
      <c r="D220" s="493"/>
      <c r="E220" s="493"/>
      <c r="F220" s="493"/>
      <c r="G220" s="493"/>
    </row>
    <row r="221" spans="1:7" ht="15.75">
      <c r="A221" s="19"/>
      <c r="C221" s="493"/>
      <c r="D221" s="493"/>
      <c r="E221" s="493"/>
      <c r="F221" s="493"/>
      <c r="G221" s="493"/>
    </row>
    <row r="222" spans="1:7" ht="15.75">
      <c r="A222" s="19"/>
      <c r="C222" s="493"/>
      <c r="D222" s="493"/>
      <c r="E222" s="493"/>
      <c r="F222" s="493"/>
      <c r="G222" s="493"/>
    </row>
    <row r="223" spans="1:7" ht="15.75">
      <c r="A223" s="19"/>
      <c r="C223" s="493"/>
      <c r="D223" s="493"/>
      <c r="E223" s="493"/>
      <c r="F223" s="493"/>
      <c r="G223" s="493"/>
    </row>
    <row r="224" spans="1:7" ht="15.75">
      <c r="A224" s="19"/>
      <c r="C224" s="493"/>
      <c r="D224" s="493"/>
      <c r="E224" s="493"/>
      <c r="F224" s="493"/>
      <c r="G224" s="493"/>
    </row>
    <row r="225" spans="1:7" ht="15.75">
      <c r="A225" s="19"/>
      <c r="C225" s="493"/>
      <c r="D225" s="493"/>
      <c r="E225" s="493"/>
      <c r="F225" s="493"/>
      <c r="G225" s="493"/>
    </row>
    <row r="226" spans="1:7" ht="15.75">
      <c r="A226" s="19"/>
      <c r="C226" s="493"/>
      <c r="D226" s="493"/>
      <c r="E226" s="493"/>
      <c r="F226" s="493"/>
      <c r="G226" s="493"/>
    </row>
    <row r="227" spans="1:7" ht="15.75">
      <c r="A227" s="19"/>
      <c r="C227" s="493"/>
      <c r="D227" s="493"/>
      <c r="E227" s="493"/>
      <c r="F227" s="493"/>
      <c r="G227" s="493"/>
    </row>
    <row r="228" spans="1:7" ht="15.75">
      <c r="A228" s="19"/>
      <c r="C228" s="493"/>
      <c r="D228" s="493"/>
      <c r="E228" s="493"/>
      <c r="F228" s="493"/>
      <c r="G228" s="493"/>
    </row>
    <row r="229" spans="1:7" ht="15.75">
      <c r="A229" s="19"/>
      <c r="C229" s="493"/>
      <c r="D229" s="493"/>
      <c r="E229" s="493"/>
      <c r="F229" s="493"/>
      <c r="G229" s="493"/>
    </row>
    <row r="230" spans="1:7" ht="15.75">
      <c r="A230" s="19"/>
      <c r="C230" s="493"/>
      <c r="D230" s="493"/>
      <c r="E230" s="493"/>
      <c r="F230" s="493"/>
      <c r="G230" s="493"/>
    </row>
    <row r="231" spans="1:7" ht="15.75">
      <c r="A231" s="19"/>
      <c r="C231" s="493"/>
      <c r="D231" s="493"/>
      <c r="E231" s="493"/>
      <c r="F231" s="493"/>
      <c r="G231" s="493"/>
    </row>
    <row r="232" spans="1:7" ht="15.75">
      <c r="A232" s="19"/>
      <c r="C232" s="493"/>
      <c r="D232" s="493"/>
      <c r="E232" s="493"/>
      <c r="F232" s="493"/>
      <c r="G232" s="493"/>
    </row>
    <row r="233" spans="1:7" ht="15.75">
      <c r="A233" s="19"/>
      <c r="C233" s="493"/>
      <c r="D233" s="493"/>
      <c r="E233" s="493"/>
      <c r="F233" s="493"/>
      <c r="G233" s="493"/>
    </row>
    <row r="234" spans="1:7" ht="15.75">
      <c r="A234" s="19"/>
      <c r="C234" s="493"/>
      <c r="D234" s="493"/>
      <c r="E234" s="493"/>
      <c r="F234" s="493"/>
      <c r="G234" s="493"/>
    </row>
    <row r="235" spans="1:7" ht="15.75">
      <c r="A235" s="19"/>
      <c r="C235" s="493"/>
      <c r="D235" s="493"/>
      <c r="E235" s="493"/>
      <c r="F235" s="493"/>
      <c r="G235" s="493"/>
    </row>
    <row r="236" spans="1:7" ht="15.75">
      <c r="A236" s="19"/>
      <c r="C236" s="493"/>
      <c r="D236" s="493"/>
      <c r="E236" s="493"/>
      <c r="F236" s="493"/>
      <c r="G236" s="493"/>
    </row>
    <row r="237" spans="1:7" ht="15.75">
      <c r="A237" s="19"/>
      <c r="C237" s="493"/>
      <c r="D237" s="493"/>
      <c r="E237" s="493"/>
      <c r="F237" s="493"/>
      <c r="G237" s="493"/>
    </row>
    <row r="238" spans="1:7" ht="15.75">
      <c r="A238" s="19"/>
      <c r="C238" s="493"/>
      <c r="D238" s="493"/>
      <c r="E238" s="493"/>
      <c r="F238" s="493"/>
      <c r="G238" s="493"/>
    </row>
    <row r="239" spans="1:7" ht="15.75">
      <c r="A239" s="19"/>
      <c r="C239" s="493"/>
      <c r="D239" s="493"/>
      <c r="E239" s="493"/>
      <c r="F239" s="493"/>
      <c r="G239" s="493"/>
    </row>
    <row r="240" spans="1:7" ht="15.75">
      <c r="A240" s="19"/>
      <c r="C240" s="493"/>
      <c r="D240" s="493"/>
      <c r="E240" s="493"/>
      <c r="F240" s="493"/>
      <c r="G240" s="493"/>
    </row>
    <row r="241" spans="1:7" ht="15.75">
      <c r="A241" s="19"/>
      <c r="C241" s="493"/>
      <c r="D241" s="493"/>
      <c r="E241" s="493"/>
      <c r="F241" s="493"/>
      <c r="G241" s="493"/>
    </row>
    <row r="242" spans="1:7" ht="15.75">
      <c r="A242" s="19"/>
      <c r="C242" s="493"/>
      <c r="D242" s="493"/>
      <c r="E242" s="493"/>
      <c r="F242" s="493"/>
      <c r="G242" s="493"/>
    </row>
    <row r="243" spans="1:7" ht="15.75">
      <c r="A243" s="19"/>
      <c r="C243" s="493"/>
      <c r="D243" s="493"/>
      <c r="E243" s="493"/>
      <c r="F243" s="493"/>
      <c r="G243" s="493"/>
    </row>
    <row r="244" spans="1:7" ht="15.75">
      <c r="A244" s="19"/>
      <c r="C244" s="493"/>
      <c r="D244" s="493"/>
      <c r="E244" s="493"/>
      <c r="F244" s="493"/>
      <c r="G244" s="493"/>
    </row>
    <row r="245" spans="1:7" ht="15.75">
      <c r="A245" s="19"/>
      <c r="C245" s="493"/>
      <c r="D245" s="493"/>
      <c r="E245" s="493"/>
      <c r="F245" s="493"/>
      <c r="G245" s="493"/>
    </row>
    <row r="246" spans="1:7" ht="15.75">
      <c r="A246" s="19"/>
      <c r="C246" s="493"/>
      <c r="D246" s="493"/>
      <c r="E246" s="493"/>
      <c r="F246" s="493"/>
      <c r="G246" s="493"/>
    </row>
    <row r="247" spans="1:7" ht="15.75">
      <c r="A247" s="19"/>
      <c r="C247" s="493"/>
      <c r="D247" s="493"/>
      <c r="E247" s="493"/>
      <c r="F247" s="493"/>
      <c r="G247" s="493"/>
    </row>
    <row r="248" spans="1:7" ht="15.75">
      <c r="A248" s="19"/>
      <c r="C248" s="493"/>
      <c r="D248" s="493"/>
      <c r="E248" s="493"/>
      <c r="F248" s="493"/>
      <c r="G248" s="493"/>
    </row>
    <row r="249" spans="1:7" ht="15.75">
      <c r="A249" s="19"/>
      <c r="C249" s="493"/>
      <c r="D249" s="493"/>
      <c r="E249" s="493"/>
      <c r="F249" s="493"/>
      <c r="G249" s="493"/>
    </row>
    <row r="250" spans="1:7" ht="15.75">
      <c r="A250" s="19"/>
      <c r="C250" s="493"/>
      <c r="D250" s="493"/>
      <c r="E250" s="493"/>
      <c r="F250" s="493"/>
      <c r="G250" s="493"/>
    </row>
    <row r="251" spans="1:7" ht="15.75">
      <c r="A251" s="19"/>
      <c r="C251" s="493"/>
      <c r="D251" s="493"/>
      <c r="E251" s="493"/>
      <c r="F251" s="493"/>
      <c r="G251" s="493"/>
    </row>
    <row r="252" spans="1:7" ht="15.75">
      <c r="A252" s="19"/>
      <c r="C252" s="493"/>
      <c r="D252" s="493"/>
      <c r="E252" s="493"/>
      <c r="F252" s="493"/>
      <c r="G252" s="493"/>
    </row>
    <row r="253" spans="1:7" ht="15.75">
      <c r="A253" s="19"/>
      <c r="C253" s="493"/>
      <c r="D253" s="493"/>
      <c r="E253" s="493"/>
      <c r="F253" s="493"/>
      <c r="G253" s="493"/>
    </row>
    <row r="254" spans="1:7" ht="15.75">
      <c r="A254" s="19"/>
      <c r="C254" s="493"/>
      <c r="D254" s="493"/>
      <c r="E254" s="493"/>
      <c r="F254" s="493"/>
      <c r="G254" s="493"/>
    </row>
    <row r="255" spans="1:7" ht="15.75">
      <c r="A255" s="19"/>
      <c r="C255" s="493"/>
      <c r="D255" s="493"/>
      <c r="E255" s="493"/>
      <c r="F255" s="493"/>
      <c r="G255" s="493"/>
    </row>
    <row r="256" spans="1:7" ht="15.75">
      <c r="A256" s="19"/>
      <c r="C256" s="493"/>
      <c r="D256" s="493"/>
      <c r="E256" s="493"/>
      <c r="F256" s="493"/>
      <c r="G256" s="493"/>
    </row>
    <row r="257" spans="1:7" ht="15.75">
      <c r="A257" s="19"/>
      <c r="C257" s="493"/>
      <c r="D257" s="493"/>
      <c r="E257" s="493"/>
      <c r="F257" s="493"/>
      <c r="G257" s="493"/>
    </row>
    <row r="258" spans="1:7" ht="15.75">
      <c r="A258" s="19"/>
      <c r="C258" s="493"/>
      <c r="D258" s="493"/>
      <c r="E258" s="493"/>
      <c r="F258" s="493"/>
      <c r="G258" s="493"/>
    </row>
    <row r="259" spans="1:7" ht="15.75">
      <c r="A259" s="19"/>
      <c r="C259" s="493"/>
      <c r="D259" s="493"/>
      <c r="E259" s="493"/>
      <c r="F259" s="493"/>
      <c r="G259" s="493"/>
    </row>
    <row r="260" spans="1:7" ht="15.75">
      <c r="A260" s="19"/>
      <c r="C260" s="493"/>
      <c r="D260" s="493"/>
      <c r="E260" s="493"/>
      <c r="F260" s="493"/>
      <c r="G260" s="493"/>
    </row>
    <row r="261" spans="1:7" ht="15.75">
      <c r="A261" s="19"/>
      <c r="C261" s="493"/>
      <c r="D261" s="493"/>
      <c r="E261" s="493"/>
      <c r="F261" s="493"/>
      <c r="G261" s="493"/>
    </row>
    <row r="262" spans="1:7" ht="15.75">
      <c r="A262" s="19"/>
      <c r="C262" s="493"/>
      <c r="D262" s="493"/>
      <c r="E262" s="493"/>
      <c r="F262" s="493"/>
      <c r="G262" s="493"/>
    </row>
    <row r="263" spans="1:7" ht="15.75">
      <c r="A263" s="19"/>
      <c r="C263" s="493"/>
      <c r="D263" s="493"/>
      <c r="E263" s="493"/>
      <c r="F263" s="493"/>
      <c r="G263" s="493"/>
    </row>
    <row r="264" spans="1:7" ht="15.75">
      <c r="A264" s="19"/>
      <c r="C264" s="493"/>
      <c r="D264" s="493"/>
      <c r="E264" s="493"/>
      <c r="F264" s="493"/>
      <c r="G264" s="493"/>
    </row>
    <row r="265" spans="1:7" ht="15.75">
      <c r="A265" s="19"/>
      <c r="C265" s="493"/>
      <c r="D265" s="493"/>
      <c r="E265" s="493"/>
      <c r="F265" s="493"/>
      <c r="G265" s="493"/>
    </row>
    <row r="266" spans="1:7" ht="15.75">
      <c r="A266" s="19"/>
      <c r="C266" s="493"/>
      <c r="D266" s="493"/>
      <c r="E266" s="493"/>
      <c r="F266" s="493"/>
      <c r="G266" s="493"/>
    </row>
    <row r="267" spans="1:7" ht="15.75">
      <c r="A267" s="19"/>
      <c r="C267" s="493"/>
      <c r="D267" s="493"/>
      <c r="E267" s="493"/>
      <c r="F267" s="493"/>
      <c r="G267" s="493"/>
    </row>
    <row r="268" spans="1:7" ht="15.75">
      <c r="A268" s="19"/>
      <c r="C268" s="493"/>
      <c r="D268" s="493"/>
      <c r="E268" s="493"/>
      <c r="F268" s="493"/>
      <c r="G268" s="493"/>
    </row>
    <row r="269" spans="1:7" ht="15.75">
      <c r="A269" s="19"/>
      <c r="C269" s="493"/>
      <c r="D269" s="493"/>
      <c r="E269" s="493"/>
      <c r="F269" s="493"/>
      <c r="G269" s="493"/>
    </row>
    <row r="270" spans="1:7" ht="15.75">
      <c r="A270" s="19"/>
      <c r="C270" s="493"/>
      <c r="D270" s="493"/>
      <c r="E270" s="493"/>
      <c r="F270" s="493"/>
      <c r="G270" s="493"/>
    </row>
    <row r="271" spans="1:7" ht="15.75">
      <c r="A271" s="19"/>
      <c r="C271" s="493"/>
      <c r="D271" s="493"/>
      <c r="E271" s="493"/>
      <c r="F271" s="493"/>
      <c r="G271" s="493"/>
    </row>
    <row r="272" spans="1:7" ht="15.75">
      <c r="A272" s="19"/>
      <c r="C272" s="493"/>
      <c r="D272" s="493"/>
      <c r="E272" s="493"/>
      <c r="F272" s="493"/>
      <c r="G272" s="493"/>
    </row>
    <row r="273" spans="1:7" ht="15.75">
      <c r="A273" s="19"/>
      <c r="C273" s="493"/>
      <c r="D273" s="493"/>
      <c r="E273" s="493"/>
      <c r="F273" s="493"/>
      <c r="G273" s="493"/>
    </row>
    <row r="274" spans="1:7" ht="15.75">
      <c r="A274" s="19"/>
      <c r="C274" s="493"/>
      <c r="D274" s="493"/>
      <c r="E274" s="493"/>
      <c r="F274" s="493"/>
      <c r="G274" s="493"/>
    </row>
    <row r="275" spans="1:7" ht="15.75">
      <c r="A275" s="19"/>
      <c r="C275" s="493"/>
      <c r="D275" s="493"/>
      <c r="E275" s="493"/>
      <c r="F275" s="493"/>
      <c r="G275" s="493"/>
    </row>
    <row r="276" spans="1:7" ht="15.75">
      <c r="A276" s="19"/>
      <c r="C276" s="493"/>
      <c r="D276" s="493"/>
      <c r="E276" s="493"/>
      <c r="F276" s="493"/>
      <c r="G276" s="493"/>
    </row>
    <row r="277" spans="1:7" ht="15.75">
      <c r="A277" s="19"/>
      <c r="C277" s="493"/>
      <c r="D277" s="493"/>
      <c r="E277" s="493"/>
      <c r="F277" s="493"/>
      <c r="G277" s="493"/>
    </row>
    <row r="278" spans="1:7" ht="15.75">
      <c r="A278" s="19"/>
      <c r="C278" s="493"/>
      <c r="D278" s="493"/>
      <c r="E278" s="493"/>
      <c r="F278" s="493"/>
      <c r="G278" s="493"/>
    </row>
    <row r="279" spans="1:7" ht="15.75">
      <c r="A279" s="19"/>
      <c r="C279" s="493"/>
      <c r="D279" s="493"/>
      <c r="E279" s="493"/>
      <c r="F279" s="493"/>
      <c r="G279" s="493"/>
    </row>
    <row r="280" spans="1:7" ht="15.75">
      <c r="A280" s="19"/>
    </row>
    <row r="281" spans="1:7" ht="15.75">
      <c r="A281" s="19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</sheetData>
  <mergeCells count="4">
    <mergeCell ref="A2:P2"/>
    <mergeCell ref="A3:P3"/>
    <mergeCell ref="A4:P4"/>
    <mergeCell ref="A5:P5"/>
  </mergeCells>
  <pageMargins left="1.1200000000000001" right="0.25" top="0.73" bottom="0.64" header="0.5" footer="0.5"/>
  <pageSetup scale="60" orientation="landscape" horizontalDpi="300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3">
    <pageSetUpPr fitToPage="1"/>
  </sheetPr>
  <dimension ref="A1:S663"/>
  <sheetViews>
    <sheetView showGridLines="0" topLeftCell="A2" zoomScale="70" zoomScaleNormal="70" workbookViewId="0">
      <selection activeCell="G16" sqref="G16"/>
    </sheetView>
  </sheetViews>
  <sheetFormatPr defaultColWidth="11.42578125" defaultRowHeight="15"/>
  <cols>
    <col min="1" max="1" width="86.85546875" style="20" customWidth="1"/>
    <col min="2" max="16" width="12.85546875" style="394" customWidth="1"/>
    <col min="17" max="17" width="14.5703125" style="394" customWidth="1"/>
    <col min="18" max="18" width="12.5703125" style="394" customWidth="1"/>
    <col min="19" max="19" width="2.5703125" style="145" customWidth="1"/>
    <col min="20" max="256" width="11.42578125" style="394"/>
    <col min="257" max="257" width="65.140625" style="394" customWidth="1"/>
    <col min="258" max="272" width="12.85546875" style="394" customWidth="1"/>
    <col min="273" max="273" width="14.5703125" style="394" customWidth="1"/>
    <col min="274" max="274" width="12.5703125" style="394" customWidth="1"/>
    <col min="275" max="275" width="2.5703125" style="394" customWidth="1"/>
    <col min="276" max="512" width="11.42578125" style="394"/>
    <col min="513" max="513" width="65.140625" style="394" customWidth="1"/>
    <col min="514" max="528" width="12.85546875" style="394" customWidth="1"/>
    <col min="529" max="529" width="14.5703125" style="394" customWidth="1"/>
    <col min="530" max="530" width="12.5703125" style="394" customWidth="1"/>
    <col min="531" max="531" width="2.5703125" style="394" customWidth="1"/>
    <col min="532" max="768" width="11.42578125" style="394"/>
    <col min="769" max="769" width="65.140625" style="394" customWidth="1"/>
    <col min="770" max="784" width="12.85546875" style="394" customWidth="1"/>
    <col min="785" max="785" width="14.5703125" style="394" customWidth="1"/>
    <col min="786" max="786" width="12.5703125" style="394" customWidth="1"/>
    <col min="787" max="787" width="2.5703125" style="394" customWidth="1"/>
    <col min="788" max="1024" width="11.42578125" style="394"/>
    <col min="1025" max="1025" width="65.140625" style="394" customWidth="1"/>
    <col min="1026" max="1040" width="12.85546875" style="394" customWidth="1"/>
    <col min="1041" max="1041" width="14.5703125" style="394" customWidth="1"/>
    <col min="1042" max="1042" width="12.5703125" style="394" customWidth="1"/>
    <col min="1043" max="1043" width="2.5703125" style="394" customWidth="1"/>
    <col min="1044" max="1280" width="11.42578125" style="394"/>
    <col min="1281" max="1281" width="65.140625" style="394" customWidth="1"/>
    <col min="1282" max="1296" width="12.85546875" style="394" customWidth="1"/>
    <col min="1297" max="1297" width="14.5703125" style="394" customWidth="1"/>
    <col min="1298" max="1298" width="12.5703125" style="394" customWidth="1"/>
    <col min="1299" max="1299" width="2.5703125" style="394" customWidth="1"/>
    <col min="1300" max="1536" width="11.42578125" style="394"/>
    <col min="1537" max="1537" width="65.140625" style="394" customWidth="1"/>
    <col min="1538" max="1552" width="12.85546875" style="394" customWidth="1"/>
    <col min="1553" max="1553" width="14.5703125" style="394" customWidth="1"/>
    <col min="1554" max="1554" width="12.5703125" style="394" customWidth="1"/>
    <col min="1555" max="1555" width="2.5703125" style="394" customWidth="1"/>
    <col min="1556" max="1792" width="11.42578125" style="394"/>
    <col min="1793" max="1793" width="65.140625" style="394" customWidth="1"/>
    <col min="1794" max="1808" width="12.85546875" style="394" customWidth="1"/>
    <col min="1809" max="1809" width="14.5703125" style="394" customWidth="1"/>
    <col min="1810" max="1810" width="12.5703125" style="394" customWidth="1"/>
    <col min="1811" max="1811" width="2.5703125" style="394" customWidth="1"/>
    <col min="1812" max="2048" width="11.42578125" style="394"/>
    <col min="2049" max="2049" width="65.140625" style="394" customWidth="1"/>
    <col min="2050" max="2064" width="12.85546875" style="394" customWidth="1"/>
    <col min="2065" max="2065" width="14.5703125" style="394" customWidth="1"/>
    <col min="2066" max="2066" width="12.5703125" style="394" customWidth="1"/>
    <col min="2067" max="2067" width="2.5703125" style="394" customWidth="1"/>
    <col min="2068" max="2304" width="11.42578125" style="394"/>
    <col min="2305" max="2305" width="65.140625" style="394" customWidth="1"/>
    <col min="2306" max="2320" width="12.85546875" style="394" customWidth="1"/>
    <col min="2321" max="2321" width="14.5703125" style="394" customWidth="1"/>
    <col min="2322" max="2322" width="12.5703125" style="394" customWidth="1"/>
    <col min="2323" max="2323" width="2.5703125" style="394" customWidth="1"/>
    <col min="2324" max="2560" width="11.42578125" style="394"/>
    <col min="2561" max="2561" width="65.140625" style="394" customWidth="1"/>
    <col min="2562" max="2576" width="12.85546875" style="394" customWidth="1"/>
    <col min="2577" max="2577" width="14.5703125" style="394" customWidth="1"/>
    <col min="2578" max="2578" width="12.5703125" style="394" customWidth="1"/>
    <col min="2579" max="2579" width="2.5703125" style="394" customWidth="1"/>
    <col min="2580" max="2816" width="11.42578125" style="394"/>
    <col min="2817" max="2817" width="65.140625" style="394" customWidth="1"/>
    <col min="2818" max="2832" width="12.85546875" style="394" customWidth="1"/>
    <col min="2833" max="2833" width="14.5703125" style="394" customWidth="1"/>
    <col min="2834" max="2834" width="12.5703125" style="394" customWidth="1"/>
    <col min="2835" max="2835" width="2.5703125" style="394" customWidth="1"/>
    <col min="2836" max="3072" width="11.42578125" style="394"/>
    <col min="3073" max="3073" width="65.140625" style="394" customWidth="1"/>
    <col min="3074" max="3088" width="12.85546875" style="394" customWidth="1"/>
    <col min="3089" max="3089" width="14.5703125" style="394" customWidth="1"/>
    <col min="3090" max="3090" width="12.5703125" style="394" customWidth="1"/>
    <col min="3091" max="3091" width="2.5703125" style="394" customWidth="1"/>
    <col min="3092" max="3328" width="11.42578125" style="394"/>
    <col min="3329" max="3329" width="65.140625" style="394" customWidth="1"/>
    <col min="3330" max="3344" width="12.85546875" style="394" customWidth="1"/>
    <col min="3345" max="3345" width="14.5703125" style="394" customWidth="1"/>
    <col min="3346" max="3346" width="12.5703125" style="394" customWidth="1"/>
    <col min="3347" max="3347" width="2.5703125" style="394" customWidth="1"/>
    <col min="3348" max="3584" width="11.42578125" style="394"/>
    <col min="3585" max="3585" width="65.140625" style="394" customWidth="1"/>
    <col min="3586" max="3600" width="12.85546875" style="394" customWidth="1"/>
    <col min="3601" max="3601" width="14.5703125" style="394" customWidth="1"/>
    <col min="3602" max="3602" width="12.5703125" style="394" customWidth="1"/>
    <col min="3603" max="3603" width="2.5703125" style="394" customWidth="1"/>
    <col min="3604" max="3840" width="11.42578125" style="394"/>
    <col min="3841" max="3841" width="65.140625" style="394" customWidth="1"/>
    <col min="3842" max="3856" width="12.85546875" style="394" customWidth="1"/>
    <col min="3857" max="3857" width="14.5703125" style="394" customWidth="1"/>
    <col min="3858" max="3858" width="12.5703125" style="394" customWidth="1"/>
    <col min="3859" max="3859" width="2.5703125" style="394" customWidth="1"/>
    <col min="3860" max="4096" width="11.42578125" style="394"/>
    <col min="4097" max="4097" width="65.140625" style="394" customWidth="1"/>
    <col min="4098" max="4112" width="12.85546875" style="394" customWidth="1"/>
    <col min="4113" max="4113" width="14.5703125" style="394" customWidth="1"/>
    <col min="4114" max="4114" width="12.5703125" style="394" customWidth="1"/>
    <col min="4115" max="4115" width="2.5703125" style="394" customWidth="1"/>
    <col min="4116" max="4352" width="11.42578125" style="394"/>
    <col min="4353" max="4353" width="65.140625" style="394" customWidth="1"/>
    <col min="4354" max="4368" width="12.85546875" style="394" customWidth="1"/>
    <col min="4369" max="4369" width="14.5703125" style="394" customWidth="1"/>
    <col min="4370" max="4370" width="12.5703125" style="394" customWidth="1"/>
    <col min="4371" max="4371" width="2.5703125" style="394" customWidth="1"/>
    <col min="4372" max="4608" width="11.42578125" style="394"/>
    <col min="4609" max="4609" width="65.140625" style="394" customWidth="1"/>
    <col min="4610" max="4624" width="12.85546875" style="394" customWidth="1"/>
    <col min="4625" max="4625" width="14.5703125" style="394" customWidth="1"/>
    <col min="4626" max="4626" width="12.5703125" style="394" customWidth="1"/>
    <col min="4627" max="4627" width="2.5703125" style="394" customWidth="1"/>
    <col min="4628" max="4864" width="11.42578125" style="394"/>
    <col min="4865" max="4865" width="65.140625" style="394" customWidth="1"/>
    <col min="4866" max="4880" width="12.85546875" style="394" customWidth="1"/>
    <col min="4881" max="4881" width="14.5703125" style="394" customWidth="1"/>
    <col min="4882" max="4882" width="12.5703125" style="394" customWidth="1"/>
    <col min="4883" max="4883" width="2.5703125" style="394" customWidth="1"/>
    <col min="4884" max="5120" width="11.42578125" style="394"/>
    <col min="5121" max="5121" width="65.140625" style="394" customWidth="1"/>
    <col min="5122" max="5136" width="12.85546875" style="394" customWidth="1"/>
    <col min="5137" max="5137" width="14.5703125" style="394" customWidth="1"/>
    <col min="5138" max="5138" width="12.5703125" style="394" customWidth="1"/>
    <col min="5139" max="5139" width="2.5703125" style="394" customWidth="1"/>
    <col min="5140" max="5376" width="11.42578125" style="394"/>
    <col min="5377" max="5377" width="65.140625" style="394" customWidth="1"/>
    <col min="5378" max="5392" width="12.85546875" style="394" customWidth="1"/>
    <col min="5393" max="5393" width="14.5703125" style="394" customWidth="1"/>
    <col min="5394" max="5394" width="12.5703125" style="394" customWidth="1"/>
    <col min="5395" max="5395" width="2.5703125" style="394" customWidth="1"/>
    <col min="5396" max="5632" width="11.42578125" style="394"/>
    <col min="5633" max="5633" width="65.140625" style="394" customWidth="1"/>
    <col min="5634" max="5648" width="12.85546875" style="394" customWidth="1"/>
    <col min="5649" max="5649" width="14.5703125" style="394" customWidth="1"/>
    <col min="5650" max="5650" width="12.5703125" style="394" customWidth="1"/>
    <col min="5651" max="5651" width="2.5703125" style="394" customWidth="1"/>
    <col min="5652" max="5888" width="11.42578125" style="394"/>
    <col min="5889" max="5889" width="65.140625" style="394" customWidth="1"/>
    <col min="5890" max="5904" width="12.85546875" style="394" customWidth="1"/>
    <col min="5905" max="5905" width="14.5703125" style="394" customWidth="1"/>
    <col min="5906" max="5906" width="12.5703125" style="394" customWidth="1"/>
    <col min="5907" max="5907" width="2.5703125" style="394" customWidth="1"/>
    <col min="5908" max="6144" width="11.42578125" style="394"/>
    <col min="6145" max="6145" width="65.140625" style="394" customWidth="1"/>
    <col min="6146" max="6160" width="12.85546875" style="394" customWidth="1"/>
    <col min="6161" max="6161" width="14.5703125" style="394" customWidth="1"/>
    <col min="6162" max="6162" width="12.5703125" style="394" customWidth="1"/>
    <col min="6163" max="6163" width="2.5703125" style="394" customWidth="1"/>
    <col min="6164" max="6400" width="11.42578125" style="394"/>
    <col min="6401" max="6401" width="65.140625" style="394" customWidth="1"/>
    <col min="6402" max="6416" width="12.85546875" style="394" customWidth="1"/>
    <col min="6417" max="6417" width="14.5703125" style="394" customWidth="1"/>
    <col min="6418" max="6418" width="12.5703125" style="394" customWidth="1"/>
    <col min="6419" max="6419" width="2.5703125" style="394" customWidth="1"/>
    <col min="6420" max="6656" width="11.42578125" style="394"/>
    <col min="6657" max="6657" width="65.140625" style="394" customWidth="1"/>
    <col min="6658" max="6672" width="12.85546875" style="394" customWidth="1"/>
    <col min="6673" max="6673" width="14.5703125" style="394" customWidth="1"/>
    <col min="6674" max="6674" width="12.5703125" style="394" customWidth="1"/>
    <col min="6675" max="6675" width="2.5703125" style="394" customWidth="1"/>
    <col min="6676" max="6912" width="11.42578125" style="394"/>
    <col min="6913" max="6913" width="65.140625" style="394" customWidth="1"/>
    <col min="6914" max="6928" width="12.85546875" style="394" customWidth="1"/>
    <col min="6929" max="6929" width="14.5703125" style="394" customWidth="1"/>
    <col min="6930" max="6930" width="12.5703125" style="394" customWidth="1"/>
    <col min="6931" max="6931" width="2.5703125" style="394" customWidth="1"/>
    <col min="6932" max="7168" width="11.42578125" style="394"/>
    <col min="7169" max="7169" width="65.140625" style="394" customWidth="1"/>
    <col min="7170" max="7184" width="12.85546875" style="394" customWidth="1"/>
    <col min="7185" max="7185" width="14.5703125" style="394" customWidth="1"/>
    <col min="7186" max="7186" width="12.5703125" style="394" customWidth="1"/>
    <col min="7187" max="7187" width="2.5703125" style="394" customWidth="1"/>
    <col min="7188" max="7424" width="11.42578125" style="394"/>
    <col min="7425" max="7425" width="65.140625" style="394" customWidth="1"/>
    <col min="7426" max="7440" width="12.85546875" style="394" customWidth="1"/>
    <col min="7441" max="7441" width="14.5703125" style="394" customWidth="1"/>
    <col min="7442" max="7442" width="12.5703125" style="394" customWidth="1"/>
    <col min="7443" max="7443" width="2.5703125" style="394" customWidth="1"/>
    <col min="7444" max="7680" width="11.42578125" style="394"/>
    <col min="7681" max="7681" width="65.140625" style="394" customWidth="1"/>
    <col min="7682" max="7696" width="12.85546875" style="394" customWidth="1"/>
    <col min="7697" max="7697" width="14.5703125" style="394" customWidth="1"/>
    <col min="7698" max="7698" width="12.5703125" style="394" customWidth="1"/>
    <col min="7699" max="7699" width="2.5703125" style="394" customWidth="1"/>
    <col min="7700" max="7936" width="11.42578125" style="394"/>
    <col min="7937" max="7937" width="65.140625" style="394" customWidth="1"/>
    <col min="7938" max="7952" width="12.85546875" style="394" customWidth="1"/>
    <col min="7953" max="7953" width="14.5703125" style="394" customWidth="1"/>
    <col min="7954" max="7954" width="12.5703125" style="394" customWidth="1"/>
    <col min="7955" max="7955" width="2.5703125" style="394" customWidth="1"/>
    <col min="7956" max="8192" width="11.42578125" style="394"/>
    <col min="8193" max="8193" width="65.140625" style="394" customWidth="1"/>
    <col min="8194" max="8208" width="12.85546875" style="394" customWidth="1"/>
    <col min="8209" max="8209" width="14.5703125" style="394" customWidth="1"/>
    <col min="8210" max="8210" width="12.5703125" style="394" customWidth="1"/>
    <col min="8211" max="8211" width="2.5703125" style="394" customWidth="1"/>
    <col min="8212" max="8448" width="11.42578125" style="394"/>
    <col min="8449" max="8449" width="65.140625" style="394" customWidth="1"/>
    <col min="8450" max="8464" width="12.85546875" style="394" customWidth="1"/>
    <col min="8465" max="8465" width="14.5703125" style="394" customWidth="1"/>
    <col min="8466" max="8466" width="12.5703125" style="394" customWidth="1"/>
    <col min="8467" max="8467" width="2.5703125" style="394" customWidth="1"/>
    <col min="8468" max="8704" width="11.42578125" style="394"/>
    <col min="8705" max="8705" width="65.140625" style="394" customWidth="1"/>
    <col min="8706" max="8720" width="12.85546875" style="394" customWidth="1"/>
    <col min="8721" max="8721" width="14.5703125" style="394" customWidth="1"/>
    <col min="8722" max="8722" width="12.5703125" style="394" customWidth="1"/>
    <col min="8723" max="8723" width="2.5703125" style="394" customWidth="1"/>
    <col min="8724" max="8960" width="11.42578125" style="394"/>
    <col min="8961" max="8961" width="65.140625" style="394" customWidth="1"/>
    <col min="8962" max="8976" width="12.85546875" style="394" customWidth="1"/>
    <col min="8977" max="8977" width="14.5703125" style="394" customWidth="1"/>
    <col min="8978" max="8978" width="12.5703125" style="394" customWidth="1"/>
    <col min="8979" max="8979" width="2.5703125" style="394" customWidth="1"/>
    <col min="8980" max="9216" width="11.42578125" style="394"/>
    <col min="9217" max="9217" width="65.140625" style="394" customWidth="1"/>
    <col min="9218" max="9232" width="12.85546875" style="394" customWidth="1"/>
    <col min="9233" max="9233" width="14.5703125" style="394" customWidth="1"/>
    <col min="9234" max="9234" width="12.5703125" style="394" customWidth="1"/>
    <col min="9235" max="9235" width="2.5703125" style="394" customWidth="1"/>
    <col min="9236" max="9472" width="11.42578125" style="394"/>
    <col min="9473" max="9473" width="65.140625" style="394" customWidth="1"/>
    <col min="9474" max="9488" width="12.85546875" style="394" customWidth="1"/>
    <col min="9489" max="9489" width="14.5703125" style="394" customWidth="1"/>
    <col min="9490" max="9490" width="12.5703125" style="394" customWidth="1"/>
    <col min="9491" max="9491" width="2.5703125" style="394" customWidth="1"/>
    <col min="9492" max="9728" width="11.42578125" style="394"/>
    <col min="9729" max="9729" width="65.140625" style="394" customWidth="1"/>
    <col min="9730" max="9744" width="12.85546875" style="394" customWidth="1"/>
    <col min="9745" max="9745" width="14.5703125" style="394" customWidth="1"/>
    <col min="9746" max="9746" width="12.5703125" style="394" customWidth="1"/>
    <col min="9747" max="9747" width="2.5703125" style="394" customWidth="1"/>
    <col min="9748" max="9984" width="11.42578125" style="394"/>
    <col min="9985" max="9985" width="65.140625" style="394" customWidth="1"/>
    <col min="9986" max="10000" width="12.85546875" style="394" customWidth="1"/>
    <col min="10001" max="10001" width="14.5703125" style="394" customWidth="1"/>
    <col min="10002" max="10002" width="12.5703125" style="394" customWidth="1"/>
    <col min="10003" max="10003" width="2.5703125" style="394" customWidth="1"/>
    <col min="10004" max="10240" width="11.42578125" style="394"/>
    <col min="10241" max="10241" width="65.140625" style="394" customWidth="1"/>
    <col min="10242" max="10256" width="12.85546875" style="394" customWidth="1"/>
    <col min="10257" max="10257" width="14.5703125" style="394" customWidth="1"/>
    <col min="10258" max="10258" width="12.5703125" style="394" customWidth="1"/>
    <col min="10259" max="10259" width="2.5703125" style="394" customWidth="1"/>
    <col min="10260" max="10496" width="11.42578125" style="394"/>
    <col min="10497" max="10497" width="65.140625" style="394" customWidth="1"/>
    <col min="10498" max="10512" width="12.85546875" style="394" customWidth="1"/>
    <col min="10513" max="10513" width="14.5703125" style="394" customWidth="1"/>
    <col min="10514" max="10514" width="12.5703125" style="394" customWidth="1"/>
    <col min="10515" max="10515" width="2.5703125" style="394" customWidth="1"/>
    <col min="10516" max="10752" width="11.42578125" style="394"/>
    <col min="10753" max="10753" width="65.140625" style="394" customWidth="1"/>
    <col min="10754" max="10768" width="12.85546875" style="394" customWidth="1"/>
    <col min="10769" max="10769" width="14.5703125" style="394" customWidth="1"/>
    <col min="10770" max="10770" width="12.5703125" style="394" customWidth="1"/>
    <col min="10771" max="10771" width="2.5703125" style="394" customWidth="1"/>
    <col min="10772" max="11008" width="11.42578125" style="394"/>
    <col min="11009" max="11009" width="65.140625" style="394" customWidth="1"/>
    <col min="11010" max="11024" width="12.85546875" style="394" customWidth="1"/>
    <col min="11025" max="11025" width="14.5703125" style="394" customWidth="1"/>
    <col min="11026" max="11026" width="12.5703125" style="394" customWidth="1"/>
    <col min="11027" max="11027" width="2.5703125" style="394" customWidth="1"/>
    <col min="11028" max="11264" width="11.42578125" style="394"/>
    <col min="11265" max="11265" width="65.140625" style="394" customWidth="1"/>
    <col min="11266" max="11280" width="12.85546875" style="394" customWidth="1"/>
    <col min="11281" max="11281" width="14.5703125" style="394" customWidth="1"/>
    <col min="11282" max="11282" width="12.5703125" style="394" customWidth="1"/>
    <col min="11283" max="11283" width="2.5703125" style="394" customWidth="1"/>
    <col min="11284" max="11520" width="11.42578125" style="394"/>
    <col min="11521" max="11521" width="65.140625" style="394" customWidth="1"/>
    <col min="11522" max="11536" width="12.85546875" style="394" customWidth="1"/>
    <col min="11537" max="11537" width="14.5703125" style="394" customWidth="1"/>
    <col min="11538" max="11538" width="12.5703125" style="394" customWidth="1"/>
    <col min="11539" max="11539" width="2.5703125" style="394" customWidth="1"/>
    <col min="11540" max="11776" width="11.42578125" style="394"/>
    <col min="11777" max="11777" width="65.140625" style="394" customWidth="1"/>
    <col min="11778" max="11792" width="12.85546875" style="394" customWidth="1"/>
    <col min="11793" max="11793" width="14.5703125" style="394" customWidth="1"/>
    <col min="11794" max="11794" width="12.5703125" style="394" customWidth="1"/>
    <col min="11795" max="11795" width="2.5703125" style="394" customWidth="1"/>
    <col min="11796" max="12032" width="11.42578125" style="394"/>
    <col min="12033" max="12033" width="65.140625" style="394" customWidth="1"/>
    <col min="12034" max="12048" width="12.85546875" style="394" customWidth="1"/>
    <col min="12049" max="12049" width="14.5703125" style="394" customWidth="1"/>
    <col min="12050" max="12050" width="12.5703125" style="394" customWidth="1"/>
    <col min="12051" max="12051" width="2.5703125" style="394" customWidth="1"/>
    <col min="12052" max="12288" width="11.42578125" style="394"/>
    <col min="12289" max="12289" width="65.140625" style="394" customWidth="1"/>
    <col min="12290" max="12304" width="12.85546875" style="394" customWidth="1"/>
    <col min="12305" max="12305" width="14.5703125" style="394" customWidth="1"/>
    <col min="12306" max="12306" width="12.5703125" style="394" customWidth="1"/>
    <col min="12307" max="12307" width="2.5703125" style="394" customWidth="1"/>
    <col min="12308" max="12544" width="11.42578125" style="394"/>
    <col min="12545" max="12545" width="65.140625" style="394" customWidth="1"/>
    <col min="12546" max="12560" width="12.85546875" style="394" customWidth="1"/>
    <col min="12561" max="12561" width="14.5703125" style="394" customWidth="1"/>
    <col min="12562" max="12562" width="12.5703125" style="394" customWidth="1"/>
    <col min="12563" max="12563" width="2.5703125" style="394" customWidth="1"/>
    <col min="12564" max="12800" width="11.42578125" style="394"/>
    <col min="12801" max="12801" width="65.140625" style="394" customWidth="1"/>
    <col min="12802" max="12816" width="12.85546875" style="394" customWidth="1"/>
    <col min="12817" max="12817" width="14.5703125" style="394" customWidth="1"/>
    <col min="12818" max="12818" width="12.5703125" style="394" customWidth="1"/>
    <col min="12819" max="12819" width="2.5703125" style="394" customWidth="1"/>
    <col min="12820" max="13056" width="11.42578125" style="394"/>
    <col min="13057" max="13057" width="65.140625" style="394" customWidth="1"/>
    <col min="13058" max="13072" width="12.85546875" style="394" customWidth="1"/>
    <col min="13073" max="13073" width="14.5703125" style="394" customWidth="1"/>
    <col min="13074" max="13074" width="12.5703125" style="394" customWidth="1"/>
    <col min="13075" max="13075" width="2.5703125" style="394" customWidth="1"/>
    <col min="13076" max="13312" width="11.42578125" style="394"/>
    <col min="13313" max="13313" width="65.140625" style="394" customWidth="1"/>
    <col min="13314" max="13328" width="12.85546875" style="394" customWidth="1"/>
    <col min="13329" max="13329" width="14.5703125" style="394" customWidth="1"/>
    <col min="13330" max="13330" width="12.5703125" style="394" customWidth="1"/>
    <col min="13331" max="13331" width="2.5703125" style="394" customWidth="1"/>
    <col min="13332" max="13568" width="11.42578125" style="394"/>
    <col min="13569" max="13569" width="65.140625" style="394" customWidth="1"/>
    <col min="13570" max="13584" width="12.85546875" style="394" customWidth="1"/>
    <col min="13585" max="13585" width="14.5703125" style="394" customWidth="1"/>
    <col min="13586" max="13586" width="12.5703125" style="394" customWidth="1"/>
    <col min="13587" max="13587" width="2.5703125" style="394" customWidth="1"/>
    <col min="13588" max="13824" width="11.42578125" style="394"/>
    <col min="13825" max="13825" width="65.140625" style="394" customWidth="1"/>
    <col min="13826" max="13840" width="12.85546875" style="394" customWidth="1"/>
    <col min="13841" max="13841" width="14.5703125" style="394" customWidth="1"/>
    <col min="13842" max="13842" width="12.5703125" style="394" customWidth="1"/>
    <col min="13843" max="13843" width="2.5703125" style="394" customWidth="1"/>
    <col min="13844" max="14080" width="11.42578125" style="394"/>
    <col min="14081" max="14081" width="65.140625" style="394" customWidth="1"/>
    <col min="14082" max="14096" width="12.85546875" style="394" customWidth="1"/>
    <col min="14097" max="14097" width="14.5703125" style="394" customWidth="1"/>
    <col min="14098" max="14098" width="12.5703125" style="394" customWidth="1"/>
    <col min="14099" max="14099" width="2.5703125" style="394" customWidth="1"/>
    <col min="14100" max="14336" width="11.42578125" style="394"/>
    <col min="14337" max="14337" width="65.140625" style="394" customWidth="1"/>
    <col min="14338" max="14352" width="12.85546875" style="394" customWidth="1"/>
    <col min="14353" max="14353" width="14.5703125" style="394" customWidth="1"/>
    <col min="14354" max="14354" width="12.5703125" style="394" customWidth="1"/>
    <col min="14355" max="14355" width="2.5703125" style="394" customWidth="1"/>
    <col min="14356" max="14592" width="11.42578125" style="394"/>
    <col min="14593" max="14593" width="65.140625" style="394" customWidth="1"/>
    <col min="14594" max="14608" width="12.85546875" style="394" customWidth="1"/>
    <col min="14609" max="14609" width="14.5703125" style="394" customWidth="1"/>
    <col min="14610" max="14610" width="12.5703125" style="394" customWidth="1"/>
    <col min="14611" max="14611" width="2.5703125" style="394" customWidth="1"/>
    <col min="14612" max="14848" width="11.42578125" style="394"/>
    <col min="14849" max="14849" width="65.140625" style="394" customWidth="1"/>
    <col min="14850" max="14864" width="12.85546875" style="394" customWidth="1"/>
    <col min="14865" max="14865" width="14.5703125" style="394" customWidth="1"/>
    <col min="14866" max="14866" width="12.5703125" style="394" customWidth="1"/>
    <col min="14867" max="14867" width="2.5703125" style="394" customWidth="1"/>
    <col min="14868" max="15104" width="11.42578125" style="394"/>
    <col min="15105" max="15105" width="65.140625" style="394" customWidth="1"/>
    <col min="15106" max="15120" width="12.85546875" style="394" customWidth="1"/>
    <col min="15121" max="15121" width="14.5703125" style="394" customWidth="1"/>
    <col min="15122" max="15122" width="12.5703125" style="394" customWidth="1"/>
    <col min="15123" max="15123" width="2.5703125" style="394" customWidth="1"/>
    <col min="15124" max="15360" width="11.42578125" style="394"/>
    <col min="15361" max="15361" width="65.140625" style="394" customWidth="1"/>
    <col min="15362" max="15376" width="12.85546875" style="394" customWidth="1"/>
    <col min="15377" max="15377" width="14.5703125" style="394" customWidth="1"/>
    <col min="15378" max="15378" width="12.5703125" style="394" customWidth="1"/>
    <col min="15379" max="15379" width="2.5703125" style="394" customWidth="1"/>
    <col min="15380" max="15616" width="11.42578125" style="394"/>
    <col min="15617" max="15617" width="65.140625" style="394" customWidth="1"/>
    <col min="15618" max="15632" width="12.85546875" style="394" customWidth="1"/>
    <col min="15633" max="15633" width="14.5703125" style="394" customWidth="1"/>
    <col min="15634" max="15634" width="12.5703125" style="394" customWidth="1"/>
    <col min="15635" max="15635" width="2.5703125" style="394" customWidth="1"/>
    <col min="15636" max="15872" width="11.42578125" style="394"/>
    <col min="15873" max="15873" width="65.140625" style="394" customWidth="1"/>
    <col min="15874" max="15888" width="12.85546875" style="394" customWidth="1"/>
    <col min="15889" max="15889" width="14.5703125" style="394" customWidth="1"/>
    <col min="15890" max="15890" width="12.5703125" style="394" customWidth="1"/>
    <col min="15891" max="15891" width="2.5703125" style="394" customWidth="1"/>
    <col min="15892" max="16128" width="11.42578125" style="394"/>
    <col min="16129" max="16129" width="65.140625" style="394" customWidth="1"/>
    <col min="16130" max="16144" width="12.85546875" style="394" customWidth="1"/>
    <col min="16145" max="16145" width="14.5703125" style="394" customWidth="1"/>
    <col min="16146" max="16146" width="12.5703125" style="394" customWidth="1"/>
    <col min="16147" max="16147" width="2.5703125" style="394" customWidth="1"/>
    <col min="16148" max="16384" width="11.42578125" style="394"/>
  </cols>
  <sheetData>
    <row r="1" spans="1:19" s="1" customFormat="1" ht="3.75" hidden="1" customHeight="1">
      <c r="A1" s="292"/>
      <c r="B1" s="293"/>
      <c r="C1" s="293"/>
      <c r="D1" s="293"/>
      <c r="E1" s="293"/>
      <c r="F1" s="293"/>
      <c r="G1" s="293"/>
      <c r="H1" s="293"/>
      <c r="I1" s="293"/>
      <c r="J1" s="293"/>
      <c r="K1" s="293"/>
      <c r="L1" s="293"/>
      <c r="M1" s="293"/>
      <c r="N1" s="293"/>
      <c r="O1" s="293"/>
      <c r="P1" s="293"/>
      <c r="Q1" s="293"/>
      <c r="R1" s="293"/>
    </row>
    <row r="2" spans="1:19" s="1" customFormat="1" ht="39" customHeight="1">
      <c r="A2" s="814" t="s">
        <v>256</v>
      </c>
      <c r="B2" s="814"/>
      <c r="C2" s="814"/>
      <c r="D2" s="814"/>
      <c r="E2" s="814"/>
      <c r="F2" s="814"/>
      <c r="G2" s="814"/>
      <c r="H2" s="814"/>
      <c r="I2" s="814"/>
      <c r="J2" s="814"/>
      <c r="K2" s="814"/>
      <c r="L2" s="814"/>
      <c r="M2" s="814"/>
      <c r="N2" s="814"/>
      <c r="O2" s="814"/>
      <c r="P2" s="814"/>
      <c r="Q2" s="814"/>
      <c r="R2" s="814"/>
    </row>
    <row r="3" spans="1:19" s="1" customFormat="1" ht="31.5" customHeight="1">
      <c r="A3" s="814" t="s">
        <v>161</v>
      </c>
      <c r="B3" s="814"/>
      <c r="C3" s="814"/>
      <c r="D3" s="814"/>
      <c r="E3" s="814"/>
      <c r="F3" s="814"/>
      <c r="G3" s="814"/>
      <c r="H3" s="814"/>
      <c r="I3" s="814"/>
      <c r="J3" s="814"/>
      <c r="K3" s="814"/>
      <c r="L3" s="814"/>
      <c r="M3" s="814"/>
      <c r="N3" s="814"/>
      <c r="O3" s="814"/>
      <c r="P3" s="814"/>
      <c r="Q3" s="814"/>
      <c r="R3" s="814"/>
    </row>
    <row r="4" spans="1:19" s="1" customFormat="1" ht="20.25" customHeight="1">
      <c r="A4" s="814" t="s">
        <v>852</v>
      </c>
      <c r="B4" s="814"/>
      <c r="C4" s="814"/>
      <c r="D4" s="814"/>
      <c r="E4" s="814"/>
      <c r="F4" s="814"/>
      <c r="G4" s="814"/>
      <c r="H4" s="814"/>
      <c r="I4" s="814"/>
      <c r="J4" s="814"/>
      <c r="K4" s="814"/>
      <c r="L4" s="814"/>
      <c r="M4" s="814"/>
      <c r="N4" s="814"/>
      <c r="O4" s="814"/>
      <c r="P4" s="814"/>
      <c r="Q4" s="814"/>
      <c r="R4" s="814"/>
    </row>
    <row r="5" spans="1:19" s="1" customFormat="1" ht="39" customHeight="1">
      <c r="A5" s="865" t="s">
        <v>764</v>
      </c>
      <c r="B5" s="865"/>
      <c r="C5" s="865"/>
      <c r="D5" s="865"/>
      <c r="E5" s="865"/>
      <c r="F5" s="865"/>
      <c r="G5" s="865"/>
      <c r="H5" s="865"/>
      <c r="I5" s="865"/>
      <c r="J5" s="865"/>
      <c r="K5" s="865"/>
      <c r="L5" s="865"/>
      <c r="M5" s="865"/>
      <c r="N5" s="865"/>
      <c r="O5" s="865"/>
      <c r="P5" s="865"/>
      <c r="Q5" s="865"/>
      <c r="R5" s="865"/>
    </row>
    <row r="6" spans="1:19" ht="7.5" customHeight="1">
      <c r="A6" s="120"/>
      <c r="S6" s="394"/>
    </row>
    <row r="7" spans="1:19" ht="9" customHeight="1">
      <c r="A7" s="121"/>
      <c r="B7" s="148"/>
      <c r="C7" s="122"/>
      <c r="D7" s="122"/>
      <c r="E7" s="122"/>
      <c r="F7" s="122"/>
      <c r="G7" s="122"/>
      <c r="H7" s="123"/>
      <c r="I7" s="123"/>
      <c r="J7" s="123"/>
      <c r="K7" s="124"/>
      <c r="L7" s="124"/>
      <c r="M7" s="124"/>
      <c r="N7" s="124"/>
      <c r="O7" s="123"/>
      <c r="P7" s="123"/>
      <c r="Q7" s="123"/>
      <c r="R7" s="123"/>
      <c r="S7" s="394"/>
    </row>
    <row r="8" spans="1:19" s="153" customFormat="1" ht="43.5" customHeight="1" thickBot="1">
      <c r="A8" s="351"/>
      <c r="B8" s="351" t="s">
        <v>70</v>
      </c>
      <c r="C8" s="351" t="s">
        <v>82</v>
      </c>
      <c r="D8" s="351" t="s">
        <v>81</v>
      </c>
      <c r="E8" s="351" t="s">
        <v>80</v>
      </c>
      <c r="F8" s="351" t="s">
        <v>78</v>
      </c>
      <c r="G8" s="351" t="s">
        <v>79</v>
      </c>
      <c r="H8" s="351" t="s">
        <v>64</v>
      </c>
      <c r="I8" s="351" t="s">
        <v>72</v>
      </c>
      <c r="J8" s="351" t="s">
        <v>76</v>
      </c>
      <c r="K8" s="351" t="s">
        <v>61</v>
      </c>
      <c r="L8" s="351" t="s">
        <v>83</v>
      </c>
      <c r="M8" s="351" t="s">
        <v>757</v>
      </c>
      <c r="N8" s="351" t="s">
        <v>809</v>
      </c>
      <c r="O8" s="351" t="s">
        <v>763</v>
      </c>
      <c r="P8" s="351" t="s">
        <v>810</v>
      </c>
      <c r="Q8" s="352" t="s">
        <v>117</v>
      </c>
      <c r="R8" s="352" t="s">
        <v>11</v>
      </c>
    </row>
    <row r="9" spans="1:19" ht="34.5" customHeight="1" thickTop="1">
      <c r="A9" s="257" t="s">
        <v>13</v>
      </c>
      <c r="B9" s="257">
        <v>0</v>
      </c>
      <c r="C9" s="345">
        <v>0</v>
      </c>
      <c r="D9" s="345">
        <v>0</v>
      </c>
      <c r="E9" s="345">
        <v>0</v>
      </c>
      <c r="F9" s="345">
        <v>0</v>
      </c>
      <c r="G9" s="345">
        <v>0</v>
      </c>
      <c r="H9" s="257">
        <v>0</v>
      </c>
      <c r="I9" s="257">
        <v>0</v>
      </c>
      <c r="J9" s="257">
        <v>0</v>
      </c>
      <c r="K9" s="257">
        <v>0</v>
      </c>
      <c r="L9" s="257">
        <v>0</v>
      </c>
      <c r="M9" s="257">
        <v>0</v>
      </c>
      <c r="N9" s="257">
        <v>0</v>
      </c>
      <c r="O9" s="257">
        <v>0</v>
      </c>
      <c r="P9" s="257">
        <v>0</v>
      </c>
      <c r="Q9" s="257">
        <v>9961.4353900000006</v>
      </c>
      <c r="R9" s="350">
        <v>1.6965692197863007E-3</v>
      </c>
      <c r="S9" s="394"/>
    </row>
    <row r="10" spans="1:19" ht="34.5" customHeight="1">
      <c r="A10" s="257" t="s">
        <v>14</v>
      </c>
      <c r="B10" s="257">
        <v>0</v>
      </c>
      <c r="C10" s="345">
        <v>0</v>
      </c>
      <c r="D10" s="345">
        <v>0</v>
      </c>
      <c r="E10" s="345">
        <v>0</v>
      </c>
      <c r="F10" s="345">
        <v>0</v>
      </c>
      <c r="G10" s="345">
        <v>0</v>
      </c>
      <c r="H10" s="257">
        <v>0</v>
      </c>
      <c r="I10" s="257">
        <v>0</v>
      </c>
      <c r="J10" s="257">
        <v>0</v>
      </c>
      <c r="K10" s="257">
        <v>0</v>
      </c>
      <c r="L10" s="257">
        <v>0</v>
      </c>
      <c r="M10" s="257">
        <v>0</v>
      </c>
      <c r="N10" s="257">
        <v>0</v>
      </c>
      <c r="O10" s="257">
        <v>0</v>
      </c>
      <c r="P10" s="257">
        <v>0</v>
      </c>
      <c r="Q10" s="257">
        <v>0</v>
      </c>
      <c r="R10" s="350">
        <v>0</v>
      </c>
      <c r="S10" s="394"/>
    </row>
    <row r="11" spans="1:19" ht="34.5" customHeight="1">
      <c r="A11" s="257" t="s">
        <v>15</v>
      </c>
      <c r="B11" s="257">
        <v>0</v>
      </c>
      <c r="C11" s="345">
        <v>0</v>
      </c>
      <c r="D11" s="345">
        <v>0</v>
      </c>
      <c r="E11" s="345">
        <v>0</v>
      </c>
      <c r="F11" s="345">
        <v>0</v>
      </c>
      <c r="G11" s="345">
        <v>0</v>
      </c>
      <c r="H11" s="257">
        <v>0</v>
      </c>
      <c r="I11" s="257">
        <v>0</v>
      </c>
      <c r="J11" s="257">
        <v>0</v>
      </c>
      <c r="K11" s="257">
        <v>0</v>
      </c>
      <c r="L11" s="257">
        <v>0</v>
      </c>
      <c r="M11" s="257">
        <v>0</v>
      </c>
      <c r="N11" s="257">
        <v>0</v>
      </c>
      <c r="O11" s="257">
        <v>0</v>
      </c>
      <c r="P11" s="257">
        <v>0</v>
      </c>
      <c r="Q11" s="257">
        <v>0</v>
      </c>
      <c r="R11" s="350">
        <v>0</v>
      </c>
      <c r="S11" s="394"/>
    </row>
    <row r="12" spans="1:19" ht="34.5" customHeight="1">
      <c r="A12" s="257" t="s">
        <v>16</v>
      </c>
      <c r="B12" s="257">
        <v>0</v>
      </c>
      <c r="C12" s="345">
        <v>0</v>
      </c>
      <c r="D12" s="345">
        <v>0</v>
      </c>
      <c r="E12" s="345">
        <v>0</v>
      </c>
      <c r="F12" s="345">
        <v>0</v>
      </c>
      <c r="G12" s="345">
        <v>0</v>
      </c>
      <c r="H12" s="257">
        <v>0</v>
      </c>
      <c r="I12" s="257">
        <v>0</v>
      </c>
      <c r="J12" s="257">
        <v>0</v>
      </c>
      <c r="K12" s="257">
        <v>0</v>
      </c>
      <c r="L12" s="257">
        <v>0</v>
      </c>
      <c r="M12" s="257">
        <v>0</v>
      </c>
      <c r="N12" s="257">
        <v>0</v>
      </c>
      <c r="O12" s="257">
        <v>0</v>
      </c>
      <c r="P12" s="257">
        <v>0</v>
      </c>
      <c r="Q12" s="257">
        <v>0</v>
      </c>
      <c r="R12" s="350">
        <v>0</v>
      </c>
      <c r="S12" s="394"/>
    </row>
    <row r="13" spans="1:19" ht="34.5" customHeight="1">
      <c r="A13" s="257" t="s">
        <v>33</v>
      </c>
      <c r="B13" s="257">
        <v>0</v>
      </c>
      <c r="C13" s="345">
        <v>0</v>
      </c>
      <c r="D13" s="345">
        <v>0</v>
      </c>
      <c r="E13" s="345">
        <v>0</v>
      </c>
      <c r="F13" s="345">
        <v>0</v>
      </c>
      <c r="G13" s="345">
        <v>0</v>
      </c>
      <c r="H13" s="257">
        <v>0</v>
      </c>
      <c r="I13" s="257">
        <v>0</v>
      </c>
      <c r="J13" s="257">
        <v>0</v>
      </c>
      <c r="K13" s="257">
        <v>0</v>
      </c>
      <c r="L13" s="257">
        <v>0</v>
      </c>
      <c r="M13" s="257">
        <v>0</v>
      </c>
      <c r="N13" s="257">
        <v>0</v>
      </c>
      <c r="O13" s="257">
        <v>0</v>
      </c>
      <c r="P13" s="257">
        <v>0</v>
      </c>
      <c r="Q13" s="257">
        <v>0</v>
      </c>
      <c r="R13" s="350">
        <v>0</v>
      </c>
      <c r="S13" s="394"/>
    </row>
    <row r="14" spans="1:19" ht="34.5" customHeight="1">
      <c r="A14" s="257" t="s">
        <v>34</v>
      </c>
      <c r="B14" s="257">
        <v>0</v>
      </c>
      <c r="C14" s="345">
        <v>0</v>
      </c>
      <c r="D14" s="345">
        <v>0</v>
      </c>
      <c r="E14" s="345">
        <v>0</v>
      </c>
      <c r="F14" s="345">
        <v>132.92626000000001</v>
      </c>
      <c r="G14" s="345">
        <v>0</v>
      </c>
      <c r="H14" s="257">
        <v>904.6569300000001</v>
      </c>
      <c r="I14" s="257">
        <v>0</v>
      </c>
      <c r="J14" s="257">
        <v>0</v>
      </c>
      <c r="K14" s="257">
        <v>7244.54583</v>
      </c>
      <c r="L14" s="257">
        <v>0</v>
      </c>
      <c r="M14" s="257">
        <v>0</v>
      </c>
      <c r="N14" s="257">
        <v>0</v>
      </c>
      <c r="O14" s="257">
        <v>2986.3863700000002</v>
      </c>
      <c r="P14" s="257">
        <v>0</v>
      </c>
      <c r="Q14" s="257">
        <v>199013.12708999999</v>
      </c>
      <c r="R14" s="350">
        <v>3.3894668040838759E-2</v>
      </c>
      <c r="S14" s="394"/>
    </row>
    <row r="15" spans="1:19" ht="34.5" customHeight="1">
      <c r="A15" s="257" t="s">
        <v>647</v>
      </c>
      <c r="B15" s="257">
        <v>0</v>
      </c>
      <c r="C15" s="345">
        <v>0</v>
      </c>
      <c r="D15" s="345">
        <v>0</v>
      </c>
      <c r="E15" s="345">
        <v>0</v>
      </c>
      <c r="F15" s="345">
        <v>0</v>
      </c>
      <c r="G15" s="345">
        <v>0</v>
      </c>
      <c r="H15" s="257">
        <v>0</v>
      </c>
      <c r="I15" s="257">
        <v>0</v>
      </c>
      <c r="J15" s="257">
        <v>0</v>
      </c>
      <c r="K15" s="257">
        <v>0</v>
      </c>
      <c r="L15" s="257">
        <v>0</v>
      </c>
      <c r="M15" s="257">
        <v>0</v>
      </c>
      <c r="N15" s="257">
        <v>0</v>
      </c>
      <c r="O15" s="257">
        <v>0</v>
      </c>
      <c r="P15" s="257">
        <v>0</v>
      </c>
      <c r="Q15" s="257">
        <v>7089.7683299999999</v>
      </c>
      <c r="R15" s="350">
        <v>1.2074848907988273E-3</v>
      </c>
      <c r="S15" s="394"/>
    </row>
    <row r="16" spans="1:19" ht="34.5" customHeight="1">
      <c r="A16" s="257" t="s">
        <v>863</v>
      </c>
      <c r="B16" s="257">
        <v>0</v>
      </c>
      <c r="C16" s="345">
        <v>0</v>
      </c>
      <c r="D16" s="345">
        <v>0</v>
      </c>
      <c r="E16" s="345">
        <v>0</v>
      </c>
      <c r="F16" s="345">
        <v>0</v>
      </c>
      <c r="G16" s="345">
        <v>0</v>
      </c>
      <c r="H16" s="257">
        <v>0</v>
      </c>
      <c r="I16" s="257">
        <v>0</v>
      </c>
      <c r="J16" s="257">
        <v>0</v>
      </c>
      <c r="K16" s="257">
        <v>1511.4712400000001</v>
      </c>
      <c r="L16" s="257">
        <v>0</v>
      </c>
      <c r="M16" s="257">
        <v>0</v>
      </c>
      <c r="N16" s="257">
        <v>0</v>
      </c>
      <c r="O16" s="257">
        <v>0</v>
      </c>
      <c r="P16" s="257">
        <v>0</v>
      </c>
      <c r="Q16" s="257">
        <v>3275.1910499999999</v>
      </c>
      <c r="R16" s="350">
        <v>5.5781000496451291E-4</v>
      </c>
      <c r="S16" s="394"/>
    </row>
    <row r="17" spans="1:19" ht="34.5" customHeight="1">
      <c r="A17" s="257" t="s">
        <v>864</v>
      </c>
      <c r="B17" s="257">
        <v>0</v>
      </c>
      <c r="C17" s="345">
        <v>0</v>
      </c>
      <c r="D17" s="345">
        <v>0</v>
      </c>
      <c r="E17" s="345">
        <v>0</v>
      </c>
      <c r="F17" s="345">
        <v>0</v>
      </c>
      <c r="G17" s="345">
        <v>0</v>
      </c>
      <c r="H17" s="257">
        <v>0</v>
      </c>
      <c r="I17" s="257">
        <v>0</v>
      </c>
      <c r="J17" s="257">
        <v>0</v>
      </c>
      <c r="K17" s="257">
        <v>0</v>
      </c>
      <c r="L17" s="257">
        <v>0</v>
      </c>
      <c r="M17" s="257">
        <v>0</v>
      </c>
      <c r="N17" s="257">
        <v>0</v>
      </c>
      <c r="O17" s="257">
        <v>0</v>
      </c>
      <c r="P17" s="257">
        <v>0</v>
      </c>
      <c r="Q17" s="257">
        <v>0</v>
      </c>
      <c r="R17" s="350">
        <v>0</v>
      </c>
      <c r="S17" s="394"/>
    </row>
    <row r="18" spans="1:19" ht="34.5" customHeight="1">
      <c r="A18" s="257" t="s">
        <v>648</v>
      </c>
      <c r="B18" s="257">
        <v>0</v>
      </c>
      <c r="C18" s="345">
        <v>0</v>
      </c>
      <c r="D18" s="345">
        <v>0</v>
      </c>
      <c r="E18" s="345">
        <v>0</v>
      </c>
      <c r="F18" s="345">
        <v>0</v>
      </c>
      <c r="G18" s="345">
        <v>0</v>
      </c>
      <c r="H18" s="257">
        <v>0</v>
      </c>
      <c r="I18" s="257">
        <v>0</v>
      </c>
      <c r="J18" s="257">
        <v>0</v>
      </c>
      <c r="K18" s="257">
        <v>0</v>
      </c>
      <c r="L18" s="257">
        <v>0</v>
      </c>
      <c r="M18" s="257">
        <v>0</v>
      </c>
      <c r="N18" s="257">
        <v>0</v>
      </c>
      <c r="O18" s="257">
        <v>0</v>
      </c>
      <c r="P18" s="257">
        <v>0</v>
      </c>
      <c r="Q18" s="257">
        <v>0</v>
      </c>
      <c r="R18" s="350">
        <v>0</v>
      </c>
      <c r="S18" s="394"/>
    </row>
    <row r="19" spans="1:19" ht="34.5" customHeight="1">
      <c r="A19" s="257" t="s">
        <v>649</v>
      </c>
      <c r="B19" s="257">
        <v>0</v>
      </c>
      <c r="C19" s="345">
        <v>0</v>
      </c>
      <c r="D19" s="345">
        <v>0</v>
      </c>
      <c r="E19" s="345">
        <v>0</v>
      </c>
      <c r="F19" s="345">
        <v>0</v>
      </c>
      <c r="G19" s="345">
        <v>0</v>
      </c>
      <c r="H19" s="257">
        <v>0</v>
      </c>
      <c r="I19" s="257">
        <v>0</v>
      </c>
      <c r="J19" s="257">
        <v>0</v>
      </c>
      <c r="K19" s="257">
        <v>0</v>
      </c>
      <c r="L19" s="257">
        <v>0</v>
      </c>
      <c r="M19" s="257">
        <v>0</v>
      </c>
      <c r="N19" s="257">
        <v>0</v>
      </c>
      <c r="O19" s="257">
        <v>0</v>
      </c>
      <c r="P19" s="257">
        <v>0</v>
      </c>
      <c r="Q19" s="257">
        <v>0</v>
      </c>
      <c r="R19" s="350">
        <v>0</v>
      </c>
      <c r="S19" s="394"/>
    </row>
    <row r="20" spans="1:19" ht="34.5" customHeight="1">
      <c r="A20" s="257" t="s">
        <v>21</v>
      </c>
      <c r="B20" s="257">
        <v>2261.5110199999999</v>
      </c>
      <c r="C20" s="345">
        <v>16228.93318</v>
      </c>
      <c r="D20" s="345">
        <v>11930.33423</v>
      </c>
      <c r="E20" s="345">
        <v>5607.3400599999995</v>
      </c>
      <c r="F20" s="345">
        <v>17915.360170000004</v>
      </c>
      <c r="G20" s="345">
        <v>11664.340340000001</v>
      </c>
      <c r="H20" s="257">
        <v>10239.581910000001</v>
      </c>
      <c r="I20" s="257">
        <v>28740.05906</v>
      </c>
      <c r="J20" s="257">
        <v>13184.07986</v>
      </c>
      <c r="K20" s="257">
        <v>10602.874529999999</v>
      </c>
      <c r="L20" s="257">
        <v>15420.106300000001</v>
      </c>
      <c r="M20" s="257">
        <v>5462.03568</v>
      </c>
      <c r="N20" s="257">
        <v>909.15076999999997</v>
      </c>
      <c r="O20" s="257">
        <v>61729.264950000004</v>
      </c>
      <c r="P20" s="257">
        <v>9027.4348200000004</v>
      </c>
      <c r="Q20" s="257">
        <v>651575.63582000008</v>
      </c>
      <c r="R20" s="350">
        <v>0.1109722770680843</v>
      </c>
      <c r="S20" s="394"/>
    </row>
    <row r="21" spans="1:19" ht="34.5" customHeight="1">
      <c r="A21" s="257" t="s">
        <v>22</v>
      </c>
      <c r="B21" s="257">
        <v>0</v>
      </c>
      <c r="C21" s="345">
        <v>12094.127980000001</v>
      </c>
      <c r="D21" s="345">
        <v>0</v>
      </c>
      <c r="E21" s="345">
        <v>14430.422119999999</v>
      </c>
      <c r="F21" s="345">
        <v>0</v>
      </c>
      <c r="G21" s="345">
        <v>8210.7326400000002</v>
      </c>
      <c r="H21" s="257">
        <v>3707.7992999999997</v>
      </c>
      <c r="I21" s="257">
        <v>15991.407539999998</v>
      </c>
      <c r="J21" s="257">
        <v>1280.6550099999999</v>
      </c>
      <c r="K21" s="257">
        <v>0</v>
      </c>
      <c r="L21" s="257">
        <v>216.54787999999999</v>
      </c>
      <c r="M21" s="257">
        <v>342.08527000000004</v>
      </c>
      <c r="N21" s="257">
        <v>29188.274719999998</v>
      </c>
      <c r="O21" s="257">
        <v>129.51702</v>
      </c>
      <c r="P21" s="257">
        <v>280</v>
      </c>
      <c r="Q21" s="257">
        <v>699264.08005999995</v>
      </c>
      <c r="R21" s="350">
        <v>0.11909427389580041</v>
      </c>
      <c r="S21" s="394"/>
    </row>
    <row r="22" spans="1:19" ht="34.5" customHeight="1">
      <c r="A22" s="257" t="s">
        <v>23</v>
      </c>
      <c r="B22" s="257">
        <v>7490.8300300000001</v>
      </c>
      <c r="C22" s="345">
        <v>0</v>
      </c>
      <c r="D22" s="345">
        <v>0</v>
      </c>
      <c r="E22" s="345">
        <v>0</v>
      </c>
      <c r="F22" s="345">
        <v>10970.97006</v>
      </c>
      <c r="G22" s="345">
        <v>0</v>
      </c>
      <c r="H22" s="257">
        <v>1658.8554799999999</v>
      </c>
      <c r="I22" s="257">
        <v>0</v>
      </c>
      <c r="J22" s="257">
        <v>0</v>
      </c>
      <c r="K22" s="257">
        <v>88962.301200000002</v>
      </c>
      <c r="L22" s="257">
        <v>17162.167149999997</v>
      </c>
      <c r="M22" s="257">
        <v>48890.45508</v>
      </c>
      <c r="N22" s="257">
        <v>0</v>
      </c>
      <c r="O22" s="257">
        <v>98796.817999999999</v>
      </c>
      <c r="P22" s="257">
        <v>8779.5814499999997</v>
      </c>
      <c r="Q22" s="257">
        <v>769783.25072999997</v>
      </c>
      <c r="R22" s="350">
        <v>0.13110465690583156</v>
      </c>
      <c r="S22" s="394"/>
    </row>
    <row r="23" spans="1:19" ht="34.5" customHeight="1">
      <c r="A23" s="257" t="s">
        <v>24</v>
      </c>
      <c r="B23" s="257">
        <v>0</v>
      </c>
      <c r="C23" s="345">
        <v>0</v>
      </c>
      <c r="D23" s="345">
        <v>0</v>
      </c>
      <c r="E23" s="345">
        <v>0</v>
      </c>
      <c r="F23" s="345">
        <v>0</v>
      </c>
      <c r="G23" s="345">
        <v>0</v>
      </c>
      <c r="H23" s="257">
        <v>0</v>
      </c>
      <c r="I23" s="257">
        <v>0</v>
      </c>
      <c r="J23" s="257">
        <v>0</v>
      </c>
      <c r="K23" s="257">
        <v>0</v>
      </c>
      <c r="L23" s="257">
        <v>0</v>
      </c>
      <c r="M23" s="257">
        <v>0</v>
      </c>
      <c r="N23" s="257">
        <v>0</v>
      </c>
      <c r="O23" s="257">
        <v>0</v>
      </c>
      <c r="P23" s="257">
        <v>0</v>
      </c>
      <c r="Q23" s="257">
        <v>0</v>
      </c>
      <c r="R23" s="350">
        <v>0</v>
      </c>
      <c r="S23" s="394"/>
    </row>
    <row r="24" spans="1:19" ht="34.5" customHeight="1">
      <c r="A24" s="257" t="s">
        <v>25</v>
      </c>
      <c r="B24" s="257">
        <v>0</v>
      </c>
      <c r="C24" s="345">
        <v>0</v>
      </c>
      <c r="D24" s="345">
        <v>0</v>
      </c>
      <c r="E24" s="345">
        <v>0</v>
      </c>
      <c r="F24" s="345">
        <v>0</v>
      </c>
      <c r="G24" s="345">
        <v>0</v>
      </c>
      <c r="H24" s="257">
        <v>0</v>
      </c>
      <c r="I24" s="257">
        <v>0</v>
      </c>
      <c r="J24" s="257">
        <v>0</v>
      </c>
      <c r="K24" s="257">
        <v>0</v>
      </c>
      <c r="L24" s="257">
        <v>0</v>
      </c>
      <c r="M24" s="257">
        <v>0</v>
      </c>
      <c r="N24" s="257">
        <v>0</v>
      </c>
      <c r="O24" s="257">
        <v>0</v>
      </c>
      <c r="P24" s="257">
        <v>0</v>
      </c>
      <c r="Q24" s="257">
        <v>0</v>
      </c>
      <c r="R24" s="350">
        <v>0</v>
      </c>
      <c r="S24" s="394"/>
    </row>
    <row r="25" spans="1:19" ht="34.5" customHeight="1">
      <c r="A25" s="257" t="s">
        <v>26</v>
      </c>
      <c r="B25" s="257">
        <v>0</v>
      </c>
      <c r="C25" s="345">
        <v>0</v>
      </c>
      <c r="D25" s="345">
        <v>0</v>
      </c>
      <c r="E25" s="345">
        <v>0</v>
      </c>
      <c r="F25" s="345">
        <v>0</v>
      </c>
      <c r="G25" s="345">
        <v>0</v>
      </c>
      <c r="H25" s="257">
        <v>0</v>
      </c>
      <c r="I25" s="257">
        <v>0</v>
      </c>
      <c r="J25" s="257">
        <v>0</v>
      </c>
      <c r="K25" s="257">
        <v>0</v>
      </c>
      <c r="L25" s="257">
        <v>0</v>
      </c>
      <c r="M25" s="257">
        <v>0</v>
      </c>
      <c r="N25" s="257">
        <v>0</v>
      </c>
      <c r="O25" s="257">
        <v>0</v>
      </c>
      <c r="P25" s="257">
        <v>0</v>
      </c>
      <c r="Q25" s="257">
        <v>0</v>
      </c>
      <c r="R25" s="350">
        <v>0</v>
      </c>
      <c r="S25" s="394"/>
    </row>
    <row r="26" spans="1:19" ht="34.5" customHeight="1">
      <c r="A26" s="257" t="s">
        <v>27</v>
      </c>
      <c r="B26" s="257">
        <v>0</v>
      </c>
      <c r="C26" s="345">
        <v>0</v>
      </c>
      <c r="D26" s="345">
        <v>0</v>
      </c>
      <c r="E26" s="345">
        <v>0</v>
      </c>
      <c r="F26" s="345">
        <v>0</v>
      </c>
      <c r="G26" s="345">
        <v>0</v>
      </c>
      <c r="H26" s="257">
        <v>0</v>
      </c>
      <c r="I26" s="257">
        <v>0</v>
      </c>
      <c r="J26" s="257">
        <v>0</v>
      </c>
      <c r="K26" s="257">
        <v>0</v>
      </c>
      <c r="L26" s="257">
        <v>0</v>
      </c>
      <c r="M26" s="257">
        <v>0</v>
      </c>
      <c r="N26" s="257">
        <v>0</v>
      </c>
      <c r="O26" s="257">
        <v>0</v>
      </c>
      <c r="P26" s="257">
        <v>0</v>
      </c>
      <c r="Q26" s="257">
        <v>0</v>
      </c>
      <c r="R26" s="350">
        <v>0</v>
      </c>
      <c r="S26" s="394"/>
    </row>
    <row r="27" spans="1:19" ht="34.5" customHeight="1">
      <c r="A27" s="257" t="s">
        <v>28</v>
      </c>
      <c r="B27" s="257">
        <v>1348.75668</v>
      </c>
      <c r="C27" s="345">
        <v>0</v>
      </c>
      <c r="D27" s="345">
        <v>834.99112000000002</v>
      </c>
      <c r="E27" s="345">
        <v>1552.61268</v>
      </c>
      <c r="F27" s="345">
        <v>1559.7436299999999</v>
      </c>
      <c r="G27" s="345">
        <v>0</v>
      </c>
      <c r="H27" s="257">
        <v>180.90165999999999</v>
      </c>
      <c r="I27" s="257">
        <v>381.80878999999999</v>
      </c>
      <c r="J27" s="257">
        <v>1376.7729899999999</v>
      </c>
      <c r="K27" s="257">
        <v>483.96818999999999</v>
      </c>
      <c r="L27" s="257">
        <v>4251.3187099999996</v>
      </c>
      <c r="M27" s="257">
        <v>21361.111629999999</v>
      </c>
      <c r="N27" s="257">
        <v>0</v>
      </c>
      <c r="O27" s="257">
        <v>0</v>
      </c>
      <c r="P27" s="257">
        <v>6294.1472100000001</v>
      </c>
      <c r="Q27" s="257">
        <v>113022.68825000001</v>
      </c>
      <c r="R27" s="350">
        <v>1.924931563727713E-2</v>
      </c>
      <c r="S27" s="394"/>
    </row>
    <row r="28" spans="1:19" ht="34.5" customHeight="1">
      <c r="A28" s="257" t="s">
        <v>189</v>
      </c>
      <c r="B28" s="257">
        <v>0</v>
      </c>
      <c r="C28" s="345">
        <v>0</v>
      </c>
      <c r="D28" s="345">
        <v>0</v>
      </c>
      <c r="E28" s="345">
        <v>0</v>
      </c>
      <c r="F28" s="345">
        <v>0</v>
      </c>
      <c r="G28" s="345">
        <v>0</v>
      </c>
      <c r="H28" s="257">
        <v>131.91864000000001</v>
      </c>
      <c r="I28" s="257">
        <v>0</v>
      </c>
      <c r="J28" s="257">
        <v>0</v>
      </c>
      <c r="K28" s="257">
        <v>12568.49425</v>
      </c>
      <c r="L28" s="257">
        <v>15.67747</v>
      </c>
      <c r="M28" s="257">
        <v>9903.0915999999997</v>
      </c>
      <c r="N28" s="257">
        <v>0</v>
      </c>
      <c r="O28" s="257">
        <v>0</v>
      </c>
      <c r="P28" s="257">
        <v>0</v>
      </c>
      <c r="Q28" s="257">
        <v>51412.741600000001</v>
      </c>
      <c r="R28" s="350">
        <v>8.7562958036097541E-3</v>
      </c>
      <c r="S28" s="394"/>
    </row>
    <row r="29" spans="1:19" ht="34.5" customHeight="1">
      <c r="A29" s="257" t="s">
        <v>29</v>
      </c>
      <c r="B29" s="257">
        <v>0</v>
      </c>
      <c r="C29" s="345">
        <v>0</v>
      </c>
      <c r="D29" s="345">
        <v>0</v>
      </c>
      <c r="E29" s="345">
        <v>1602.90201</v>
      </c>
      <c r="F29" s="345">
        <v>0</v>
      </c>
      <c r="G29" s="345">
        <v>0</v>
      </c>
      <c r="H29" s="257">
        <v>0</v>
      </c>
      <c r="I29" s="257">
        <v>0</v>
      </c>
      <c r="J29" s="257">
        <v>0</v>
      </c>
      <c r="K29" s="257">
        <v>0</v>
      </c>
      <c r="L29" s="257">
        <v>0</v>
      </c>
      <c r="M29" s="257">
        <v>0</v>
      </c>
      <c r="N29" s="257">
        <v>0</v>
      </c>
      <c r="O29" s="257">
        <v>0</v>
      </c>
      <c r="P29" s="257">
        <v>174.13028</v>
      </c>
      <c r="Q29" s="257">
        <v>7818.2419</v>
      </c>
      <c r="R29" s="350">
        <v>1.3315539418846309E-3</v>
      </c>
      <c r="S29" s="394"/>
    </row>
    <row r="30" spans="1:19" ht="34.5" customHeight="1">
      <c r="A30" s="257" t="s">
        <v>17</v>
      </c>
      <c r="B30" s="257">
        <v>9630.6558499999992</v>
      </c>
      <c r="C30" s="345">
        <v>18279.216530000002</v>
      </c>
      <c r="D30" s="345">
        <v>11159.88313</v>
      </c>
      <c r="E30" s="345">
        <v>4347.0040899999995</v>
      </c>
      <c r="F30" s="345">
        <v>61075.964369999994</v>
      </c>
      <c r="G30" s="345">
        <v>42564.458310000002</v>
      </c>
      <c r="H30" s="257">
        <v>6735.3712100000002</v>
      </c>
      <c r="I30" s="257">
        <v>20592.03182</v>
      </c>
      <c r="J30" s="257">
        <v>2728.6912299999999</v>
      </c>
      <c r="K30" s="257">
        <v>34213.240880000005</v>
      </c>
      <c r="L30" s="257">
        <v>25851.196680000001</v>
      </c>
      <c r="M30" s="257">
        <v>11524.38112</v>
      </c>
      <c r="N30" s="257">
        <v>185.18009000000001</v>
      </c>
      <c r="O30" s="257">
        <v>10030.96176</v>
      </c>
      <c r="P30" s="257">
        <v>46160.410560000004</v>
      </c>
      <c r="Q30" s="257">
        <v>868535.82050999999</v>
      </c>
      <c r="R30" s="350">
        <v>0.14792357543555831</v>
      </c>
      <c r="S30" s="394"/>
    </row>
    <row r="31" spans="1:19" ht="34.5" customHeight="1">
      <c r="A31" s="257" t="s">
        <v>18</v>
      </c>
      <c r="B31" s="257">
        <v>92.802440000000004</v>
      </c>
      <c r="C31" s="345">
        <v>1942.2827199999999</v>
      </c>
      <c r="D31" s="345">
        <v>548.52710000000002</v>
      </c>
      <c r="E31" s="345">
        <v>46.291710000000002</v>
      </c>
      <c r="F31" s="345">
        <v>0</v>
      </c>
      <c r="G31" s="345">
        <v>0</v>
      </c>
      <c r="H31" s="257">
        <v>172.79057999999998</v>
      </c>
      <c r="I31" s="257">
        <v>11.093870000000001</v>
      </c>
      <c r="J31" s="257">
        <v>2.1230300000000004</v>
      </c>
      <c r="K31" s="257">
        <v>326.28479999999996</v>
      </c>
      <c r="L31" s="257">
        <v>651.39893000000006</v>
      </c>
      <c r="M31" s="257">
        <v>2381.8597</v>
      </c>
      <c r="N31" s="257">
        <v>3645.0032000000001</v>
      </c>
      <c r="O31" s="257">
        <v>0</v>
      </c>
      <c r="P31" s="257">
        <v>12348.73885</v>
      </c>
      <c r="Q31" s="257">
        <v>45043.798640000001</v>
      </c>
      <c r="R31" s="350">
        <v>7.6715773704251304E-3</v>
      </c>
      <c r="S31" s="394"/>
    </row>
    <row r="32" spans="1:19" ht="34.5" customHeight="1">
      <c r="A32" s="257" t="s">
        <v>190</v>
      </c>
      <c r="B32" s="257">
        <v>0</v>
      </c>
      <c r="C32" s="345">
        <v>0</v>
      </c>
      <c r="D32" s="345">
        <v>0</v>
      </c>
      <c r="E32" s="345">
        <v>0</v>
      </c>
      <c r="F32" s="345">
        <v>28.189330000000002</v>
      </c>
      <c r="G32" s="345">
        <v>0</v>
      </c>
      <c r="H32" s="257">
        <v>0</v>
      </c>
      <c r="I32" s="257">
        <v>0</v>
      </c>
      <c r="J32" s="257">
        <v>0</v>
      </c>
      <c r="K32" s="257">
        <v>0</v>
      </c>
      <c r="L32" s="257">
        <v>23.460249999999998</v>
      </c>
      <c r="M32" s="257">
        <v>26.02148</v>
      </c>
      <c r="N32" s="257">
        <v>0</v>
      </c>
      <c r="O32" s="257">
        <v>0</v>
      </c>
      <c r="P32" s="257">
        <v>0</v>
      </c>
      <c r="Q32" s="257">
        <v>77.671059999999997</v>
      </c>
      <c r="R32" s="350">
        <v>1.3228447960066018E-5</v>
      </c>
      <c r="S32" s="394"/>
    </row>
    <row r="33" spans="1:19" ht="34.5" customHeight="1">
      <c r="A33" s="257" t="s">
        <v>191</v>
      </c>
      <c r="B33" s="257">
        <v>979.43853000000001</v>
      </c>
      <c r="C33" s="345">
        <v>294.69865999999996</v>
      </c>
      <c r="D33" s="345">
        <v>1049.34863</v>
      </c>
      <c r="E33" s="345">
        <v>63.092410000000001</v>
      </c>
      <c r="F33" s="345">
        <v>10163.73306</v>
      </c>
      <c r="G33" s="345">
        <v>2267.25954</v>
      </c>
      <c r="H33" s="257">
        <v>170.42699999999999</v>
      </c>
      <c r="I33" s="257">
        <v>1265.1146799999999</v>
      </c>
      <c r="J33" s="257">
        <v>410.55583000000001</v>
      </c>
      <c r="K33" s="257">
        <v>384.86959000000002</v>
      </c>
      <c r="L33" s="257">
        <v>81.665800000000004</v>
      </c>
      <c r="M33" s="257">
        <v>0</v>
      </c>
      <c r="N33" s="257">
        <v>0</v>
      </c>
      <c r="O33" s="257">
        <v>0</v>
      </c>
      <c r="P33" s="257">
        <v>442.08497999999997</v>
      </c>
      <c r="Q33" s="257">
        <v>31060.818329999998</v>
      </c>
      <c r="R33" s="350">
        <v>5.2900838339977555E-3</v>
      </c>
      <c r="S33" s="394"/>
    </row>
    <row r="34" spans="1:19" ht="39.75" customHeight="1">
      <c r="A34" s="258" t="s">
        <v>20</v>
      </c>
      <c r="B34" s="642">
        <v>0</v>
      </c>
      <c r="C34" s="345">
        <v>0</v>
      </c>
      <c r="D34" s="345">
        <v>0</v>
      </c>
      <c r="E34" s="345">
        <v>0</v>
      </c>
      <c r="F34" s="345">
        <v>200.15014000000002</v>
      </c>
      <c r="G34" s="345">
        <v>0</v>
      </c>
      <c r="H34" s="257">
        <v>0</v>
      </c>
      <c r="I34" s="257">
        <v>0</v>
      </c>
      <c r="J34" s="257">
        <v>0</v>
      </c>
      <c r="K34" s="257">
        <v>167.61362</v>
      </c>
      <c r="L34" s="257">
        <v>30.73555</v>
      </c>
      <c r="M34" s="257">
        <v>0</v>
      </c>
      <c r="N34" s="257">
        <v>0</v>
      </c>
      <c r="O34" s="257">
        <v>0</v>
      </c>
      <c r="P34" s="257">
        <v>0</v>
      </c>
      <c r="Q34" s="257">
        <v>474.50936999999999</v>
      </c>
      <c r="R34" s="350">
        <v>8.081546083713434E-5</v>
      </c>
      <c r="S34" s="394"/>
    </row>
    <row r="35" spans="1:19" ht="34.5" customHeight="1">
      <c r="A35" s="257" t="s">
        <v>30</v>
      </c>
      <c r="B35" s="257">
        <v>24952.471850000002</v>
      </c>
      <c r="C35" s="345">
        <v>15556.44858</v>
      </c>
      <c r="D35" s="345">
        <v>110991.9736</v>
      </c>
      <c r="E35" s="345">
        <v>18681.874760000002</v>
      </c>
      <c r="F35" s="345">
        <v>52277.236450000004</v>
      </c>
      <c r="G35" s="345">
        <v>104993.22757999999</v>
      </c>
      <c r="H35" s="257">
        <v>74541.691590000002</v>
      </c>
      <c r="I35" s="257">
        <v>76969.707599999994</v>
      </c>
      <c r="J35" s="257">
        <v>65357.465649999998</v>
      </c>
      <c r="K35" s="257">
        <v>76540.409889999995</v>
      </c>
      <c r="L35" s="257">
        <v>13719.62012</v>
      </c>
      <c r="M35" s="257">
        <v>18847.227039999998</v>
      </c>
      <c r="N35" s="257">
        <v>637.0166999999999</v>
      </c>
      <c r="O35" s="257">
        <v>22490.386670000004</v>
      </c>
      <c r="P35" s="257">
        <v>93655.744409999999</v>
      </c>
      <c r="Q35" s="257">
        <v>1833101.9375699998</v>
      </c>
      <c r="R35" s="350">
        <v>0.31220242889231758</v>
      </c>
      <c r="S35" s="394"/>
    </row>
    <row r="36" spans="1:19" ht="34.5" customHeight="1">
      <c r="A36" s="257" t="s">
        <v>31</v>
      </c>
      <c r="B36" s="257">
        <v>0</v>
      </c>
      <c r="C36" s="345">
        <v>9600.4381899999989</v>
      </c>
      <c r="D36" s="345">
        <v>0</v>
      </c>
      <c r="E36" s="345">
        <v>10224.798369999999</v>
      </c>
      <c r="F36" s="345">
        <v>1182.7741699999999</v>
      </c>
      <c r="G36" s="345">
        <v>25103.805989999997</v>
      </c>
      <c r="H36" s="257">
        <v>4228.3802000000005</v>
      </c>
      <c r="I36" s="257">
        <v>2338.02657</v>
      </c>
      <c r="J36" s="257">
        <v>1313.3379299999999</v>
      </c>
      <c r="K36" s="257">
        <v>0</v>
      </c>
      <c r="L36" s="257">
        <v>443.32443999999998</v>
      </c>
      <c r="M36" s="257">
        <v>2001.2181499999999</v>
      </c>
      <c r="N36" s="257">
        <v>20985.812480000001</v>
      </c>
      <c r="O36" s="257">
        <v>0</v>
      </c>
      <c r="P36" s="257">
        <v>27.994</v>
      </c>
      <c r="Q36" s="257">
        <v>199126.59934000002</v>
      </c>
      <c r="R36" s="350">
        <v>3.3913993923014654E-2</v>
      </c>
      <c r="S36" s="394"/>
    </row>
    <row r="37" spans="1:19" s="153" customFormat="1" ht="51" customHeight="1">
      <c r="A37" s="259" t="s">
        <v>32</v>
      </c>
      <c r="B37" s="259">
        <v>7032.9209700000001</v>
      </c>
      <c r="C37" s="346">
        <v>0.5707000000000001</v>
      </c>
      <c r="D37" s="346">
        <v>0</v>
      </c>
      <c r="E37" s="346">
        <v>0</v>
      </c>
      <c r="F37" s="346">
        <v>10966.902300000002</v>
      </c>
      <c r="G37" s="346">
        <v>0</v>
      </c>
      <c r="H37" s="259">
        <v>2198.1530299999999</v>
      </c>
      <c r="I37" s="259">
        <v>0</v>
      </c>
      <c r="J37" s="259">
        <v>0</v>
      </c>
      <c r="K37" s="259">
        <v>5356.5753299999997</v>
      </c>
      <c r="L37" s="259">
        <v>15282.95996</v>
      </c>
      <c r="M37" s="259">
        <v>77656.388730000006</v>
      </c>
      <c r="N37" s="259">
        <v>0</v>
      </c>
      <c r="O37" s="259">
        <v>21350.307800000002</v>
      </c>
      <c r="P37" s="259">
        <v>2796.3074700000002</v>
      </c>
      <c r="Q37" s="257">
        <v>381879.90561000002</v>
      </c>
      <c r="R37" s="426">
        <v>6.5039391227013105E-2</v>
      </c>
    </row>
    <row r="38" spans="1:19" s="153" customFormat="1" ht="24" customHeight="1">
      <c r="A38" s="347" t="s">
        <v>168</v>
      </c>
      <c r="B38" s="348">
        <v>53789.387369999997</v>
      </c>
      <c r="C38" s="348">
        <v>73996.716540000009</v>
      </c>
      <c r="D38" s="348">
        <v>136515.05781</v>
      </c>
      <c r="E38" s="348">
        <v>56556.338209999994</v>
      </c>
      <c r="F38" s="348">
        <v>166473.94993999996</v>
      </c>
      <c r="G38" s="348">
        <v>194803.82439999998</v>
      </c>
      <c r="H38" s="348">
        <v>104870.52753000001</v>
      </c>
      <c r="I38" s="348">
        <v>146289.24992999999</v>
      </c>
      <c r="J38" s="348">
        <v>85653.681529999987</v>
      </c>
      <c r="K38" s="348">
        <v>238362.64934999999</v>
      </c>
      <c r="L38" s="348">
        <v>93150.179239999998</v>
      </c>
      <c r="M38" s="348">
        <v>198395.87547999999</v>
      </c>
      <c r="N38" s="348">
        <v>55550.437960000003</v>
      </c>
      <c r="O38" s="348">
        <v>217513.64257000003</v>
      </c>
      <c r="P38" s="348">
        <v>179986.57403000002</v>
      </c>
      <c r="Q38" s="348">
        <v>5871517.2206500005</v>
      </c>
      <c r="R38" s="437">
        <v>1</v>
      </c>
    </row>
    <row r="39" spans="1:19" s="136" customFormat="1" ht="39" customHeight="1">
      <c r="A39" s="349" t="s">
        <v>205</v>
      </c>
      <c r="B39" s="350">
        <v>9.1610712101505669E-3</v>
      </c>
      <c r="C39" s="350">
        <v>1.2602656819221297E-2</v>
      </c>
      <c r="D39" s="350">
        <v>2.3250388729148141E-2</v>
      </c>
      <c r="E39" s="350">
        <v>9.6323209290935172E-3</v>
      </c>
      <c r="F39" s="350">
        <v>2.8352799401577949E-2</v>
      </c>
      <c r="G39" s="350">
        <v>3.3177765998007994E-2</v>
      </c>
      <c r="H39" s="350">
        <v>1.7860890735561942E-2</v>
      </c>
      <c r="I39" s="350">
        <v>2.4915067849158958E-2</v>
      </c>
      <c r="J39" s="350">
        <v>1.4587998009910935E-2</v>
      </c>
      <c r="K39" s="350">
        <v>4.0596431959985343E-2</v>
      </c>
      <c r="L39" s="350">
        <v>1.5864754498614568E-2</v>
      </c>
      <c r="M39" s="350">
        <v>3.3789541616644832E-2</v>
      </c>
      <c r="N39" s="350">
        <v>9.4610023052696338E-3</v>
      </c>
      <c r="O39" s="350">
        <v>3.7045559843545926E-2</v>
      </c>
      <c r="P39" s="350">
        <v>3.0654184815636934E-2</v>
      </c>
      <c r="Q39" s="350">
        <v>1</v>
      </c>
      <c r="R39" s="350"/>
    </row>
    <row r="40" spans="1:19" ht="14.25" customHeight="1" thickBot="1">
      <c r="A40" s="156"/>
      <c r="B40" s="157"/>
      <c r="C40" s="158"/>
      <c r="D40" s="158"/>
      <c r="E40" s="158"/>
      <c r="F40" s="158"/>
      <c r="G40" s="158"/>
      <c r="H40" s="159"/>
      <c r="I40" s="159"/>
      <c r="J40" s="159"/>
      <c r="K40" s="159"/>
      <c r="L40" s="159"/>
      <c r="M40" s="159"/>
      <c r="N40" s="159"/>
      <c r="O40" s="159"/>
      <c r="P40" s="159"/>
      <c r="Q40" s="159"/>
      <c r="R40" s="159"/>
      <c r="S40" s="394"/>
    </row>
    <row r="41" spans="1:19" ht="15" customHeight="1" thickTop="1">
      <c r="A41" s="34" t="s">
        <v>765</v>
      </c>
      <c r="B41" s="136"/>
      <c r="C41" s="161"/>
      <c r="D41" s="161"/>
      <c r="E41" s="161"/>
      <c r="F41" s="161"/>
      <c r="G41" s="161"/>
      <c r="H41" s="162"/>
      <c r="I41" s="162"/>
      <c r="J41" s="162"/>
      <c r="K41" s="162"/>
      <c r="L41" s="162"/>
      <c r="M41" s="162"/>
      <c r="N41" s="162"/>
      <c r="O41" s="162"/>
      <c r="P41" s="162"/>
      <c r="Q41" s="162"/>
      <c r="R41" s="162"/>
      <c r="S41" s="394"/>
    </row>
    <row r="42" spans="1:19" ht="9" customHeight="1">
      <c r="C42" s="18"/>
      <c r="D42" s="18"/>
      <c r="E42" s="18"/>
      <c r="F42" s="18"/>
      <c r="G42" s="18"/>
      <c r="H42" s="17"/>
      <c r="I42" s="17"/>
      <c r="J42" s="17"/>
      <c r="K42" s="17"/>
      <c r="L42" s="17"/>
      <c r="M42" s="17"/>
      <c r="N42" s="17"/>
      <c r="O42" s="17"/>
      <c r="P42" s="17"/>
      <c r="Q42" s="17"/>
      <c r="R42" s="17"/>
      <c r="S42" s="394"/>
    </row>
    <row r="43" spans="1:19" ht="9" customHeight="1">
      <c r="A43" s="16"/>
      <c r="C43" s="18"/>
      <c r="D43" s="18"/>
      <c r="E43" s="18"/>
      <c r="F43" s="18"/>
      <c r="G43" s="18"/>
      <c r="H43" s="17"/>
      <c r="I43" s="17"/>
      <c r="J43" s="17"/>
      <c r="K43" s="17"/>
      <c r="L43" s="17"/>
      <c r="M43" s="17"/>
      <c r="N43" s="17"/>
      <c r="O43" s="17"/>
      <c r="P43" s="17"/>
      <c r="Q43" s="17"/>
      <c r="R43" s="17"/>
      <c r="S43" s="394"/>
    </row>
    <row r="44" spans="1:19" ht="9" customHeight="1">
      <c r="A44" s="142"/>
      <c r="C44" s="18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17"/>
      <c r="P44" s="17"/>
      <c r="Q44" s="17"/>
      <c r="R44" s="17"/>
      <c r="S44" s="394"/>
    </row>
    <row r="45" spans="1:19" ht="9" customHeight="1">
      <c r="A45" s="16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17"/>
      <c r="P45" s="17"/>
      <c r="Q45" s="17"/>
      <c r="R45" s="17"/>
      <c r="S45" s="394"/>
    </row>
    <row r="46" spans="1:19" ht="9" customHeight="1">
      <c r="A46" s="16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17"/>
      <c r="P46" s="17"/>
      <c r="Q46" s="17"/>
      <c r="R46" s="17"/>
      <c r="S46" s="394"/>
    </row>
    <row r="47" spans="1:19" ht="9" customHeight="1">
      <c r="A47" s="16"/>
      <c r="B47" s="164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17"/>
      <c r="R47" s="17"/>
      <c r="S47" s="394"/>
    </row>
    <row r="48" spans="1:19" ht="9" customHeight="1">
      <c r="A48" s="16"/>
      <c r="B48" s="164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17"/>
      <c r="R48" s="17"/>
      <c r="S48" s="394"/>
    </row>
    <row r="49" spans="1:19" ht="9" customHeight="1">
      <c r="A49" s="16"/>
      <c r="B49" s="164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17"/>
      <c r="R49" s="17"/>
      <c r="S49" s="394"/>
    </row>
    <row r="50" spans="1:19" ht="9" customHeight="1">
      <c r="A50" s="139"/>
      <c r="B50" s="164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17"/>
      <c r="R50" s="17"/>
      <c r="S50" s="394"/>
    </row>
    <row r="51" spans="1:19" ht="9" customHeight="1">
      <c r="A51" s="16"/>
      <c r="B51" s="164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17"/>
      <c r="R51" s="17"/>
      <c r="S51" s="394"/>
    </row>
    <row r="52" spans="1:19" ht="9" customHeight="1">
      <c r="A52" s="16"/>
      <c r="B52" s="164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17"/>
      <c r="R52" s="17"/>
      <c r="S52" s="394"/>
    </row>
    <row r="53" spans="1:19" ht="9" customHeight="1">
      <c r="A53" s="16"/>
      <c r="B53" s="164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17"/>
      <c r="R53" s="17"/>
      <c r="S53" s="394"/>
    </row>
    <row r="54" spans="1:19" ht="9" customHeight="1">
      <c r="A54" s="16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17"/>
      <c r="R54" s="17"/>
      <c r="S54" s="394"/>
    </row>
    <row r="55" spans="1:19" ht="9" customHeight="1">
      <c r="A55" s="16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17"/>
      <c r="R55" s="17"/>
      <c r="S55" s="394"/>
    </row>
    <row r="56" spans="1:19" ht="9" customHeight="1">
      <c r="A56" s="139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17"/>
      <c r="R56" s="17"/>
      <c r="S56" s="394"/>
    </row>
    <row r="57" spans="1:19" ht="9" customHeight="1">
      <c r="A57" s="16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17"/>
      <c r="R57" s="17"/>
      <c r="S57" s="394"/>
    </row>
    <row r="58" spans="1:19" ht="9" customHeight="1">
      <c r="A58" s="16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17"/>
      <c r="R58" s="17"/>
      <c r="S58" s="394"/>
    </row>
    <row r="59" spans="1:19" ht="9" customHeight="1">
      <c r="A59" s="16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17"/>
      <c r="R59" s="17"/>
      <c r="S59" s="394"/>
    </row>
    <row r="60" spans="1:19" ht="9" customHeight="1">
      <c r="A60" s="16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17"/>
      <c r="R60" s="17"/>
      <c r="S60" s="394"/>
    </row>
    <row r="61" spans="1:19" ht="9" customHeight="1">
      <c r="A61" s="16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17"/>
      <c r="R61" s="17"/>
      <c r="S61" s="394"/>
    </row>
    <row r="62" spans="1:19" ht="9" customHeight="1">
      <c r="A62" s="139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17"/>
      <c r="R62" s="17"/>
      <c r="S62" s="394"/>
    </row>
    <row r="63" spans="1:19" ht="9" customHeight="1">
      <c r="A63" s="16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394"/>
    </row>
    <row r="64" spans="1:19" ht="9" customHeight="1">
      <c r="A64" s="16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394"/>
    </row>
    <row r="65" spans="1:19" ht="9" customHeight="1">
      <c r="A65" s="1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394"/>
    </row>
    <row r="66" spans="1:19" ht="9" customHeight="1">
      <c r="A66" s="1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17"/>
      <c r="R66" s="17"/>
      <c r="S66" s="394"/>
    </row>
    <row r="67" spans="1:19" ht="9" customHeight="1">
      <c r="A67" s="139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17"/>
      <c r="R67" s="17"/>
      <c r="S67" s="394"/>
    </row>
    <row r="68" spans="1:19" ht="9" customHeight="1">
      <c r="A68" s="140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17"/>
      <c r="R68" s="17"/>
      <c r="S68" s="394"/>
    </row>
    <row r="69" spans="1:19" ht="9" customHeight="1">
      <c r="A69" s="140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394"/>
    </row>
    <row r="70" spans="1:19" ht="9" customHeight="1">
      <c r="A70" s="140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17"/>
      <c r="R70" s="17"/>
      <c r="S70" s="394"/>
    </row>
    <row r="71" spans="1:19" ht="9" customHeight="1">
      <c r="A71" s="140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17"/>
      <c r="R71" s="17"/>
      <c r="S71" s="394"/>
    </row>
    <row r="72" spans="1:19" ht="9" customHeight="1">
      <c r="A72" s="141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17"/>
      <c r="R72" s="17"/>
      <c r="S72" s="394"/>
    </row>
    <row r="73" spans="1:19" ht="9" customHeight="1">
      <c r="A73" s="141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17"/>
      <c r="R73" s="17"/>
      <c r="S73" s="394"/>
    </row>
    <row r="74" spans="1:19" ht="9" customHeight="1">
      <c r="A74" s="142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17"/>
      <c r="R74" s="17"/>
      <c r="S74" s="394"/>
    </row>
    <row r="75" spans="1:19" ht="9" customHeight="1">
      <c r="A75" s="16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17"/>
      <c r="R75" s="17"/>
      <c r="S75" s="394"/>
    </row>
    <row r="76" spans="1:19" ht="9" customHeight="1">
      <c r="A76" s="16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17"/>
      <c r="R76" s="17"/>
      <c r="S76" s="394"/>
    </row>
    <row r="77" spans="1:19" ht="9" customHeight="1">
      <c r="A77" s="1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17"/>
      <c r="R77" s="17"/>
      <c r="S77" s="394"/>
    </row>
    <row r="78" spans="1:19" ht="9" customHeight="1">
      <c r="A78" s="16"/>
      <c r="C78" s="18"/>
      <c r="D78" s="18"/>
      <c r="E78" s="18"/>
      <c r="F78" s="18"/>
      <c r="G78" s="18"/>
      <c r="H78" s="17"/>
      <c r="I78" s="17"/>
      <c r="J78" s="17"/>
      <c r="K78" s="17"/>
      <c r="L78" s="17"/>
      <c r="M78" s="17"/>
      <c r="N78" s="17"/>
      <c r="O78" s="17"/>
      <c r="P78" s="17"/>
      <c r="Q78" s="17"/>
      <c r="R78" s="17"/>
      <c r="S78" s="394"/>
    </row>
    <row r="79" spans="1:19" ht="9" customHeight="1">
      <c r="A79" s="140"/>
      <c r="C79" s="18"/>
      <c r="D79" s="18"/>
      <c r="E79" s="18"/>
      <c r="F79" s="18"/>
      <c r="G79" s="18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394"/>
    </row>
    <row r="80" spans="1:19" ht="9" customHeight="1">
      <c r="A80" s="142"/>
      <c r="C80" s="18"/>
      <c r="D80" s="18"/>
      <c r="E80" s="18"/>
      <c r="F80" s="18"/>
      <c r="G80" s="18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394"/>
    </row>
    <row r="81" spans="1:19" ht="9" customHeight="1">
      <c r="A81" s="16"/>
      <c r="C81" s="18"/>
      <c r="D81" s="18"/>
      <c r="E81" s="18"/>
      <c r="F81" s="18"/>
      <c r="G81" s="18"/>
      <c r="H81" s="17"/>
      <c r="I81" s="17"/>
      <c r="J81" s="17"/>
      <c r="K81" s="17"/>
      <c r="L81" s="17"/>
      <c r="M81" s="17"/>
      <c r="N81" s="17"/>
      <c r="O81" s="17"/>
      <c r="P81" s="17"/>
      <c r="Q81" s="17"/>
      <c r="R81" s="17"/>
      <c r="S81" s="394"/>
    </row>
    <row r="82" spans="1:19" ht="9" customHeight="1">
      <c r="A82" s="16"/>
      <c r="C82" s="18"/>
      <c r="D82" s="18"/>
      <c r="E82" s="18"/>
      <c r="F82" s="18"/>
      <c r="G82" s="18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394"/>
    </row>
    <row r="83" spans="1:19" ht="9" customHeight="1">
      <c r="A83" s="16"/>
      <c r="C83" s="18"/>
      <c r="D83" s="18"/>
      <c r="E83" s="18"/>
      <c r="F83" s="18"/>
      <c r="G83" s="18"/>
      <c r="H83" s="17"/>
      <c r="I83" s="17"/>
      <c r="J83" s="17"/>
      <c r="K83" s="17"/>
      <c r="L83" s="17"/>
      <c r="M83" s="17"/>
      <c r="N83" s="17"/>
      <c r="O83" s="17"/>
      <c r="P83" s="17"/>
      <c r="Q83" s="17"/>
      <c r="R83" s="17"/>
      <c r="S83" s="394"/>
    </row>
    <row r="84" spans="1:19" ht="9" customHeight="1">
      <c r="A84" s="16"/>
      <c r="C84" s="18"/>
      <c r="D84" s="18"/>
      <c r="E84" s="18"/>
      <c r="F84" s="18"/>
      <c r="G84" s="18"/>
      <c r="H84" s="17"/>
      <c r="I84" s="17"/>
      <c r="J84" s="17"/>
      <c r="K84" s="17"/>
      <c r="L84" s="17"/>
      <c r="M84" s="17"/>
      <c r="N84" s="17"/>
      <c r="O84" s="17"/>
      <c r="P84" s="17"/>
      <c r="Q84" s="17"/>
      <c r="R84" s="17"/>
      <c r="S84" s="394"/>
    </row>
    <row r="85" spans="1:19" ht="9" customHeight="1">
      <c r="A85" s="140"/>
      <c r="C85" s="18"/>
      <c r="D85" s="18"/>
      <c r="E85" s="18"/>
      <c r="F85" s="18"/>
      <c r="G85" s="18"/>
      <c r="H85" s="17"/>
      <c r="I85" s="17"/>
      <c r="J85" s="17"/>
      <c r="K85" s="17"/>
      <c r="L85" s="17"/>
      <c r="M85" s="17"/>
      <c r="N85" s="17"/>
      <c r="O85" s="17"/>
      <c r="P85" s="17"/>
      <c r="Q85" s="17"/>
      <c r="R85" s="17"/>
      <c r="S85" s="394"/>
    </row>
    <row r="86" spans="1:19" ht="9" customHeight="1">
      <c r="A86" s="142"/>
      <c r="C86" s="18"/>
      <c r="D86" s="18"/>
      <c r="E86" s="18"/>
      <c r="F86" s="18"/>
      <c r="G86" s="18"/>
      <c r="H86" s="17"/>
      <c r="I86" s="17"/>
      <c r="J86" s="17"/>
      <c r="K86" s="17"/>
      <c r="L86" s="17"/>
      <c r="M86" s="17"/>
      <c r="N86" s="17"/>
      <c r="O86" s="17"/>
      <c r="P86" s="17"/>
      <c r="Q86" s="17"/>
      <c r="R86" s="17"/>
      <c r="S86" s="394"/>
    </row>
    <row r="87" spans="1:19" ht="9" customHeight="1">
      <c r="A87" s="16"/>
      <c r="C87" s="18"/>
      <c r="D87" s="18"/>
      <c r="E87" s="18"/>
      <c r="F87" s="18"/>
      <c r="G87" s="18"/>
      <c r="H87" s="17"/>
      <c r="I87" s="17"/>
      <c r="J87" s="17"/>
      <c r="K87" s="17"/>
      <c r="L87" s="17"/>
      <c r="M87" s="17"/>
      <c r="N87" s="17"/>
      <c r="O87" s="17"/>
      <c r="P87" s="17"/>
      <c r="Q87" s="17"/>
      <c r="R87" s="17"/>
      <c r="S87" s="394"/>
    </row>
    <row r="88" spans="1:19" ht="9" customHeight="1">
      <c r="A88" s="16"/>
      <c r="C88" s="18"/>
      <c r="D88" s="18"/>
      <c r="E88" s="18"/>
      <c r="F88" s="18"/>
      <c r="G88" s="18"/>
      <c r="H88" s="17"/>
      <c r="I88" s="17"/>
      <c r="J88" s="17"/>
      <c r="K88" s="17"/>
      <c r="L88" s="17"/>
      <c r="M88" s="17"/>
      <c r="N88" s="17"/>
      <c r="O88" s="17"/>
      <c r="P88" s="17"/>
      <c r="Q88" s="17"/>
      <c r="R88" s="17"/>
      <c r="S88" s="394"/>
    </row>
    <row r="89" spans="1:19" ht="9" customHeight="1">
      <c r="A89" s="16"/>
      <c r="C89" s="37"/>
      <c r="D89" s="37"/>
      <c r="E89" s="37"/>
      <c r="F89" s="37"/>
      <c r="G89" s="37"/>
      <c r="S89" s="394"/>
    </row>
    <row r="90" spans="1:19" ht="9" customHeight="1">
      <c r="A90" s="16"/>
      <c r="C90" s="37"/>
      <c r="D90" s="37"/>
      <c r="E90" s="37"/>
      <c r="F90" s="37"/>
      <c r="G90" s="37"/>
      <c r="S90" s="394"/>
    </row>
    <row r="91" spans="1:19" ht="9" customHeight="1">
      <c r="A91" s="16"/>
      <c r="C91" s="37"/>
      <c r="D91" s="37"/>
      <c r="E91" s="37"/>
      <c r="F91" s="37"/>
      <c r="G91" s="37"/>
      <c r="S91" s="394"/>
    </row>
    <row r="92" spans="1:19" ht="9" customHeight="1">
      <c r="A92" s="16"/>
      <c r="C92" s="37"/>
      <c r="D92" s="37"/>
      <c r="E92" s="37"/>
      <c r="F92" s="37"/>
      <c r="G92" s="37"/>
      <c r="S92" s="394"/>
    </row>
    <row r="93" spans="1:19" ht="9" customHeight="1">
      <c r="A93" s="16"/>
      <c r="C93" s="37"/>
      <c r="D93" s="37"/>
      <c r="E93" s="37"/>
      <c r="F93" s="37"/>
      <c r="G93" s="37"/>
      <c r="S93" s="394"/>
    </row>
    <row r="94" spans="1:19" ht="9" customHeight="1">
      <c r="A94" s="16"/>
      <c r="C94" s="37"/>
      <c r="D94" s="37"/>
      <c r="E94" s="37"/>
      <c r="F94" s="37"/>
      <c r="G94" s="37"/>
      <c r="S94" s="394"/>
    </row>
    <row r="95" spans="1:19" ht="9" customHeight="1">
      <c r="A95" s="140"/>
      <c r="C95" s="37"/>
      <c r="D95" s="37"/>
      <c r="E95" s="37"/>
      <c r="F95" s="37"/>
      <c r="G95" s="37"/>
      <c r="S95" s="394"/>
    </row>
    <row r="96" spans="1:19" ht="9" customHeight="1">
      <c r="A96" s="142"/>
      <c r="C96" s="37"/>
      <c r="D96" s="37"/>
      <c r="E96" s="37"/>
      <c r="F96" s="37"/>
      <c r="G96" s="37"/>
      <c r="S96" s="394"/>
    </row>
    <row r="97" spans="1:19" ht="9" customHeight="1">
      <c r="A97" s="16"/>
      <c r="C97" s="37"/>
      <c r="D97" s="37"/>
      <c r="E97" s="37"/>
      <c r="F97" s="37"/>
      <c r="G97" s="37"/>
      <c r="S97" s="394"/>
    </row>
    <row r="98" spans="1:19" ht="9" customHeight="1">
      <c r="A98" s="16"/>
      <c r="C98" s="37"/>
      <c r="D98" s="37"/>
      <c r="E98" s="37"/>
      <c r="F98" s="37"/>
      <c r="G98" s="37"/>
      <c r="S98" s="394"/>
    </row>
    <row r="99" spans="1:19" ht="9" customHeight="1">
      <c r="A99" s="16"/>
      <c r="C99" s="37"/>
      <c r="D99" s="37"/>
      <c r="E99" s="37"/>
      <c r="F99" s="37"/>
      <c r="G99" s="37"/>
      <c r="S99" s="394"/>
    </row>
    <row r="100" spans="1:19" ht="9" customHeight="1">
      <c r="A100" s="16"/>
      <c r="C100" s="37"/>
      <c r="D100" s="37"/>
      <c r="E100" s="37"/>
      <c r="F100" s="37"/>
      <c r="G100" s="37"/>
      <c r="S100" s="394"/>
    </row>
    <row r="101" spans="1:19" ht="9" customHeight="1">
      <c r="A101" s="16"/>
      <c r="C101" s="37"/>
      <c r="D101" s="37"/>
      <c r="E101" s="37"/>
      <c r="F101" s="37"/>
      <c r="G101" s="37"/>
      <c r="S101" s="394"/>
    </row>
    <row r="102" spans="1:19" ht="9" customHeight="1">
      <c r="A102" s="16"/>
      <c r="C102" s="37"/>
      <c r="D102" s="37"/>
      <c r="E102" s="37"/>
      <c r="F102" s="37"/>
      <c r="G102" s="37"/>
      <c r="S102" s="394"/>
    </row>
    <row r="103" spans="1:19" ht="9" customHeight="1">
      <c r="A103" s="16"/>
      <c r="C103" s="37"/>
      <c r="D103" s="37"/>
      <c r="E103" s="37"/>
      <c r="F103" s="37"/>
      <c r="G103" s="37"/>
      <c r="S103" s="394"/>
    </row>
    <row r="104" spans="1:19" ht="9" customHeight="1">
      <c r="A104" s="16"/>
      <c r="C104" s="37"/>
      <c r="D104" s="37"/>
      <c r="E104" s="37"/>
      <c r="F104" s="37"/>
      <c r="G104" s="37"/>
      <c r="S104" s="394"/>
    </row>
    <row r="105" spans="1:19" ht="9" customHeight="1">
      <c r="A105" s="16"/>
      <c r="C105" s="37"/>
      <c r="D105" s="37"/>
      <c r="E105" s="37"/>
      <c r="F105" s="37"/>
      <c r="G105" s="37"/>
      <c r="S105" s="394"/>
    </row>
    <row r="106" spans="1:19" ht="9" customHeight="1">
      <c r="A106" s="142"/>
      <c r="C106" s="37"/>
      <c r="D106" s="37"/>
      <c r="E106" s="37"/>
      <c r="F106" s="37"/>
      <c r="G106" s="37"/>
      <c r="S106" s="394"/>
    </row>
    <row r="107" spans="1:19" ht="9" customHeight="1">
      <c r="A107" s="16"/>
      <c r="C107" s="37"/>
      <c r="D107" s="37"/>
      <c r="E107" s="37"/>
      <c r="F107" s="37"/>
      <c r="G107" s="37"/>
      <c r="S107" s="394"/>
    </row>
    <row r="108" spans="1:19" ht="9" customHeight="1">
      <c r="A108" s="16"/>
      <c r="C108" s="37"/>
      <c r="D108" s="37"/>
      <c r="E108" s="37"/>
      <c r="F108" s="37"/>
      <c r="G108" s="37"/>
      <c r="S108" s="394"/>
    </row>
    <row r="109" spans="1:19" ht="9" customHeight="1">
      <c r="A109" s="16"/>
      <c r="C109" s="37"/>
      <c r="D109" s="37"/>
      <c r="E109" s="37"/>
      <c r="F109" s="37"/>
      <c r="G109" s="37"/>
      <c r="S109" s="394"/>
    </row>
    <row r="110" spans="1:19">
      <c r="A110" s="143"/>
      <c r="C110" s="37"/>
      <c r="D110" s="37"/>
      <c r="E110" s="37"/>
      <c r="F110" s="37"/>
      <c r="G110" s="37"/>
      <c r="S110" s="394"/>
    </row>
    <row r="111" spans="1:19">
      <c r="A111" s="143"/>
      <c r="C111" s="37"/>
      <c r="D111" s="37"/>
      <c r="E111" s="37"/>
      <c r="F111" s="37"/>
      <c r="G111" s="37"/>
      <c r="S111" s="394"/>
    </row>
    <row r="112" spans="1:19">
      <c r="A112" s="143"/>
      <c r="C112" s="37"/>
      <c r="D112" s="37"/>
      <c r="E112" s="37"/>
      <c r="F112" s="37"/>
      <c r="G112" s="37"/>
      <c r="S112" s="394"/>
    </row>
    <row r="113" spans="1:19">
      <c r="A113" s="143"/>
      <c r="C113" s="37"/>
      <c r="D113" s="37"/>
      <c r="E113" s="37"/>
      <c r="F113" s="37"/>
      <c r="G113" s="37"/>
      <c r="S113" s="394"/>
    </row>
    <row r="114" spans="1:19">
      <c r="A114" s="143"/>
      <c r="C114" s="37"/>
      <c r="D114" s="37"/>
      <c r="E114" s="37"/>
      <c r="F114" s="37"/>
      <c r="G114" s="37"/>
      <c r="S114" s="394"/>
    </row>
    <row r="115" spans="1:19">
      <c r="A115" s="143"/>
      <c r="C115" s="37"/>
      <c r="D115" s="37"/>
      <c r="E115" s="37"/>
      <c r="F115" s="37"/>
      <c r="G115" s="37"/>
      <c r="S115" s="394"/>
    </row>
    <row r="116" spans="1:19">
      <c r="A116" s="143"/>
      <c r="C116" s="37"/>
      <c r="D116" s="37"/>
      <c r="E116" s="37"/>
      <c r="F116" s="37"/>
      <c r="G116" s="37"/>
      <c r="S116" s="394"/>
    </row>
    <row r="117" spans="1:19" ht="15.75">
      <c r="A117" s="144"/>
      <c r="C117" s="37"/>
      <c r="D117" s="37"/>
      <c r="E117" s="37"/>
      <c r="F117" s="37"/>
      <c r="G117" s="37"/>
      <c r="S117" s="394"/>
    </row>
    <row r="118" spans="1:19" ht="15.75">
      <c r="A118" s="144"/>
      <c r="C118" s="37"/>
      <c r="D118" s="37"/>
      <c r="E118" s="37"/>
      <c r="F118" s="37"/>
      <c r="G118" s="37"/>
      <c r="S118" s="394"/>
    </row>
    <row r="119" spans="1:19" ht="15.75">
      <c r="A119" s="144"/>
      <c r="C119" s="37"/>
      <c r="D119" s="37"/>
      <c r="E119" s="37"/>
      <c r="F119" s="37"/>
      <c r="G119" s="37"/>
      <c r="S119" s="394"/>
    </row>
    <row r="120" spans="1:19" ht="15.75">
      <c r="A120" s="144"/>
      <c r="C120" s="37"/>
      <c r="D120" s="37"/>
      <c r="E120" s="37"/>
      <c r="F120" s="37"/>
      <c r="G120" s="37"/>
      <c r="S120" s="394"/>
    </row>
    <row r="121" spans="1:19" ht="15.75">
      <c r="A121" s="144"/>
      <c r="C121" s="37"/>
      <c r="D121" s="37"/>
      <c r="E121" s="37"/>
      <c r="F121" s="37"/>
      <c r="G121" s="37"/>
      <c r="S121" s="394"/>
    </row>
    <row r="122" spans="1:19" ht="15.75">
      <c r="A122" s="144"/>
      <c r="C122" s="37"/>
      <c r="D122" s="37"/>
      <c r="E122" s="37"/>
      <c r="F122" s="37"/>
      <c r="G122" s="37"/>
      <c r="S122" s="394"/>
    </row>
    <row r="123" spans="1:19" ht="15.75">
      <c r="A123" s="144"/>
      <c r="C123" s="37"/>
      <c r="D123" s="37"/>
      <c r="E123" s="37"/>
      <c r="F123" s="37"/>
      <c r="G123" s="37"/>
      <c r="S123" s="394"/>
    </row>
    <row r="124" spans="1:19" ht="15.75">
      <c r="A124" s="144"/>
      <c r="C124" s="37"/>
      <c r="D124" s="37"/>
      <c r="E124" s="37"/>
      <c r="F124" s="37"/>
      <c r="G124" s="37"/>
      <c r="S124" s="394"/>
    </row>
    <row r="125" spans="1:19" ht="15.75">
      <c r="A125" s="144"/>
      <c r="C125" s="37"/>
      <c r="D125" s="37"/>
      <c r="E125" s="37"/>
      <c r="F125" s="37"/>
      <c r="G125" s="37"/>
      <c r="S125" s="394"/>
    </row>
    <row r="126" spans="1:19" ht="15.75">
      <c r="A126" s="144"/>
      <c r="C126" s="37"/>
      <c r="D126" s="37"/>
      <c r="E126" s="37"/>
      <c r="F126" s="37"/>
      <c r="G126" s="37"/>
      <c r="S126" s="394"/>
    </row>
    <row r="127" spans="1:19" ht="15.75">
      <c r="A127" s="144"/>
      <c r="C127" s="37"/>
      <c r="D127" s="37"/>
      <c r="E127" s="37"/>
      <c r="F127" s="37"/>
      <c r="G127" s="37"/>
      <c r="S127" s="394"/>
    </row>
    <row r="128" spans="1:19" ht="15.75">
      <c r="A128" s="144"/>
      <c r="C128" s="37"/>
      <c r="D128" s="37"/>
      <c r="E128" s="37"/>
      <c r="F128" s="37"/>
      <c r="G128" s="37"/>
      <c r="S128" s="394"/>
    </row>
    <row r="129" spans="1:19" ht="15.75">
      <c r="A129" s="144"/>
      <c r="C129" s="37"/>
      <c r="D129" s="37"/>
      <c r="E129" s="37"/>
      <c r="F129" s="37"/>
      <c r="G129" s="37"/>
      <c r="S129" s="394"/>
    </row>
    <row r="130" spans="1:19" ht="15.75">
      <c r="A130" s="144"/>
      <c r="C130" s="37"/>
      <c r="D130" s="37"/>
      <c r="E130" s="37"/>
      <c r="F130" s="37"/>
      <c r="G130" s="37"/>
      <c r="S130" s="394"/>
    </row>
    <row r="131" spans="1:19" ht="15.75">
      <c r="A131" s="144"/>
      <c r="C131" s="37"/>
      <c r="D131" s="37"/>
      <c r="E131" s="37"/>
      <c r="F131" s="37"/>
      <c r="G131" s="37"/>
      <c r="S131" s="394"/>
    </row>
    <row r="132" spans="1:19" ht="15.75">
      <c r="A132" s="144"/>
      <c r="C132" s="37"/>
      <c r="D132" s="37"/>
      <c r="E132" s="37"/>
      <c r="F132" s="37"/>
      <c r="G132" s="37"/>
      <c r="S132" s="394"/>
    </row>
    <row r="133" spans="1:19" ht="15.75">
      <c r="A133" s="144"/>
      <c r="C133" s="37"/>
      <c r="D133" s="37"/>
      <c r="E133" s="37"/>
      <c r="F133" s="37"/>
      <c r="G133" s="37"/>
      <c r="S133" s="394"/>
    </row>
    <row r="134" spans="1:19" ht="15.75">
      <c r="A134" s="144"/>
      <c r="C134" s="37"/>
      <c r="D134" s="37"/>
      <c r="E134" s="37"/>
      <c r="F134" s="37"/>
      <c r="G134" s="37"/>
      <c r="S134" s="394"/>
    </row>
    <row r="135" spans="1:19" ht="15.75">
      <c r="A135" s="144"/>
      <c r="C135" s="37"/>
      <c r="D135" s="37"/>
      <c r="E135" s="37"/>
      <c r="F135" s="37"/>
      <c r="G135" s="37"/>
      <c r="S135" s="394"/>
    </row>
    <row r="136" spans="1:19" ht="15.75">
      <c r="A136" s="144"/>
      <c r="C136" s="37"/>
      <c r="D136" s="37"/>
      <c r="E136" s="37"/>
      <c r="F136" s="37"/>
      <c r="G136" s="37"/>
      <c r="S136" s="394"/>
    </row>
    <row r="137" spans="1:19" ht="15.75">
      <c r="A137" s="144"/>
      <c r="C137" s="37"/>
      <c r="D137" s="37"/>
      <c r="E137" s="37"/>
      <c r="F137" s="37"/>
      <c r="G137" s="37"/>
      <c r="S137" s="394"/>
    </row>
    <row r="138" spans="1:19" ht="15.75">
      <c r="A138" s="144"/>
      <c r="C138" s="37"/>
      <c r="D138" s="37"/>
      <c r="E138" s="37"/>
      <c r="F138" s="37"/>
      <c r="G138" s="37"/>
      <c r="S138" s="394"/>
    </row>
    <row r="139" spans="1:19" ht="15.75">
      <c r="A139" s="144"/>
      <c r="C139" s="37"/>
      <c r="D139" s="37"/>
      <c r="E139" s="37"/>
      <c r="F139" s="37"/>
      <c r="G139" s="37"/>
      <c r="S139" s="394"/>
    </row>
    <row r="140" spans="1:19" ht="15.75">
      <c r="A140" s="144"/>
      <c r="C140" s="37"/>
      <c r="D140" s="37"/>
      <c r="E140" s="37"/>
      <c r="F140" s="37"/>
      <c r="G140" s="37"/>
      <c r="S140" s="394"/>
    </row>
    <row r="141" spans="1:19" ht="15.75">
      <c r="A141" s="144"/>
      <c r="C141" s="37"/>
      <c r="D141" s="37"/>
      <c r="E141" s="37"/>
      <c r="F141" s="37"/>
      <c r="G141" s="37"/>
      <c r="S141" s="394"/>
    </row>
    <row r="142" spans="1:19" ht="15.75">
      <c r="A142" s="144"/>
      <c r="C142" s="37"/>
      <c r="D142" s="37"/>
      <c r="E142" s="37"/>
      <c r="F142" s="37"/>
      <c r="G142" s="37"/>
      <c r="S142" s="394"/>
    </row>
    <row r="143" spans="1:19" ht="15.75">
      <c r="A143" s="144"/>
      <c r="C143" s="37"/>
      <c r="D143" s="37"/>
      <c r="E143" s="37"/>
      <c r="F143" s="37"/>
      <c r="G143" s="37"/>
      <c r="S143" s="394"/>
    </row>
    <row r="144" spans="1:19" ht="15.75">
      <c r="A144" s="144"/>
      <c r="C144" s="37"/>
      <c r="D144" s="37"/>
      <c r="E144" s="37"/>
      <c r="F144" s="37"/>
      <c r="G144" s="37"/>
      <c r="S144" s="394"/>
    </row>
    <row r="145" spans="1:19" ht="15.75">
      <c r="A145" s="144"/>
      <c r="C145" s="37"/>
      <c r="D145" s="37"/>
      <c r="E145" s="37"/>
      <c r="F145" s="37"/>
      <c r="G145" s="37"/>
      <c r="S145" s="394"/>
    </row>
    <row r="146" spans="1:19" ht="15.75">
      <c r="A146" s="144"/>
      <c r="C146" s="37"/>
      <c r="D146" s="37"/>
      <c r="E146" s="37"/>
      <c r="F146" s="37"/>
      <c r="G146" s="37"/>
      <c r="S146" s="394"/>
    </row>
    <row r="147" spans="1:19" ht="15.75">
      <c r="A147" s="144"/>
      <c r="C147" s="37"/>
      <c r="D147" s="37"/>
      <c r="E147" s="37"/>
      <c r="F147" s="37"/>
      <c r="G147" s="37"/>
      <c r="S147" s="394"/>
    </row>
    <row r="148" spans="1:19" ht="15.75">
      <c r="A148" s="144"/>
      <c r="C148" s="37"/>
      <c r="D148" s="37"/>
      <c r="E148" s="37"/>
      <c r="F148" s="37"/>
      <c r="G148" s="37"/>
      <c r="S148" s="394"/>
    </row>
    <row r="149" spans="1:19" ht="15.75">
      <c r="A149" s="144"/>
      <c r="C149" s="37"/>
      <c r="D149" s="37"/>
      <c r="E149" s="37"/>
      <c r="F149" s="37"/>
      <c r="G149" s="37"/>
      <c r="S149" s="394"/>
    </row>
    <row r="150" spans="1:19" ht="15.75">
      <c r="A150" s="144"/>
      <c r="C150" s="37"/>
      <c r="D150" s="37"/>
      <c r="E150" s="37"/>
      <c r="F150" s="37"/>
      <c r="G150" s="37"/>
      <c r="S150" s="394"/>
    </row>
    <row r="151" spans="1:19" ht="15.75">
      <c r="A151" s="144"/>
      <c r="C151" s="37"/>
      <c r="D151" s="37"/>
      <c r="E151" s="37"/>
      <c r="F151" s="37"/>
      <c r="G151" s="37"/>
      <c r="S151" s="394"/>
    </row>
    <row r="152" spans="1:19" ht="15.75">
      <c r="A152" s="144"/>
      <c r="C152" s="37"/>
      <c r="D152" s="37"/>
      <c r="E152" s="37"/>
      <c r="F152" s="37"/>
      <c r="G152" s="37"/>
      <c r="S152" s="394"/>
    </row>
    <row r="153" spans="1:19" ht="15.75">
      <c r="A153" s="144"/>
      <c r="C153" s="37"/>
      <c r="D153" s="37"/>
      <c r="E153" s="37"/>
      <c r="F153" s="37"/>
      <c r="G153" s="37"/>
      <c r="S153" s="394"/>
    </row>
    <row r="154" spans="1:19" ht="15.75">
      <c r="A154" s="144"/>
      <c r="C154" s="37"/>
      <c r="D154" s="37"/>
      <c r="E154" s="37"/>
      <c r="F154" s="37"/>
      <c r="G154" s="37"/>
      <c r="S154" s="394"/>
    </row>
    <row r="155" spans="1:19" ht="15.75">
      <c r="A155" s="144"/>
      <c r="C155" s="37"/>
      <c r="D155" s="37"/>
      <c r="E155" s="37"/>
      <c r="F155" s="37"/>
      <c r="G155" s="37"/>
      <c r="S155" s="394"/>
    </row>
    <row r="156" spans="1:19" ht="15.75">
      <c r="A156" s="144"/>
      <c r="C156" s="37"/>
      <c r="D156" s="37"/>
      <c r="E156" s="37"/>
      <c r="F156" s="37"/>
      <c r="G156" s="37"/>
      <c r="S156" s="394"/>
    </row>
    <row r="157" spans="1:19" ht="15.75">
      <c r="A157" s="144"/>
      <c r="C157" s="37"/>
      <c r="D157" s="37"/>
      <c r="E157" s="37"/>
      <c r="F157" s="37"/>
      <c r="G157" s="37"/>
      <c r="S157" s="394"/>
    </row>
    <row r="158" spans="1:19" ht="15.75">
      <c r="A158" s="144"/>
      <c r="C158" s="37"/>
      <c r="D158" s="37"/>
      <c r="E158" s="37"/>
      <c r="F158" s="37"/>
      <c r="G158" s="37"/>
      <c r="S158" s="394"/>
    </row>
    <row r="159" spans="1:19" ht="15.75">
      <c r="A159" s="144"/>
      <c r="C159" s="37"/>
      <c r="D159" s="37"/>
      <c r="E159" s="37"/>
      <c r="F159" s="37"/>
      <c r="G159" s="37"/>
      <c r="S159" s="394"/>
    </row>
    <row r="160" spans="1:19" ht="15.75">
      <c r="A160" s="144"/>
      <c r="C160" s="37"/>
      <c r="D160" s="37"/>
      <c r="E160" s="37"/>
      <c r="F160" s="37"/>
      <c r="G160" s="37"/>
      <c r="S160" s="394"/>
    </row>
    <row r="161" spans="1:19" ht="15.75">
      <c r="A161" s="144"/>
      <c r="C161" s="37"/>
      <c r="D161" s="37"/>
      <c r="E161" s="37"/>
      <c r="F161" s="37"/>
      <c r="G161" s="37"/>
      <c r="S161" s="394"/>
    </row>
    <row r="162" spans="1:19" ht="15.75">
      <c r="A162" s="144"/>
      <c r="C162" s="37"/>
      <c r="D162" s="37"/>
      <c r="E162" s="37"/>
      <c r="F162" s="37"/>
      <c r="G162" s="37"/>
      <c r="S162" s="394"/>
    </row>
    <row r="163" spans="1:19" ht="15.75">
      <c r="A163" s="144"/>
      <c r="C163" s="37"/>
      <c r="D163" s="37"/>
      <c r="E163" s="37"/>
      <c r="F163" s="37"/>
      <c r="G163" s="37"/>
      <c r="S163" s="394"/>
    </row>
    <row r="164" spans="1:19" ht="15.75">
      <c r="A164" s="144"/>
      <c r="C164" s="37"/>
      <c r="D164" s="37"/>
      <c r="E164" s="37"/>
      <c r="F164" s="37"/>
      <c r="G164" s="37"/>
      <c r="S164" s="394"/>
    </row>
    <row r="165" spans="1:19" ht="15.75">
      <c r="A165" s="144"/>
      <c r="C165" s="37"/>
      <c r="D165" s="37"/>
      <c r="E165" s="37"/>
      <c r="F165" s="37"/>
      <c r="G165" s="37"/>
      <c r="S165" s="394"/>
    </row>
    <row r="166" spans="1:19" ht="15.75">
      <c r="A166" s="144"/>
      <c r="C166" s="37"/>
      <c r="D166" s="37"/>
      <c r="E166" s="37"/>
      <c r="F166" s="37"/>
      <c r="G166" s="37"/>
      <c r="S166" s="394"/>
    </row>
    <row r="167" spans="1:19" ht="15.75">
      <c r="A167" s="144"/>
      <c r="C167" s="37"/>
      <c r="D167" s="37"/>
      <c r="E167" s="37"/>
      <c r="F167" s="37"/>
      <c r="G167" s="37"/>
      <c r="S167" s="394"/>
    </row>
    <row r="168" spans="1:19" ht="15.75">
      <c r="A168" s="144"/>
      <c r="C168" s="37"/>
      <c r="D168" s="37"/>
      <c r="E168" s="37"/>
      <c r="F168" s="37"/>
      <c r="G168" s="37"/>
      <c r="S168" s="394"/>
    </row>
    <row r="169" spans="1:19" ht="15.75">
      <c r="A169" s="144"/>
      <c r="C169" s="37"/>
      <c r="D169" s="37"/>
      <c r="E169" s="37"/>
      <c r="F169" s="37"/>
      <c r="G169" s="37"/>
      <c r="S169" s="394"/>
    </row>
    <row r="170" spans="1:19" ht="15.75">
      <c r="A170" s="144"/>
      <c r="C170" s="37"/>
      <c r="D170" s="37"/>
      <c r="E170" s="37"/>
      <c r="F170" s="37"/>
      <c r="G170" s="37"/>
      <c r="S170" s="394"/>
    </row>
    <row r="171" spans="1:19" ht="15.75">
      <c r="A171" s="144"/>
      <c r="C171" s="37"/>
      <c r="D171" s="37"/>
      <c r="E171" s="37"/>
      <c r="F171" s="37"/>
      <c r="G171" s="37"/>
      <c r="S171" s="394"/>
    </row>
    <row r="172" spans="1:19" ht="15.75">
      <c r="A172" s="144"/>
      <c r="C172" s="37"/>
      <c r="D172" s="37"/>
      <c r="E172" s="37"/>
      <c r="F172" s="37"/>
      <c r="G172" s="37"/>
      <c r="S172" s="394"/>
    </row>
    <row r="173" spans="1:19" ht="15.75">
      <c r="A173" s="144"/>
      <c r="C173" s="37"/>
      <c r="D173" s="37"/>
      <c r="E173" s="37"/>
      <c r="F173" s="37"/>
      <c r="G173" s="37"/>
      <c r="S173" s="394"/>
    </row>
    <row r="174" spans="1:19" ht="15.75">
      <c r="A174" s="144"/>
      <c r="C174" s="37"/>
      <c r="D174" s="37"/>
      <c r="E174" s="37"/>
      <c r="F174" s="37"/>
      <c r="G174" s="37"/>
      <c r="S174" s="394"/>
    </row>
    <row r="175" spans="1:19" ht="15.75">
      <c r="A175" s="144"/>
      <c r="C175" s="37"/>
      <c r="D175" s="37"/>
      <c r="E175" s="37"/>
      <c r="F175" s="37"/>
      <c r="G175" s="37"/>
      <c r="S175" s="394"/>
    </row>
    <row r="176" spans="1:19" ht="15.75">
      <c r="A176" s="144"/>
      <c r="C176" s="37"/>
      <c r="D176" s="37"/>
      <c r="E176" s="37"/>
      <c r="F176" s="37"/>
      <c r="G176" s="37"/>
      <c r="S176" s="394"/>
    </row>
    <row r="177" spans="1:19" ht="15.75">
      <c r="A177" s="144"/>
      <c r="C177" s="37"/>
      <c r="D177" s="37"/>
      <c r="E177" s="37"/>
      <c r="F177" s="37"/>
      <c r="G177" s="37"/>
      <c r="S177" s="394"/>
    </row>
    <row r="178" spans="1:19" ht="15.75">
      <c r="A178" s="144"/>
      <c r="C178" s="37"/>
      <c r="D178" s="37"/>
      <c r="E178" s="37"/>
      <c r="F178" s="37"/>
      <c r="G178" s="37"/>
      <c r="S178" s="394"/>
    </row>
    <row r="179" spans="1:19" ht="15.75">
      <c r="A179" s="144"/>
      <c r="C179" s="37"/>
      <c r="D179" s="37"/>
      <c r="E179" s="37"/>
      <c r="F179" s="37"/>
      <c r="G179" s="37"/>
      <c r="S179" s="394"/>
    </row>
    <row r="180" spans="1:19" ht="15.75">
      <c r="A180" s="144"/>
      <c r="C180" s="37"/>
      <c r="D180" s="37"/>
      <c r="E180" s="37"/>
      <c r="F180" s="37"/>
      <c r="G180" s="37"/>
      <c r="S180" s="394"/>
    </row>
    <row r="181" spans="1:19" ht="15.75">
      <c r="A181" s="144"/>
      <c r="C181" s="37"/>
      <c r="D181" s="37"/>
      <c r="E181" s="37"/>
      <c r="F181" s="37"/>
      <c r="G181" s="37"/>
      <c r="S181" s="394"/>
    </row>
    <row r="182" spans="1:19" ht="15.75">
      <c r="A182" s="144"/>
      <c r="C182" s="37"/>
      <c r="D182" s="37"/>
      <c r="E182" s="37"/>
      <c r="F182" s="37"/>
      <c r="G182" s="37"/>
      <c r="S182" s="394"/>
    </row>
    <row r="183" spans="1:19" ht="15.75">
      <c r="A183" s="144"/>
      <c r="C183" s="37"/>
      <c r="D183" s="37"/>
      <c r="E183" s="37"/>
      <c r="F183" s="37"/>
      <c r="G183" s="37"/>
      <c r="S183" s="394"/>
    </row>
    <row r="184" spans="1:19" ht="15.75">
      <c r="A184" s="144"/>
      <c r="C184" s="37"/>
      <c r="D184" s="37"/>
      <c r="E184" s="37"/>
      <c r="F184" s="37"/>
      <c r="G184" s="37"/>
      <c r="S184" s="394"/>
    </row>
    <row r="185" spans="1:19" ht="15.75">
      <c r="A185" s="144"/>
      <c r="C185" s="37"/>
      <c r="D185" s="37"/>
      <c r="E185" s="37"/>
      <c r="F185" s="37"/>
      <c r="G185" s="37"/>
      <c r="S185" s="394"/>
    </row>
    <row r="186" spans="1:19" ht="15.75">
      <c r="A186" s="144"/>
      <c r="C186" s="37"/>
      <c r="D186" s="37"/>
      <c r="E186" s="37"/>
      <c r="F186" s="37"/>
      <c r="G186" s="37"/>
      <c r="S186" s="394"/>
    </row>
    <row r="187" spans="1:19" ht="15.75">
      <c r="A187" s="144"/>
      <c r="C187" s="37"/>
      <c r="D187" s="37"/>
      <c r="E187" s="37"/>
      <c r="F187" s="37"/>
      <c r="G187" s="37"/>
      <c r="S187" s="394"/>
    </row>
    <row r="188" spans="1:19" ht="15.75">
      <c r="A188" s="144"/>
      <c r="C188" s="37"/>
      <c r="D188" s="37"/>
      <c r="E188" s="37"/>
      <c r="F188" s="37"/>
      <c r="G188" s="37"/>
      <c r="S188" s="394"/>
    </row>
    <row r="189" spans="1:19" ht="15.75">
      <c r="A189" s="144"/>
      <c r="C189" s="37"/>
      <c r="D189" s="37"/>
      <c r="E189" s="37"/>
      <c r="F189" s="37"/>
      <c r="G189" s="37"/>
      <c r="S189" s="394"/>
    </row>
    <row r="190" spans="1:19" ht="15.75">
      <c r="A190" s="144"/>
      <c r="C190" s="37"/>
      <c r="D190" s="37"/>
      <c r="E190" s="37"/>
      <c r="F190" s="37"/>
      <c r="G190" s="37"/>
      <c r="S190" s="394"/>
    </row>
    <row r="191" spans="1:19" ht="15.75">
      <c r="A191" s="144"/>
      <c r="C191" s="37"/>
      <c r="D191" s="37"/>
      <c r="E191" s="37"/>
      <c r="F191" s="37"/>
      <c r="G191" s="37"/>
      <c r="S191" s="394"/>
    </row>
    <row r="192" spans="1:19" ht="15.75">
      <c r="A192" s="144"/>
      <c r="C192" s="37"/>
      <c r="D192" s="37"/>
      <c r="E192" s="37"/>
      <c r="F192" s="37"/>
      <c r="G192" s="37"/>
      <c r="S192" s="394"/>
    </row>
    <row r="193" spans="1:19" ht="15.75">
      <c r="A193" s="144"/>
      <c r="C193" s="37"/>
      <c r="D193" s="37"/>
      <c r="E193" s="37"/>
      <c r="F193" s="37"/>
      <c r="G193" s="37"/>
      <c r="S193" s="394"/>
    </row>
    <row r="194" spans="1:19" ht="15.75">
      <c r="A194" s="144"/>
      <c r="C194" s="37"/>
      <c r="D194" s="37"/>
      <c r="E194" s="37"/>
      <c r="F194" s="37"/>
      <c r="G194" s="37"/>
      <c r="S194" s="394"/>
    </row>
    <row r="195" spans="1:19" ht="15.75">
      <c r="A195" s="144"/>
      <c r="C195" s="37"/>
      <c r="D195" s="37"/>
      <c r="E195" s="37"/>
      <c r="F195" s="37"/>
      <c r="G195" s="37"/>
      <c r="S195" s="394"/>
    </row>
    <row r="196" spans="1:19" ht="15.75">
      <c r="A196" s="144"/>
      <c r="C196" s="37"/>
      <c r="D196" s="37"/>
      <c r="E196" s="37"/>
      <c r="F196" s="37"/>
      <c r="G196" s="37"/>
      <c r="S196" s="394"/>
    </row>
    <row r="197" spans="1:19" ht="15.75">
      <c r="A197" s="144"/>
      <c r="C197" s="37"/>
      <c r="D197" s="37"/>
      <c r="E197" s="37"/>
      <c r="F197" s="37"/>
      <c r="G197" s="37"/>
      <c r="S197" s="394"/>
    </row>
    <row r="198" spans="1:19" ht="15.75">
      <c r="A198" s="144"/>
      <c r="C198" s="37"/>
      <c r="D198" s="37"/>
      <c r="E198" s="37"/>
      <c r="F198" s="37"/>
      <c r="G198" s="37"/>
      <c r="S198" s="394"/>
    </row>
    <row r="199" spans="1:19" ht="15.75">
      <c r="A199" s="144"/>
      <c r="C199" s="37"/>
      <c r="D199" s="37"/>
      <c r="E199" s="37"/>
      <c r="F199" s="37"/>
      <c r="G199" s="37"/>
      <c r="S199" s="394"/>
    </row>
    <row r="200" spans="1:19" ht="15.75">
      <c r="A200" s="144"/>
      <c r="C200" s="37"/>
      <c r="D200" s="37"/>
      <c r="E200" s="37"/>
      <c r="F200" s="37"/>
      <c r="G200" s="37"/>
      <c r="S200" s="394"/>
    </row>
    <row r="201" spans="1:19" ht="15.75">
      <c r="A201" s="144"/>
      <c r="C201" s="37"/>
      <c r="D201" s="37"/>
      <c r="E201" s="37"/>
      <c r="F201" s="37"/>
      <c r="G201" s="37"/>
    </row>
    <row r="202" spans="1:19" ht="15.75">
      <c r="A202" s="144"/>
      <c r="C202" s="37"/>
      <c r="D202" s="37"/>
      <c r="E202" s="37"/>
      <c r="F202" s="37"/>
      <c r="G202" s="37"/>
    </row>
    <row r="203" spans="1:19" ht="15.75">
      <c r="A203" s="144"/>
      <c r="C203" s="37"/>
      <c r="D203" s="37"/>
      <c r="E203" s="37"/>
      <c r="F203" s="37"/>
      <c r="G203" s="37"/>
    </row>
    <row r="204" spans="1:19" ht="15.75">
      <c r="A204" s="144"/>
      <c r="C204" s="37"/>
      <c r="D204" s="37"/>
      <c r="E204" s="37"/>
      <c r="F204" s="37"/>
      <c r="G204" s="37"/>
    </row>
    <row r="205" spans="1:19" ht="15.75">
      <c r="A205" s="144"/>
      <c r="C205" s="37"/>
      <c r="D205" s="37"/>
      <c r="E205" s="37"/>
      <c r="F205" s="37"/>
      <c r="G205" s="37"/>
    </row>
    <row r="206" spans="1:19" ht="15.75">
      <c r="A206" s="144"/>
      <c r="C206" s="37"/>
      <c r="D206" s="37"/>
      <c r="E206" s="37"/>
      <c r="F206" s="37"/>
      <c r="G206" s="37"/>
    </row>
    <row r="207" spans="1:19" ht="15.75">
      <c r="A207" s="144"/>
      <c r="C207" s="37"/>
      <c r="D207" s="37"/>
      <c r="E207" s="37"/>
      <c r="F207" s="37"/>
      <c r="G207" s="37"/>
    </row>
    <row r="208" spans="1:19" ht="15.75">
      <c r="A208" s="19"/>
      <c r="C208" s="37"/>
      <c r="D208" s="37"/>
      <c r="E208" s="37"/>
      <c r="F208" s="37"/>
      <c r="G208" s="37"/>
    </row>
    <row r="209" spans="1:7" ht="15.75">
      <c r="A209" s="19"/>
      <c r="C209" s="37"/>
      <c r="D209" s="37"/>
      <c r="E209" s="37"/>
      <c r="F209" s="37"/>
      <c r="G209" s="37"/>
    </row>
    <row r="210" spans="1:7" ht="15.75">
      <c r="A210" s="19"/>
      <c r="C210" s="37"/>
      <c r="D210" s="37"/>
      <c r="E210" s="37"/>
      <c r="F210" s="37"/>
      <c r="G210" s="37"/>
    </row>
    <row r="211" spans="1:7" ht="15.75">
      <c r="A211" s="19"/>
      <c r="C211" s="37"/>
      <c r="D211" s="37"/>
      <c r="E211" s="37"/>
      <c r="F211" s="37"/>
      <c r="G211" s="37"/>
    </row>
    <row r="212" spans="1:7" ht="15.75">
      <c r="A212" s="19"/>
      <c r="C212" s="37"/>
      <c r="D212" s="37"/>
      <c r="E212" s="37"/>
      <c r="F212" s="37"/>
      <c r="G212" s="37"/>
    </row>
    <row r="213" spans="1:7" ht="15.75">
      <c r="A213" s="19"/>
      <c r="C213" s="37"/>
      <c r="D213" s="37"/>
      <c r="E213" s="37"/>
      <c r="F213" s="37"/>
      <c r="G213" s="37"/>
    </row>
    <row r="214" spans="1:7" ht="15.75">
      <c r="A214" s="19"/>
      <c r="C214" s="37"/>
      <c r="D214" s="37"/>
      <c r="E214" s="37"/>
      <c r="F214" s="37"/>
      <c r="G214" s="37"/>
    </row>
    <row r="215" spans="1:7" ht="15.75">
      <c r="A215" s="19"/>
      <c r="C215" s="37"/>
      <c r="D215" s="37"/>
      <c r="E215" s="37"/>
      <c r="F215" s="37"/>
      <c r="G215" s="37"/>
    </row>
    <row r="216" spans="1:7" ht="15.75">
      <c r="A216" s="19"/>
      <c r="C216" s="37"/>
      <c r="D216" s="37"/>
      <c r="E216" s="37"/>
      <c r="F216" s="37"/>
      <c r="G216" s="37"/>
    </row>
    <row r="217" spans="1:7" ht="15.75">
      <c r="A217" s="19"/>
      <c r="C217" s="37"/>
      <c r="D217" s="37"/>
      <c r="E217" s="37"/>
      <c r="F217" s="37"/>
      <c r="G217" s="37"/>
    </row>
    <row r="218" spans="1:7" ht="15.75">
      <c r="A218" s="19"/>
      <c r="C218" s="37"/>
      <c r="D218" s="37"/>
      <c r="E218" s="37"/>
      <c r="F218" s="37"/>
      <c r="G218" s="37"/>
    </row>
    <row r="219" spans="1:7" ht="15.75">
      <c r="A219" s="19"/>
      <c r="C219" s="37"/>
      <c r="D219" s="37"/>
      <c r="E219" s="37"/>
      <c r="F219" s="37"/>
      <c r="G219" s="37"/>
    </row>
    <row r="220" spans="1:7" ht="15.75">
      <c r="A220" s="19"/>
      <c r="C220" s="37"/>
      <c r="D220" s="37"/>
      <c r="E220" s="37"/>
      <c r="F220" s="37"/>
      <c r="G220" s="37"/>
    </row>
    <row r="221" spans="1:7" ht="15.75">
      <c r="A221" s="19"/>
      <c r="C221" s="37"/>
      <c r="D221" s="37"/>
      <c r="E221" s="37"/>
      <c r="F221" s="37"/>
      <c r="G221" s="37"/>
    </row>
    <row r="222" spans="1:7" ht="15.75">
      <c r="A222" s="19"/>
      <c r="C222" s="37"/>
      <c r="D222" s="37"/>
      <c r="E222" s="37"/>
      <c r="F222" s="37"/>
      <c r="G222" s="37"/>
    </row>
    <row r="223" spans="1:7" ht="15.75">
      <c r="A223" s="19"/>
      <c r="C223" s="37"/>
      <c r="D223" s="37"/>
      <c r="E223" s="37"/>
      <c r="F223" s="37"/>
      <c r="G223" s="37"/>
    </row>
    <row r="224" spans="1:7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  <c r="C266" s="37"/>
      <c r="D266" s="37"/>
      <c r="E266" s="37"/>
      <c r="F266" s="37"/>
      <c r="G266" s="37"/>
    </row>
    <row r="267" spans="1:7" ht="15.75">
      <c r="A267" s="19"/>
      <c r="C267" s="37"/>
      <c r="D267" s="37"/>
      <c r="E267" s="37"/>
      <c r="F267" s="37"/>
      <c r="G267" s="37"/>
    </row>
    <row r="268" spans="1:7" ht="15.75">
      <c r="A268" s="19"/>
      <c r="C268" s="37"/>
      <c r="D268" s="37"/>
      <c r="E268" s="37"/>
      <c r="F268" s="37"/>
      <c r="G268" s="37"/>
    </row>
    <row r="269" spans="1:7" ht="15.75">
      <c r="A269" s="19"/>
      <c r="C269" s="37"/>
      <c r="D269" s="37"/>
      <c r="E269" s="37"/>
      <c r="F269" s="37"/>
      <c r="G269" s="37"/>
    </row>
    <row r="270" spans="1:7" ht="15.75">
      <c r="A270" s="19"/>
      <c r="C270" s="37"/>
      <c r="D270" s="37"/>
      <c r="E270" s="37"/>
      <c r="F270" s="37"/>
      <c r="G270" s="37"/>
    </row>
    <row r="271" spans="1:7" ht="15.75">
      <c r="A271" s="19"/>
      <c r="C271" s="37"/>
      <c r="D271" s="37"/>
      <c r="E271" s="37"/>
      <c r="F271" s="37"/>
      <c r="G271" s="37"/>
    </row>
    <row r="272" spans="1:7" ht="15.75">
      <c r="A272" s="19"/>
      <c r="C272" s="37"/>
      <c r="D272" s="37"/>
      <c r="E272" s="37"/>
      <c r="F272" s="37"/>
      <c r="G272" s="37"/>
    </row>
    <row r="273" spans="1:7" ht="15.75">
      <c r="A273" s="19"/>
      <c r="C273" s="37"/>
      <c r="D273" s="37"/>
      <c r="E273" s="37"/>
      <c r="F273" s="37"/>
      <c r="G273" s="37"/>
    </row>
    <row r="274" spans="1:7" ht="15.75">
      <c r="A274" s="19"/>
      <c r="C274" s="37"/>
      <c r="D274" s="37"/>
      <c r="E274" s="37"/>
      <c r="F274" s="37"/>
      <c r="G274" s="37"/>
    </row>
    <row r="275" spans="1:7" ht="15.75">
      <c r="A275" s="19"/>
      <c r="C275" s="37"/>
      <c r="D275" s="37"/>
      <c r="E275" s="37"/>
      <c r="F275" s="37"/>
      <c r="G275" s="37"/>
    </row>
    <row r="276" spans="1:7" ht="15.75">
      <c r="A276" s="19"/>
      <c r="C276" s="37"/>
      <c r="D276" s="37"/>
      <c r="E276" s="37"/>
      <c r="F276" s="37"/>
      <c r="G276" s="37"/>
    </row>
    <row r="277" spans="1:7" ht="15.75">
      <c r="A277" s="19"/>
      <c r="C277" s="37"/>
      <c r="D277" s="37"/>
      <c r="E277" s="37"/>
      <c r="F277" s="37"/>
      <c r="G277" s="37"/>
    </row>
    <row r="278" spans="1:7" ht="15.75">
      <c r="A278" s="19"/>
      <c r="C278" s="37"/>
      <c r="D278" s="37"/>
      <c r="E278" s="37"/>
      <c r="F278" s="37"/>
      <c r="G278" s="37"/>
    </row>
    <row r="279" spans="1:7" ht="15.75">
      <c r="A279" s="19"/>
      <c r="C279" s="37"/>
      <c r="D279" s="37"/>
      <c r="E279" s="37"/>
      <c r="F279" s="37"/>
      <c r="G279" s="37"/>
    </row>
    <row r="280" spans="1:7" ht="15.75">
      <c r="A280" s="19"/>
    </row>
    <row r="281" spans="1:7" ht="15.75">
      <c r="A281" s="19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</sheetData>
  <mergeCells count="4">
    <mergeCell ref="A2:R2"/>
    <mergeCell ref="A3:R3"/>
    <mergeCell ref="A4:R4"/>
    <mergeCell ref="A5:R5"/>
  </mergeCells>
  <pageMargins left="1.1200000000000001" right="0.25" top="0.73" bottom="0.64" header="0.5" footer="0.5"/>
  <pageSetup scale="56" orientation="landscape" horizontalDpi="300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4">
    <pageSetUpPr fitToPage="1"/>
  </sheetPr>
  <dimension ref="A1:R682"/>
  <sheetViews>
    <sheetView showGridLines="0" topLeftCell="A2" zoomScale="70" zoomScaleNormal="70" workbookViewId="0">
      <selection activeCell="G9" sqref="G9"/>
    </sheetView>
  </sheetViews>
  <sheetFormatPr defaultColWidth="11.42578125" defaultRowHeight="15"/>
  <cols>
    <col min="1" max="1" width="51.140625" style="20" customWidth="1"/>
    <col min="2" max="16" width="10.28515625" style="484" customWidth="1"/>
    <col min="17" max="18" width="1.7109375" style="145" customWidth="1"/>
    <col min="19" max="256" width="11.42578125" style="394"/>
    <col min="257" max="257" width="51.140625" style="394" customWidth="1"/>
    <col min="258" max="272" width="10.28515625" style="394" customWidth="1"/>
    <col min="273" max="274" width="1.7109375" style="394" customWidth="1"/>
    <col min="275" max="512" width="11.42578125" style="394"/>
    <col min="513" max="513" width="51.140625" style="394" customWidth="1"/>
    <col min="514" max="528" width="10.28515625" style="394" customWidth="1"/>
    <col min="529" max="530" width="1.7109375" style="394" customWidth="1"/>
    <col min="531" max="768" width="11.42578125" style="394"/>
    <col min="769" max="769" width="51.140625" style="394" customWidth="1"/>
    <col min="770" max="784" width="10.28515625" style="394" customWidth="1"/>
    <col min="785" max="786" width="1.7109375" style="394" customWidth="1"/>
    <col min="787" max="1024" width="11.42578125" style="394"/>
    <col min="1025" max="1025" width="51.140625" style="394" customWidth="1"/>
    <col min="1026" max="1040" width="10.28515625" style="394" customWidth="1"/>
    <col min="1041" max="1042" width="1.7109375" style="394" customWidth="1"/>
    <col min="1043" max="1280" width="11.42578125" style="394"/>
    <col min="1281" max="1281" width="51.140625" style="394" customWidth="1"/>
    <col min="1282" max="1296" width="10.28515625" style="394" customWidth="1"/>
    <col min="1297" max="1298" width="1.7109375" style="394" customWidth="1"/>
    <col min="1299" max="1536" width="11.42578125" style="394"/>
    <col min="1537" max="1537" width="51.140625" style="394" customWidth="1"/>
    <col min="1538" max="1552" width="10.28515625" style="394" customWidth="1"/>
    <col min="1553" max="1554" width="1.7109375" style="394" customWidth="1"/>
    <col min="1555" max="1792" width="11.42578125" style="394"/>
    <col min="1793" max="1793" width="51.140625" style="394" customWidth="1"/>
    <col min="1794" max="1808" width="10.28515625" style="394" customWidth="1"/>
    <col min="1809" max="1810" width="1.7109375" style="394" customWidth="1"/>
    <col min="1811" max="2048" width="11.42578125" style="394"/>
    <col min="2049" max="2049" width="51.140625" style="394" customWidth="1"/>
    <col min="2050" max="2064" width="10.28515625" style="394" customWidth="1"/>
    <col min="2065" max="2066" width="1.7109375" style="394" customWidth="1"/>
    <col min="2067" max="2304" width="11.42578125" style="394"/>
    <col min="2305" max="2305" width="51.140625" style="394" customWidth="1"/>
    <col min="2306" max="2320" width="10.28515625" style="394" customWidth="1"/>
    <col min="2321" max="2322" width="1.7109375" style="394" customWidth="1"/>
    <col min="2323" max="2560" width="11.42578125" style="394"/>
    <col min="2561" max="2561" width="51.140625" style="394" customWidth="1"/>
    <col min="2562" max="2576" width="10.28515625" style="394" customWidth="1"/>
    <col min="2577" max="2578" width="1.7109375" style="394" customWidth="1"/>
    <col min="2579" max="2816" width="11.42578125" style="394"/>
    <col min="2817" max="2817" width="51.140625" style="394" customWidth="1"/>
    <col min="2818" max="2832" width="10.28515625" style="394" customWidth="1"/>
    <col min="2833" max="2834" width="1.7109375" style="394" customWidth="1"/>
    <col min="2835" max="3072" width="11.42578125" style="394"/>
    <col min="3073" max="3073" width="51.140625" style="394" customWidth="1"/>
    <col min="3074" max="3088" width="10.28515625" style="394" customWidth="1"/>
    <col min="3089" max="3090" width="1.7109375" style="394" customWidth="1"/>
    <col min="3091" max="3328" width="11.42578125" style="394"/>
    <col min="3329" max="3329" width="51.140625" style="394" customWidth="1"/>
    <col min="3330" max="3344" width="10.28515625" style="394" customWidth="1"/>
    <col min="3345" max="3346" width="1.7109375" style="394" customWidth="1"/>
    <col min="3347" max="3584" width="11.42578125" style="394"/>
    <col min="3585" max="3585" width="51.140625" style="394" customWidth="1"/>
    <col min="3586" max="3600" width="10.28515625" style="394" customWidth="1"/>
    <col min="3601" max="3602" width="1.7109375" style="394" customWidth="1"/>
    <col min="3603" max="3840" width="11.42578125" style="394"/>
    <col min="3841" max="3841" width="51.140625" style="394" customWidth="1"/>
    <col min="3842" max="3856" width="10.28515625" style="394" customWidth="1"/>
    <col min="3857" max="3858" width="1.7109375" style="394" customWidth="1"/>
    <col min="3859" max="4096" width="11.42578125" style="394"/>
    <col min="4097" max="4097" width="51.140625" style="394" customWidth="1"/>
    <col min="4098" max="4112" width="10.28515625" style="394" customWidth="1"/>
    <col min="4113" max="4114" width="1.7109375" style="394" customWidth="1"/>
    <col min="4115" max="4352" width="11.42578125" style="394"/>
    <col min="4353" max="4353" width="51.140625" style="394" customWidth="1"/>
    <col min="4354" max="4368" width="10.28515625" style="394" customWidth="1"/>
    <col min="4369" max="4370" width="1.7109375" style="394" customWidth="1"/>
    <col min="4371" max="4608" width="11.42578125" style="394"/>
    <col min="4609" max="4609" width="51.140625" style="394" customWidth="1"/>
    <col min="4610" max="4624" width="10.28515625" style="394" customWidth="1"/>
    <col min="4625" max="4626" width="1.7109375" style="394" customWidth="1"/>
    <col min="4627" max="4864" width="11.42578125" style="394"/>
    <col min="4865" max="4865" width="51.140625" style="394" customWidth="1"/>
    <col min="4866" max="4880" width="10.28515625" style="394" customWidth="1"/>
    <col min="4881" max="4882" width="1.7109375" style="394" customWidth="1"/>
    <col min="4883" max="5120" width="11.42578125" style="394"/>
    <col min="5121" max="5121" width="51.140625" style="394" customWidth="1"/>
    <col min="5122" max="5136" width="10.28515625" style="394" customWidth="1"/>
    <col min="5137" max="5138" width="1.7109375" style="394" customWidth="1"/>
    <col min="5139" max="5376" width="11.42578125" style="394"/>
    <col min="5377" max="5377" width="51.140625" style="394" customWidth="1"/>
    <col min="5378" max="5392" width="10.28515625" style="394" customWidth="1"/>
    <col min="5393" max="5394" width="1.7109375" style="394" customWidth="1"/>
    <col min="5395" max="5632" width="11.42578125" style="394"/>
    <col min="5633" max="5633" width="51.140625" style="394" customWidth="1"/>
    <col min="5634" max="5648" width="10.28515625" style="394" customWidth="1"/>
    <col min="5649" max="5650" width="1.7109375" style="394" customWidth="1"/>
    <col min="5651" max="5888" width="11.42578125" style="394"/>
    <col min="5889" max="5889" width="51.140625" style="394" customWidth="1"/>
    <col min="5890" max="5904" width="10.28515625" style="394" customWidth="1"/>
    <col min="5905" max="5906" width="1.7109375" style="394" customWidth="1"/>
    <col min="5907" max="6144" width="11.42578125" style="394"/>
    <col min="6145" max="6145" width="51.140625" style="394" customWidth="1"/>
    <col min="6146" max="6160" width="10.28515625" style="394" customWidth="1"/>
    <col min="6161" max="6162" width="1.7109375" style="394" customWidth="1"/>
    <col min="6163" max="6400" width="11.42578125" style="394"/>
    <col min="6401" max="6401" width="51.140625" style="394" customWidth="1"/>
    <col min="6402" max="6416" width="10.28515625" style="394" customWidth="1"/>
    <col min="6417" max="6418" width="1.7109375" style="394" customWidth="1"/>
    <col min="6419" max="6656" width="11.42578125" style="394"/>
    <col min="6657" max="6657" width="51.140625" style="394" customWidth="1"/>
    <col min="6658" max="6672" width="10.28515625" style="394" customWidth="1"/>
    <col min="6673" max="6674" width="1.7109375" style="394" customWidth="1"/>
    <col min="6675" max="6912" width="11.42578125" style="394"/>
    <col min="6913" max="6913" width="51.140625" style="394" customWidth="1"/>
    <col min="6914" max="6928" width="10.28515625" style="394" customWidth="1"/>
    <col min="6929" max="6930" width="1.7109375" style="394" customWidth="1"/>
    <col min="6931" max="7168" width="11.42578125" style="394"/>
    <col min="7169" max="7169" width="51.140625" style="394" customWidth="1"/>
    <col min="7170" max="7184" width="10.28515625" style="394" customWidth="1"/>
    <col min="7185" max="7186" width="1.7109375" style="394" customWidth="1"/>
    <col min="7187" max="7424" width="11.42578125" style="394"/>
    <col min="7425" max="7425" width="51.140625" style="394" customWidth="1"/>
    <col min="7426" max="7440" width="10.28515625" style="394" customWidth="1"/>
    <col min="7441" max="7442" width="1.7109375" style="394" customWidth="1"/>
    <col min="7443" max="7680" width="11.42578125" style="394"/>
    <col min="7681" max="7681" width="51.140625" style="394" customWidth="1"/>
    <col min="7682" max="7696" width="10.28515625" style="394" customWidth="1"/>
    <col min="7697" max="7698" width="1.7109375" style="394" customWidth="1"/>
    <col min="7699" max="7936" width="11.42578125" style="394"/>
    <col min="7937" max="7937" width="51.140625" style="394" customWidth="1"/>
    <col min="7938" max="7952" width="10.28515625" style="394" customWidth="1"/>
    <col min="7953" max="7954" width="1.7109375" style="394" customWidth="1"/>
    <col min="7955" max="8192" width="11.42578125" style="394"/>
    <col min="8193" max="8193" width="51.140625" style="394" customWidth="1"/>
    <col min="8194" max="8208" width="10.28515625" style="394" customWidth="1"/>
    <col min="8209" max="8210" width="1.7109375" style="394" customWidth="1"/>
    <col min="8211" max="8448" width="11.42578125" style="394"/>
    <col min="8449" max="8449" width="51.140625" style="394" customWidth="1"/>
    <col min="8450" max="8464" width="10.28515625" style="394" customWidth="1"/>
    <col min="8465" max="8466" width="1.7109375" style="394" customWidth="1"/>
    <col min="8467" max="8704" width="11.42578125" style="394"/>
    <col min="8705" max="8705" width="51.140625" style="394" customWidth="1"/>
    <col min="8706" max="8720" width="10.28515625" style="394" customWidth="1"/>
    <col min="8721" max="8722" width="1.7109375" style="394" customWidth="1"/>
    <col min="8723" max="8960" width="11.42578125" style="394"/>
    <col min="8961" max="8961" width="51.140625" style="394" customWidth="1"/>
    <col min="8962" max="8976" width="10.28515625" style="394" customWidth="1"/>
    <col min="8977" max="8978" width="1.7109375" style="394" customWidth="1"/>
    <col min="8979" max="9216" width="11.42578125" style="394"/>
    <col min="9217" max="9217" width="51.140625" style="394" customWidth="1"/>
    <col min="9218" max="9232" width="10.28515625" style="394" customWidth="1"/>
    <col min="9233" max="9234" width="1.7109375" style="394" customWidth="1"/>
    <col min="9235" max="9472" width="11.42578125" style="394"/>
    <col min="9473" max="9473" width="51.140625" style="394" customWidth="1"/>
    <col min="9474" max="9488" width="10.28515625" style="394" customWidth="1"/>
    <col min="9489" max="9490" width="1.7109375" style="394" customWidth="1"/>
    <col min="9491" max="9728" width="11.42578125" style="394"/>
    <col min="9729" max="9729" width="51.140625" style="394" customWidth="1"/>
    <col min="9730" max="9744" width="10.28515625" style="394" customWidth="1"/>
    <col min="9745" max="9746" width="1.7109375" style="394" customWidth="1"/>
    <col min="9747" max="9984" width="11.42578125" style="394"/>
    <col min="9985" max="9985" width="51.140625" style="394" customWidth="1"/>
    <col min="9986" max="10000" width="10.28515625" style="394" customWidth="1"/>
    <col min="10001" max="10002" width="1.7109375" style="394" customWidth="1"/>
    <col min="10003" max="10240" width="11.42578125" style="394"/>
    <col min="10241" max="10241" width="51.140625" style="394" customWidth="1"/>
    <col min="10242" max="10256" width="10.28515625" style="394" customWidth="1"/>
    <col min="10257" max="10258" width="1.7109375" style="394" customWidth="1"/>
    <col min="10259" max="10496" width="11.42578125" style="394"/>
    <col min="10497" max="10497" width="51.140625" style="394" customWidth="1"/>
    <col min="10498" max="10512" width="10.28515625" style="394" customWidth="1"/>
    <col min="10513" max="10514" width="1.7109375" style="394" customWidth="1"/>
    <col min="10515" max="10752" width="11.42578125" style="394"/>
    <col min="10753" max="10753" width="51.140625" style="394" customWidth="1"/>
    <col min="10754" max="10768" width="10.28515625" style="394" customWidth="1"/>
    <col min="10769" max="10770" width="1.7109375" style="394" customWidth="1"/>
    <col min="10771" max="11008" width="11.42578125" style="394"/>
    <col min="11009" max="11009" width="51.140625" style="394" customWidth="1"/>
    <col min="11010" max="11024" width="10.28515625" style="394" customWidth="1"/>
    <col min="11025" max="11026" width="1.7109375" style="394" customWidth="1"/>
    <col min="11027" max="11264" width="11.42578125" style="394"/>
    <col min="11265" max="11265" width="51.140625" style="394" customWidth="1"/>
    <col min="11266" max="11280" width="10.28515625" style="394" customWidth="1"/>
    <col min="11281" max="11282" width="1.7109375" style="394" customWidth="1"/>
    <col min="11283" max="11520" width="11.42578125" style="394"/>
    <col min="11521" max="11521" width="51.140625" style="394" customWidth="1"/>
    <col min="11522" max="11536" width="10.28515625" style="394" customWidth="1"/>
    <col min="11537" max="11538" width="1.7109375" style="394" customWidth="1"/>
    <col min="11539" max="11776" width="11.42578125" style="394"/>
    <col min="11777" max="11777" width="51.140625" style="394" customWidth="1"/>
    <col min="11778" max="11792" width="10.28515625" style="394" customWidth="1"/>
    <col min="11793" max="11794" width="1.7109375" style="394" customWidth="1"/>
    <col min="11795" max="12032" width="11.42578125" style="394"/>
    <col min="12033" max="12033" width="51.140625" style="394" customWidth="1"/>
    <col min="12034" max="12048" width="10.28515625" style="394" customWidth="1"/>
    <col min="12049" max="12050" width="1.7109375" style="394" customWidth="1"/>
    <col min="12051" max="12288" width="11.42578125" style="394"/>
    <col min="12289" max="12289" width="51.140625" style="394" customWidth="1"/>
    <col min="12290" max="12304" width="10.28515625" style="394" customWidth="1"/>
    <col min="12305" max="12306" width="1.7109375" style="394" customWidth="1"/>
    <col min="12307" max="12544" width="11.42578125" style="394"/>
    <col min="12545" max="12545" width="51.140625" style="394" customWidth="1"/>
    <col min="12546" max="12560" width="10.28515625" style="394" customWidth="1"/>
    <col min="12561" max="12562" width="1.7109375" style="394" customWidth="1"/>
    <col min="12563" max="12800" width="11.42578125" style="394"/>
    <col min="12801" max="12801" width="51.140625" style="394" customWidth="1"/>
    <col min="12802" max="12816" width="10.28515625" style="394" customWidth="1"/>
    <col min="12817" max="12818" width="1.7109375" style="394" customWidth="1"/>
    <col min="12819" max="13056" width="11.42578125" style="394"/>
    <col min="13057" max="13057" width="51.140625" style="394" customWidth="1"/>
    <col min="13058" max="13072" width="10.28515625" style="394" customWidth="1"/>
    <col min="13073" max="13074" width="1.7109375" style="394" customWidth="1"/>
    <col min="13075" max="13312" width="11.42578125" style="394"/>
    <col min="13313" max="13313" width="51.140625" style="394" customWidth="1"/>
    <col min="13314" max="13328" width="10.28515625" style="394" customWidth="1"/>
    <col min="13329" max="13330" width="1.7109375" style="394" customWidth="1"/>
    <col min="13331" max="13568" width="11.42578125" style="394"/>
    <col min="13569" max="13569" width="51.140625" style="394" customWidth="1"/>
    <col min="13570" max="13584" width="10.28515625" style="394" customWidth="1"/>
    <col min="13585" max="13586" width="1.7109375" style="394" customWidth="1"/>
    <col min="13587" max="13824" width="11.42578125" style="394"/>
    <col min="13825" max="13825" width="51.140625" style="394" customWidth="1"/>
    <col min="13826" max="13840" width="10.28515625" style="394" customWidth="1"/>
    <col min="13841" max="13842" width="1.7109375" style="394" customWidth="1"/>
    <col min="13843" max="14080" width="11.42578125" style="394"/>
    <col min="14081" max="14081" width="51.140625" style="394" customWidth="1"/>
    <col min="14082" max="14096" width="10.28515625" style="394" customWidth="1"/>
    <col min="14097" max="14098" width="1.7109375" style="394" customWidth="1"/>
    <col min="14099" max="14336" width="11.42578125" style="394"/>
    <col min="14337" max="14337" width="51.140625" style="394" customWidth="1"/>
    <col min="14338" max="14352" width="10.28515625" style="394" customWidth="1"/>
    <col min="14353" max="14354" width="1.7109375" style="394" customWidth="1"/>
    <col min="14355" max="14592" width="11.42578125" style="394"/>
    <col min="14593" max="14593" width="51.140625" style="394" customWidth="1"/>
    <col min="14594" max="14608" width="10.28515625" style="394" customWidth="1"/>
    <col min="14609" max="14610" width="1.7109375" style="394" customWidth="1"/>
    <col min="14611" max="14848" width="11.42578125" style="394"/>
    <col min="14849" max="14849" width="51.140625" style="394" customWidth="1"/>
    <col min="14850" max="14864" width="10.28515625" style="394" customWidth="1"/>
    <col min="14865" max="14866" width="1.7109375" style="394" customWidth="1"/>
    <col min="14867" max="15104" width="11.42578125" style="394"/>
    <col min="15105" max="15105" width="51.140625" style="394" customWidth="1"/>
    <col min="15106" max="15120" width="10.28515625" style="394" customWidth="1"/>
    <col min="15121" max="15122" width="1.7109375" style="394" customWidth="1"/>
    <col min="15123" max="15360" width="11.42578125" style="394"/>
    <col min="15361" max="15361" width="51.140625" style="394" customWidth="1"/>
    <col min="15362" max="15376" width="10.28515625" style="394" customWidth="1"/>
    <col min="15377" max="15378" width="1.7109375" style="394" customWidth="1"/>
    <col min="15379" max="15616" width="11.42578125" style="394"/>
    <col min="15617" max="15617" width="51.140625" style="394" customWidth="1"/>
    <col min="15618" max="15632" width="10.28515625" style="394" customWidth="1"/>
    <col min="15633" max="15634" width="1.7109375" style="394" customWidth="1"/>
    <col min="15635" max="15872" width="11.42578125" style="394"/>
    <col min="15873" max="15873" width="51.140625" style="394" customWidth="1"/>
    <col min="15874" max="15888" width="10.28515625" style="394" customWidth="1"/>
    <col min="15889" max="15890" width="1.7109375" style="394" customWidth="1"/>
    <col min="15891" max="16128" width="11.42578125" style="394"/>
    <col min="16129" max="16129" width="51.140625" style="394" customWidth="1"/>
    <col min="16130" max="16144" width="10.28515625" style="394" customWidth="1"/>
    <col min="16145" max="16146" width="1.7109375" style="394" customWidth="1"/>
    <col min="16147" max="16384" width="11.42578125" style="394"/>
  </cols>
  <sheetData>
    <row r="1" spans="1:18" s="1" customFormat="1" ht="3.75" hidden="1" customHeight="1">
      <c r="A1" s="341"/>
      <c r="B1" s="530"/>
      <c r="C1" s="530"/>
      <c r="D1" s="530"/>
      <c r="E1" s="530"/>
      <c r="F1" s="530"/>
      <c r="G1" s="530"/>
      <c r="H1" s="530"/>
      <c r="I1" s="530"/>
      <c r="J1" s="530"/>
      <c r="K1" s="530"/>
      <c r="L1" s="530"/>
      <c r="M1" s="530"/>
      <c r="N1" s="530"/>
      <c r="O1" s="530"/>
      <c r="P1" s="530"/>
    </row>
    <row r="2" spans="1:18" s="1" customFormat="1" ht="39" customHeight="1">
      <c r="A2" s="814" t="s">
        <v>256</v>
      </c>
      <c r="B2" s="814"/>
      <c r="C2" s="814"/>
      <c r="D2" s="814"/>
      <c r="E2" s="814"/>
      <c r="F2" s="814"/>
      <c r="G2" s="814"/>
      <c r="H2" s="814"/>
      <c r="I2" s="814"/>
      <c r="J2" s="814"/>
      <c r="K2" s="814"/>
      <c r="L2" s="814"/>
      <c r="M2" s="814"/>
      <c r="N2" s="814"/>
      <c r="O2" s="814"/>
      <c r="P2" s="814"/>
    </row>
    <row r="3" spans="1:18" s="1" customFormat="1" ht="24.75" customHeight="1">
      <c r="A3" s="814" t="s">
        <v>206</v>
      </c>
      <c r="B3" s="814"/>
      <c r="C3" s="814"/>
      <c r="D3" s="814"/>
      <c r="E3" s="814"/>
      <c r="F3" s="814"/>
      <c r="G3" s="814"/>
      <c r="H3" s="814"/>
      <c r="I3" s="814"/>
      <c r="J3" s="814"/>
      <c r="K3" s="814"/>
      <c r="L3" s="814"/>
      <c r="M3" s="814"/>
      <c r="N3" s="814"/>
      <c r="O3" s="814"/>
      <c r="P3" s="814"/>
    </row>
    <row r="4" spans="1:18" s="1" customFormat="1" ht="20.25" customHeight="1">
      <c r="A4" s="814" t="s">
        <v>852</v>
      </c>
      <c r="B4" s="814"/>
      <c r="C4" s="814"/>
      <c r="D4" s="814"/>
      <c r="E4" s="814"/>
      <c r="F4" s="814"/>
      <c r="G4" s="814"/>
      <c r="H4" s="814"/>
      <c r="I4" s="814"/>
      <c r="J4" s="814"/>
      <c r="K4" s="814"/>
      <c r="L4" s="814"/>
      <c r="M4" s="814"/>
      <c r="N4" s="814"/>
      <c r="O4" s="814"/>
      <c r="P4" s="814"/>
    </row>
    <row r="5" spans="1:18" s="1" customFormat="1" ht="39" customHeight="1">
      <c r="A5" s="829" t="s">
        <v>764</v>
      </c>
      <c r="B5" s="829"/>
      <c r="C5" s="829"/>
      <c r="D5" s="829"/>
      <c r="E5" s="829"/>
      <c r="F5" s="829"/>
      <c r="G5" s="829"/>
      <c r="H5" s="829"/>
      <c r="I5" s="829"/>
      <c r="J5" s="829"/>
      <c r="K5" s="829"/>
      <c r="L5" s="829"/>
      <c r="M5" s="829"/>
      <c r="N5" s="829"/>
      <c r="O5" s="829"/>
      <c r="P5" s="829"/>
    </row>
    <row r="6" spans="1:18" ht="7.5" customHeight="1">
      <c r="A6" s="120"/>
      <c r="Q6" s="394"/>
      <c r="R6" s="394"/>
    </row>
    <row r="7" spans="1:18" ht="10.5" customHeight="1">
      <c r="A7" s="121"/>
      <c r="B7" s="495"/>
      <c r="C7" s="122"/>
      <c r="D7" s="122"/>
      <c r="E7" s="122"/>
      <c r="F7" s="122"/>
      <c r="G7" s="122"/>
      <c r="H7" s="485"/>
      <c r="I7" s="485"/>
      <c r="J7" s="485"/>
      <c r="K7" s="486"/>
      <c r="L7" s="485"/>
      <c r="M7" s="485"/>
      <c r="N7" s="485"/>
      <c r="O7" s="485"/>
      <c r="P7" s="485"/>
      <c r="Q7" s="394"/>
      <c r="R7" s="394"/>
    </row>
    <row r="8" spans="1:18" s="153" customFormat="1" ht="39" customHeight="1">
      <c r="A8" s="343"/>
      <c r="B8" s="531" t="s">
        <v>58</v>
      </c>
      <c r="C8" s="531" t="s">
        <v>59</v>
      </c>
      <c r="D8" s="531" t="s">
        <v>60</v>
      </c>
      <c r="E8" s="531" t="s">
        <v>62</v>
      </c>
      <c r="F8" s="531" t="s">
        <v>63</v>
      </c>
      <c r="G8" s="531" t="s">
        <v>65</v>
      </c>
      <c r="H8" s="531" t="s">
        <v>66</v>
      </c>
      <c r="I8" s="531" t="s">
        <v>67</v>
      </c>
      <c r="J8" s="531" t="s">
        <v>68</v>
      </c>
      <c r="K8" s="531" t="s">
        <v>69</v>
      </c>
      <c r="L8" s="531" t="s">
        <v>75</v>
      </c>
      <c r="M8" s="531" t="s">
        <v>77</v>
      </c>
      <c r="N8" s="531" t="s">
        <v>74</v>
      </c>
      <c r="O8" s="531" t="s">
        <v>71</v>
      </c>
      <c r="P8" s="532" t="s">
        <v>73</v>
      </c>
    </row>
    <row r="9" spans="1:18" ht="27" customHeight="1">
      <c r="A9" s="278" t="s">
        <v>207</v>
      </c>
      <c r="B9" s="279">
        <v>9961.4353900000006</v>
      </c>
      <c r="C9" s="279">
        <v>0</v>
      </c>
      <c r="D9" s="279">
        <v>0</v>
      </c>
      <c r="E9" s="279">
        <v>0</v>
      </c>
      <c r="F9" s="279">
        <v>0</v>
      </c>
      <c r="G9" s="279">
        <v>0</v>
      </c>
      <c r="H9" s="279">
        <v>0</v>
      </c>
      <c r="I9" s="279">
        <v>0</v>
      </c>
      <c r="J9" s="279">
        <v>0</v>
      </c>
      <c r="K9" s="279">
        <v>0</v>
      </c>
      <c r="L9" s="279">
        <v>0</v>
      </c>
      <c r="M9" s="279">
        <v>0</v>
      </c>
      <c r="N9" s="279">
        <v>0</v>
      </c>
      <c r="O9" s="279">
        <v>0</v>
      </c>
      <c r="P9" s="279">
        <v>0</v>
      </c>
      <c r="Q9" s="394"/>
      <c r="R9" s="394"/>
    </row>
    <row r="10" spans="1:18" ht="27" customHeight="1">
      <c r="A10" s="126" t="s">
        <v>816</v>
      </c>
      <c r="B10" s="127">
        <v>3401.0332000000003</v>
      </c>
      <c r="C10" s="127">
        <v>0</v>
      </c>
      <c r="D10" s="127">
        <v>0</v>
      </c>
      <c r="E10" s="127">
        <v>0</v>
      </c>
      <c r="F10" s="127">
        <v>0</v>
      </c>
      <c r="G10" s="127">
        <v>0</v>
      </c>
      <c r="H10" s="127">
        <v>0</v>
      </c>
      <c r="I10" s="127">
        <v>0</v>
      </c>
      <c r="J10" s="127">
        <v>0</v>
      </c>
      <c r="K10" s="127">
        <v>0</v>
      </c>
      <c r="L10" s="127">
        <v>0</v>
      </c>
      <c r="M10" s="127">
        <v>0</v>
      </c>
      <c r="N10" s="127">
        <v>0</v>
      </c>
      <c r="O10" s="127">
        <v>0</v>
      </c>
      <c r="P10" s="127">
        <v>0</v>
      </c>
      <c r="Q10" s="394"/>
      <c r="R10" s="394"/>
    </row>
    <row r="11" spans="1:18" ht="27" customHeight="1">
      <c r="A11" s="126" t="s">
        <v>208</v>
      </c>
      <c r="B11" s="127">
        <v>582.08408999999995</v>
      </c>
      <c r="C11" s="127">
        <v>0</v>
      </c>
      <c r="D11" s="127">
        <v>0</v>
      </c>
      <c r="E11" s="127">
        <v>0</v>
      </c>
      <c r="F11" s="127">
        <v>0</v>
      </c>
      <c r="G11" s="127">
        <v>0</v>
      </c>
      <c r="H11" s="127">
        <v>0</v>
      </c>
      <c r="I11" s="127">
        <v>0</v>
      </c>
      <c r="J11" s="127">
        <v>0</v>
      </c>
      <c r="K11" s="127">
        <v>0</v>
      </c>
      <c r="L11" s="127">
        <v>0</v>
      </c>
      <c r="M11" s="127">
        <v>0</v>
      </c>
      <c r="N11" s="127">
        <v>0</v>
      </c>
      <c r="O11" s="127">
        <v>0</v>
      </c>
      <c r="P11" s="127">
        <v>0</v>
      </c>
      <c r="Q11" s="394"/>
      <c r="R11" s="394"/>
    </row>
    <row r="12" spans="1:18" ht="27" customHeight="1">
      <c r="A12" s="126" t="s">
        <v>209</v>
      </c>
      <c r="B12" s="127">
        <v>2818.94911</v>
      </c>
      <c r="C12" s="127">
        <v>0</v>
      </c>
      <c r="D12" s="127">
        <v>0</v>
      </c>
      <c r="E12" s="127">
        <v>0</v>
      </c>
      <c r="F12" s="127">
        <v>0</v>
      </c>
      <c r="G12" s="127">
        <v>0</v>
      </c>
      <c r="H12" s="127">
        <v>0</v>
      </c>
      <c r="I12" s="127">
        <v>0</v>
      </c>
      <c r="J12" s="127">
        <v>0</v>
      </c>
      <c r="K12" s="127">
        <v>0</v>
      </c>
      <c r="L12" s="127">
        <v>0</v>
      </c>
      <c r="M12" s="127">
        <v>0</v>
      </c>
      <c r="N12" s="127">
        <v>0</v>
      </c>
      <c r="O12" s="127">
        <v>0</v>
      </c>
      <c r="P12" s="127">
        <v>0</v>
      </c>
      <c r="Q12" s="394"/>
      <c r="R12" s="394"/>
    </row>
    <row r="13" spans="1:18" ht="27" customHeight="1">
      <c r="A13" s="126" t="s">
        <v>210</v>
      </c>
      <c r="B13" s="127">
        <v>6560.4021900000007</v>
      </c>
      <c r="C13" s="127">
        <v>0</v>
      </c>
      <c r="D13" s="127">
        <v>0</v>
      </c>
      <c r="E13" s="127">
        <v>0</v>
      </c>
      <c r="F13" s="127">
        <v>0</v>
      </c>
      <c r="G13" s="127">
        <v>0</v>
      </c>
      <c r="H13" s="127">
        <v>0</v>
      </c>
      <c r="I13" s="127">
        <v>0</v>
      </c>
      <c r="J13" s="127">
        <v>0</v>
      </c>
      <c r="K13" s="127">
        <v>0</v>
      </c>
      <c r="L13" s="127">
        <v>0</v>
      </c>
      <c r="M13" s="127">
        <v>0</v>
      </c>
      <c r="N13" s="127">
        <v>0</v>
      </c>
      <c r="O13" s="127">
        <v>0</v>
      </c>
      <c r="P13" s="127">
        <v>0</v>
      </c>
      <c r="Q13" s="394"/>
      <c r="R13" s="394"/>
    </row>
    <row r="14" spans="1:18" ht="27" customHeight="1">
      <c r="A14" s="126" t="s">
        <v>208</v>
      </c>
      <c r="B14" s="127">
        <v>6560.4021900000007</v>
      </c>
      <c r="C14" s="127">
        <v>0</v>
      </c>
      <c r="D14" s="127">
        <v>0</v>
      </c>
      <c r="E14" s="127">
        <v>0</v>
      </c>
      <c r="F14" s="127">
        <v>0</v>
      </c>
      <c r="G14" s="127">
        <v>0</v>
      </c>
      <c r="H14" s="127">
        <v>0</v>
      </c>
      <c r="I14" s="127">
        <v>0</v>
      </c>
      <c r="J14" s="127">
        <v>0</v>
      </c>
      <c r="K14" s="127">
        <v>0</v>
      </c>
      <c r="L14" s="127">
        <v>0</v>
      </c>
      <c r="M14" s="127">
        <v>0</v>
      </c>
      <c r="N14" s="127">
        <v>0</v>
      </c>
      <c r="O14" s="127">
        <v>0</v>
      </c>
      <c r="P14" s="127">
        <v>0</v>
      </c>
      <c r="Q14" s="394"/>
      <c r="R14" s="394"/>
    </row>
    <row r="15" spans="1:18" ht="27" customHeight="1">
      <c r="A15" s="126" t="s">
        <v>209</v>
      </c>
      <c r="B15" s="127">
        <v>0</v>
      </c>
      <c r="C15" s="127">
        <v>0</v>
      </c>
      <c r="D15" s="127">
        <v>0</v>
      </c>
      <c r="E15" s="127">
        <v>0</v>
      </c>
      <c r="F15" s="127">
        <v>0</v>
      </c>
      <c r="G15" s="127">
        <v>0</v>
      </c>
      <c r="H15" s="127">
        <v>0</v>
      </c>
      <c r="I15" s="127">
        <v>0</v>
      </c>
      <c r="J15" s="127">
        <v>0</v>
      </c>
      <c r="K15" s="127">
        <v>0</v>
      </c>
      <c r="L15" s="127">
        <v>0</v>
      </c>
      <c r="M15" s="127">
        <v>0</v>
      </c>
      <c r="N15" s="127">
        <v>0</v>
      </c>
      <c r="O15" s="127">
        <v>0</v>
      </c>
      <c r="P15" s="127">
        <v>0</v>
      </c>
      <c r="Q15" s="394"/>
      <c r="R15" s="394"/>
    </row>
    <row r="16" spans="1:18" ht="27" customHeight="1">
      <c r="A16" s="278" t="s">
        <v>817</v>
      </c>
      <c r="B16" s="279">
        <v>117824.23168000001</v>
      </c>
      <c r="C16" s="279">
        <v>47075.151760000001</v>
      </c>
      <c r="D16" s="279">
        <v>23728.11177</v>
      </c>
      <c r="E16" s="279">
        <v>0</v>
      </c>
      <c r="F16" s="279">
        <v>0</v>
      </c>
      <c r="G16" s="279">
        <v>4278.7802599999995</v>
      </c>
      <c r="H16" s="279">
        <v>456.37705</v>
      </c>
      <c r="I16" s="279">
        <v>838.87188000000003</v>
      </c>
      <c r="J16" s="279">
        <v>0</v>
      </c>
      <c r="K16" s="279">
        <v>189.29757000000001</v>
      </c>
      <c r="L16" s="279">
        <v>0</v>
      </c>
      <c r="M16" s="279">
        <v>0</v>
      </c>
      <c r="N16" s="279">
        <v>2207.2778699999999</v>
      </c>
      <c r="O16" s="279">
        <v>0</v>
      </c>
      <c r="P16" s="279">
        <v>0</v>
      </c>
      <c r="Q16" s="394"/>
      <c r="R16" s="394"/>
    </row>
    <row r="17" spans="1:18" ht="27" customHeight="1">
      <c r="A17" s="126" t="s">
        <v>816</v>
      </c>
      <c r="B17" s="127">
        <v>34173.154900000001</v>
      </c>
      <c r="C17" s="127">
        <v>8522.90409</v>
      </c>
      <c r="D17" s="127">
        <v>4836.7855</v>
      </c>
      <c r="E17" s="127">
        <v>0</v>
      </c>
      <c r="F17" s="127">
        <v>0</v>
      </c>
      <c r="G17" s="127">
        <v>517.38266999999996</v>
      </c>
      <c r="H17" s="127">
        <v>24.199279999999998</v>
      </c>
      <c r="I17" s="127">
        <v>0</v>
      </c>
      <c r="J17" s="127">
        <v>0</v>
      </c>
      <c r="K17" s="127">
        <v>137.51023000000001</v>
      </c>
      <c r="L17" s="127">
        <v>0</v>
      </c>
      <c r="M17" s="127">
        <v>0</v>
      </c>
      <c r="N17" s="127">
        <v>1238.96965</v>
      </c>
      <c r="O17" s="127">
        <v>0</v>
      </c>
      <c r="P17" s="127">
        <v>0</v>
      </c>
      <c r="Q17" s="394"/>
      <c r="R17" s="394"/>
    </row>
    <row r="18" spans="1:18" ht="27" customHeight="1">
      <c r="A18" s="126" t="s">
        <v>208</v>
      </c>
      <c r="B18" s="127">
        <v>29584.50101</v>
      </c>
      <c r="C18" s="127">
        <v>8326.7680799999998</v>
      </c>
      <c r="D18" s="127">
        <v>2919.9380200000001</v>
      </c>
      <c r="E18" s="127">
        <v>0</v>
      </c>
      <c r="F18" s="127">
        <v>0</v>
      </c>
      <c r="G18" s="127">
        <v>470.38353999999998</v>
      </c>
      <c r="H18" s="127">
        <v>24.199279999999998</v>
      </c>
      <c r="I18" s="127">
        <v>0</v>
      </c>
      <c r="J18" s="127">
        <v>0</v>
      </c>
      <c r="K18" s="127">
        <v>137.51023000000001</v>
      </c>
      <c r="L18" s="127">
        <v>0</v>
      </c>
      <c r="M18" s="127">
        <v>0</v>
      </c>
      <c r="N18" s="127">
        <v>1238.96965</v>
      </c>
      <c r="O18" s="127">
        <v>0</v>
      </c>
      <c r="P18" s="127">
        <v>0</v>
      </c>
      <c r="Q18" s="394"/>
      <c r="R18" s="394"/>
    </row>
    <row r="19" spans="1:18" ht="27" customHeight="1">
      <c r="A19" s="126" t="s">
        <v>209</v>
      </c>
      <c r="B19" s="127">
        <v>4588.6538899999996</v>
      </c>
      <c r="C19" s="127">
        <v>196.13601</v>
      </c>
      <c r="D19" s="127">
        <v>1916.8474799999999</v>
      </c>
      <c r="E19" s="127">
        <v>0</v>
      </c>
      <c r="F19" s="127">
        <v>0</v>
      </c>
      <c r="G19" s="127">
        <v>46.999129999999994</v>
      </c>
      <c r="H19" s="127">
        <v>0</v>
      </c>
      <c r="I19" s="127">
        <v>0</v>
      </c>
      <c r="J19" s="127">
        <v>0</v>
      </c>
      <c r="K19" s="127">
        <v>0</v>
      </c>
      <c r="L19" s="127">
        <v>0</v>
      </c>
      <c r="M19" s="127">
        <v>0</v>
      </c>
      <c r="N19" s="127">
        <v>0</v>
      </c>
      <c r="O19" s="127">
        <v>0</v>
      </c>
      <c r="P19" s="127">
        <v>0</v>
      </c>
      <c r="Q19" s="394"/>
      <c r="R19" s="394"/>
    </row>
    <row r="20" spans="1:18" ht="27" customHeight="1">
      <c r="A20" s="126" t="s">
        <v>210</v>
      </c>
      <c r="B20" s="127">
        <v>83651.076780000003</v>
      </c>
      <c r="C20" s="127">
        <v>38552.247670000004</v>
      </c>
      <c r="D20" s="127">
        <v>18891.326269999998</v>
      </c>
      <c r="E20" s="127">
        <v>0</v>
      </c>
      <c r="F20" s="127">
        <v>0</v>
      </c>
      <c r="G20" s="127">
        <v>3761.39759</v>
      </c>
      <c r="H20" s="127">
        <v>432.17777000000001</v>
      </c>
      <c r="I20" s="127">
        <v>838.87188000000003</v>
      </c>
      <c r="J20" s="127">
        <v>0</v>
      </c>
      <c r="K20" s="127">
        <v>51.787339999999993</v>
      </c>
      <c r="L20" s="127">
        <v>0</v>
      </c>
      <c r="M20" s="127">
        <v>0</v>
      </c>
      <c r="N20" s="127">
        <v>968.30822000000001</v>
      </c>
      <c r="O20" s="127">
        <v>0</v>
      </c>
      <c r="P20" s="127">
        <v>0</v>
      </c>
      <c r="Q20" s="394"/>
      <c r="R20" s="394"/>
    </row>
    <row r="21" spans="1:18" ht="27" customHeight="1">
      <c r="A21" s="126" t="s">
        <v>208</v>
      </c>
      <c r="B21" s="127">
        <v>80967.900410000002</v>
      </c>
      <c r="C21" s="127">
        <v>32117.215809999998</v>
      </c>
      <c r="D21" s="127">
        <v>7158.0436300000001</v>
      </c>
      <c r="E21" s="127">
        <v>0</v>
      </c>
      <c r="F21" s="127">
        <v>0</v>
      </c>
      <c r="G21" s="127">
        <v>2867.7187100000001</v>
      </c>
      <c r="H21" s="127">
        <v>432.17777000000001</v>
      </c>
      <c r="I21" s="127">
        <v>838.87188000000003</v>
      </c>
      <c r="J21" s="127">
        <v>0</v>
      </c>
      <c r="K21" s="127">
        <v>51.787339999999993</v>
      </c>
      <c r="L21" s="127">
        <v>0</v>
      </c>
      <c r="M21" s="127">
        <v>0</v>
      </c>
      <c r="N21" s="127">
        <v>968.30822000000001</v>
      </c>
      <c r="O21" s="127">
        <v>0</v>
      </c>
      <c r="P21" s="127">
        <v>0</v>
      </c>
      <c r="Q21" s="394"/>
      <c r="R21" s="394"/>
    </row>
    <row r="22" spans="1:18" ht="27" customHeight="1">
      <c r="A22" s="126" t="s">
        <v>209</v>
      </c>
      <c r="B22" s="127">
        <v>2683.1763700000001</v>
      </c>
      <c r="C22" s="127">
        <v>6435.0318600000001</v>
      </c>
      <c r="D22" s="127">
        <v>11733.282640000001</v>
      </c>
      <c r="E22" s="127">
        <v>0</v>
      </c>
      <c r="F22" s="127">
        <v>0</v>
      </c>
      <c r="G22" s="127">
        <v>893.67888000000005</v>
      </c>
      <c r="H22" s="127">
        <v>0</v>
      </c>
      <c r="I22" s="127">
        <v>0</v>
      </c>
      <c r="J22" s="127">
        <v>0</v>
      </c>
      <c r="K22" s="127">
        <v>0</v>
      </c>
      <c r="L22" s="127">
        <v>0</v>
      </c>
      <c r="M22" s="127">
        <v>0</v>
      </c>
      <c r="N22" s="127">
        <v>0</v>
      </c>
      <c r="O22" s="127">
        <v>0</v>
      </c>
      <c r="P22" s="127">
        <v>0</v>
      </c>
      <c r="Q22" s="394"/>
      <c r="R22" s="394"/>
    </row>
    <row r="23" spans="1:18" ht="27" customHeight="1">
      <c r="A23" s="278" t="s">
        <v>211</v>
      </c>
      <c r="B23" s="279">
        <v>364377.07564</v>
      </c>
      <c r="C23" s="279">
        <v>350504.07287999999</v>
      </c>
      <c r="D23" s="279">
        <v>229611.67924999999</v>
      </c>
      <c r="E23" s="279">
        <v>4045.3401699999999</v>
      </c>
      <c r="F23" s="279">
        <v>60178.115590000001</v>
      </c>
      <c r="G23" s="279">
        <v>96169.170719999995</v>
      </c>
      <c r="H23" s="279">
        <v>70080.758860000002</v>
      </c>
      <c r="I23" s="279">
        <v>83911.355479999998</v>
      </c>
      <c r="J23" s="279">
        <v>125958.78277999999</v>
      </c>
      <c r="K23" s="279">
        <v>60712.354420000003</v>
      </c>
      <c r="L23" s="279">
        <v>21177.140649999998</v>
      </c>
      <c r="M23" s="279">
        <v>26038.181479999999</v>
      </c>
      <c r="N23" s="279">
        <v>55461.352880000006</v>
      </c>
      <c r="O23" s="279">
        <v>47662.162299999996</v>
      </c>
      <c r="P23" s="279">
        <v>43460.792909999996</v>
      </c>
      <c r="Q23" s="394"/>
      <c r="R23" s="394"/>
    </row>
    <row r="24" spans="1:18" ht="27" customHeight="1">
      <c r="A24" s="126" t="s">
        <v>816</v>
      </c>
      <c r="B24" s="127">
        <v>61634.796340000001</v>
      </c>
      <c r="C24" s="127">
        <v>44417.912950000005</v>
      </c>
      <c r="D24" s="127">
        <v>21645.338390000001</v>
      </c>
      <c r="E24" s="127">
        <v>1275.1648700000001</v>
      </c>
      <c r="F24" s="127">
        <v>15519.122539999998</v>
      </c>
      <c r="G24" s="127">
        <v>16774.64575</v>
      </c>
      <c r="H24" s="127">
        <v>12212.001279999999</v>
      </c>
      <c r="I24" s="127">
        <v>16865.308960000002</v>
      </c>
      <c r="J24" s="127">
        <v>45391.64875</v>
      </c>
      <c r="K24" s="127">
        <v>17957.32717</v>
      </c>
      <c r="L24" s="127">
        <v>3318.16968</v>
      </c>
      <c r="M24" s="127">
        <v>1444.6677500000001</v>
      </c>
      <c r="N24" s="127">
        <v>9897.6504100000002</v>
      </c>
      <c r="O24" s="127">
        <v>27165.304749999999</v>
      </c>
      <c r="P24" s="127">
        <v>25218.33512</v>
      </c>
      <c r="Q24" s="394"/>
      <c r="R24" s="394"/>
    </row>
    <row r="25" spans="1:18" ht="27" customHeight="1">
      <c r="A25" s="126" t="s">
        <v>208</v>
      </c>
      <c r="B25" s="127">
        <v>54925.586619999995</v>
      </c>
      <c r="C25" s="127">
        <v>39650.773409999994</v>
      </c>
      <c r="D25" s="127">
        <v>15245.68629</v>
      </c>
      <c r="E25" s="127">
        <v>1275.1648700000001</v>
      </c>
      <c r="F25" s="127">
        <v>11919.495710000001</v>
      </c>
      <c r="G25" s="127">
        <v>10139.835849999999</v>
      </c>
      <c r="H25" s="127">
        <v>11060.609689999999</v>
      </c>
      <c r="I25" s="127">
        <v>16350.96515</v>
      </c>
      <c r="J25" s="127">
        <v>45047.569490000002</v>
      </c>
      <c r="K25" s="127">
        <v>17468.74727</v>
      </c>
      <c r="L25" s="127">
        <v>2546.9595600000002</v>
      </c>
      <c r="M25" s="127">
        <v>81.970789999999994</v>
      </c>
      <c r="N25" s="127">
        <v>9746.9587499999998</v>
      </c>
      <c r="O25" s="127">
        <v>25736.767789999998</v>
      </c>
      <c r="P25" s="127">
        <v>24831.719570000001</v>
      </c>
      <c r="Q25" s="394"/>
      <c r="R25" s="394"/>
    </row>
    <row r="26" spans="1:18" ht="27" customHeight="1">
      <c r="A26" s="126" t="s">
        <v>209</v>
      </c>
      <c r="B26" s="127">
        <v>6709.2097199999998</v>
      </c>
      <c r="C26" s="127">
        <v>4767.1395400000001</v>
      </c>
      <c r="D26" s="127">
        <v>6399.6520999999993</v>
      </c>
      <c r="E26" s="127">
        <v>0</v>
      </c>
      <c r="F26" s="127">
        <v>3599.6268300000002</v>
      </c>
      <c r="G26" s="127">
        <v>6634.8099000000002</v>
      </c>
      <c r="H26" s="127">
        <v>1151.3915900000002</v>
      </c>
      <c r="I26" s="127">
        <v>514.34380999999996</v>
      </c>
      <c r="J26" s="127">
        <v>344.07926000000003</v>
      </c>
      <c r="K26" s="127">
        <v>488.57990000000001</v>
      </c>
      <c r="L26" s="127">
        <v>771.21011999999996</v>
      </c>
      <c r="M26" s="127">
        <v>1362.69696</v>
      </c>
      <c r="N26" s="127">
        <v>150.69166000000001</v>
      </c>
      <c r="O26" s="127">
        <v>1428.5369599999999</v>
      </c>
      <c r="P26" s="127">
        <v>386.61554999999998</v>
      </c>
      <c r="Q26" s="394"/>
      <c r="R26" s="394"/>
    </row>
    <row r="27" spans="1:18" ht="27" customHeight="1">
      <c r="A27" s="126" t="s">
        <v>210</v>
      </c>
      <c r="B27" s="127">
        <v>302742.27929999999</v>
      </c>
      <c r="C27" s="127">
        <v>306086.15993000002</v>
      </c>
      <c r="D27" s="127">
        <v>207966.34086000003</v>
      </c>
      <c r="E27" s="127">
        <v>2770.1752999999999</v>
      </c>
      <c r="F27" s="127">
        <v>44658.993049999997</v>
      </c>
      <c r="G27" s="127">
        <v>79394.524969999999</v>
      </c>
      <c r="H27" s="127">
        <v>57868.757579999998</v>
      </c>
      <c r="I27" s="127">
        <v>67046.046520000004</v>
      </c>
      <c r="J27" s="127">
        <v>80567.134030000001</v>
      </c>
      <c r="K27" s="127">
        <v>42755.027249999999</v>
      </c>
      <c r="L27" s="127">
        <v>17858.970969999998</v>
      </c>
      <c r="M27" s="127">
        <v>24593.513729999999</v>
      </c>
      <c r="N27" s="127">
        <v>45563.702469999997</v>
      </c>
      <c r="O27" s="127">
        <v>20496.857550000001</v>
      </c>
      <c r="P27" s="127">
        <v>18242.45779</v>
      </c>
      <c r="Q27" s="394"/>
      <c r="R27" s="394"/>
    </row>
    <row r="28" spans="1:18" ht="27" customHeight="1">
      <c r="A28" s="126" t="s">
        <v>208</v>
      </c>
      <c r="B28" s="127">
        <v>285818.45367000002</v>
      </c>
      <c r="C28" s="127">
        <v>264675.93819999998</v>
      </c>
      <c r="D28" s="127">
        <v>159506.91954</v>
      </c>
      <c r="E28" s="127">
        <v>2708.2395200000001</v>
      </c>
      <c r="F28" s="127">
        <v>31908.6927</v>
      </c>
      <c r="G28" s="127">
        <v>55653.468509999999</v>
      </c>
      <c r="H28" s="127">
        <v>44555.194490000002</v>
      </c>
      <c r="I28" s="127">
        <v>64310.922770000005</v>
      </c>
      <c r="J28" s="127">
        <v>79767.506730000008</v>
      </c>
      <c r="K28" s="127">
        <v>42183.813090000003</v>
      </c>
      <c r="L28" s="127">
        <v>13533.49201</v>
      </c>
      <c r="M28" s="127">
        <v>24358.991249999999</v>
      </c>
      <c r="N28" s="127">
        <v>45060.37268</v>
      </c>
      <c r="O28" s="127">
        <v>20343.574960000002</v>
      </c>
      <c r="P28" s="127">
        <v>18242.45779</v>
      </c>
      <c r="Q28" s="394"/>
      <c r="R28" s="394"/>
    </row>
    <row r="29" spans="1:18" ht="27" customHeight="1">
      <c r="A29" s="126" t="s">
        <v>209</v>
      </c>
      <c r="B29" s="127">
        <v>16923.825629999999</v>
      </c>
      <c r="C29" s="127">
        <v>41410.221729999997</v>
      </c>
      <c r="D29" s="127">
        <v>48459.421320000001</v>
      </c>
      <c r="E29" s="127">
        <v>61.935780000000001</v>
      </c>
      <c r="F29" s="127">
        <v>12750.30035</v>
      </c>
      <c r="G29" s="127">
        <v>23741.05646</v>
      </c>
      <c r="H29" s="127">
        <v>13313.56309</v>
      </c>
      <c r="I29" s="127">
        <v>2735.1237500000002</v>
      </c>
      <c r="J29" s="127">
        <v>799.62729999999999</v>
      </c>
      <c r="K29" s="127">
        <v>571.21415999999999</v>
      </c>
      <c r="L29" s="127">
        <v>4325.4789600000004</v>
      </c>
      <c r="M29" s="127">
        <v>234.52248</v>
      </c>
      <c r="N29" s="127">
        <v>503.32979</v>
      </c>
      <c r="O29" s="127">
        <v>153.28259</v>
      </c>
      <c r="P29" s="127">
        <v>0</v>
      </c>
      <c r="Q29" s="394"/>
      <c r="R29" s="394"/>
    </row>
    <row r="30" spans="1:18" ht="27" customHeight="1">
      <c r="A30" s="278" t="s">
        <v>212</v>
      </c>
      <c r="B30" s="279">
        <v>157082.44628999999</v>
      </c>
      <c r="C30" s="279">
        <v>58652.974139999998</v>
      </c>
      <c r="D30" s="279">
        <v>53738.697369999994</v>
      </c>
      <c r="E30" s="279">
        <v>25310.346530000003</v>
      </c>
      <c r="F30" s="279">
        <v>80848.263609999995</v>
      </c>
      <c r="G30" s="279">
        <v>49003.938740000005</v>
      </c>
      <c r="H30" s="279">
        <v>20003.654280000002</v>
      </c>
      <c r="I30" s="279">
        <v>33451.118820000003</v>
      </c>
      <c r="J30" s="279">
        <v>8207.4743500000004</v>
      </c>
      <c r="K30" s="279">
        <v>19780.981520000001</v>
      </c>
      <c r="L30" s="279">
        <v>21696.584179999998</v>
      </c>
      <c r="M30" s="279">
        <v>5601.5177000000003</v>
      </c>
      <c r="N30" s="279">
        <v>40889.6976</v>
      </c>
      <c r="O30" s="279">
        <v>14008.340699999999</v>
      </c>
      <c r="P30" s="279">
        <v>11620.27844</v>
      </c>
      <c r="Q30" s="394"/>
      <c r="R30" s="394"/>
    </row>
    <row r="31" spans="1:18" ht="27" customHeight="1">
      <c r="A31" s="126" t="s">
        <v>213</v>
      </c>
      <c r="B31" s="127">
        <v>153921.48822999999</v>
      </c>
      <c r="C31" s="127">
        <v>57683.367700000003</v>
      </c>
      <c r="D31" s="127">
        <v>53543.664299999997</v>
      </c>
      <c r="E31" s="127">
        <v>16712.03685</v>
      </c>
      <c r="F31" s="127">
        <v>80848.263609999995</v>
      </c>
      <c r="G31" s="127">
        <v>48753.938439999998</v>
      </c>
      <c r="H31" s="127">
        <v>19728.50647</v>
      </c>
      <c r="I31" s="127">
        <v>33154.017169999999</v>
      </c>
      <c r="J31" s="127">
        <v>8144.8965699999999</v>
      </c>
      <c r="K31" s="127">
        <v>4679.8667000000005</v>
      </c>
      <c r="L31" s="127">
        <v>21298.324190000003</v>
      </c>
      <c r="M31" s="127">
        <v>4717.9319999999998</v>
      </c>
      <c r="N31" s="127">
        <v>35146.775729999994</v>
      </c>
      <c r="O31" s="127">
        <v>13503.816480000001</v>
      </c>
      <c r="P31" s="127">
        <v>11620.27844</v>
      </c>
      <c r="Q31" s="394"/>
      <c r="R31" s="394"/>
    </row>
    <row r="32" spans="1:18" ht="27" customHeight="1">
      <c r="A32" s="126" t="s">
        <v>214</v>
      </c>
      <c r="B32" s="127">
        <v>6236.6242999999995</v>
      </c>
      <c r="C32" s="127">
        <v>627.56956000000002</v>
      </c>
      <c r="D32" s="127">
        <v>0</v>
      </c>
      <c r="E32" s="127">
        <v>4964.7471100000002</v>
      </c>
      <c r="F32" s="127">
        <v>602.48691000000008</v>
      </c>
      <c r="G32" s="127">
        <v>755.18651999999997</v>
      </c>
      <c r="H32" s="127">
        <v>809.52854000000002</v>
      </c>
      <c r="I32" s="127">
        <v>845.81547999999998</v>
      </c>
      <c r="J32" s="127">
        <v>15.00625</v>
      </c>
      <c r="K32" s="127">
        <v>0</v>
      </c>
      <c r="L32" s="127">
        <v>0</v>
      </c>
      <c r="M32" s="127">
        <v>384.98824000000002</v>
      </c>
      <c r="N32" s="127">
        <v>335.59994</v>
      </c>
      <c r="O32" s="127">
        <v>0</v>
      </c>
      <c r="P32" s="127">
        <v>0</v>
      </c>
      <c r="Q32" s="394"/>
      <c r="R32" s="394"/>
    </row>
    <row r="33" spans="1:18" ht="27" customHeight="1">
      <c r="A33" s="126" t="s">
        <v>215</v>
      </c>
      <c r="B33" s="127">
        <v>35977.580679999999</v>
      </c>
      <c r="C33" s="127">
        <v>23893.272109999998</v>
      </c>
      <c r="D33" s="127">
        <v>17599.865899999997</v>
      </c>
      <c r="E33" s="127">
        <v>8029.6071700000002</v>
      </c>
      <c r="F33" s="127">
        <v>46553.248469999999</v>
      </c>
      <c r="G33" s="127">
        <v>29150.893800000002</v>
      </c>
      <c r="H33" s="127">
        <v>833.19418999999994</v>
      </c>
      <c r="I33" s="127">
        <v>27309.571660000001</v>
      </c>
      <c r="J33" s="127">
        <v>4599.7894900000001</v>
      </c>
      <c r="K33" s="127">
        <v>3486.7297899999999</v>
      </c>
      <c r="L33" s="127">
        <v>14243.435680000001</v>
      </c>
      <c r="M33" s="127">
        <v>3417.1085800000001</v>
      </c>
      <c r="N33" s="127">
        <v>22430.928809999998</v>
      </c>
      <c r="O33" s="127">
        <v>7051.0537400000003</v>
      </c>
      <c r="P33" s="127">
        <v>6428.8649800000003</v>
      </c>
      <c r="Q33" s="394"/>
      <c r="R33" s="394"/>
    </row>
    <row r="34" spans="1:18" ht="27" customHeight="1">
      <c r="A34" s="126" t="s">
        <v>216</v>
      </c>
      <c r="B34" s="127">
        <v>77790.724730000002</v>
      </c>
      <c r="C34" s="127">
        <v>9078.9262100000014</v>
      </c>
      <c r="D34" s="127">
        <v>12955.970230000001</v>
      </c>
      <c r="E34" s="127">
        <v>2233.05827</v>
      </c>
      <c r="F34" s="127">
        <v>22339.705570000002</v>
      </c>
      <c r="G34" s="127">
        <v>5093.82899</v>
      </c>
      <c r="H34" s="127">
        <v>3725.2790599999998</v>
      </c>
      <c r="I34" s="127">
        <v>1667.3043899999998</v>
      </c>
      <c r="J34" s="127">
        <v>629.46160999999995</v>
      </c>
      <c r="K34" s="127">
        <v>0</v>
      </c>
      <c r="L34" s="127">
        <v>2218.48938</v>
      </c>
      <c r="M34" s="127">
        <v>541.06097999999997</v>
      </c>
      <c r="N34" s="127">
        <v>5675.4309599999997</v>
      </c>
      <c r="O34" s="127">
        <v>4109.8396899999998</v>
      </c>
      <c r="P34" s="127">
        <v>2303.77169</v>
      </c>
      <c r="Q34" s="394"/>
      <c r="R34" s="394"/>
    </row>
    <row r="35" spans="1:18" ht="27" customHeight="1">
      <c r="A35" s="126" t="s">
        <v>217</v>
      </c>
      <c r="B35" s="127">
        <v>33916.558520000006</v>
      </c>
      <c r="C35" s="127">
        <v>24083.599819999999</v>
      </c>
      <c r="D35" s="127">
        <v>22987.828170000001</v>
      </c>
      <c r="E35" s="127">
        <v>1484.6242999999999</v>
      </c>
      <c r="F35" s="127">
        <v>11352.82266</v>
      </c>
      <c r="G35" s="127">
        <v>13754.029130000001</v>
      </c>
      <c r="H35" s="127">
        <v>14360.50468</v>
      </c>
      <c r="I35" s="127">
        <v>3331.32564</v>
      </c>
      <c r="J35" s="127">
        <v>2900.63922</v>
      </c>
      <c r="K35" s="127">
        <v>1193.1369099999999</v>
      </c>
      <c r="L35" s="127">
        <v>4836.3991299999998</v>
      </c>
      <c r="M35" s="127">
        <v>374.77420000000001</v>
      </c>
      <c r="N35" s="127">
        <v>6704.8160199999993</v>
      </c>
      <c r="O35" s="127">
        <v>2342.9230499999999</v>
      </c>
      <c r="P35" s="127">
        <v>2887.6417700000002</v>
      </c>
      <c r="Q35" s="394"/>
      <c r="R35" s="394"/>
    </row>
    <row r="36" spans="1:18" ht="27" customHeight="1">
      <c r="A36" s="126" t="s">
        <v>18</v>
      </c>
      <c r="B36" s="127">
        <v>2525.6433900000002</v>
      </c>
      <c r="C36" s="127">
        <v>258.44121000000001</v>
      </c>
      <c r="D36" s="127">
        <v>0</v>
      </c>
      <c r="E36" s="127">
        <v>0</v>
      </c>
      <c r="F36" s="127">
        <v>0</v>
      </c>
      <c r="G36" s="127">
        <v>250.00029999999998</v>
      </c>
      <c r="H36" s="127">
        <v>0</v>
      </c>
      <c r="I36" s="127">
        <v>104.1478</v>
      </c>
      <c r="J36" s="127">
        <v>62.577779999999997</v>
      </c>
      <c r="K36" s="127">
        <v>14772.878580000001</v>
      </c>
      <c r="L36" s="127">
        <v>315.17014</v>
      </c>
      <c r="M36" s="127">
        <v>0</v>
      </c>
      <c r="N36" s="127">
        <v>4565.4308600000004</v>
      </c>
      <c r="O36" s="127">
        <v>20.31165</v>
      </c>
      <c r="P36" s="127">
        <v>0</v>
      </c>
      <c r="Q36" s="394"/>
      <c r="R36" s="394"/>
    </row>
    <row r="37" spans="1:18" ht="27" customHeight="1">
      <c r="A37" s="126" t="s">
        <v>215</v>
      </c>
      <c r="B37" s="127">
        <v>1480.95434</v>
      </c>
      <c r="C37" s="127">
        <v>34.853360000000002</v>
      </c>
      <c r="D37" s="127">
        <v>0</v>
      </c>
      <c r="E37" s="127">
        <v>0</v>
      </c>
      <c r="F37" s="127">
        <v>0</v>
      </c>
      <c r="G37" s="127">
        <v>128.10327000000001</v>
      </c>
      <c r="H37" s="127">
        <v>0</v>
      </c>
      <c r="I37" s="127">
        <v>103.07958000000001</v>
      </c>
      <c r="J37" s="127">
        <v>41.913059999999994</v>
      </c>
      <c r="K37" s="127">
        <v>5855.2404699999997</v>
      </c>
      <c r="L37" s="127">
        <v>136.22673</v>
      </c>
      <c r="M37" s="127">
        <v>0</v>
      </c>
      <c r="N37" s="127">
        <v>2892.44427</v>
      </c>
      <c r="O37" s="127">
        <v>20.31165</v>
      </c>
      <c r="P37" s="127">
        <v>0</v>
      </c>
      <c r="Q37" s="394"/>
      <c r="R37" s="394"/>
    </row>
    <row r="38" spans="1:18" ht="27" customHeight="1">
      <c r="A38" s="126" t="s">
        <v>217</v>
      </c>
      <c r="B38" s="127">
        <v>1044.68905</v>
      </c>
      <c r="C38" s="127">
        <v>223.58785</v>
      </c>
      <c r="D38" s="127">
        <v>0</v>
      </c>
      <c r="E38" s="127">
        <v>0</v>
      </c>
      <c r="F38" s="127">
        <v>0</v>
      </c>
      <c r="G38" s="127">
        <v>121.89703</v>
      </c>
      <c r="H38" s="127">
        <v>0</v>
      </c>
      <c r="I38" s="127">
        <v>1.0682199999999999</v>
      </c>
      <c r="J38" s="127">
        <v>20.664720000000003</v>
      </c>
      <c r="K38" s="127">
        <v>7697.1738600000008</v>
      </c>
      <c r="L38" s="127">
        <v>178.94341</v>
      </c>
      <c r="M38" s="127">
        <v>0</v>
      </c>
      <c r="N38" s="127">
        <v>1622.87625</v>
      </c>
      <c r="O38" s="127">
        <v>0</v>
      </c>
      <c r="P38" s="127">
        <v>0</v>
      </c>
      <c r="Q38" s="394"/>
      <c r="R38" s="394"/>
    </row>
    <row r="39" spans="1:18" ht="27" customHeight="1">
      <c r="A39" s="126" t="s">
        <v>218</v>
      </c>
      <c r="B39" s="127">
        <v>0</v>
      </c>
      <c r="C39" s="127">
        <v>0</v>
      </c>
      <c r="D39" s="127">
        <v>0</v>
      </c>
      <c r="E39" s="127">
        <v>0</v>
      </c>
      <c r="F39" s="127">
        <v>0</v>
      </c>
      <c r="G39" s="127">
        <v>0</v>
      </c>
      <c r="H39" s="127">
        <v>0</v>
      </c>
      <c r="I39" s="127">
        <v>0</v>
      </c>
      <c r="J39" s="127">
        <v>0</v>
      </c>
      <c r="K39" s="127">
        <v>1220.46425</v>
      </c>
      <c r="L39" s="127">
        <v>0</v>
      </c>
      <c r="M39" s="127">
        <v>0</v>
      </c>
      <c r="N39" s="127">
        <v>50.110339999999994</v>
      </c>
      <c r="O39" s="127">
        <v>0</v>
      </c>
      <c r="P39" s="127">
        <v>0</v>
      </c>
      <c r="Q39" s="394"/>
      <c r="R39" s="394"/>
    </row>
    <row r="40" spans="1:18" ht="50.25" customHeight="1">
      <c r="A40" s="280" t="s">
        <v>219</v>
      </c>
      <c r="B40" s="127">
        <v>0</v>
      </c>
      <c r="C40" s="127">
        <v>0</v>
      </c>
      <c r="D40" s="127">
        <v>0</v>
      </c>
      <c r="E40" s="127">
        <v>0</v>
      </c>
      <c r="F40" s="127">
        <v>0</v>
      </c>
      <c r="G40" s="127">
        <v>0</v>
      </c>
      <c r="H40" s="127">
        <v>0</v>
      </c>
      <c r="I40" s="127">
        <v>0</v>
      </c>
      <c r="J40" s="127">
        <v>0</v>
      </c>
      <c r="K40" s="127">
        <v>0</v>
      </c>
      <c r="L40" s="127">
        <v>0</v>
      </c>
      <c r="M40" s="127">
        <v>0</v>
      </c>
      <c r="N40" s="127">
        <v>0</v>
      </c>
      <c r="O40" s="127">
        <v>0</v>
      </c>
      <c r="P40" s="127">
        <v>0</v>
      </c>
      <c r="Q40" s="394"/>
      <c r="R40" s="394"/>
    </row>
    <row r="41" spans="1:18" ht="27" customHeight="1">
      <c r="A41" s="126" t="s">
        <v>215</v>
      </c>
      <c r="B41" s="127">
        <v>0</v>
      </c>
      <c r="C41" s="127">
        <v>0</v>
      </c>
      <c r="D41" s="127">
        <v>0</v>
      </c>
      <c r="E41" s="127">
        <v>0</v>
      </c>
      <c r="F41" s="127">
        <v>0</v>
      </c>
      <c r="G41" s="127">
        <v>0</v>
      </c>
      <c r="H41" s="127">
        <v>0</v>
      </c>
      <c r="I41" s="127">
        <v>0</v>
      </c>
      <c r="J41" s="127">
        <v>0</v>
      </c>
      <c r="K41" s="127">
        <v>0</v>
      </c>
      <c r="L41" s="127">
        <v>0</v>
      </c>
      <c r="M41" s="127">
        <v>0</v>
      </c>
      <c r="N41" s="127">
        <v>0</v>
      </c>
      <c r="O41" s="127">
        <v>0</v>
      </c>
      <c r="P41" s="127">
        <v>0</v>
      </c>
      <c r="Q41" s="394"/>
      <c r="R41" s="394"/>
    </row>
    <row r="42" spans="1:18" ht="27" customHeight="1">
      <c r="A42" s="126" t="s">
        <v>217</v>
      </c>
      <c r="B42" s="127">
        <v>0</v>
      </c>
      <c r="C42" s="127">
        <v>0</v>
      </c>
      <c r="D42" s="127">
        <v>0</v>
      </c>
      <c r="E42" s="127">
        <v>0</v>
      </c>
      <c r="F42" s="127">
        <v>0</v>
      </c>
      <c r="G42" s="127">
        <v>0</v>
      </c>
      <c r="H42" s="127">
        <v>0</v>
      </c>
      <c r="I42" s="127">
        <v>0</v>
      </c>
      <c r="J42" s="127">
        <v>0</v>
      </c>
      <c r="K42" s="127">
        <v>0</v>
      </c>
      <c r="L42" s="127">
        <v>0</v>
      </c>
      <c r="M42" s="127">
        <v>0</v>
      </c>
      <c r="N42" s="127">
        <v>0</v>
      </c>
      <c r="O42" s="127">
        <v>0</v>
      </c>
      <c r="P42" s="127">
        <v>0</v>
      </c>
      <c r="Q42" s="394"/>
      <c r="R42" s="394"/>
    </row>
    <row r="43" spans="1:18" ht="27" customHeight="1">
      <c r="A43" s="126" t="s">
        <v>191</v>
      </c>
      <c r="B43" s="127">
        <v>620.05095999999992</v>
      </c>
      <c r="C43" s="127">
        <v>711.16522999999995</v>
      </c>
      <c r="D43" s="127">
        <v>195.03307000000001</v>
      </c>
      <c r="E43" s="127">
        <v>8598.3096800000003</v>
      </c>
      <c r="F43" s="127">
        <v>0</v>
      </c>
      <c r="G43" s="127">
        <v>0</v>
      </c>
      <c r="H43" s="127">
        <v>275.14780999999999</v>
      </c>
      <c r="I43" s="127">
        <v>192.95385000000002</v>
      </c>
      <c r="J43" s="127">
        <v>0</v>
      </c>
      <c r="K43" s="127">
        <v>290.82880999999998</v>
      </c>
      <c r="L43" s="127">
        <v>59.750929999999997</v>
      </c>
      <c r="M43" s="127">
        <v>883.58569999999997</v>
      </c>
      <c r="N43" s="127">
        <v>1177.49101</v>
      </c>
      <c r="O43" s="127">
        <v>484.21257000000003</v>
      </c>
      <c r="P43" s="127">
        <v>0</v>
      </c>
      <c r="Q43" s="394"/>
      <c r="R43" s="394"/>
    </row>
    <row r="44" spans="1:18" ht="27" customHeight="1">
      <c r="A44" s="126" t="s">
        <v>214</v>
      </c>
      <c r="B44" s="127">
        <v>0</v>
      </c>
      <c r="C44" s="127">
        <v>0</v>
      </c>
      <c r="D44" s="127">
        <v>0</v>
      </c>
      <c r="E44" s="127">
        <v>1352.11682</v>
      </c>
      <c r="F44" s="127">
        <v>0</v>
      </c>
      <c r="G44" s="127">
        <v>0</v>
      </c>
      <c r="H44" s="127">
        <v>0</v>
      </c>
      <c r="I44" s="127">
        <v>0</v>
      </c>
      <c r="J44" s="127">
        <v>0</v>
      </c>
      <c r="K44" s="127">
        <v>0</v>
      </c>
      <c r="L44" s="127">
        <v>0</v>
      </c>
      <c r="M44" s="127">
        <v>0</v>
      </c>
      <c r="N44" s="127">
        <v>0</v>
      </c>
      <c r="O44" s="127">
        <v>0</v>
      </c>
      <c r="P44" s="127">
        <v>0</v>
      </c>
      <c r="Q44" s="394"/>
      <c r="R44" s="394"/>
    </row>
    <row r="45" spans="1:18" ht="27" customHeight="1">
      <c r="A45" s="126" t="s">
        <v>215</v>
      </c>
      <c r="B45" s="127">
        <v>209.31367</v>
      </c>
      <c r="C45" s="127">
        <v>0</v>
      </c>
      <c r="D45" s="127">
        <v>195.03307000000001</v>
      </c>
      <c r="E45" s="127">
        <v>869.74345999999991</v>
      </c>
      <c r="F45" s="127">
        <v>0</v>
      </c>
      <c r="G45" s="127">
        <v>0</v>
      </c>
      <c r="H45" s="127">
        <v>130.96603999999999</v>
      </c>
      <c r="I45" s="127">
        <v>83.578879999999998</v>
      </c>
      <c r="J45" s="127">
        <v>0</v>
      </c>
      <c r="K45" s="127">
        <v>290.82880999999998</v>
      </c>
      <c r="L45" s="127">
        <v>59.750929999999997</v>
      </c>
      <c r="M45" s="127">
        <v>617.39366000000007</v>
      </c>
      <c r="N45" s="127">
        <v>803.71325000000002</v>
      </c>
      <c r="O45" s="127">
        <v>129.82938999999999</v>
      </c>
      <c r="P45" s="127">
        <v>0</v>
      </c>
      <c r="Q45" s="394"/>
      <c r="R45" s="394"/>
    </row>
    <row r="46" spans="1:18" ht="27" customHeight="1">
      <c r="A46" s="126" t="s">
        <v>216</v>
      </c>
      <c r="B46" s="127">
        <v>212.79606000000001</v>
      </c>
      <c r="C46" s="127">
        <v>48.405019999999993</v>
      </c>
      <c r="D46" s="127">
        <v>0</v>
      </c>
      <c r="E46" s="127">
        <v>5971.2995700000001</v>
      </c>
      <c r="F46" s="127">
        <v>0</v>
      </c>
      <c r="G46" s="127">
        <v>0</v>
      </c>
      <c r="H46" s="127">
        <v>144.18177</v>
      </c>
      <c r="I46" s="127">
        <v>109.37497</v>
      </c>
      <c r="J46" s="127">
        <v>0</v>
      </c>
      <c r="K46" s="127">
        <v>0</v>
      </c>
      <c r="L46" s="127">
        <v>0</v>
      </c>
      <c r="M46" s="127">
        <v>0</v>
      </c>
      <c r="N46" s="127">
        <v>373.77776</v>
      </c>
      <c r="O46" s="127">
        <v>354.38317999999998</v>
      </c>
      <c r="P46" s="127">
        <v>0</v>
      </c>
      <c r="Q46" s="394"/>
      <c r="R46" s="394"/>
    </row>
    <row r="47" spans="1:18" ht="27" customHeight="1">
      <c r="A47" s="126" t="s">
        <v>217</v>
      </c>
      <c r="B47" s="127">
        <v>197.94123000000002</v>
      </c>
      <c r="C47" s="127">
        <v>662.76020999999992</v>
      </c>
      <c r="D47" s="127">
        <v>0</v>
      </c>
      <c r="E47" s="127">
        <v>405.14983000000001</v>
      </c>
      <c r="F47" s="127">
        <v>0</v>
      </c>
      <c r="G47" s="127">
        <v>0</v>
      </c>
      <c r="H47" s="127">
        <v>0</v>
      </c>
      <c r="I47" s="127">
        <v>0</v>
      </c>
      <c r="J47" s="127">
        <v>0</v>
      </c>
      <c r="K47" s="127">
        <v>0</v>
      </c>
      <c r="L47" s="127">
        <v>0</v>
      </c>
      <c r="M47" s="127">
        <v>266.19203999999996</v>
      </c>
      <c r="N47" s="127">
        <v>0</v>
      </c>
      <c r="O47" s="127">
        <v>0</v>
      </c>
      <c r="P47" s="127">
        <v>0</v>
      </c>
      <c r="Q47" s="394"/>
      <c r="R47" s="394"/>
    </row>
    <row r="48" spans="1:18" ht="27" customHeight="1">
      <c r="A48" s="126" t="s">
        <v>20</v>
      </c>
      <c r="B48" s="127">
        <v>15.26371</v>
      </c>
      <c r="C48" s="127">
        <v>0</v>
      </c>
      <c r="D48" s="127">
        <v>0</v>
      </c>
      <c r="E48" s="127">
        <v>0</v>
      </c>
      <c r="F48" s="127">
        <v>0</v>
      </c>
      <c r="G48" s="127">
        <v>0</v>
      </c>
      <c r="H48" s="127">
        <v>0</v>
      </c>
      <c r="I48" s="127">
        <v>0</v>
      </c>
      <c r="J48" s="127">
        <v>0</v>
      </c>
      <c r="K48" s="127">
        <v>37.407429999999998</v>
      </c>
      <c r="L48" s="127">
        <v>23.338919999999998</v>
      </c>
      <c r="M48" s="127">
        <v>0</v>
      </c>
      <c r="N48" s="127">
        <v>0</v>
      </c>
      <c r="O48" s="127">
        <v>0</v>
      </c>
      <c r="P48" s="127">
        <v>0</v>
      </c>
      <c r="Q48" s="394"/>
      <c r="R48" s="394"/>
    </row>
    <row r="49" spans="1:18" ht="27" customHeight="1">
      <c r="A49" s="126" t="s">
        <v>215</v>
      </c>
      <c r="B49" s="127">
        <v>0</v>
      </c>
      <c r="C49" s="127">
        <v>0</v>
      </c>
      <c r="D49" s="127">
        <v>0</v>
      </c>
      <c r="E49" s="127">
        <v>0</v>
      </c>
      <c r="F49" s="127">
        <v>0</v>
      </c>
      <c r="G49" s="127">
        <v>0</v>
      </c>
      <c r="H49" s="127">
        <v>0</v>
      </c>
      <c r="I49" s="127">
        <v>0</v>
      </c>
      <c r="J49" s="127">
        <v>0</v>
      </c>
      <c r="K49" s="127">
        <v>0</v>
      </c>
      <c r="L49" s="127">
        <v>23.338919999999998</v>
      </c>
      <c r="M49" s="127">
        <v>0</v>
      </c>
      <c r="N49" s="127">
        <v>0</v>
      </c>
      <c r="O49" s="127">
        <v>0</v>
      </c>
      <c r="P49" s="127">
        <v>0</v>
      </c>
      <c r="Q49" s="394"/>
      <c r="R49" s="394"/>
    </row>
    <row r="50" spans="1:18" ht="27" customHeight="1">
      <c r="A50" s="126" t="s">
        <v>217</v>
      </c>
      <c r="B50" s="127">
        <v>15.26371</v>
      </c>
      <c r="C50" s="127">
        <v>0</v>
      </c>
      <c r="D50" s="127">
        <v>0</v>
      </c>
      <c r="E50" s="127">
        <v>0</v>
      </c>
      <c r="F50" s="127">
        <v>0</v>
      </c>
      <c r="G50" s="127">
        <v>0</v>
      </c>
      <c r="H50" s="127">
        <v>0</v>
      </c>
      <c r="I50" s="127">
        <v>0</v>
      </c>
      <c r="J50" s="127">
        <v>0</v>
      </c>
      <c r="K50" s="127">
        <v>37.407429999999998</v>
      </c>
      <c r="L50" s="127">
        <v>0</v>
      </c>
      <c r="M50" s="127">
        <v>0</v>
      </c>
      <c r="N50" s="127">
        <v>0</v>
      </c>
      <c r="O50" s="127">
        <v>0</v>
      </c>
      <c r="P50" s="127">
        <v>0</v>
      </c>
      <c r="Q50" s="394"/>
      <c r="R50" s="394"/>
    </row>
    <row r="51" spans="1:18" ht="27" customHeight="1">
      <c r="A51" s="126" t="s">
        <v>218</v>
      </c>
      <c r="B51" s="127">
        <v>0</v>
      </c>
      <c r="C51" s="127">
        <v>0</v>
      </c>
      <c r="D51" s="127">
        <v>0</v>
      </c>
      <c r="E51" s="127">
        <v>0</v>
      </c>
      <c r="F51" s="127">
        <v>0</v>
      </c>
      <c r="G51" s="127">
        <v>0</v>
      </c>
      <c r="H51" s="127">
        <v>0</v>
      </c>
      <c r="I51" s="127">
        <v>0</v>
      </c>
      <c r="J51" s="127">
        <v>0</v>
      </c>
      <c r="K51" s="127">
        <v>0</v>
      </c>
      <c r="L51" s="127">
        <v>0</v>
      </c>
      <c r="M51" s="127">
        <v>0</v>
      </c>
      <c r="N51" s="127">
        <v>0</v>
      </c>
      <c r="O51" s="127">
        <v>0</v>
      </c>
      <c r="P51" s="127">
        <v>0</v>
      </c>
      <c r="Q51" s="394"/>
      <c r="R51" s="394"/>
    </row>
    <row r="52" spans="1:18" ht="27" customHeight="1">
      <c r="A52" s="278" t="s">
        <v>220</v>
      </c>
      <c r="B52" s="279">
        <v>557877.86829999997</v>
      </c>
      <c r="C52" s="279">
        <v>245374.24046</v>
      </c>
      <c r="D52" s="279">
        <v>51623.591439999997</v>
      </c>
      <c r="E52" s="279">
        <v>52718.912939999995</v>
      </c>
      <c r="F52" s="279">
        <v>29952.862069999999</v>
      </c>
      <c r="G52" s="279">
        <v>109643.54790000001</v>
      </c>
      <c r="H52" s="279">
        <v>85270.702609999993</v>
      </c>
      <c r="I52" s="279">
        <v>43073.376229999994</v>
      </c>
      <c r="J52" s="279">
        <v>23259.247329999998</v>
      </c>
      <c r="K52" s="279">
        <v>30671.069780000002</v>
      </c>
      <c r="L52" s="279">
        <v>44332.516060000002</v>
      </c>
      <c r="M52" s="279">
        <v>19533.53916</v>
      </c>
      <c r="N52" s="279">
        <v>77899.264650000012</v>
      </c>
      <c r="O52" s="279">
        <v>35084.131799999996</v>
      </c>
      <c r="P52" s="279">
        <v>20169.744620000001</v>
      </c>
      <c r="Q52" s="394"/>
      <c r="R52" s="394"/>
    </row>
    <row r="53" spans="1:18" ht="27" customHeight="1">
      <c r="A53" s="126" t="s">
        <v>221</v>
      </c>
      <c r="B53" s="127">
        <v>0</v>
      </c>
      <c r="C53" s="127">
        <v>0</v>
      </c>
      <c r="D53" s="127">
        <v>0</v>
      </c>
      <c r="E53" s="127">
        <v>0</v>
      </c>
      <c r="F53" s="127">
        <v>0</v>
      </c>
      <c r="G53" s="127">
        <v>0</v>
      </c>
      <c r="H53" s="127">
        <v>0</v>
      </c>
      <c r="I53" s="127">
        <v>0</v>
      </c>
      <c r="J53" s="127">
        <v>0</v>
      </c>
      <c r="K53" s="127">
        <v>0</v>
      </c>
      <c r="L53" s="127">
        <v>0</v>
      </c>
      <c r="M53" s="127">
        <v>0</v>
      </c>
      <c r="N53" s="127">
        <v>0</v>
      </c>
      <c r="O53" s="127">
        <v>0</v>
      </c>
      <c r="P53" s="127">
        <v>0</v>
      </c>
      <c r="Q53" s="394"/>
      <c r="R53" s="394"/>
    </row>
    <row r="54" spans="1:18" ht="27" customHeight="1">
      <c r="A54" s="126" t="s">
        <v>222</v>
      </c>
      <c r="B54" s="127">
        <v>231991.43452000001</v>
      </c>
      <c r="C54" s="127">
        <v>98539.232790000009</v>
      </c>
      <c r="D54" s="127">
        <v>98.80613000000001</v>
      </c>
      <c r="E54" s="127">
        <v>2465.6891800000003</v>
      </c>
      <c r="F54" s="127">
        <v>21559.390449999999</v>
      </c>
      <c r="G54" s="127">
        <v>3171.3256000000001</v>
      </c>
      <c r="H54" s="127">
        <v>20287.006670000002</v>
      </c>
      <c r="I54" s="127">
        <v>19534.215749999999</v>
      </c>
      <c r="J54" s="127">
        <v>3848.0667799999997</v>
      </c>
      <c r="K54" s="127">
        <v>577.24878999999999</v>
      </c>
      <c r="L54" s="127">
        <v>0</v>
      </c>
      <c r="M54" s="127">
        <v>0</v>
      </c>
      <c r="N54" s="127">
        <v>30989.40135</v>
      </c>
      <c r="O54" s="127">
        <v>108.77419999999999</v>
      </c>
      <c r="P54" s="127">
        <v>3626.19506</v>
      </c>
      <c r="Q54" s="394"/>
      <c r="R54" s="394"/>
    </row>
    <row r="55" spans="1:18" ht="27" customHeight="1">
      <c r="A55" s="126" t="s">
        <v>223</v>
      </c>
      <c r="B55" s="127">
        <v>283050.88144999999</v>
      </c>
      <c r="C55" s="127">
        <v>146835.00766999999</v>
      </c>
      <c r="D55" s="127">
        <v>51524.785309999999</v>
      </c>
      <c r="E55" s="127">
        <v>50253.223760000001</v>
      </c>
      <c r="F55" s="127">
        <v>8393.4716199999984</v>
      </c>
      <c r="G55" s="127">
        <v>106472.22229999999</v>
      </c>
      <c r="H55" s="127">
        <v>64983.695939999998</v>
      </c>
      <c r="I55" s="127">
        <v>23539.160479999999</v>
      </c>
      <c r="J55" s="127">
        <v>19411.180550000001</v>
      </c>
      <c r="K55" s="127">
        <v>30093.82099</v>
      </c>
      <c r="L55" s="127">
        <v>44189.724450000002</v>
      </c>
      <c r="M55" s="127">
        <v>19533.53916</v>
      </c>
      <c r="N55" s="127">
        <v>46909.863299999997</v>
      </c>
      <c r="O55" s="127">
        <v>34975.357600000003</v>
      </c>
      <c r="P55" s="127">
        <v>16543.549559999999</v>
      </c>
      <c r="Q55" s="394"/>
      <c r="R55" s="394"/>
    </row>
    <row r="56" spans="1:18" ht="27" customHeight="1">
      <c r="A56" s="126" t="s">
        <v>224</v>
      </c>
      <c r="B56" s="127">
        <v>42835.552329999999</v>
      </c>
      <c r="C56" s="127">
        <v>0</v>
      </c>
      <c r="D56" s="127">
        <v>0</v>
      </c>
      <c r="E56" s="127">
        <v>0</v>
      </c>
      <c r="F56" s="127">
        <v>0</v>
      </c>
      <c r="G56" s="127">
        <v>0</v>
      </c>
      <c r="H56" s="127">
        <v>0</v>
      </c>
      <c r="I56" s="127">
        <v>0</v>
      </c>
      <c r="J56" s="127">
        <v>0</v>
      </c>
      <c r="K56" s="127">
        <v>0</v>
      </c>
      <c r="L56" s="127">
        <v>142.79160999999999</v>
      </c>
      <c r="M56" s="127">
        <v>0</v>
      </c>
      <c r="N56" s="127">
        <v>0</v>
      </c>
      <c r="O56" s="127">
        <v>0</v>
      </c>
      <c r="P56" s="127">
        <v>0</v>
      </c>
      <c r="Q56" s="394"/>
      <c r="R56" s="394"/>
    </row>
    <row r="57" spans="1:18" s="323" customFormat="1" ht="24" customHeight="1">
      <c r="A57" s="344" t="s">
        <v>168</v>
      </c>
      <c r="B57" s="533">
        <v>1207123.0573</v>
      </c>
      <c r="C57" s="533">
        <v>701606.43923999998</v>
      </c>
      <c r="D57" s="533">
        <v>358702.07983</v>
      </c>
      <c r="E57" s="533">
        <v>82074.59964</v>
      </c>
      <c r="F57" s="533">
        <v>170979.24127</v>
      </c>
      <c r="G57" s="533">
        <v>259095.43762000001</v>
      </c>
      <c r="H57" s="533">
        <v>175811.49280000001</v>
      </c>
      <c r="I57" s="533">
        <v>161274.72240999999</v>
      </c>
      <c r="J57" s="533">
        <v>157425.50446</v>
      </c>
      <c r="K57" s="533">
        <v>111353.70329</v>
      </c>
      <c r="L57" s="533">
        <v>87206.240890000001</v>
      </c>
      <c r="M57" s="533">
        <v>51173.238340000004</v>
      </c>
      <c r="N57" s="533">
        <v>176457.59299999999</v>
      </c>
      <c r="O57" s="533">
        <v>96754.6348</v>
      </c>
      <c r="P57" s="533">
        <v>75250.815969999996</v>
      </c>
    </row>
    <row r="58" spans="1:18" ht="27" customHeight="1">
      <c r="A58" s="155"/>
      <c r="B58" s="128"/>
      <c r="C58" s="128"/>
      <c r="D58" s="128"/>
      <c r="E58" s="128"/>
      <c r="F58" s="128"/>
      <c r="G58" s="128"/>
      <c r="H58" s="128"/>
      <c r="I58" s="128"/>
      <c r="J58" s="128"/>
      <c r="K58" s="128"/>
      <c r="L58" s="128"/>
      <c r="M58" s="128"/>
      <c r="N58" s="128"/>
      <c r="O58" s="128"/>
      <c r="P58" s="128"/>
      <c r="Q58" s="394"/>
      <c r="R58" s="394"/>
    </row>
    <row r="59" spans="1:18" ht="8.25" customHeight="1" thickBot="1">
      <c r="A59" s="156"/>
      <c r="B59" s="500"/>
      <c r="C59" s="158"/>
      <c r="D59" s="158"/>
      <c r="E59" s="158"/>
      <c r="F59" s="158"/>
      <c r="G59" s="158"/>
      <c r="H59" s="501"/>
      <c r="I59" s="501"/>
      <c r="J59" s="501"/>
      <c r="K59" s="501"/>
      <c r="L59" s="501"/>
      <c r="M59" s="501"/>
      <c r="N59" s="501"/>
      <c r="O59" s="501"/>
      <c r="P59" s="501"/>
      <c r="Q59" s="394"/>
      <c r="R59" s="394"/>
    </row>
    <row r="60" spans="1:18" ht="15" customHeight="1" thickTop="1">
      <c r="A60" s="34" t="s">
        <v>765</v>
      </c>
      <c r="B60" s="503"/>
      <c r="C60" s="161"/>
      <c r="D60" s="161"/>
      <c r="E60" s="161"/>
      <c r="F60" s="161"/>
      <c r="G60" s="161"/>
      <c r="H60" s="161"/>
      <c r="I60" s="161"/>
      <c r="J60" s="161"/>
      <c r="K60" s="161"/>
      <c r="L60" s="161"/>
      <c r="M60" s="161"/>
      <c r="N60" s="161"/>
      <c r="O60" s="161"/>
      <c r="P60" s="161"/>
      <c r="Q60" s="394"/>
      <c r="R60" s="394"/>
    </row>
    <row r="61" spans="1:18">
      <c r="A61" s="559" t="s">
        <v>818</v>
      </c>
      <c r="C61" s="18"/>
      <c r="D61" s="18"/>
      <c r="E61" s="18"/>
      <c r="F61" s="18"/>
      <c r="G61" s="18"/>
      <c r="H61" s="492"/>
      <c r="I61" s="492"/>
      <c r="J61" s="492"/>
      <c r="K61" s="492"/>
      <c r="L61" s="492"/>
      <c r="M61" s="492"/>
      <c r="N61" s="492"/>
      <c r="O61" s="492"/>
      <c r="P61" s="492"/>
      <c r="Q61" s="394"/>
      <c r="R61" s="394"/>
    </row>
    <row r="62" spans="1:18" ht="9" customHeight="1">
      <c r="A62" s="16"/>
      <c r="C62" s="18"/>
      <c r="D62" s="18"/>
      <c r="E62" s="18"/>
      <c r="F62" s="18"/>
      <c r="G62" s="18"/>
      <c r="H62" s="492"/>
      <c r="I62" s="492"/>
      <c r="J62" s="492"/>
      <c r="K62" s="492"/>
      <c r="L62" s="492"/>
      <c r="M62" s="492"/>
      <c r="N62" s="492"/>
      <c r="O62" s="492"/>
      <c r="P62" s="492"/>
      <c r="Q62" s="394"/>
      <c r="R62" s="394"/>
    </row>
    <row r="63" spans="1:18" ht="9" customHeight="1">
      <c r="A63" s="142"/>
      <c r="C63" s="18"/>
      <c r="D63" s="18"/>
      <c r="E63" s="18"/>
      <c r="F63" s="18"/>
      <c r="G63" s="18"/>
      <c r="H63" s="492"/>
      <c r="I63" s="492"/>
      <c r="J63" s="492"/>
      <c r="K63" s="492"/>
      <c r="L63" s="492"/>
      <c r="M63" s="492"/>
      <c r="N63" s="492"/>
      <c r="O63" s="492"/>
      <c r="P63" s="492"/>
      <c r="Q63" s="394"/>
      <c r="R63" s="394"/>
    </row>
    <row r="64" spans="1:18" ht="9" customHeight="1">
      <c r="A64" s="16"/>
      <c r="C64" s="18"/>
      <c r="D64" s="18"/>
      <c r="E64" s="18"/>
      <c r="F64" s="18"/>
      <c r="G64" s="18"/>
      <c r="H64" s="492"/>
      <c r="I64" s="492"/>
      <c r="J64" s="492"/>
      <c r="K64" s="492"/>
      <c r="L64" s="492"/>
      <c r="M64" s="492"/>
      <c r="N64" s="492"/>
      <c r="O64" s="492"/>
      <c r="P64" s="492"/>
      <c r="Q64" s="394"/>
      <c r="R64" s="394"/>
    </row>
    <row r="65" spans="1:18" ht="9" customHeight="1">
      <c r="A65" s="16"/>
      <c r="C65" s="18"/>
      <c r="D65" s="18"/>
      <c r="E65" s="18"/>
      <c r="F65" s="18"/>
      <c r="G65" s="18"/>
      <c r="H65" s="492"/>
      <c r="I65" s="492"/>
      <c r="J65" s="492"/>
      <c r="K65" s="492"/>
      <c r="L65" s="492"/>
      <c r="M65" s="492"/>
      <c r="N65" s="492"/>
      <c r="O65" s="492"/>
      <c r="P65" s="492"/>
      <c r="Q65" s="394"/>
      <c r="R65" s="394"/>
    </row>
    <row r="66" spans="1:18" ht="9" customHeight="1">
      <c r="A66" s="16"/>
      <c r="B66" s="504"/>
      <c r="C66" s="18"/>
      <c r="D66" s="18"/>
      <c r="E66" s="18"/>
      <c r="F66" s="18"/>
      <c r="G66" s="18"/>
      <c r="H66" s="492"/>
      <c r="I66" s="492"/>
      <c r="J66" s="492"/>
      <c r="K66" s="492"/>
      <c r="L66" s="492"/>
      <c r="M66" s="492"/>
      <c r="N66" s="492"/>
      <c r="O66" s="492"/>
      <c r="P66" s="492"/>
      <c r="Q66" s="394"/>
      <c r="R66" s="394"/>
    </row>
    <row r="67" spans="1:18" ht="9" customHeight="1">
      <c r="A67" s="16"/>
      <c r="B67" s="504"/>
      <c r="C67" s="18"/>
      <c r="D67" s="18"/>
      <c r="E67" s="18"/>
      <c r="F67" s="18"/>
      <c r="G67" s="18"/>
      <c r="H67" s="492"/>
      <c r="I67" s="492"/>
      <c r="J67" s="492"/>
      <c r="K67" s="492"/>
      <c r="L67" s="492"/>
      <c r="M67" s="492"/>
      <c r="N67" s="492"/>
      <c r="O67" s="492"/>
      <c r="P67" s="492"/>
      <c r="Q67" s="394"/>
      <c r="R67" s="394"/>
    </row>
    <row r="68" spans="1:18" ht="9" customHeight="1">
      <c r="A68" s="16"/>
      <c r="B68" s="504"/>
      <c r="C68" s="18"/>
      <c r="D68" s="18"/>
      <c r="E68" s="18"/>
      <c r="F68" s="18"/>
      <c r="G68" s="18"/>
      <c r="H68" s="492"/>
      <c r="I68" s="492"/>
      <c r="J68" s="492"/>
      <c r="K68" s="492"/>
      <c r="L68" s="492"/>
      <c r="M68" s="492"/>
      <c r="N68" s="492"/>
      <c r="O68" s="492"/>
      <c r="P68" s="492"/>
      <c r="Q68" s="394"/>
      <c r="R68" s="394"/>
    </row>
    <row r="69" spans="1:18" ht="9" customHeight="1">
      <c r="A69" s="139"/>
      <c r="B69" s="504"/>
      <c r="C69" s="18"/>
      <c r="D69" s="18"/>
      <c r="E69" s="18"/>
      <c r="F69" s="18"/>
      <c r="G69" s="18"/>
      <c r="H69" s="492"/>
      <c r="I69" s="492"/>
      <c r="J69" s="492"/>
      <c r="K69" s="492"/>
      <c r="L69" s="492"/>
      <c r="M69" s="492"/>
      <c r="N69" s="492"/>
      <c r="O69" s="492"/>
      <c r="P69" s="492"/>
      <c r="Q69" s="394"/>
      <c r="R69" s="394"/>
    </row>
    <row r="70" spans="1:18" ht="9" customHeight="1">
      <c r="A70" s="16"/>
      <c r="B70" s="504"/>
      <c r="C70" s="18"/>
      <c r="D70" s="18"/>
      <c r="E70" s="18"/>
      <c r="F70" s="18"/>
      <c r="G70" s="18"/>
      <c r="H70" s="492"/>
      <c r="I70" s="492"/>
      <c r="J70" s="492"/>
      <c r="K70" s="492"/>
      <c r="L70" s="492"/>
      <c r="M70" s="492"/>
      <c r="N70" s="492"/>
      <c r="O70" s="492"/>
      <c r="P70" s="492"/>
      <c r="Q70" s="394"/>
      <c r="R70" s="394"/>
    </row>
    <row r="71" spans="1:18" ht="9" customHeight="1">
      <c r="A71" s="16"/>
      <c r="B71" s="504"/>
      <c r="C71" s="18"/>
      <c r="D71" s="18"/>
      <c r="E71" s="18"/>
      <c r="F71" s="18"/>
      <c r="G71" s="18"/>
      <c r="H71" s="492"/>
      <c r="I71" s="492"/>
      <c r="J71" s="492"/>
      <c r="K71" s="492"/>
      <c r="L71" s="492"/>
      <c r="M71" s="492"/>
      <c r="N71" s="492"/>
      <c r="O71" s="492"/>
      <c r="P71" s="492"/>
      <c r="Q71" s="394"/>
      <c r="R71" s="394"/>
    </row>
    <row r="72" spans="1:18" ht="9" customHeight="1">
      <c r="A72" s="16"/>
      <c r="B72" s="504"/>
      <c r="C72" s="18"/>
      <c r="D72" s="18"/>
      <c r="E72" s="18"/>
      <c r="F72" s="18"/>
      <c r="G72" s="18"/>
      <c r="H72" s="492"/>
      <c r="I72" s="492"/>
      <c r="J72" s="492"/>
      <c r="K72" s="492"/>
      <c r="L72" s="492"/>
      <c r="M72" s="492"/>
      <c r="N72" s="492"/>
      <c r="O72" s="492"/>
      <c r="P72" s="492"/>
      <c r="Q72" s="394"/>
      <c r="R72" s="394"/>
    </row>
    <row r="73" spans="1:18" ht="9" customHeight="1">
      <c r="A73" s="16"/>
      <c r="C73" s="18"/>
      <c r="D73" s="18"/>
      <c r="E73" s="18"/>
      <c r="F73" s="18"/>
      <c r="G73" s="18"/>
      <c r="H73" s="492"/>
      <c r="I73" s="492"/>
      <c r="J73" s="492"/>
      <c r="K73" s="492"/>
      <c r="L73" s="492"/>
      <c r="M73" s="492"/>
      <c r="N73" s="492"/>
      <c r="O73" s="492"/>
      <c r="P73" s="492"/>
      <c r="Q73" s="394"/>
      <c r="R73" s="394"/>
    </row>
    <row r="74" spans="1:18" ht="9" customHeight="1">
      <c r="A74" s="16"/>
      <c r="C74" s="18"/>
      <c r="D74" s="18"/>
      <c r="E74" s="18"/>
      <c r="F74" s="18"/>
      <c r="G74" s="18"/>
      <c r="H74" s="492"/>
      <c r="I74" s="492"/>
      <c r="J74" s="492"/>
      <c r="K74" s="492"/>
      <c r="L74" s="492"/>
      <c r="M74" s="492"/>
      <c r="N74" s="492"/>
      <c r="O74" s="492"/>
      <c r="P74" s="492"/>
      <c r="Q74" s="394"/>
      <c r="R74" s="394"/>
    </row>
    <row r="75" spans="1:18" ht="9" customHeight="1">
      <c r="A75" s="139"/>
      <c r="C75" s="18"/>
      <c r="D75" s="18"/>
      <c r="E75" s="18"/>
      <c r="F75" s="18"/>
      <c r="G75" s="18"/>
      <c r="H75" s="492"/>
      <c r="I75" s="492"/>
      <c r="J75" s="492"/>
      <c r="K75" s="492"/>
      <c r="L75" s="492"/>
      <c r="M75" s="492"/>
      <c r="N75" s="492"/>
      <c r="O75" s="492"/>
      <c r="P75" s="492"/>
      <c r="Q75" s="394"/>
      <c r="R75" s="394"/>
    </row>
    <row r="76" spans="1:18" ht="9" customHeight="1">
      <c r="A76" s="16"/>
      <c r="C76" s="18"/>
      <c r="D76" s="18"/>
      <c r="E76" s="18"/>
      <c r="F76" s="18"/>
      <c r="G76" s="18"/>
      <c r="H76" s="492"/>
      <c r="I76" s="492"/>
      <c r="J76" s="492"/>
      <c r="K76" s="492"/>
      <c r="L76" s="492"/>
      <c r="M76" s="492"/>
      <c r="N76" s="492"/>
      <c r="O76" s="492"/>
      <c r="P76" s="492"/>
      <c r="Q76" s="394"/>
      <c r="R76" s="394"/>
    </row>
    <row r="77" spans="1:18" ht="9" customHeight="1">
      <c r="A77" s="16"/>
      <c r="C77" s="18"/>
      <c r="D77" s="18"/>
      <c r="E77" s="18"/>
      <c r="F77" s="18"/>
      <c r="G77" s="18"/>
      <c r="H77" s="492"/>
      <c r="I77" s="492"/>
      <c r="J77" s="492"/>
      <c r="K77" s="492"/>
      <c r="L77" s="492"/>
      <c r="M77" s="492"/>
      <c r="N77" s="492"/>
      <c r="O77" s="492"/>
      <c r="P77" s="492"/>
      <c r="Q77" s="394"/>
      <c r="R77" s="394"/>
    </row>
    <row r="78" spans="1:18" ht="9" customHeight="1">
      <c r="A78" s="16"/>
      <c r="C78" s="18"/>
      <c r="D78" s="18"/>
      <c r="E78" s="18"/>
      <c r="F78" s="18"/>
      <c r="G78" s="18"/>
      <c r="H78" s="492"/>
      <c r="I78" s="492"/>
      <c r="J78" s="492"/>
      <c r="K78" s="492"/>
      <c r="L78" s="492"/>
      <c r="M78" s="492"/>
      <c r="N78" s="492"/>
      <c r="O78" s="492"/>
      <c r="P78" s="492"/>
      <c r="Q78" s="394"/>
      <c r="R78" s="394"/>
    </row>
    <row r="79" spans="1:18" ht="9" customHeight="1">
      <c r="A79" s="16"/>
      <c r="C79" s="18"/>
      <c r="D79" s="18"/>
      <c r="E79" s="18"/>
      <c r="F79" s="18"/>
      <c r="G79" s="18"/>
      <c r="H79" s="492"/>
      <c r="I79" s="492"/>
      <c r="J79" s="492"/>
      <c r="K79" s="492"/>
      <c r="L79" s="492"/>
      <c r="M79" s="492"/>
      <c r="N79" s="492"/>
      <c r="O79" s="492"/>
      <c r="P79" s="492"/>
      <c r="Q79" s="394"/>
      <c r="R79" s="394"/>
    </row>
    <row r="80" spans="1:18" ht="9" customHeight="1">
      <c r="A80" s="16"/>
      <c r="C80" s="18"/>
      <c r="D80" s="18"/>
      <c r="E80" s="18"/>
      <c r="F80" s="18"/>
      <c r="G80" s="18"/>
      <c r="H80" s="492"/>
      <c r="I80" s="492"/>
      <c r="J80" s="492"/>
      <c r="K80" s="492"/>
      <c r="L80" s="492"/>
      <c r="M80" s="492"/>
      <c r="N80" s="492"/>
      <c r="O80" s="492"/>
      <c r="P80" s="492"/>
      <c r="Q80" s="394"/>
      <c r="R80" s="394"/>
    </row>
    <row r="81" spans="1:18" ht="9" customHeight="1">
      <c r="A81" s="139"/>
      <c r="C81" s="18"/>
      <c r="D81" s="18"/>
      <c r="E81" s="18"/>
      <c r="F81" s="18"/>
      <c r="G81" s="18"/>
      <c r="H81" s="492"/>
      <c r="I81" s="492"/>
      <c r="J81" s="492"/>
      <c r="K81" s="492"/>
      <c r="L81" s="492"/>
      <c r="M81" s="492"/>
      <c r="N81" s="492"/>
      <c r="O81" s="492"/>
      <c r="P81" s="492"/>
      <c r="Q81" s="394"/>
      <c r="R81" s="394"/>
    </row>
    <row r="82" spans="1:18" ht="9" customHeight="1">
      <c r="A82" s="16"/>
      <c r="C82" s="18"/>
      <c r="D82" s="18"/>
      <c r="E82" s="18"/>
      <c r="F82" s="18"/>
      <c r="G82" s="18"/>
      <c r="H82" s="492"/>
      <c r="I82" s="492"/>
      <c r="J82" s="492"/>
      <c r="K82" s="492"/>
      <c r="L82" s="492"/>
      <c r="M82" s="492"/>
      <c r="N82" s="492"/>
      <c r="O82" s="492"/>
      <c r="P82" s="492"/>
      <c r="Q82" s="394"/>
      <c r="R82" s="394"/>
    </row>
    <row r="83" spans="1:18" ht="9" customHeight="1">
      <c r="A83" s="16"/>
      <c r="C83" s="18"/>
      <c r="D83" s="18"/>
      <c r="E83" s="18"/>
      <c r="F83" s="18"/>
      <c r="G83" s="18"/>
      <c r="H83" s="492"/>
      <c r="I83" s="492"/>
      <c r="J83" s="492"/>
      <c r="K83" s="492"/>
      <c r="L83" s="492"/>
      <c r="M83" s="492"/>
      <c r="N83" s="492"/>
      <c r="O83" s="492"/>
      <c r="P83" s="492"/>
      <c r="Q83" s="394"/>
      <c r="R83" s="394"/>
    </row>
    <row r="84" spans="1:18" ht="9" customHeight="1">
      <c r="A84" s="16"/>
      <c r="C84" s="18"/>
      <c r="D84" s="18"/>
      <c r="E84" s="18"/>
      <c r="F84" s="18"/>
      <c r="G84" s="18"/>
      <c r="H84" s="492"/>
      <c r="I84" s="492"/>
      <c r="J84" s="492"/>
      <c r="K84" s="492"/>
      <c r="L84" s="492"/>
      <c r="M84" s="492"/>
      <c r="N84" s="492"/>
      <c r="O84" s="492"/>
      <c r="P84" s="492"/>
      <c r="Q84" s="394"/>
      <c r="R84" s="394"/>
    </row>
    <row r="85" spans="1:18" ht="9" customHeight="1">
      <c r="A85" s="16"/>
      <c r="C85" s="18"/>
      <c r="D85" s="18"/>
      <c r="E85" s="18"/>
      <c r="F85" s="18"/>
      <c r="G85" s="18"/>
      <c r="H85" s="492"/>
      <c r="I85" s="492"/>
      <c r="J85" s="492"/>
      <c r="K85" s="492"/>
      <c r="L85" s="492"/>
      <c r="M85" s="492"/>
      <c r="N85" s="492"/>
      <c r="O85" s="492"/>
      <c r="P85" s="492"/>
      <c r="Q85" s="394"/>
      <c r="R85" s="394"/>
    </row>
    <row r="86" spans="1:18" ht="9" customHeight="1">
      <c r="A86" s="139"/>
      <c r="C86" s="18"/>
      <c r="D86" s="18"/>
      <c r="E86" s="18"/>
      <c r="F86" s="18"/>
      <c r="G86" s="18"/>
      <c r="H86" s="492"/>
      <c r="I86" s="492"/>
      <c r="J86" s="492"/>
      <c r="K86" s="492"/>
      <c r="L86" s="492"/>
      <c r="M86" s="492"/>
      <c r="N86" s="492"/>
      <c r="O86" s="492"/>
      <c r="P86" s="492"/>
      <c r="Q86" s="394"/>
      <c r="R86" s="394"/>
    </row>
    <row r="87" spans="1:18" ht="9" customHeight="1">
      <c r="A87" s="140"/>
      <c r="C87" s="18"/>
      <c r="D87" s="18"/>
      <c r="E87" s="18"/>
      <c r="F87" s="18"/>
      <c r="G87" s="18"/>
      <c r="H87" s="492"/>
      <c r="I87" s="492"/>
      <c r="J87" s="492"/>
      <c r="K87" s="492"/>
      <c r="L87" s="492"/>
      <c r="M87" s="492"/>
      <c r="N87" s="492"/>
      <c r="O87" s="492"/>
      <c r="P87" s="492"/>
      <c r="Q87" s="394"/>
      <c r="R87" s="394"/>
    </row>
    <row r="88" spans="1:18" ht="9" customHeight="1">
      <c r="A88" s="140"/>
      <c r="C88" s="18"/>
      <c r="D88" s="18"/>
      <c r="E88" s="18"/>
      <c r="F88" s="18"/>
      <c r="G88" s="18"/>
      <c r="H88" s="492"/>
      <c r="I88" s="492"/>
      <c r="J88" s="492"/>
      <c r="K88" s="492"/>
      <c r="L88" s="492"/>
      <c r="M88" s="492"/>
      <c r="N88" s="492"/>
      <c r="O88" s="492"/>
      <c r="P88" s="492"/>
      <c r="Q88" s="394"/>
      <c r="R88" s="394"/>
    </row>
    <row r="89" spans="1:18" ht="9" customHeight="1">
      <c r="A89" s="140"/>
      <c r="C89" s="18"/>
      <c r="D89" s="18"/>
      <c r="E89" s="18"/>
      <c r="F89" s="18"/>
      <c r="G89" s="18"/>
      <c r="H89" s="492"/>
      <c r="I89" s="492"/>
      <c r="J89" s="492"/>
      <c r="K89" s="492"/>
      <c r="L89" s="492"/>
      <c r="M89" s="492"/>
      <c r="N89" s="492"/>
      <c r="O89" s="492"/>
      <c r="P89" s="492"/>
      <c r="Q89" s="394"/>
      <c r="R89" s="394"/>
    </row>
    <row r="90" spans="1:18" ht="9" customHeight="1">
      <c r="A90" s="140"/>
      <c r="C90" s="18"/>
      <c r="D90" s="18"/>
      <c r="E90" s="18"/>
      <c r="F90" s="18"/>
      <c r="G90" s="18"/>
      <c r="H90" s="492"/>
      <c r="I90" s="492"/>
      <c r="J90" s="492"/>
      <c r="K90" s="492"/>
      <c r="L90" s="492"/>
      <c r="M90" s="492"/>
      <c r="N90" s="492"/>
      <c r="O90" s="492"/>
      <c r="P90" s="492"/>
      <c r="Q90" s="394"/>
      <c r="R90" s="394"/>
    </row>
    <row r="91" spans="1:18" ht="9" customHeight="1">
      <c r="A91" s="141"/>
      <c r="C91" s="18"/>
      <c r="D91" s="18"/>
      <c r="E91" s="18"/>
      <c r="F91" s="18"/>
      <c r="G91" s="18"/>
      <c r="H91" s="492"/>
      <c r="I91" s="492"/>
      <c r="J91" s="492"/>
      <c r="K91" s="492"/>
      <c r="L91" s="492"/>
      <c r="M91" s="492"/>
      <c r="N91" s="492"/>
      <c r="O91" s="492"/>
      <c r="P91" s="492"/>
      <c r="Q91" s="394"/>
      <c r="R91" s="394"/>
    </row>
    <row r="92" spans="1:18" ht="9" customHeight="1">
      <c r="A92" s="141"/>
      <c r="C92" s="18"/>
      <c r="D92" s="18"/>
      <c r="E92" s="18"/>
      <c r="F92" s="18"/>
      <c r="G92" s="18"/>
      <c r="H92" s="492"/>
      <c r="I92" s="492"/>
      <c r="J92" s="492"/>
      <c r="K92" s="492"/>
      <c r="L92" s="492"/>
      <c r="M92" s="492"/>
      <c r="N92" s="492"/>
      <c r="O92" s="492"/>
      <c r="P92" s="492"/>
      <c r="Q92" s="394"/>
      <c r="R92" s="394"/>
    </row>
    <row r="93" spans="1:18" ht="9" customHeight="1">
      <c r="A93" s="142"/>
      <c r="C93" s="18"/>
      <c r="D93" s="18"/>
      <c r="E93" s="18"/>
      <c r="F93" s="18"/>
      <c r="G93" s="18"/>
      <c r="H93" s="492"/>
      <c r="I93" s="492"/>
      <c r="J93" s="492"/>
      <c r="K93" s="492"/>
      <c r="L93" s="492"/>
      <c r="M93" s="492"/>
      <c r="N93" s="492"/>
      <c r="O93" s="492"/>
      <c r="P93" s="492"/>
      <c r="Q93" s="394"/>
      <c r="R93" s="394"/>
    </row>
    <row r="94" spans="1:18" ht="9" customHeight="1">
      <c r="A94" s="16"/>
      <c r="C94" s="18"/>
      <c r="D94" s="18"/>
      <c r="E94" s="18"/>
      <c r="F94" s="18"/>
      <c r="G94" s="18"/>
      <c r="H94" s="492"/>
      <c r="I94" s="492"/>
      <c r="J94" s="492"/>
      <c r="K94" s="492"/>
      <c r="L94" s="492"/>
      <c r="M94" s="492"/>
      <c r="N94" s="492"/>
      <c r="O94" s="492"/>
      <c r="P94" s="492"/>
      <c r="Q94" s="394"/>
      <c r="R94" s="394"/>
    </row>
    <row r="95" spans="1:18" ht="9" customHeight="1">
      <c r="A95" s="16"/>
      <c r="C95" s="18"/>
      <c r="D95" s="18"/>
      <c r="E95" s="18"/>
      <c r="F95" s="18"/>
      <c r="G95" s="18"/>
      <c r="H95" s="492"/>
      <c r="I95" s="492"/>
      <c r="J95" s="492"/>
      <c r="K95" s="492"/>
      <c r="L95" s="492"/>
      <c r="M95" s="492"/>
      <c r="N95" s="492"/>
      <c r="O95" s="492"/>
      <c r="P95" s="492"/>
      <c r="Q95" s="394"/>
      <c r="R95" s="394"/>
    </row>
    <row r="96" spans="1:18" ht="9" customHeight="1">
      <c r="A96" s="16"/>
      <c r="C96" s="18"/>
      <c r="D96" s="18"/>
      <c r="E96" s="18"/>
      <c r="F96" s="18"/>
      <c r="G96" s="18"/>
      <c r="H96" s="492"/>
      <c r="I96" s="492"/>
      <c r="J96" s="492"/>
      <c r="K96" s="492"/>
      <c r="L96" s="492"/>
      <c r="M96" s="492"/>
      <c r="N96" s="492"/>
      <c r="O96" s="492"/>
      <c r="P96" s="492"/>
      <c r="Q96" s="394"/>
      <c r="R96" s="394"/>
    </row>
    <row r="97" spans="1:18" ht="9" customHeight="1">
      <c r="A97" s="16"/>
      <c r="C97" s="18"/>
      <c r="D97" s="18"/>
      <c r="E97" s="18"/>
      <c r="F97" s="18"/>
      <c r="G97" s="18"/>
      <c r="H97" s="492"/>
      <c r="I97" s="492"/>
      <c r="J97" s="492"/>
      <c r="K97" s="492"/>
      <c r="L97" s="492"/>
      <c r="M97" s="492"/>
      <c r="N97" s="492"/>
      <c r="O97" s="492"/>
      <c r="P97" s="492"/>
      <c r="Q97" s="394"/>
      <c r="R97" s="394"/>
    </row>
    <row r="98" spans="1:18" ht="9" customHeight="1">
      <c r="A98" s="140"/>
      <c r="C98" s="18"/>
      <c r="D98" s="18"/>
      <c r="E98" s="18"/>
      <c r="F98" s="18"/>
      <c r="G98" s="18"/>
      <c r="H98" s="492"/>
      <c r="I98" s="492"/>
      <c r="J98" s="492"/>
      <c r="K98" s="492"/>
      <c r="L98" s="492"/>
      <c r="M98" s="492"/>
      <c r="N98" s="492"/>
      <c r="O98" s="492"/>
      <c r="P98" s="492"/>
      <c r="Q98" s="394"/>
      <c r="R98" s="394"/>
    </row>
    <row r="99" spans="1:18" ht="9" customHeight="1">
      <c r="A99" s="142"/>
      <c r="C99" s="18"/>
      <c r="D99" s="18"/>
      <c r="E99" s="18"/>
      <c r="F99" s="18"/>
      <c r="G99" s="18"/>
      <c r="H99" s="492"/>
      <c r="I99" s="492"/>
      <c r="J99" s="492"/>
      <c r="K99" s="492"/>
      <c r="L99" s="492"/>
      <c r="M99" s="492"/>
      <c r="N99" s="492"/>
      <c r="O99" s="492"/>
      <c r="P99" s="492"/>
      <c r="Q99" s="394"/>
      <c r="R99" s="394"/>
    </row>
    <row r="100" spans="1:18" ht="9" customHeight="1">
      <c r="A100" s="16"/>
      <c r="C100" s="18"/>
      <c r="D100" s="18"/>
      <c r="E100" s="18"/>
      <c r="F100" s="18"/>
      <c r="G100" s="18"/>
      <c r="H100" s="492"/>
      <c r="I100" s="492"/>
      <c r="J100" s="492"/>
      <c r="K100" s="492"/>
      <c r="L100" s="492"/>
      <c r="M100" s="492"/>
      <c r="N100" s="492"/>
      <c r="O100" s="492"/>
      <c r="P100" s="492"/>
      <c r="Q100" s="394"/>
      <c r="R100" s="394"/>
    </row>
    <row r="101" spans="1:18" ht="9" customHeight="1">
      <c r="A101" s="16"/>
      <c r="C101" s="18"/>
      <c r="D101" s="18"/>
      <c r="E101" s="18"/>
      <c r="F101" s="18"/>
      <c r="G101" s="18"/>
      <c r="H101" s="492"/>
      <c r="I101" s="492"/>
      <c r="J101" s="492"/>
      <c r="K101" s="492"/>
      <c r="L101" s="492"/>
      <c r="M101" s="492"/>
      <c r="N101" s="492"/>
      <c r="O101" s="492"/>
      <c r="P101" s="492"/>
      <c r="Q101" s="394"/>
      <c r="R101" s="394"/>
    </row>
    <row r="102" spans="1:18" ht="9" customHeight="1">
      <c r="A102" s="16"/>
      <c r="C102" s="18"/>
      <c r="D102" s="18"/>
      <c r="E102" s="18"/>
      <c r="F102" s="18"/>
      <c r="G102" s="18"/>
      <c r="H102" s="492"/>
      <c r="I102" s="492"/>
      <c r="J102" s="492"/>
      <c r="K102" s="492"/>
      <c r="L102" s="492"/>
      <c r="M102" s="492"/>
      <c r="N102" s="492"/>
      <c r="O102" s="492"/>
      <c r="P102" s="492"/>
      <c r="Q102" s="394"/>
      <c r="R102" s="394"/>
    </row>
    <row r="103" spans="1:18" ht="9" customHeight="1">
      <c r="A103" s="16"/>
      <c r="C103" s="18"/>
      <c r="D103" s="18"/>
      <c r="E103" s="18"/>
      <c r="F103" s="18"/>
      <c r="G103" s="18"/>
      <c r="H103" s="492"/>
      <c r="I103" s="492"/>
      <c r="J103" s="492"/>
      <c r="K103" s="492"/>
      <c r="L103" s="492"/>
      <c r="M103" s="492"/>
      <c r="N103" s="492"/>
      <c r="O103" s="492"/>
      <c r="P103" s="492"/>
      <c r="Q103" s="394"/>
      <c r="R103" s="394"/>
    </row>
    <row r="104" spans="1:18" ht="9" customHeight="1">
      <c r="A104" s="140"/>
      <c r="C104" s="18"/>
      <c r="D104" s="18"/>
      <c r="E104" s="18"/>
      <c r="F104" s="18"/>
      <c r="G104" s="18"/>
      <c r="H104" s="492"/>
      <c r="I104" s="492"/>
      <c r="J104" s="492"/>
      <c r="K104" s="492"/>
      <c r="L104" s="492"/>
      <c r="M104" s="492"/>
      <c r="N104" s="492"/>
      <c r="O104" s="492"/>
      <c r="P104" s="492"/>
      <c r="Q104" s="394"/>
      <c r="R104" s="394"/>
    </row>
    <row r="105" spans="1:18" ht="9" customHeight="1">
      <c r="A105" s="142"/>
      <c r="C105" s="18"/>
      <c r="D105" s="18"/>
      <c r="E105" s="18"/>
      <c r="F105" s="18"/>
      <c r="G105" s="18"/>
      <c r="H105" s="492"/>
      <c r="I105" s="492"/>
      <c r="J105" s="492"/>
      <c r="K105" s="492"/>
      <c r="L105" s="492"/>
      <c r="M105" s="492"/>
      <c r="N105" s="492"/>
      <c r="O105" s="492"/>
      <c r="P105" s="492"/>
      <c r="Q105" s="394"/>
      <c r="R105" s="394"/>
    </row>
    <row r="106" spans="1:18" ht="9" customHeight="1">
      <c r="A106" s="16"/>
      <c r="C106" s="18"/>
      <c r="D106" s="18"/>
      <c r="E106" s="18"/>
      <c r="F106" s="18"/>
      <c r="G106" s="18"/>
      <c r="H106" s="492"/>
      <c r="I106" s="492"/>
      <c r="J106" s="492"/>
      <c r="K106" s="492"/>
      <c r="L106" s="492"/>
      <c r="M106" s="492"/>
      <c r="N106" s="492"/>
      <c r="O106" s="492"/>
      <c r="P106" s="492"/>
      <c r="Q106" s="394"/>
      <c r="R106" s="394"/>
    </row>
    <row r="107" spans="1:18" ht="9" customHeight="1">
      <c r="A107" s="16"/>
      <c r="C107" s="18"/>
      <c r="D107" s="18"/>
      <c r="E107" s="18"/>
      <c r="F107" s="18"/>
      <c r="G107" s="18"/>
      <c r="H107" s="492"/>
      <c r="I107" s="492"/>
      <c r="J107" s="492"/>
      <c r="K107" s="492"/>
      <c r="L107" s="492"/>
      <c r="M107" s="492"/>
      <c r="N107" s="492"/>
      <c r="O107" s="492"/>
      <c r="P107" s="492"/>
      <c r="Q107" s="394"/>
      <c r="R107" s="394"/>
    </row>
    <row r="108" spans="1:18" ht="9" customHeight="1">
      <c r="A108" s="16"/>
      <c r="C108" s="493"/>
      <c r="D108" s="493"/>
      <c r="E108" s="493"/>
      <c r="F108" s="493"/>
      <c r="G108" s="493"/>
      <c r="Q108" s="394"/>
      <c r="R108" s="394"/>
    </row>
    <row r="109" spans="1:18" ht="9" customHeight="1">
      <c r="A109" s="16"/>
      <c r="C109" s="493"/>
      <c r="D109" s="493"/>
      <c r="E109" s="493"/>
      <c r="F109" s="493"/>
      <c r="G109" s="493"/>
      <c r="Q109" s="394"/>
      <c r="R109" s="394"/>
    </row>
    <row r="110" spans="1:18" ht="9" customHeight="1">
      <c r="A110" s="16"/>
      <c r="C110" s="493"/>
      <c r="D110" s="493"/>
      <c r="E110" s="493"/>
      <c r="F110" s="493"/>
      <c r="G110" s="493"/>
      <c r="Q110" s="394"/>
      <c r="R110" s="394"/>
    </row>
    <row r="111" spans="1:18" ht="9" customHeight="1">
      <c r="A111" s="16"/>
      <c r="C111" s="493"/>
      <c r="D111" s="493"/>
      <c r="E111" s="493"/>
      <c r="F111" s="493"/>
      <c r="G111" s="493"/>
      <c r="Q111" s="394"/>
      <c r="R111" s="394"/>
    </row>
    <row r="112" spans="1:18" ht="9" customHeight="1">
      <c r="A112" s="16"/>
      <c r="C112" s="493"/>
      <c r="D112" s="493"/>
      <c r="E112" s="493"/>
      <c r="F112" s="493"/>
      <c r="G112" s="493"/>
      <c r="Q112" s="394"/>
      <c r="R112" s="394"/>
    </row>
    <row r="113" spans="1:18" ht="9" customHeight="1">
      <c r="A113" s="16"/>
      <c r="C113" s="493"/>
      <c r="D113" s="493"/>
      <c r="E113" s="493"/>
      <c r="F113" s="493"/>
      <c r="G113" s="493"/>
      <c r="Q113" s="394"/>
      <c r="R113" s="394"/>
    </row>
    <row r="114" spans="1:18" ht="9" customHeight="1">
      <c r="A114" s="140"/>
      <c r="C114" s="493"/>
      <c r="D114" s="493"/>
      <c r="E114" s="493"/>
      <c r="F114" s="493"/>
      <c r="G114" s="493"/>
      <c r="Q114" s="394"/>
      <c r="R114" s="394"/>
    </row>
    <row r="115" spans="1:18" ht="9" customHeight="1">
      <c r="A115" s="142"/>
      <c r="C115" s="493"/>
      <c r="D115" s="493"/>
      <c r="E115" s="493"/>
      <c r="F115" s="493"/>
      <c r="G115" s="493"/>
      <c r="Q115" s="394"/>
      <c r="R115" s="394"/>
    </row>
    <row r="116" spans="1:18" ht="9" customHeight="1">
      <c r="A116" s="16"/>
      <c r="C116" s="493"/>
      <c r="D116" s="493"/>
      <c r="E116" s="493"/>
      <c r="F116" s="493"/>
      <c r="G116" s="493"/>
      <c r="Q116" s="394"/>
      <c r="R116" s="394"/>
    </row>
    <row r="117" spans="1:18" ht="9" customHeight="1">
      <c r="A117" s="16"/>
      <c r="C117" s="493"/>
      <c r="D117" s="493"/>
      <c r="E117" s="493"/>
      <c r="F117" s="493"/>
      <c r="G117" s="493"/>
      <c r="Q117" s="394"/>
      <c r="R117" s="394"/>
    </row>
    <row r="118" spans="1:18" ht="9" customHeight="1">
      <c r="A118" s="16"/>
      <c r="C118" s="493"/>
      <c r="D118" s="493"/>
      <c r="E118" s="493"/>
      <c r="F118" s="493"/>
      <c r="G118" s="493"/>
      <c r="Q118" s="394"/>
      <c r="R118" s="394"/>
    </row>
    <row r="119" spans="1:18" ht="9" customHeight="1">
      <c r="A119" s="16"/>
      <c r="C119" s="493"/>
      <c r="D119" s="493"/>
      <c r="E119" s="493"/>
      <c r="F119" s="493"/>
      <c r="G119" s="493"/>
      <c r="Q119" s="394"/>
      <c r="R119" s="394"/>
    </row>
    <row r="120" spans="1:18" ht="9" customHeight="1">
      <c r="A120" s="16"/>
      <c r="C120" s="493"/>
      <c r="D120" s="493"/>
      <c r="E120" s="493"/>
      <c r="F120" s="493"/>
      <c r="G120" s="493"/>
      <c r="Q120" s="394"/>
      <c r="R120" s="394"/>
    </row>
    <row r="121" spans="1:18" ht="9" customHeight="1">
      <c r="A121" s="16"/>
      <c r="C121" s="493"/>
      <c r="D121" s="493"/>
      <c r="E121" s="493"/>
      <c r="F121" s="493"/>
      <c r="G121" s="493"/>
      <c r="Q121" s="394"/>
      <c r="R121" s="394"/>
    </row>
    <row r="122" spans="1:18" ht="9" customHeight="1">
      <c r="A122" s="16"/>
      <c r="C122" s="493"/>
      <c r="D122" s="493"/>
      <c r="E122" s="493"/>
      <c r="F122" s="493"/>
      <c r="G122" s="493"/>
      <c r="Q122" s="394"/>
      <c r="R122" s="394"/>
    </row>
    <row r="123" spans="1:18" ht="9" customHeight="1">
      <c r="A123" s="16"/>
      <c r="C123" s="493"/>
      <c r="D123" s="493"/>
      <c r="E123" s="493"/>
      <c r="F123" s="493"/>
      <c r="G123" s="493"/>
      <c r="Q123" s="394"/>
      <c r="R123" s="394"/>
    </row>
    <row r="124" spans="1:18" ht="9" customHeight="1">
      <c r="A124" s="16"/>
      <c r="C124" s="493"/>
      <c r="D124" s="493"/>
      <c r="E124" s="493"/>
      <c r="F124" s="493"/>
      <c r="G124" s="493"/>
      <c r="Q124" s="394"/>
      <c r="R124" s="394"/>
    </row>
    <row r="125" spans="1:18" ht="9" customHeight="1">
      <c r="A125" s="142"/>
      <c r="C125" s="493"/>
      <c r="D125" s="493"/>
      <c r="E125" s="493"/>
      <c r="F125" s="493"/>
      <c r="G125" s="493"/>
      <c r="Q125" s="394"/>
      <c r="R125" s="394"/>
    </row>
    <row r="126" spans="1:18" ht="9" customHeight="1">
      <c r="A126" s="16"/>
      <c r="C126" s="493"/>
      <c r="D126" s="493"/>
      <c r="E126" s="493"/>
      <c r="F126" s="493"/>
      <c r="G126" s="493"/>
      <c r="Q126" s="394"/>
      <c r="R126" s="394"/>
    </row>
    <row r="127" spans="1:18" ht="9" customHeight="1">
      <c r="A127" s="16"/>
      <c r="C127" s="493"/>
      <c r="D127" s="493"/>
      <c r="E127" s="493"/>
      <c r="F127" s="493"/>
      <c r="G127" s="493"/>
      <c r="Q127" s="394"/>
      <c r="R127" s="394"/>
    </row>
    <row r="128" spans="1:18" ht="9" customHeight="1">
      <c r="A128" s="16"/>
      <c r="C128" s="493"/>
      <c r="D128" s="493"/>
      <c r="E128" s="493"/>
      <c r="F128" s="493"/>
      <c r="G128" s="493"/>
      <c r="Q128" s="394"/>
      <c r="R128" s="394"/>
    </row>
    <row r="129" spans="1:18">
      <c r="A129" s="143"/>
      <c r="C129" s="493"/>
      <c r="D129" s="493"/>
      <c r="E129" s="493"/>
      <c r="F129" s="493"/>
      <c r="G129" s="493"/>
      <c r="Q129" s="394"/>
      <c r="R129" s="394"/>
    </row>
    <row r="130" spans="1:18">
      <c r="A130" s="143"/>
      <c r="C130" s="493"/>
      <c r="D130" s="493"/>
      <c r="E130" s="493"/>
      <c r="F130" s="493"/>
      <c r="G130" s="493"/>
      <c r="Q130" s="394"/>
      <c r="R130" s="394"/>
    </row>
    <row r="131" spans="1:18">
      <c r="A131" s="143"/>
      <c r="C131" s="493"/>
      <c r="D131" s="493"/>
      <c r="E131" s="493"/>
      <c r="F131" s="493"/>
      <c r="G131" s="493"/>
      <c r="Q131" s="394"/>
      <c r="R131" s="394"/>
    </row>
    <row r="132" spans="1:18">
      <c r="A132" s="143"/>
      <c r="C132" s="493"/>
      <c r="D132" s="493"/>
      <c r="E132" s="493"/>
      <c r="F132" s="493"/>
      <c r="G132" s="493"/>
      <c r="Q132" s="394"/>
      <c r="R132" s="394"/>
    </row>
    <row r="133" spans="1:18">
      <c r="A133" s="143"/>
      <c r="C133" s="493"/>
      <c r="D133" s="493"/>
      <c r="E133" s="493"/>
      <c r="F133" s="493"/>
      <c r="G133" s="493"/>
      <c r="Q133" s="394"/>
      <c r="R133" s="394"/>
    </row>
    <row r="134" spans="1:18">
      <c r="A134" s="143"/>
      <c r="C134" s="493"/>
      <c r="D134" s="493"/>
      <c r="E134" s="493"/>
      <c r="F134" s="493"/>
      <c r="G134" s="493"/>
      <c r="Q134" s="394"/>
      <c r="R134" s="394"/>
    </row>
    <row r="135" spans="1:18">
      <c r="A135" s="143"/>
      <c r="C135" s="493"/>
      <c r="D135" s="493"/>
      <c r="E135" s="493"/>
      <c r="F135" s="493"/>
      <c r="G135" s="493"/>
      <c r="Q135" s="394"/>
      <c r="R135" s="394"/>
    </row>
    <row r="136" spans="1:18" ht="15.75">
      <c r="A136" s="144"/>
      <c r="C136" s="493"/>
      <c r="D136" s="493"/>
      <c r="E136" s="493"/>
      <c r="F136" s="493"/>
      <c r="G136" s="493"/>
      <c r="Q136" s="394"/>
      <c r="R136" s="394"/>
    </row>
    <row r="137" spans="1:18" ht="15.75">
      <c r="A137" s="144"/>
      <c r="C137" s="493"/>
      <c r="D137" s="493"/>
      <c r="E137" s="493"/>
      <c r="F137" s="493"/>
      <c r="G137" s="493"/>
      <c r="Q137" s="394"/>
      <c r="R137" s="394"/>
    </row>
    <row r="138" spans="1:18" ht="15.75">
      <c r="A138" s="144"/>
      <c r="C138" s="493"/>
      <c r="D138" s="493"/>
      <c r="E138" s="493"/>
      <c r="F138" s="493"/>
      <c r="G138" s="493"/>
      <c r="Q138" s="394"/>
      <c r="R138" s="394"/>
    </row>
    <row r="139" spans="1:18" ht="15.75">
      <c r="A139" s="144"/>
      <c r="C139" s="493"/>
      <c r="D139" s="493"/>
      <c r="E139" s="493"/>
      <c r="F139" s="493"/>
      <c r="G139" s="493"/>
      <c r="Q139" s="394"/>
      <c r="R139" s="394"/>
    </row>
    <row r="140" spans="1:18" ht="15.75">
      <c r="A140" s="144"/>
      <c r="C140" s="493"/>
      <c r="D140" s="493"/>
      <c r="E140" s="493"/>
      <c r="F140" s="493"/>
      <c r="G140" s="493"/>
      <c r="Q140" s="394"/>
      <c r="R140" s="394"/>
    </row>
    <row r="141" spans="1:18" ht="15.75">
      <c r="A141" s="144"/>
      <c r="C141" s="493"/>
      <c r="D141" s="493"/>
      <c r="E141" s="493"/>
      <c r="F141" s="493"/>
      <c r="G141" s="493"/>
      <c r="Q141" s="394"/>
      <c r="R141" s="394"/>
    </row>
    <row r="142" spans="1:18" ht="15.75">
      <c r="A142" s="144"/>
      <c r="C142" s="493"/>
      <c r="D142" s="493"/>
      <c r="E142" s="493"/>
      <c r="F142" s="493"/>
      <c r="G142" s="493"/>
      <c r="Q142" s="394"/>
      <c r="R142" s="394"/>
    </row>
    <row r="143" spans="1:18" ht="15.75">
      <c r="A143" s="144"/>
      <c r="C143" s="493"/>
      <c r="D143" s="493"/>
      <c r="E143" s="493"/>
      <c r="F143" s="493"/>
      <c r="G143" s="493"/>
      <c r="Q143" s="394"/>
      <c r="R143" s="394"/>
    </row>
    <row r="144" spans="1:18" ht="15.75">
      <c r="A144" s="144"/>
      <c r="C144" s="493"/>
      <c r="D144" s="493"/>
      <c r="E144" s="493"/>
      <c r="F144" s="493"/>
      <c r="G144" s="493"/>
      <c r="Q144" s="394"/>
      <c r="R144" s="394"/>
    </row>
    <row r="145" spans="1:18" ht="15.75">
      <c r="A145" s="144"/>
      <c r="C145" s="493"/>
      <c r="D145" s="493"/>
      <c r="E145" s="493"/>
      <c r="F145" s="493"/>
      <c r="G145" s="493"/>
      <c r="Q145" s="394"/>
      <c r="R145" s="394"/>
    </row>
    <row r="146" spans="1:18" ht="15.75">
      <c r="A146" s="144"/>
      <c r="C146" s="493"/>
      <c r="D146" s="493"/>
      <c r="E146" s="493"/>
      <c r="F146" s="493"/>
      <c r="G146" s="493"/>
      <c r="Q146" s="394"/>
      <c r="R146" s="394"/>
    </row>
    <row r="147" spans="1:18" ht="15.75">
      <c r="A147" s="144"/>
      <c r="C147" s="493"/>
      <c r="D147" s="493"/>
      <c r="E147" s="493"/>
      <c r="F147" s="493"/>
      <c r="G147" s="493"/>
      <c r="Q147" s="394"/>
      <c r="R147" s="394"/>
    </row>
    <row r="148" spans="1:18" ht="15.75">
      <c r="A148" s="144"/>
      <c r="C148" s="493"/>
      <c r="D148" s="493"/>
      <c r="E148" s="493"/>
      <c r="F148" s="493"/>
      <c r="G148" s="493"/>
      <c r="Q148" s="394"/>
      <c r="R148" s="394"/>
    </row>
    <row r="149" spans="1:18" ht="15.75">
      <c r="A149" s="144"/>
      <c r="C149" s="493"/>
      <c r="D149" s="493"/>
      <c r="E149" s="493"/>
      <c r="F149" s="493"/>
      <c r="G149" s="493"/>
      <c r="Q149" s="394"/>
      <c r="R149" s="394"/>
    </row>
    <row r="150" spans="1:18" ht="15.75">
      <c r="A150" s="144"/>
      <c r="C150" s="493"/>
      <c r="D150" s="493"/>
      <c r="E150" s="493"/>
      <c r="F150" s="493"/>
      <c r="G150" s="493"/>
      <c r="Q150" s="394"/>
      <c r="R150" s="394"/>
    </row>
    <row r="151" spans="1:18" ht="15.75">
      <c r="A151" s="144"/>
      <c r="C151" s="493"/>
      <c r="D151" s="493"/>
      <c r="E151" s="493"/>
      <c r="F151" s="493"/>
      <c r="G151" s="493"/>
      <c r="Q151" s="394"/>
      <c r="R151" s="394"/>
    </row>
    <row r="152" spans="1:18" ht="15.75">
      <c r="A152" s="144"/>
      <c r="C152" s="493"/>
      <c r="D152" s="493"/>
      <c r="E152" s="493"/>
      <c r="F152" s="493"/>
      <c r="G152" s="493"/>
      <c r="Q152" s="394"/>
      <c r="R152" s="394"/>
    </row>
    <row r="153" spans="1:18" ht="15.75">
      <c r="A153" s="144"/>
      <c r="C153" s="493"/>
      <c r="D153" s="493"/>
      <c r="E153" s="493"/>
      <c r="F153" s="493"/>
      <c r="G153" s="493"/>
      <c r="Q153" s="394"/>
      <c r="R153" s="394"/>
    </row>
    <row r="154" spans="1:18" ht="15.75">
      <c r="A154" s="144"/>
      <c r="C154" s="493"/>
      <c r="D154" s="493"/>
      <c r="E154" s="493"/>
      <c r="F154" s="493"/>
      <c r="G154" s="493"/>
      <c r="Q154" s="394"/>
      <c r="R154" s="394"/>
    </row>
    <row r="155" spans="1:18" ht="15.75">
      <c r="A155" s="144"/>
      <c r="C155" s="493"/>
      <c r="D155" s="493"/>
      <c r="E155" s="493"/>
      <c r="F155" s="493"/>
      <c r="G155" s="493"/>
      <c r="Q155" s="394"/>
      <c r="R155" s="394"/>
    </row>
    <row r="156" spans="1:18" ht="15.75">
      <c r="A156" s="144"/>
      <c r="C156" s="493"/>
      <c r="D156" s="493"/>
      <c r="E156" s="493"/>
      <c r="F156" s="493"/>
      <c r="G156" s="493"/>
      <c r="Q156" s="394"/>
      <c r="R156" s="394"/>
    </row>
    <row r="157" spans="1:18" ht="15.75">
      <c r="A157" s="144"/>
      <c r="C157" s="493"/>
      <c r="D157" s="493"/>
      <c r="E157" s="493"/>
      <c r="F157" s="493"/>
      <c r="G157" s="493"/>
      <c r="Q157" s="394"/>
      <c r="R157" s="394"/>
    </row>
    <row r="158" spans="1:18" ht="15.75">
      <c r="A158" s="144"/>
      <c r="C158" s="493"/>
      <c r="D158" s="493"/>
      <c r="E158" s="493"/>
      <c r="F158" s="493"/>
      <c r="G158" s="493"/>
      <c r="Q158" s="394"/>
      <c r="R158" s="394"/>
    </row>
    <row r="159" spans="1:18" ht="15.75">
      <c r="A159" s="144"/>
      <c r="C159" s="493"/>
      <c r="D159" s="493"/>
      <c r="E159" s="493"/>
      <c r="F159" s="493"/>
      <c r="G159" s="493"/>
      <c r="Q159" s="394"/>
      <c r="R159" s="394"/>
    </row>
    <row r="160" spans="1:18" ht="15.75">
      <c r="A160" s="144"/>
      <c r="C160" s="493"/>
      <c r="D160" s="493"/>
      <c r="E160" s="493"/>
      <c r="F160" s="493"/>
      <c r="G160" s="493"/>
      <c r="Q160" s="394"/>
      <c r="R160" s="394"/>
    </row>
    <row r="161" spans="1:18" ht="15.75">
      <c r="A161" s="144"/>
      <c r="C161" s="493"/>
      <c r="D161" s="493"/>
      <c r="E161" s="493"/>
      <c r="F161" s="493"/>
      <c r="G161" s="493"/>
      <c r="Q161" s="394"/>
      <c r="R161" s="394"/>
    </row>
    <row r="162" spans="1:18" ht="15.75">
      <c r="A162" s="144"/>
      <c r="C162" s="493"/>
      <c r="D162" s="493"/>
      <c r="E162" s="493"/>
      <c r="F162" s="493"/>
      <c r="G162" s="493"/>
      <c r="Q162" s="394"/>
      <c r="R162" s="394"/>
    </row>
    <row r="163" spans="1:18" ht="15.75">
      <c r="A163" s="144"/>
      <c r="C163" s="493"/>
      <c r="D163" s="493"/>
      <c r="E163" s="493"/>
      <c r="F163" s="493"/>
      <c r="G163" s="493"/>
      <c r="Q163" s="394"/>
      <c r="R163" s="394"/>
    </row>
    <row r="164" spans="1:18" ht="15.75">
      <c r="A164" s="144"/>
      <c r="C164" s="493"/>
      <c r="D164" s="493"/>
      <c r="E164" s="493"/>
      <c r="F164" s="493"/>
      <c r="G164" s="493"/>
      <c r="Q164" s="394"/>
      <c r="R164" s="394"/>
    </row>
    <row r="165" spans="1:18" ht="15.75">
      <c r="A165" s="144"/>
      <c r="C165" s="493"/>
      <c r="D165" s="493"/>
      <c r="E165" s="493"/>
      <c r="F165" s="493"/>
      <c r="G165" s="493"/>
      <c r="Q165" s="394"/>
      <c r="R165" s="394"/>
    </row>
    <row r="166" spans="1:18" ht="15.75">
      <c r="A166" s="144"/>
      <c r="C166" s="493"/>
      <c r="D166" s="493"/>
      <c r="E166" s="493"/>
      <c r="F166" s="493"/>
      <c r="G166" s="493"/>
      <c r="Q166" s="394"/>
      <c r="R166" s="394"/>
    </row>
    <row r="167" spans="1:18" ht="15.75">
      <c r="A167" s="144"/>
      <c r="C167" s="493"/>
      <c r="D167" s="493"/>
      <c r="E167" s="493"/>
      <c r="F167" s="493"/>
      <c r="G167" s="493"/>
      <c r="Q167" s="394"/>
      <c r="R167" s="394"/>
    </row>
    <row r="168" spans="1:18" ht="15.75">
      <c r="A168" s="144"/>
      <c r="C168" s="493"/>
      <c r="D168" s="493"/>
      <c r="E168" s="493"/>
      <c r="F168" s="493"/>
      <c r="G168" s="493"/>
      <c r="Q168" s="394"/>
      <c r="R168" s="394"/>
    </row>
    <row r="169" spans="1:18" ht="15.75">
      <c r="A169" s="144"/>
      <c r="C169" s="493"/>
      <c r="D169" s="493"/>
      <c r="E169" s="493"/>
      <c r="F169" s="493"/>
      <c r="G169" s="493"/>
      <c r="Q169" s="394"/>
      <c r="R169" s="394"/>
    </row>
    <row r="170" spans="1:18" ht="15.75">
      <c r="A170" s="144"/>
      <c r="C170" s="493"/>
      <c r="D170" s="493"/>
      <c r="E170" s="493"/>
      <c r="F170" s="493"/>
      <c r="G170" s="493"/>
      <c r="Q170" s="394"/>
      <c r="R170" s="394"/>
    </row>
    <row r="171" spans="1:18" ht="15.75">
      <c r="A171" s="144"/>
      <c r="C171" s="493"/>
      <c r="D171" s="493"/>
      <c r="E171" s="493"/>
      <c r="F171" s="493"/>
      <c r="G171" s="493"/>
      <c r="Q171" s="394"/>
      <c r="R171" s="394"/>
    </row>
    <row r="172" spans="1:18" ht="15.75">
      <c r="A172" s="144"/>
      <c r="C172" s="493"/>
      <c r="D172" s="493"/>
      <c r="E172" s="493"/>
      <c r="F172" s="493"/>
      <c r="G172" s="493"/>
      <c r="Q172" s="394"/>
      <c r="R172" s="394"/>
    </row>
    <row r="173" spans="1:18" ht="15.75">
      <c r="A173" s="144"/>
      <c r="C173" s="493"/>
      <c r="D173" s="493"/>
      <c r="E173" s="493"/>
      <c r="F173" s="493"/>
      <c r="G173" s="493"/>
      <c r="Q173" s="394"/>
      <c r="R173" s="394"/>
    </row>
    <row r="174" spans="1:18" ht="15.75">
      <c r="A174" s="144"/>
      <c r="C174" s="493"/>
      <c r="D174" s="493"/>
      <c r="E174" s="493"/>
      <c r="F174" s="493"/>
      <c r="G174" s="493"/>
      <c r="Q174" s="394"/>
      <c r="R174" s="394"/>
    </row>
    <row r="175" spans="1:18" ht="15.75">
      <c r="A175" s="144"/>
      <c r="C175" s="493"/>
      <c r="D175" s="493"/>
      <c r="E175" s="493"/>
      <c r="F175" s="493"/>
      <c r="G175" s="493"/>
      <c r="Q175" s="394"/>
      <c r="R175" s="394"/>
    </row>
    <row r="176" spans="1:18" ht="15.75">
      <c r="A176" s="144"/>
      <c r="C176" s="493"/>
      <c r="D176" s="493"/>
      <c r="E176" s="493"/>
      <c r="F176" s="493"/>
      <c r="G176" s="493"/>
      <c r="Q176" s="394"/>
      <c r="R176" s="394"/>
    </row>
    <row r="177" spans="1:18" ht="15.75">
      <c r="A177" s="144"/>
      <c r="C177" s="493"/>
      <c r="D177" s="493"/>
      <c r="E177" s="493"/>
      <c r="F177" s="493"/>
      <c r="G177" s="493"/>
      <c r="Q177" s="394"/>
      <c r="R177" s="394"/>
    </row>
    <row r="178" spans="1:18" ht="15.75">
      <c r="A178" s="144"/>
      <c r="C178" s="493"/>
      <c r="D178" s="493"/>
      <c r="E178" s="493"/>
      <c r="F178" s="493"/>
      <c r="G178" s="493"/>
      <c r="Q178" s="394"/>
      <c r="R178" s="394"/>
    </row>
    <row r="179" spans="1:18" ht="15.75">
      <c r="A179" s="144"/>
      <c r="C179" s="493"/>
      <c r="D179" s="493"/>
      <c r="E179" s="493"/>
      <c r="F179" s="493"/>
      <c r="G179" s="493"/>
      <c r="Q179" s="394"/>
      <c r="R179" s="394"/>
    </row>
    <row r="180" spans="1:18" ht="15.75">
      <c r="A180" s="144"/>
      <c r="C180" s="493"/>
      <c r="D180" s="493"/>
      <c r="E180" s="493"/>
      <c r="F180" s="493"/>
      <c r="G180" s="493"/>
      <c r="Q180" s="394"/>
      <c r="R180" s="394"/>
    </row>
    <row r="181" spans="1:18" ht="15.75">
      <c r="A181" s="144"/>
      <c r="C181" s="493"/>
      <c r="D181" s="493"/>
      <c r="E181" s="493"/>
      <c r="F181" s="493"/>
      <c r="G181" s="493"/>
      <c r="Q181" s="394"/>
      <c r="R181" s="394"/>
    </row>
    <row r="182" spans="1:18" ht="15.75">
      <c r="A182" s="144"/>
      <c r="C182" s="493"/>
      <c r="D182" s="493"/>
      <c r="E182" s="493"/>
      <c r="F182" s="493"/>
      <c r="G182" s="493"/>
      <c r="Q182" s="394"/>
      <c r="R182" s="394"/>
    </row>
    <row r="183" spans="1:18" ht="15.75">
      <c r="A183" s="144"/>
      <c r="C183" s="493"/>
      <c r="D183" s="493"/>
      <c r="E183" s="493"/>
      <c r="F183" s="493"/>
      <c r="G183" s="493"/>
      <c r="Q183" s="394"/>
      <c r="R183" s="394"/>
    </row>
    <row r="184" spans="1:18" ht="15.75">
      <c r="A184" s="144"/>
      <c r="C184" s="493"/>
      <c r="D184" s="493"/>
      <c r="E184" s="493"/>
      <c r="F184" s="493"/>
      <c r="G184" s="493"/>
      <c r="Q184" s="394"/>
      <c r="R184" s="394"/>
    </row>
    <row r="185" spans="1:18" ht="15.75">
      <c r="A185" s="144"/>
      <c r="C185" s="493"/>
      <c r="D185" s="493"/>
      <c r="E185" s="493"/>
      <c r="F185" s="493"/>
      <c r="G185" s="493"/>
      <c r="Q185" s="394"/>
      <c r="R185" s="394"/>
    </row>
    <row r="186" spans="1:18" ht="15.75">
      <c r="A186" s="144"/>
      <c r="C186" s="493"/>
      <c r="D186" s="493"/>
      <c r="E186" s="493"/>
      <c r="F186" s="493"/>
      <c r="G186" s="493"/>
      <c r="Q186" s="394"/>
      <c r="R186" s="394"/>
    </row>
    <row r="187" spans="1:18" ht="15.75">
      <c r="A187" s="144"/>
      <c r="C187" s="493"/>
      <c r="D187" s="493"/>
      <c r="E187" s="493"/>
      <c r="F187" s="493"/>
      <c r="G187" s="493"/>
      <c r="Q187" s="394"/>
      <c r="R187" s="394"/>
    </row>
    <row r="188" spans="1:18" ht="15.75">
      <c r="A188" s="144"/>
      <c r="C188" s="493"/>
      <c r="D188" s="493"/>
      <c r="E188" s="493"/>
      <c r="F188" s="493"/>
      <c r="G188" s="493"/>
      <c r="Q188" s="394"/>
      <c r="R188" s="394"/>
    </row>
    <row r="189" spans="1:18" ht="15.75">
      <c r="A189" s="144"/>
      <c r="C189" s="493"/>
      <c r="D189" s="493"/>
      <c r="E189" s="493"/>
      <c r="F189" s="493"/>
      <c r="G189" s="493"/>
      <c r="Q189" s="394"/>
      <c r="R189" s="394"/>
    </row>
    <row r="190" spans="1:18" ht="15.75">
      <c r="A190" s="144"/>
      <c r="C190" s="493"/>
      <c r="D190" s="493"/>
      <c r="E190" s="493"/>
      <c r="F190" s="493"/>
      <c r="G190" s="493"/>
      <c r="Q190" s="394"/>
      <c r="R190" s="394"/>
    </row>
    <row r="191" spans="1:18" ht="15.75">
      <c r="A191" s="144"/>
      <c r="C191" s="493"/>
      <c r="D191" s="493"/>
      <c r="E191" s="493"/>
      <c r="F191" s="493"/>
      <c r="G191" s="493"/>
      <c r="Q191" s="394"/>
      <c r="R191" s="394"/>
    </row>
    <row r="192" spans="1:18" ht="15.75">
      <c r="A192" s="144"/>
      <c r="C192" s="493"/>
      <c r="D192" s="493"/>
      <c r="E192" s="493"/>
      <c r="F192" s="493"/>
      <c r="G192" s="493"/>
      <c r="Q192" s="394"/>
      <c r="R192" s="394"/>
    </row>
    <row r="193" spans="1:18" ht="15.75">
      <c r="A193" s="144"/>
      <c r="C193" s="493"/>
      <c r="D193" s="493"/>
      <c r="E193" s="493"/>
      <c r="F193" s="493"/>
      <c r="G193" s="493"/>
      <c r="Q193" s="394"/>
      <c r="R193" s="394"/>
    </row>
    <row r="194" spans="1:18" ht="15.75">
      <c r="A194" s="144"/>
      <c r="C194" s="493"/>
      <c r="D194" s="493"/>
      <c r="E194" s="493"/>
      <c r="F194" s="493"/>
      <c r="G194" s="493"/>
      <c r="Q194" s="394"/>
      <c r="R194" s="394"/>
    </row>
    <row r="195" spans="1:18" ht="15.75">
      <c r="A195" s="144"/>
      <c r="C195" s="493"/>
      <c r="D195" s="493"/>
      <c r="E195" s="493"/>
      <c r="F195" s="493"/>
      <c r="G195" s="493"/>
      <c r="Q195" s="394"/>
      <c r="R195" s="394"/>
    </row>
    <row r="196" spans="1:18" ht="15.75">
      <c r="A196" s="144"/>
      <c r="C196" s="493"/>
      <c r="D196" s="493"/>
      <c r="E196" s="493"/>
      <c r="F196" s="493"/>
      <c r="G196" s="493"/>
      <c r="Q196" s="394"/>
      <c r="R196" s="394"/>
    </row>
    <row r="197" spans="1:18" ht="15.75">
      <c r="A197" s="144"/>
      <c r="C197" s="493"/>
      <c r="D197" s="493"/>
      <c r="E197" s="493"/>
      <c r="F197" s="493"/>
      <c r="G197" s="493"/>
      <c r="Q197" s="394"/>
      <c r="R197" s="394"/>
    </row>
    <row r="198" spans="1:18" ht="15.75">
      <c r="A198" s="144"/>
      <c r="C198" s="493"/>
      <c r="D198" s="493"/>
      <c r="E198" s="493"/>
      <c r="F198" s="493"/>
      <c r="G198" s="493"/>
      <c r="Q198" s="394"/>
      <c r="R198" s="394"/>
    </row>
    <row r="199" spans="1:18" ht="15.75">
      <c r="A199" s="144"/>
      <c r="C199" s="493"/>
      <c r="D199" s="493"/>
      <c r="E199" s="493"/>
      <c r="F199" s="493"/>
      <c r="G199" s="493"/>
      <c r="Q199" s="394"/>
      <c r="R199" s="394"/>
    </row>
    <row r="200" spans="1:18" ht="15.75">
      <c r="A200" s="144"/>
      <c r="C200" s="493"/>
      <c r="D200" s="493"/>
      <c r="E200" s="493"/>
      <c r="F200" s="493"/>
      <c r="G200" s="493"/>
      <c r="Q200" s="394"/>
      <c r="R200" s="394"/>
    </row>
    <row r="201" spans="1:18" ht="15.75">
      <c r="A201" s="144"/>
      <c r="C201" s="493"/>
      <c r="D201" s="493"/>
      <c r="E201" s="493"/>
      <c r="F201" s="493"/>
      <c r="G201" s="493"/>
      <c r="Q201" s="394"/>
      <c r="R201" s="394"/>
    </row>
    <row r="202" spans="1:18" ht="15.75">
      <c r="A202" s="144"/>
      <c r="C202" s="493"/>
      <c r="D202" s="493"/>
      <c r="E202" s="493"/>
      <c r="F202" s="493"/>
      <c r="G202" s="493"/>
      <c r="Q202" s="394"/>
      <c r="R202" s="394"/>
    </row>
    <row r="203" spans="1:18" ht="15.75">
      <c r="A203" s="144"/>
      <c r="C203" s="493"/>
      <c r="D203" s="493"/>
      <c r="E203" s="493"/>
      <c r="F203" s="493"/>
      <c r="G203" s="493"/>
      <c r="Q203" s="394"/>
      <c r="R203" s="394"/>
    </row>
    <row r="204" spans="1:18" ht="15.75">
      <c r="A204" s="144"/>
      <c r="C204" s="493"/>
      <c r="D204" s="493"/>
      <c r="E204" s="493"/>
      <c r="F204" s="493"/>
      <c r="G204" s="493"/>
      <c r="Q204" s="394"/>
      <c r="R204" s="394"/>
    </row>
    <row r="205" spans="1:18" ht="15.75">
      <c r="A205" s="144"/>
      <c r="C205" s="493"/>
      <c r="D205" s="493"/>
      <c r="E205" s="493"/>
      <c r="F205" s="493"/>
      <c r="G205" s="493"/>
      <c r="Q205" s="394"/>
      <c r="R205" s="394"/>
    </row>
    <row r="206" spans="1:18" ht="15.75">
      <c r="A206" s="144"/>
      <c r="C206" s="493"/>
      <c r="D206" s="493"/>
      <c r="E206" s="493"/>
      <c r="F206" s="493"/>
      <c r="G206" s="493"/>
      <c r="Q206" s="394"/>
      <c r="R206" s="394"/>
    </row>
    <row r="207" spans="1:18" ht="15.75">
      <c r="A207" s="144"/>
      <c r="C207" s="493"/>
      <c r="D207" s="493"/>
      <c r="E207" s="493"/>
      <c r="F207" s="493"/>
      <c r="G207" s="493"/>
      <c r="Q207" s="394"/>
      <c r="R207" s="394"/>
    </row>
    <row r="208" spans="1:18" ht="15.75">
      <c r="A208" s="144"/>
      <c r="C208" s="493"/>
      <c r="D208" s="493"/>
      <c r="E208" s="493"/>
      <c r="F208" s="493"/>
      <c r="G208" s="493"/>
      <c r="Q208" s="394"/>
      <c r="R208" s="394"/>
    </row>
    <row r="209" spans="1:18" ht="15.75">
      <c r="A209" s="144"/>
      <c r="C209" s="493"/>
      <c r="D209" s="493"/>
      <c r="E209" s="493"/>
      <c r="F209" s="493"/>
      <c r="G209" s="493"/>
      <c r="Q209" s="394"/>
      <c r="R209" s="394"/>
    </row>
    <row r="210" spans="1:18" ht="15.75">
      <c r="A210" s="144"/>
      <c r="C210" s="493"/>
      <c r="D210" s="493"/>
      <c r="E210" s="493"/>
      <c r="F210" s="493"/>
      <c r="G210" s="493"/>
      <c r="Q210" s="394"/>
      <c r="R210" s="394"/>
    </row>
    <row r="211" spans="1:18" ht="15.75">
      <c r="A211" s="144"/>
      <c r="C211" s="493"/>
      <c r="D211" s="493"/>
      <c r="E211" s="493"/>
      <c r="F211" s="493"/>
      <c r="G211" s="493"/>
      <c r="Q211" s="394"/>
      <c r="R211" s="394"/>
    </row>
    <row r="212" spans="1:18" ht="15.75">
      <c r="A212" s="144"/>
      <c r="C212" s="493"/>
      <c r="D212" s="493"/>
      <c r="E212" s="493"/>
      <c r="F212" s="493"/>
      <c r="G212" s="493"/>
      <c r="Q212" s="394"/>
      <c r="R212" s="394"/>
    </row>
    <row r="213" spans="1:18" ht="15.75">
      <c r="A213" s="144"/>
      <c r="C213" s="493"/>
      <c r="D213" s="493"/>
      <c r="E213" s="493"/>
      <c r="F213" s="493"/>
      <c r="G213" s="493"/>
      <c r="Q213" s="394"/>
      <c r="R213" s="394"/>
    </row>
    <row r="214" spans="1:18" ht="15.75">
      <c r="A214" s="144"/>
      <c r="C214" s="493"/>
      <c r="D214" s="493"/>
      <c r="E214" s="493"/>
      <c r="F214" s="493"/>
      <c r="G214" s="493"/>
      <c r="Q214" s="394"/>
      <c r="R214" s="394"/>
    </row>
    <row r="215" spans="1:18" ht="15.75">
      <c r="A215" s="144"/>
      <c r="C215" s="493"/>
      <c r="D215" s="493"/>
      <c r="E215" s="493"/>
      <c r="F215" s="493"/>
      <c r="G215" s="493"/>
      <c r="Q215" s="394"/>
      <c r="R215" s="394"/>
    </row>
    <row r="216" spans="1:18" ht="15.75">
      <c r="A216" s="144"/>
      <c r="C216" s="493"/>
      <c r="D216" s="493"/>
      <c r="E216" s="493"/>
      <c r="F216" s="493"/>
      <c r="G216" s="493"/>
      <c r="Q216" s="394"/>
      <c r="R216" s="394"/>
    </row>
    <row r="217" spans="1:18" ht="15.75">
      <c r="A217" s="144"/>
      <c r="C217" s="493"/>
      <c r="D217" s="493"/>
      <c r="E217" s="493"/>
      <c r="F217" s="493"/>
      <c r="G217" s="493"/>
      <c r="Q217" s="394"/>
      <c r="R217" s="394"/>
    </row>
    <row r="218" spans="1:18" ht="15.75">
      <c r="A218" s="144"/>
      <c r="C218" s="493"/>
      <c r="D218" s="493"/>
      <c r="E218" s="493"/>
      <c r="F218" s="493"/>
      <c r="G218" s="493"/>
      <c r="Q218" s="394"/>
      <c r="R218" s="394"/>
    </row>
    <row r="219" spans="1:18" ht="15.75">
      <c r="A219" s="144"/>
      <c r="C219" s="493"/>
      <c r="D219" s="493"/>
      <c r="E219" s="493"/>
      <c r="F219" s="493"/>
      <c r="G219" s="493"/>
    </row>
    <row r="220" spans="1:18" ht="15.75">
      <c r="A220" s="144"/>
      <c r="C220" s="493"/>
      <c r="D220" s="493"/>
      <c r="E220" s="493"/>
      <c r="F220" s="493"/>
      <c r="G220" s="493"/>
    </row>
    <row r="221" spans="1:18" ht="15.75">
      <c r="A221" s="144"/>
      <c r="C221" s="493"/>
      <c r="D221" s="493"/>
      <c r="E221" s="493"/>
      <c r="F221" s="493"/>
      <c r="G221" s="493"/>
    </row>
    <row r="222" spans="1:18" ht="15.75">
      <c r="A222" s="144"/>
      <c r="C222" s="493"/>
      <c r="D222" s="493"/>
      <c r="E222" s="493"/>
      <c r="F222" s="493"/>
      <c r="G222" s="493"/>
    </row>
    <row r="223" spans="1:18" ht="15.75">
      <c r="A223" s="144"/>
      <c r="C223" s="493"/>
      <c r="D223" s="493"/>
      <c r="E223" s="493"/>
      <c r="F223" s="493"/>
      <c r="G223" s="493"/>
    </row>
    <row r="224" spans="1:18" ht="15.75">
      <c r="A224" s="144"/>
      <c r="C224" s="493"/>
      <c r="D224" s="493"/>
      <c r="E224" s="493"/>
      <c r="F224" s="493"/>
      <c r="G224" s="493"/>
    </row>
    <row r="225" spans="1:7" ht="15.75">
      <c r="A225" s="144"/>
      <c r="C225" s="493"/>
      <c r="D225" s="493"/>
      <c r="E225" s="493"/>
      <c r="F225" s="493"/>
      <c r="G225" s="493"/>
    </row>
    <row r="226" spans="1:7" ht="15.75">
      <c r="A226" s="144"/>
      <c r="C226" s="493"/>
      <c r="D226" s="493"/>
      <c r="E226" s="493"/>
      <c r="F226" s="493"/>
      <c r="G226" s="493"/>
    </row>
    <row r="227" spans="1:7" ht="15.75">
      <c r="A227" s="19"/>
      <c r="C227" s="493"/>
      <c r="D227" s="493"/>
      <c r="E227" s="493"/>
      <c r="F227" s="493"/>
      <c r="G227" s="493"/>
    </row>
    <row r="228" spans="1:7" ht="15.75">
      <c r="A228" s="19"/>
      <c r="C228" s="493"/>
      <c r="D228" s="493"/>
      <c r="E228" s="493"/>
      <c r="F228" s="493"/>
      <c r="G228" s="493"/>
    </row>
    <row r="229" spans="1:7" ht="15.75">
      <c r="A229" s="19"/>
      <c r="C229" s="493"/>
      <c r="D229" s="493"/>
      <c r="E229" s="493"/>
      <c r="F229" s="493"/>
      <c r="G229" s="493"/>
    </row>
    <row r="230" spans="1:7" ht="15.75">
      <c r="A230" s="19"/>
      <c r="C230" s="493"/>
      <c r="D230" s="493"/>
      <c r="E230" s="493"/>
      <c r="F230" s="493"/>
      <c r="G230" s="493"/>
    </row>
    <row r="231" spans="1:7" ht="15.75">
      <c r="A231" s="19"/>
      <c r="C231" s="493"/>
      <c r="D231" s="493"/>
      <c r="E231" s="493"/>
      <c r="F231" s="493"/>
      <c r="G231" s="493"/>
    </row>
    <row r="232" spans="1:7" ht="15.75">
      <c r="A232" s="19"/>
      <c r="C232" s="493"/>
      <c r="D232" s="493"/>
      <c r="E232" s="493"/>
      <c r="F232" s="493"/>
      <c r="G232" s="493"/>
    </row>
    <row r="233" spans="1:7" ht="15.75">
      <c r="A233" s="19"/>
      <c r="C233" s="493"/>
      <c r="D233" s="493"/>
      <c r="E233" s="493"/>
      <c r="F233" s="493"/>
      <c r="G233" s="493"/>
    </row>
    <row r="234" spans="1:7" ht="15.75">
      <c r="A234" s="19"/>
      <c r="C234" s="493"/>
      <c r="D234" s="493"/>
      <c r="E234" s="493"/>
      <c r="F234" s="493"/>
      <c r="G234" s="493"/>
    </row>
    <row r="235" spans="1:7" ht="15.75">
      <c r="A235" s="19"/>
      <c r="C235" s="493"/>
      <c r="D235" s="493"/>
      <c r="E235" s="493"/>
      <c r="F235" s="493"/>
      <c r="G235" s="493"/>
    </row>
    <row r="236" spans="1:7" ht="15.75">
      <c r="A236" s="19"/>
      <c r="C236" s="493"/>
      <c r="D236" s="493"/>
      <c r="E236" s="493"/>
      <c r="F236" s="493"/>
      <c r="G236" s="493"/>
    </row>
    <row r="237" spans="1:7" ht="15.75">
      <c r="A237" s="19"/>
      <c r="C237" s="493"/>
      <c r="D237" s="493"/>
      <c r="E237" s="493"/>
      <c r="F237" s="493"/>
      <c r="G237" s="493"/>
    </row>
    <row r="238" spans="1:7" ht="15.75">
      <c r="A238" s="19"/>
      <c r="C238" s="493"/>
      <c r="D238" s="493"/>
      <c r="E238" s="493"/>
      <c r="F238" s="493"/>
      <c r="G238" s="493"/>
    </row>
    <row r="239" spans="1:7" ht="15.75">
      <c r="A239" s="19"/>
      <c r="C239" s="493"/>
      <c r="D239" s="493"/>
      <c r="E239" s="493"/>
      <c r="F239" s="493"/>
      <c r="G239" s="493"/>
    </row>
    <row r="240" spans="1:7" ht="15.75">
      <c r="A240" s="19"/>
      <c r="C240" s="493"/>
      <c r="D240" s="493"/>
      <c r="E240" s="493"/>
      <c r="F240" s="493"/>
      <c r="G240" s="493"/>
    </row>
    <row r="241" spans="1:7" ht="15.75">
      <c r="A241" s="19"/>
      <c r="C241" s="493"/>
      <c r="D241" s="493"/>
      <c r="E241" s="493"/>
      <c r="F241" s="493"/>
      <c r="G241" s="493"/>
    </row>
    <row r="242" spans="1:7" ht="15.75">
      <c r="A242" s="19"/>
      <c r="C242" s="493"/>
      <c r="D242" s="493"/>
      <c r="E242" s="493"/>
      <c r="F242" s="493"/>
      <c r="G242" s="493"/>
    </row>
    <row r="243" spans="1:7" ht="15.75">
      <c r="A243" s="19"/>
      <c r="C243" s="493"/>
      <c r="D243" s="493"/>
      <c r="E243" s="493"/>
      <c r="F243" s="493"/>
      <c r="G243" s="493"/>
    </row>
    <row r="244" spans="1:7" ht="15.75">
      <c r="A244" s="19"/>
      <c r="C244" s="493"/>
      <c r="D244" s="493"/>
      <c r="E244" s="493"/>
      <c r="F244" s="493"/>
      <c r="G244" s="493"/>
    </row>
    <row r="245" spans="1:7" ht="15.75">
      <c r="A245" s="19"/>
      <c r="C245" s="493"/>
      <c r="D245" s="493"/>
      <c r="E245" s="493"/>
      <c r="F245" s="493"/>
      <c r="G245" s="493"/>
    </row>
    <row r="246" spans="1:7" ht="15.75">
      <c r="A246" s="19"/>
      <c r="C246" s="493"/>
      <c r="D246" s="493"/>
      <c r="E246" s="493"/>
      <c r="F246" s="493"/>
      <c r="G246" s="493"/>
    </row>
    <row r="247" spans="1:7" ht="15.75">
      <c r="A247" s="19"/>
      <c r="C247" s="493"/>
      <c r="D247" s="493"/>
      <c r="E247" s="493"/>
      <c r="F247" s="493"/>
      <c r="G247" s="493"/>
    </row>
    <row r="248" spans="1:7" ht="15.75">
      <c r="A248" s="19"/>
      <c r="C248" s="493"/>
      <c r="D248" s="493"/>
      <c r="E248" s="493"/>
      <c r="F248" s="493"/>
      <c r="G248" s="493"/>
    </row>
    <row r="249" spans="1:7" ht="15.75">
      <c r="A249" s="19"/>
      <c r="C249" s="493"/>
      <c r="D249" s="493"/>
      <c r="E249" s="493"/>
      <c r="F249" s="493"/>
      <c r="G249" s="493"/>
    </row>
    <row r="250" spans="1:7" ht="15.75">
      <c r="A250" s="19"/>
      <c r="C250" s="493"/>
      <c r="D250" s="493"/>
      <c r="E250" s="493"/>
      <c r="F250" s="493"/>
      <c r="G250" s="493"/>
    </row>
    <row r="251" spans="1:7" ht="15.75">
      <c r="A251" s="19"/>
      <c r="C251" s="493"/>
      <c r="D251" s="493"/>
      <c r="E251" s="493"/>
      <c r="F251" s="493"/>
      <c r="G251" s="493"/>
    </row>
    <row r="252" spans="1:7" ht="15.75">
      <c r="A252" s="19"/>
      <c r="C252" s="493"/>
      <c r="D252" s="493"/>
      <c r="E252" s="493"/>
      <c r="F252" s="493"/>
      <c r="G252" s="493"/>
    </row>
    <row r="253" spans="1:7" ht="15.75">
      <c r="A253" s="19"/>
      <c r="C253" s="493"/>
      <c r="D253" s="493"/>
      <c r="E253" s="493"/>
      <c r="F253" s="493"/>
      <c r="G253" s="493"/>
    </row>
    <row r="254" spans="1:7" ht="15.75">
      <c r="A254" s="19"/>
      <c r="C254" s="493"/>
      <c r="D254" s="493"/>
      <c r="E254" s="493"/>
      <c r="F254" s="493"/>
      <c r="G254" s="493"/>
    </row>
    <row r="255" spans="1:7" ht="15.75">
      <c r="A255" s="19"/>
      <c r="C255" s="493"/>
      <c r="D255" s="493"/>
      <c r="E255" s="493"/>
      <c r="F255" s="493"/>
      <c r="G255" s="493"/>
    </row>
    <row r="256" spans="1:7" ht="15.75">
      <c r="A256" s="19"/>
      <c r="C256" s="493"/>
      <c r="D256" s="493"/>
      <c r="E256" s="493"/>
      <c r="F256" s="493"/>
      <c r="G256" s="493"/>
    </row>
    <row r="257" spans="1:7" ht="15.75">
      <c r="A257" s="19"/>
      <c r="C257" s="493"/>
      <c r="D257" s="493"/>
      <c r="E257" s="493"/>
      <c r="F257" s="493"/>
      <c r="G257" s="493"/>
    </row>
    <row r="258" spans="1:7" ht="15.75">
      <c r="A258" s="19"/>
      <c r="C258" s="493"/>
      <c r="D258" s="493"/>
      <c r="E258" s="493"/>
      <c r="F258" s="493"/>
      <c r="G258" s="493"/>
    </row>
    <row r="259" spans="1:7" ht="15.75">
      <c r="A259" s="19"/>
      <c r="C259" s="493"/>
      <c r="D259" s="493"/>
      <c r="E259" s="493"/>
      <c r="F259" s="493"/>
      <c r="G259" s="493"/>
    </row>
    <row r="260" spans="1:7" ht="15.75">
      <c r="A260" s="19"/>
      <c r="C260" s="493"/>
      <c r="D260" s="493"/>
      <c r="E260" s="493"/>
      <c r="F260" s="493"/>
      <c r="G260" s="493"/>
    </row>
    <row r="261" spans="1:7" ht="15.75">
      <c r="A261" s="19"/>
      <c r="C261" s="493"/>
      <c r="D261" s="493"/>
      <c r="E261" s="493"/>
      <c r="F261" s="493"/>
      <c r="G261" s="493"/>
    </row>
    <row r="262" spans="1:7" ht="15.75">
      <c r="A262" s="19"/>
      <c r="C262" s="493"/>
      <c r="D262" s="493"/>
      <c r="E262" s="493"/>
      <c r="F262" s="493"/>
      <c r="G262" s="493"/>
    </row>
    <row r="263" spans="1:7" ht="15.75">
      <c r="A263" s="19"/>
      <c r="C263" s="493"/>
      <c r="D263" s="493"/>
      <c r="E263" s="493"/>
      <c r="F263" s="493"/>
      <c r="G263" s="493"/>
    </row>
    <row r="264" spans="1:7" ht="15.75">
      <c r="A264" s="19"/>
      <c r="C264" s="493"/>
      <c r="D264" s="493"/>
      <c r="E264" s="493"/>
      <c r="F264" s="493"/>
      <c r="G264" s="493"/>
    </row>
    <row r="265" spans="1:7" ht="15.75">
      <c r="A265" s="19"/>
      <c r="C265" s="493"/>
      <c r="D265" s="493"/>
      <c r="E265" s="493"/>
      <c r="F265" s="493"/>
      <c r="G265" s="493"/>
    </row>
    <row r="266" spans="1:7" ht="15.75">
      <c r="A266" s="19"/>
      <c r="C266" s="493"/>
      <c r="D266" s="493"/>
      <c r="E266" s="493"/>
      <c r="F266" s="493"/>
      <c r="G266" s="493"/>
    </row>
    <row r="267" spans="1:7" ht="15.75">
      <c r="A267" s="19"/>
      <c r="C267" s="493"/>
      <c r="D267" s="493"/>
      <c r="E267" s="493"/>
      <c r="F267" s="493"/>
      <c r="G267" s="493"/>
    </row>
    <row r="268" spans="1:7" ht="15.75">
      <c r="A268" s="19"/>
      <c r="C268" s="493"/>
      <c r="D268" s="493"/>
      <c r="E268" s="493"/>
      <c r="F268" s="493"/>
      <c r="G268" s="493"/>
    </row>
    <row r="269" spans="1:7" ht="15.75">
      <c r="A269" s="19"/>
      <c r="C269" s="493"/>
      <c r="D269" s="493"/>
      <c r="E269" s="493"/>
      <c r="F269" s="493"/>
      <c r="G269" s="493"/>
    </row>
    <row r="270" spans="1:7" ht="15.75">
      <c r="A270" s="19"/>
      <c r="C270" s="493"/>
      <c r="D270" s="493"/>
      <c r="E270" s="493"/>
      <c r="F270" s="493"/>
      <c r="G270" s="493"/>
    </row>
    <row r="271" spans="1:7" ht="15.75">
      <c r="A271" s="19"/>
      <c r="C271" s="493"/>
      <c r="D271" s="493"/>
      <c r="E271" s="493"/>
      <c r="F271" s="493"/>
      <c r="G271" s="493"/>
    </row>
    <row r="272" spans="1:7" ht="15.75">
      <c r="A272" s="19"/>
      <c r="C272" s="493"/>
      <c r="D272" s="493"/>
      <c r="E272" s="493"/>
      <c r="F272" s="493"/>
      <c r="G272" s="493"/>
    </row>
    <row r="273" spans="1:7" ht="15.75">
      <c r="A273" s="19"/>
      <c r="C273" s="493"/>
      <c r="D273" s="493"/>
      <c r="E273" s="493"/>
      <c r="F273" s="493"/>
      <c r="G273" s="493"/>
    </row>
    <row r="274" spans="1:7" ht="15.75">
      <c r="A274" s="19"/>
      <c r="C274" s="493"/>
      <c r="D274" s="493"/>
      <c r="E274" s="493"/>
      <c r="F274" s="493"/>
      <c r="G274" s="493"/>
    </row>
    <row r="275" spans="1:7" ht="15.75">
      <c r="A275" s="19"/>
      <c r="C275" s="493"/>
      <c r="D275" s="493"/>
      <c r="E275" s="493"/>
      <c r="F275" s="493"/>
      <c r="G275" s="493"/>
    </row>
    <row r="276" spans="1:7" ht="15.75">
      <c r="A276" s="19"/>
      <c r="C276" s="493"/>
      <c r="D276" s="493"/>
      <c r="E276" s="493"/>
      <c r="F276" s="493"/>
      <c r="G276" s="493"/>
    </row>
    <row r="277" spans="1:7" ht="15.75">
      <c r="A277" s="19"/>
      <c r="C277" s="493"/>
      <c r="D277" s="493"/>
      <c r="E277" s="493"/>
      <c r="F277" s="493"/>
      <c r="G277" s="493"/>
    </row>
    <row r="278" spans="1:7" ht="15.75">
      <c r="A278" s="19"/>
      <c r="C278" s="493"/>
      <c r="D278" s="493"/>
      <c r="E278" s="493"/>
      <c r="F278" s="493"/>
      <c r="G278" s="493"/>
    </row>
    <row r="279" spans="1:7" ht="15.75">
      <c r="A279" s="19"/>
      <c r="C279" s="493"/>
      <c r="D279" s="493"/>
      <c r="E279" s="493"/>
      <c r="F279" s="493"/>
      <c r="G279" s="493"/>
    </row>
    <row r="280" spans="1:7" ht="15.75">
      <c r="A280" s="19"/>
      <c r="C280" s="493"/>
      <c r="D280" s="493"/>
      <c r="E280" s="493"/>
      <c r="F280" s="493"/>
      <c r="G280" s="493"/>
    </row>
    <row r="281" spans="1:7" ht="15.75">
      <c r="A281" s="19"/>
      <c r="C281" s="493"/>
      <c r="D281" s="493"/>
      <c r="E281" s="493"/>
      <c r="F281" s="493"/>
      <c r="G281" s="493"/>
    </row>
    <row r="282" spans="1:7" ht="15.75">
      <c r="A282" s="19"/>
      <c r="C282" s="493"/>
      <c r="D282" s="493"/>
      <c r="E282" s="493"/>
      <c r="F282" s="493"/>
      <c r="G282" s="493"/>
    </row>
    <row r="283" spans="1:7" ht="15.75">
      <c r="A283" s="19"/>
      <c r="C283" s="493"/>
      <c r="D283" s="493"/>
      <c r="E283" s="493"/>
      <c r="F283" s="493"/>
      <c r="G283" s="493"/>
    </row>
    <row r="284" spans="1:7" ht="15.75">
      <c r="A284" s="19"/>
      <c r="C284" s="493"/>
      <c r="D284" s="493"/>
      <c r="E284" s="493"/>
      <c r="F284" s="493"/>
      <c r="G284" s="493"/>
    </row>
    <row r="285" spans="1:7" ht="15.75">
      <c r="A285" s="19"/>
      <c r="C285" s="493"/>
      <c r="D285" s="493"/>
      <c r="E285" s="493"/>
      <c r="F285" s="493"/>
      <c r="G285" s="493"/>
    </row>
    <row r="286" spans="1:7" ht="15.75">
      <c r="A286" s="19"/>
      <c r="C286" s="493"/>
      <c r="D286" s="493"/>
      <c r="E286" s="493"/>
      <c r="F286" s="493"/>
      <c r="G286" s="493"/>
    </row>
    <row r="287" spans="1:7" ht="15.75">
      <c r="A287" s="19"/>
      <c r="C287" s="493"/>
      <c r="D287" s="493"/>
      <c r="E287" s="493"/>
      <c r="F287" s="493"/>
      <c r="G287" s="493"/>
    </row>
    <row r="288" spans="1:7" ht="15.75">
      <c r="A288" s="19"/>
      <c r="C288" s="493"/>
      <c r="D288" s="493"/>
      <c r="E288" s="493"/>
      <c r="F288" s="493"/>
      <c r="G288" s="493"/>
    </row>
    <row r="289" spans="1:7" ht="15.75">
      <c r="A289" s="19"/>
      <c r="C289" s="493"/>
      <c r="D289" s="493"/>
      <c r="E289" s="493"/>
      <c r="F289" s="493"/>
      <c r="G289" s="493"/>
    </row>
    <row r="290" spans="1:7" ht="15.75">
      <c r="A290" s="19"/>
      <c r="C290" s="493"/>
      <c r="D290" s="493"/>
      <c r="E290" s="493"/>
      <c r="F290" s="493"/>
      <c r="G290" s="493"/>
    </row>
    <row r="291" spans="1:7" ht="15.75">
      <c r="A291" s="19"/>
      <c r="C291" s="493"/>
      <c r="D291" s="493"/>
      <c r="E291" s="493"/>
      <c r="F291" s="493"/>
      <c r="G291" s="493"/>
    </row>
    <row r="292" spans="1:7" ht="15.75">
      <c r="A292" s="19"/>
      <c r="C292" s="493"/>
      <c r="D292" s="493"/>
      <c r="E292" s="493"/>
      <c r="F292" s="493"/>
      <c r="G292" s="493"/>
    </row>
    <row r="293" spans="1:7" ht="15.75">
      <c r="A293" s="19"/>
      <c r="C293" s="493"/>
      <c r="D293" s="493"/>
      <c r="E293" s="493"/>
      <c r="F293" s="493"/>
      <c r="G293" s="493"/>
    </row>
    <row r="294" spans="1:7" ht="15.75">
      <c r="A294" s="19"/>
      <c r="C294" s="493"/>
      <c r="D294" s="493"/>
      <c r="E294" s="493"/>
      <c r="F294" s="493"/>
      <c r="G294" s="493"/>
    </row>
    <row r="295" spans="1:7" ht="15.75">
      <c r="A295" s="19"/>
      <c r="C295" s="493"/>
      <c r="D295" s="493"/>
      <c r="E295" s="493"/>
      <c r="F295" s="493"/>
      <c r="G295" s="493"/>
    </row>
    <row r="296" spans="1:7" ht="15.75">
      <c r="A296" s="19"/>
      <c r="C296" s="493"/>
      <c r="D296" s="493"/>
      <c r="E296" s="493"/>
      <c r="F296" s="493"/>
      <c r="G296" s="493"/>
    </row>
    <row r="297" spans="1:7" ht="15.75">
      <c r="A297" s="19"/>
      <c r="C297" s="493"/>
      <c r="D297" s="493"/>
      <c r="E297" s="493"/>
      <c r="F297" s="493"/>
      <c r="G297" s="493"/>
    </row>
    <row r="298" spans="1:7" ht="15.75">
      <c r="A298" s="19"/>
      <c r="C298" s="493"/>
      <c r="D298" s="493"/>
      <c r="E298" s="493"/>
      <c r="F298" s="493"/>
      <c r="G298" s="493"/>
    </row>
    <row r="299" spans="1:7" ht="15.75">
      <c r="A299" s="19"/>
    </row>
    <row r="300" spans="1:7" ht="15.75">
      <c r="A300" s="19"/>
    </row>
    <row r="301" spans="1:7" ht="15.75">
      <c r="A301" s="19"/>
    </row>
    <row r="302" spans="1:7" ht="15.75">
      <c r="A302" s="19"/>
    </row>
    <row r="303" spans="1:7" ht="15.75">
      <c r="A303" s="19"/>
    </row>
    <row r="304" spans="1:7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  <row r="675" spans="1:1" ht="15.75">
      <c r="A675" s="19"/>
    </row>
    <row r="676" spans="1:1" ht="15.75">
      <c r="A676" s="19"/>
    </row>
    <row r="677" spans="1:1" ht="15.75">
      <c r="A677" s="19"/>
    </row>
    <row r="678" spans="1:1" ht="15.75">
      <c r="A678" s="19"/>
    </row>
    <row r="679" spans="1:1" ht="15.75">
      <c r="A679" s="19"/>
    </row>
    <row r="680" spans="1:1" ht="15.75">
      <c r="A680" s="19"/>
    </row>
    <row r="681" spans="1:1" ht="15.75">
      <c r="A681" s="19"/>
    </row>
    <row r="682" spans="1:1" ht="15.75">
      <c r="A682" s="19"/>
    </row>
  </sheetData>
  <mergeCells count="4">
    <mergeCell ref="A2:P2"/>
    <mergeCell ref="A3:P3"/>
    <mergeCell ref="A4:P4"/>
    <mergeCell ref="A5:P5"/>
  </mergeCells>
  <pageMargins left="0.53" right="0.35" top="0.74803149606299213" bottom="0.82677165354330717" header="0.51181102362204722" footer="0.51181102362204722"/>
  <pageSetup scale="44" orientation="portrait" horizontalDpi="300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5">
    <pageSetUpPr fitToPage="1"/>
  </sheetPr>
  <dimension ref="A1:S682"/>
  <sheetViews>
    <sheetView showGridLines="0" topLeftCell="A2" zoomScale="70" zoomScaleNormal="70" workbookViewId="0">
      <selection activeCell="J7" sqref="J7"/>
    </sheetView>
  </sheetViews>
  <sheetFormatPr defaultColWidth="11.42578125" defaultRowHeight="15"/>
  <cols>
    <col min="1" max="1" width="51.140625" style="20" customWidth="1"/>
    <col min="2" max="16" width="10.7109375" style="484" customWidth="1"/>
    <col min="17" max="17" width="12" style="484" customWidth="1"/>
    <col min="18" max="18" width="6.140625" style="394" customWidth="1"/>
    <col min="19" max="19" width="2.5703125" style="145" customWidth="1"/>
    <col min="20" max="256" width="11.42578125" style="394"/>
    <col min="257" max="257" width="51.140625" style="394" customWidth="1"/>
    <col min="258" max="272" width="10.7109375" style="394" customWidth="1"/>
    <col min="273" max="273" width="12" style="394" customWidth="1"/>
    <col min="274" max="274" width="6.140625" style="394" customWidth="1"/>
    <col min="275" max="275" width="2.5703125" style="394" customWidth="1"/>
    <col min="276" max="512" width="11.42578125" style="394"/>
    <col min="513" max="513" width="51.140625" style="394" customWidth="1"/>
    <col min="514" max="528" width="10.7109375" style="394" customWidth="1"/>
    <col min="529" max="529" width="12" style="394" customWidth="1"/>
    <col min="530" max="530" width="6.140625" style="394" customWidth="1"/>
    <col min="531" max="531" width="2.5703125" style="394" customWidth="1"/>
    <col min="532" max="768" width="11.42578125" style="394"/>
    <col min="769" max="769" width="51.140625" style="394" customWidth="1"/>
    <col min="770" max="784" width="10.7109375" style="394" customWidth="1"/>
    <col min="785" max="785" width="12" style="394" customWidth="1"/>
    <col min="786" max="786" width="6.140625" style="394" customWidth="1"/>
    <col min="787" max="787" width="2.5703125" style="394" customWidth="1"/>
    <col min="788" max="1024" width="11.42578125" style="394"/>
    <col min="1025" max="1025" width="51.140625" style="394" customWidth="1"/>
    <col min="1026" max="1040" width="10.7109375" style="394" customWidth="1"/>
    <col min="1041" max="1041" width="12" style="394" customWidth="1"/>
    <col min="1042" max="1042" width="6.140625" style="394" customWidth="1"/>
    <col min="1043" max="1043" width="2.5703125" style="394" customWidth="1"/>
    <col min="1044" max="1280" width="11.42578125" style="394"/>
    <col min="1281" max="1281" width="51.140625" style="394" customWidth="1"/>
    <col min="1282" max="1296" width="10.7109375" style="394" customWidth="1"/>
    <col min="1297" max="1297" width="12" style="394" customWidth="1"/>
    <col min="1298" max="1298" width="6.140625" style="394" customWidth="1"/>
    <col min="1299" max="1299" width="2.5703125" style="394" customWidth="1"/>
    <col min="1300" max="1536" width="11.42578125" style="394"/>
    <col min="1537" max="1537" width="51.140625" style="394" customWidth="1"/>
    <col min="1538" max="1552" width="10.7109375" style="394" customWidth="1"/>
    <col min="1553" max="1553" width="12" style="394" customWidth="1"/>
    <col min="1554" max="1554" width="6.140625" style="394" customWidth="1"/>
    <col min="1555" max="1555" width="2.5703125" style="394" customWidth="1"/>
    <col min="1556" max="1792" width="11.42578125" style="394"/>
    <col min="1793" max="1793" width="51.140625" style="394" customWidth="1"/>
    <col min="1794" max="1808" width="10.7109375" style="394" customWidth="1"/>
    <col min="1809" max="1809" width="12" style="394" customWidth="1"/>
    <col min="1810" max="1810" width="6.140625" style="394" customWidth="1"/>
    <col min="1811" max="1811" width="2.5703125" style="394" customWidth="1"/>
    <col min="1812" max="2048" width="11.42578125" style="394"/>
    <col min="2049" max="2049" width="51.140625" style="394" customWidth="1"/>
    <col min="2050" max="2064" width="10.7109375" style="394" customWidth="1"/>
    <col min="2065" max="2065" width="12" style="394" customWidth="1"/>
    <col min="2066" max="2066" width="6.140625" style="394" customWidth="1"/>
    <col min="2067" max="2067" width="2.5703125" style="394" customWidth="1"/>
    <col min="2068" max="2304" width="11.42578125" style="394"/>
    <col min="2305" max="2305" width="51.140625" style="394" customWidth="1"/>
    <col min="2306" max="2320" width="10.7109375" style="394" customWidth="1"/>
    <col min="2321" max="2321" width="12" style="394" customWidth="1"/>
    <col min="2322" max="2322" width="6.140625" style="394" customWidth="1"/>
    <col min="2323" max="2323" width="2.5703125" style="394" customWidth="1"/>
    <col min="2324" max="2560" width="11.42578125" style="394"/>
    <col min="2561" max="2561" width="51.140625" style="394" customWidth="1"/>
    <col min="2562" max="2576" width="10.7109375" style="394" customWidth="1"/>
    <col min="2577" max="2577" width="12" style="394" customWidth="1"/>
    <col min="2578" max="2578" width="6.140625" style="394" customWidth="1"/>
    <col min="2579" max="2579" width="2.5703125" style="394" customWidth="1"/>
    <col min="2580" max="2816" width="11.42578125" style="394"/>
    <col min="2817" max="2817" width="51.140625" style="394" customWidth="1"/>
    <col min="2818" max="2832" width="10.7109375" style="394" customWidth="1"/>
    <col min="2833" max="2833" width="12" style="394" customWidth="1"/>
    <col min="2834" max="2834" width="6.140625" style="394" customWidth="1"/>
    <col min="2835" max="2835" width="2.5703125" style="394" customWidth="1"/>
    <col min="2836" max="3072" width="11.42578125" style="394"/>
    <col min="3073" max="3073" width="51.140625" style="394" customWidth="1"/>
    <col min="3074" max="3088" width="10.7109375" style="394" customWidth="1"/>
    <col min="3089" max="3089" width="12" style="394" customWidth="1"/>
    <col min="3090" max="3090" width="6.140625" style="394" customWidth="1"/>
    <col min="3091" max="3091" width="2.5703125" style="394" customWidth="1"/>
    <col min="3092" max="3328" width="11.42578125" style="394"/>
    <col min="3329" max="3329" width="51.140625" style="394" customWidth="1"/>
    <col min="3330" max="3344" width="10.7109375" style="394" customWidth="1"/>
    <col min="3345" max="3345" width="12" style="394" customWidth="1"/>
    <col min="3346" max="3346" width="6.140625" style="394" customWidth="1"/>
    <col min="3347" max="3347" width="2.5703125" style="394" customWidth="1"/>
    <col min="3348" max="3584" width="11.42578125" style="394"/>
    <col min="3585" max="3585" width="51.140625" style="394" customWidth="1"/>
    <col min="3586" max="3600" width="10.7109375" style="394" customWidth="1"/>
    <col min="3601" max="3601" width="12" style="394" customWidth="1"/>
    <col min="3602" max="3602" width="6.140625" style="394" customWidth="1"/>
    <col min="3603" max="3603" width="2.5703125" style="394" customWidth="1"/>
    <col min="3604" max="3840" width="11.42578125" style="394"/>
    <col min="3841" max="3841" width="51.140625" style="394" customWidth="1"/>
    <col min="3842" max="3856" width="10.7109375" style="394" customWidth="1"/>
    <col min="3857" max="3857" width="12" style="394" customWidth="1"/>
    <col min="3858" max="3858" width="6.140625" style="394" customWidth="1"/>
    <col min="3859" max="3859" width="2.5703125" style="394" customWidth="1"/>
    <col min="3860" max="4096" width="11.42578125" style="394"/>
    <col min="4097" max="4097" width="51.140625" style="394" customWidth="1"/>
    <col min="4098" max="4112" width="10.7109375" style="394" customWidth="1"/>
    <col min="4113" max="4113" width="12" style="394" customWidth="1"/>
    <col min="4114" max="4114" width="6.140625" style="394" customWidth="1"/>
    <col min="4115" max="4115" width="2.5703125" style="394" customWidth="1"/>
    <col min="4116" max="4352" width="11.42578125" style="394"/>
    <col min="4353" max="4353" width="51.140625" style="394" customWidth="1"/>
    <col min="4354" max="4368" width="10.7109375" style="394" customWidth="1"/>
    <col min="4369" max="4369" width="12" style="394" customWidth="1"/>
    <col min="4370" max="4370" width="6.140625" style="394" customWidth="1"/>
    <col min="4371" max="4371" width="2.5703125" style="394" customWidth="1"/>
    <col min="4372" max="4608" width="11.42578125" style="394"/>
    <col min="4609" max="4609" width="51.140625" style="394" customWidth="1"/>
    <col min="4610" max="4624" width="10.7109375" style="394" customWidth="1"/>
    <col min="4625" max="4625" width="12" style="394" customWidth="1"/>
    <col min="4626" max="4626" width="6.140625" style="394" customWidth="1"/>
    <col min="4627" max="4627" width="2.5703125" style="394" customWidth="1"/>
    <col min="4628" max="4864" width="11.42578125" style="394"/>
    <col min="4865" max="4865" width="51.140625" style="394" customWidth="1"/>
    <col min="4866" max="4880" width="10.7109375" style="394" customWidth="1"/>
    <col min="4881" max="4881" width="12" style="394" customWidth="1"/>
    <col min="4882" max="4882" width="6.140625" style="394" customWidth="1"/>
    <col min="4883" max="4883" width="2.5703125" style="394" customWidth="1"/>
    <col min="4884" max="5120" width="11.42578125" style="394"/>
    <col min="5121" max="5121" width="51.140625" style="394" customWidth="1"/>
    <col min="5122" max="5136" width="10.7109375" style="394" customWidth="1"/>
    <col min="5137" max="5137" width="12" style="394" customWidth="1"/>
    <col min="5138" max="5138" width="6.140625" style="394" customWidth="1"/>
    <col min="5139" max="5139" width="2.5703125" style="394" customWidth="1"/>
    <col min="5140" max="5376" width="11.42578125" style="394"/>
    <col min="5377" max="5377" width="51.140625" style="394" customWidth="1"/>
    <col min="5378" max="5392" width="10.7109375" style="394" customWidth="1"/>
    <col min="5393" max="5393" width="12" style="394" customWidth="1"/>
    <col min="5394" max="5394" width="6.140625" style="394" customWidth="1"/>
    <col min="5395" max="5395" width="2.5703125" style="394" customWidth="1"/>
    <col min="5396" max="5632" width="11.42578125" style="394"/>
    <col min="5633" max="5633" width="51.140625" style="394" customWidth="1"/>
    <col min="5634" max="5648" width="10.7109375" style="394" customWidth="1"/>
    <col min="5649" max="5649" width="12" style="394" customWidth="1"/>
    <col min="5650" max="5650" width="6.140625" style="394" customWidth="1"/>
    <col min="5651" max="5651" width="2.5703125" style="394" customWidth="1"/>
    <col min="5652" max="5888" width="11.42578125" style="394"/>
    <col min="5889" max="5889" width="51.140625" style="394" customWidth="1"/>
    <col min="5890" max="5904" width="10.7109375" style="394" customWidth="1"/>
    <col min="5905" max="5905" width="12" style="394" customWidth="1"/>
    <col min="5906" max="5906" width="6.140625" style="394" customWidth="1"/>
    <col min="5907" max="5907" width="2.5703125" style="394" customWidth="1"/>
    <col min="5908" max="6144" width="11.42578125" style="394"/>
    <col min="6145" max="6145" width="51.140625" style="394" customWidth="1"/>
    <col min="6146" max="6160" width="10.7109375" style="394" customWidth="1"/>
    <col min="6161" max="6161" width="12" style="394" customWidth="1"/>
    <col min="6162" max="6162" width="6.140625" style="394" customWidth="1"/>
    <col min="6163" max="6163" width="2.5703125" style="394" customWidth="1"/>
    <col min="6164" max="6400" width="11.42578125" style="394"/>
    <col min="6401" max="6401" width="51.140625" style="394" customWidth="1"/>
    <col min="6402" max="6416" width="10.7109375" style="394" customWidth="1"/>
    <col min="6417" max="6417" width="12" style="394" customWidth="1"/>
    <col min="6418" max="6418" width="6.140625" style="394" customWidth="1"/>
    <col min="6419" max="6419" width="2.5703125" style="394" customWidth="1"/>
    <col min="6420" max="6656" width="11.42578125" style="394"/>
    <col min="6657" max="6657" width="51.140625" style="394" customWidth="1"/>
    <col min="6658" max="6672" width="10.7109375" style="394" customWidth="1"/>
    <col min="6673" max="6673" width="12" style="394" customWidth="1"/>
    <col min="6674" max="6674" width="6.140625" style="394" customWidth="1"/>
    <col min="6675" max="6675" width="2.5703125" style="394" customWidth="1"/>
    <col min="6676" max="6912" width="11.42578125" style="394"/>
    <col min="6913" max="6913" width="51.140625" style="394" customWidth="1"/>
    <col min="6914" max="6928" width="10.7109375" style="394" customWidth="1"/>
    <col min="6929" max="6929" width="12" style="394" customWidth="1"/>
    <col min="6930" max="6930" width="6.140625" style="394" customWidth="1"/>
    <col min="6931" max="6931" width="2.5703125" style="394" customWidth="1"/>
    <col min="6932" max="7168" width="11.42578125" style="394"/>
    <col min="7169" max="7169" width="51.140625" style="394" customWidth="1"/>
    <col min="7170" max="7184" width="10.7109375" style="394" customWidth="1"/>
    <col min="7185" max="7185" width="12" style="394" customWidth="1"/>
    <col min="7186" max="7186" width="6.140625" style="394" customWidth="1"/>
    <col min="7187" max="7187" width="2.5703125" style="394" customWidth="1"/>
    <col min="7188" max="7424" width="11.42578125" style="394"/>
    <col min="7425" max="7425" width="51.140625" style="394" customWidth="1"/>
    <col min="7426" max="7440" width="10.7109375" style="394" customWidth="1"/>
    <col min="7441" max="7441" width="12" style="394" customWidth="1"/>
    <col min="7442" max="7442" width="6.140625" style="394" customWidth="1"/>
    <col min="7443" max="7443" width="2.5703125" style="394" customWidth="1"/>
    <col min="7444" max="7680" width="11.42578125" style="394"/>
    <col min="7681" max="7681" width="51.140625" style="394" customWidth="1"/>
    <col min="7682" max="7696" width="10.7109375" style="394" customWidth="1"/>
    <col min="7697" max="7697" width="12" style="394" customWidth="1"/>
    <col min="7698" max="7698" width="6.140625" style="394" customWidth="1"/>
    <col min="7699" max="7699" width="2.5703125" style="394" customWidth="1"/>
    <col min="7700" max="7936" width="11.42578125" style="394"/>
    <col min="7937" max="7937" width="51.140625" style="394" customWidth="1"/>
    <col min="7938" max="7952" width="10.7109375" style="394" customWidth="1"/>
    <col min="7953" max="7953" width="12" style="394" customWidth="1"/>
    <col min="7954" max="7954" width="6.140625" style="394" customWidth="1"/>
    <col min="7955" max="7955" width="2.5703125" style="394" customWidth="1"/>
    <col min="7956" max="8192" width="11.42578125" style="394"/>
    <col min="8193" max="8193" width="51.140625" style="394" customWidth="1"/>
    <col min="8194" max="8208" width="10.7109375" style="394" customWidth="1"/>
    <col min="8209" max="8209" width="12" style="394" customWidth="1"/>
    <col min="8210" max="8210" width="6.140625" style="394" customWidth="1"/>
    <col min="8211" max="8211" width="2.5703125" style="394" customWidth="1"/>
    <col min="8212" max="8448" width="11.42578125" style="394"/>
    <col min="8449" max="8449" width="51.140625" style="394" customWidth="1"/>
    <col min="8450" max="8464" width="10.7109375" style="394" customWidth="1"/>
    <col min="8465" max="8465" width="12" style="394" customWidth="1"/>
    <col min="8466" max="8466" width="6.140625" style="394" customWidth="1"/>
    <col min="8467" max="8467" width="2.5703125" style="394" customWidth="1"/>
    <col min="8468" max="8704" width="11.42578125" style="394"/>
    <col min="8705" max="8705" width="51.140625" style="394" customWidth="1"/>
    <col min="8706" max="8720" width="10.7109375" style="394" customWidth="1"/>
    <col min="8721" max="8721" width="12" style="394" customWidth="1"/>
    <col min="8722" max="8722" width="6.140625" style="394" customWidth="1"/>
    <col min="8723" max="8723" width="2.5703125" style="394" customWidth="1"/>
    <col min="8724" max="8960" width="11.42578125" style="394"/>
    <col min="8961" max="8961" width="51.140625" style="394" customWidth="1"/>
    <col min="8962" max="8976" width="10.7109375" style="394" customWidth="1"/>
    <col min="8977" max="8977" width="12" style="394" customWidth="1"/>
    <col min="8978" max="8978" width="6.140625" style="394" customWidth="1"/>
    <col min="8979" max="8979" width="2.5703125" style="394" customWidth="1"/>
    <col min="8980" max="9216" width="11.42578125" style="394"/>
    <col min="9217" max="9217" width="51.140625" style="394" customWidth="1"/>
    <col min="9218" max="9232" width="10.7109375" style="394" customWidth="1"/>
    <col min="9233" max="9233" width="12" style="394" customWidth="1"/>
    <col min="9234" max="9234" width="6.140625" style="394" customWidth="1"/>
    <col min="9235" max="9235" width="2.5703125" style="394" customWidth="1"/>
    <col min="9236" max="9472" width="11.42578125" style="394"/>
    <col min="9473" max="9473" width="51.140625" style="394" customWidth="1"/>
    <col min="9474" max="9488" width="10.7109375" style="394" customWidth="1"/>
    <col min="9489" max="9489" width="12" style="394" customWidth="1"/>
    <col min="9490" max="9490" width="6.140625" style="394" customWidth="1"/>
    <col min="9491" max="9491" width="2.5703125" style="394" customWidth="1"/>
    <col min="9492" max="9728" width="11.42578125" style="394"/>
    <col min="9729" max="9729" width="51.140625" style="394" customWidth="1"/>
    <col min="9730" max="9744" width="10.7109375" style="394" customWidth="1"/>
    <col min="9745" max="9745" width="12" style="394" customWidth="1"/>
    <col min="9746" max="9746" width="6.140625" style="394" customWidth="1"/>
    <col min="9747" max="9747" width="2.5703125" style="394" customWidth="1"/>
    <col min="9748" max="9984" width="11.42578125" style="394"/>
    <col min="9985" max="9985" width="51.140625" style="394" customWidth="1"/>
    <col min="9986" max="10000" width="10.7109375" style="394" customWidth="1"/>
    <col min="10001" max="10001" width="12" style="394" customWidth="1"/>
    <col min="10002" max="10002" width="6.140625" style="394" customWidth="1"/>
    <col min="10003" max="10003" width="2.5703125" style="394" customWidth="1"/>
    <col min="10004" max="10240" width="11.42578125" style="394"/>
    <col min="10241" max="10241" width="51.140625" style="394" customWidth="1"/>
    <col min="10242" max="10256" width="10.7109375" style="394" customWidth="1"/>
    <col min="10257" max="10257" width="12" style="394" customWidth="1"/>
    <col min="10258" max="10258" width="6.140625" style="394" customWidth="1"/>
    <col min="10259" max="10259" width="2.5703125" style="394" customWidth="1"/>
    <col min="10260" max="10496" width="11.42578125" style="394"/>
    <col min="10497" max="10497" width="51.140625" style="394" customWidth="1"/>
    <col min="10498" max="10512" width="10.7109375" style="394" customWidth="1"/>
    <col min="10513" max="10513" width="12" style="394" customWidth="1"/>
    <col min="10514" max="10514" width="6.140625" style="394" customWidth="1"/>
    <col min="10515" max="10515" width="2.5703125" style="394" customWidth="1"/>
    <col min="10516" max="10752" width="11.42578125" style="394"/>
    <col min="10753" max="10753" width="51.140625" style="394" customWidth="1"/>
    <col min="10754" max="10768" width="10.7109375" style="394" customWidth="1"/>
    <col min="10769" max="10769" width="12" style="394" customWidth="1"/>
    <col min="10770" max="10770" width="6.140625" style="394" customWidth="1"/>
    <col min="10771" max="10771" width="2.5703125" style="394" customWidth="1"/>
    <col min="10772" max="11008" width="11.42578125" style="394"/>
    <col min="11009" max="11009" width="51.140625" style="394" customWidth="1"/>
    <col min="11010" max="11024" width="10.7109375" style="394" customWidth="1"/>
    <col min="11025" max="11025" width="12" style="394" customWidth="1"/>
    <col min="11026" max="11026" width="6.140625" style="394" customWidth="1"/>
    <col min="11027" max="11027" width="2.5703125" style="394" customWidth="1"/>
    <col min="11028" max="11264" width="11.42578125" style="394"/>
    <col min="11265" max="11265" width="51.140625" style="394" customWidth="1"/>
    <col min="11266" max="11280" width="10.7109375" style="394" customWidth="1"/>
    <col min="11281" max="11281" width="12" style="394" customWidth="1"/>
    <col min="11282" max="11282" width="6.140625" style="394" customWidth="1"/>
    <col min="11283" max="11283" width="2.5703125" style="394" customWidth="1"/>
    <col min="11284" max="11520" width="11.42578125" style="394"/>
    <col min="11521" max="11521" width="51.140625" style="394" customWidth="1"/>
    <col min="11522" max="11536" width="10.7109375" style="394" customWidth="1"/>
    <col min="11537" max="11537" width="12" style="394" customWidth="1"/>
    <col min="11538" max="11538" width="6.140625" style="394" customWidth="1"/>
    <col min="11539" max="11539" width="2.5703125" style="394" customWidth="1"/>
    <col min="11540" max="11776" width="11.42578125" style="394"/>
    <col min="11777" max="11777" width="51.140625" style="394" customWidth="1"/>
    <col min="11778" max="11792" width="10.7109375" style="394" customWidth="1"/>
    <col min="11793" max="11793" width="12" style="394" customWidth="1"/>
    <col min="11794" max="11794" width="6.140625" style="394" customWidth="1"/>
    <col min="11795" max="11795" width="2.5703125" style="394" customWidth="1"/>
    <col min="11796" max="12032" width="11.42578125" style="394"/>
    <col min="12033" max="12033" width="51.140625" style="394" customWidth="1"/>
    <col min="12034" max="12048" width="10.7109375" style="394" customWidth="1"/>
    <col min="12049" max="12049" width="12" style="394" customWidth="1"/>
    <col min="12050" max="12050" width="6.140625" style="394" customWidth="1"/>
    <col min="12051" max="12051" width="2.5703125" style="394" customWidth="1"/>
    <col min="12052" max="12288" width="11.42578125" style="394"/>
    <col min="12289" max="12289" width="51.140625" style="394" customWidth="1"/>
    <col min="12290" max="12304" width="10.7109375" style="394" customWidth="1"/>
    <col min="12305" max="12305" width="12" style="394" customWidth="1"/>
    <col min="12306" max="12306" width="6.140625" style="394" customWidth="1"/>
    <col min="12307" max="12307" width="2.5703125" style="394" customWidth="1"/>
    <col min="12308" max="12544" width="11.42578125" style="394"/>
    <col min="12545" max="12545" width="51.140625" style="394" customWidth="1"/>
    <col min="12546" max="12560" width="10.7109375" style="394" customWidth="1"/>
    <col min="12561" max="12561" width="12" style="394" customWidth="1"/>
    <col min="12562" max="12562" width="6.140625" style="394" customWidth="1"/>
    <col min="12563" max="12563" width="2.5703125" style="394" customWidth="1"/>
    <col min="12564" max="12800" width="11.42578125" style="394"/>
    <col min="12801" max="12801" width="51.140625" style="394" customWidth="1"/>
    <col min="12802" max="12816" width="10.7109375" style="394" customWidth="1"/>
    <col min="12817" max="12817" width="12" style="394" customWidth="1"/>
    <col min="12818" max="12818" width="6.140625" style="394" customWidth="1"/>
    <col min="12819" max="12819" width="2.5703125" style="394" customWidth="1"/>
    <col min="12820" max="13056" width="11.42578125" style="394"/>
    <col min="13057" max="13057" width="51.140625" style="394" customWidth="1"/>
    <col min="13058" max="13072" width="10.7109375" style="394" customWidth="1"/>
    <col min="13073" max="13073" width="12" style="394" customWidth="1"/>
    <col min="13074" max="13074" width="6.140625" style="394" customWidth="1"/>
    <col min="13075" max="13075" width="2.5703125" style="394" customWidth="1"/>
    <col min="13076" max="13312" width="11.42578125" style="394"/>
    <col min="13313" max="13313" width="51.140625" style="394" customWidth="1"/>
    <col min="13314" max="13328" width="10.7109375" style="394" customWidth="1"/>
    <col min="13329" max="13329" width="12" style="394" customWidth="1"/>
    <col min="13330" max="13330" width="6.140625" style="394" customWidth="1"/>
    <col min="13331" max="13331" width="2.5703125" style="394" customWidth="1"/>
    <col min="13332" max="13568" width="11.42578125" style="394"/>
    <col min="13569" max="13569" width="51.140625" style="394" customWidth="1"/>
    <col min="13570" max="13584" width="10.7109375" style="394" customWidth="1"/>
    <col min="13585" max="13585" width="12" style="394" customWidth="1"/>
    <col min="13586" max="13586" width="6.140625" style="394" customWidth="1"/>
    <col min="13587" max="13587" width="2.5703125" style="394" customWidth="1"/>
    <col min="13588" max="13824" width="11.42578125" style="394"/>
    <col min="13825" max="13825" width="51.140625" style="394" customWidth="1"/>
    <col min="13826" max="13840" width="10.7109375" style="394" customWidth="1"/>
    <col min="13841" max="13841" width="12" style="394" customWidth="1"/>
    <col min="13842" max="13842" width="6.140625" style="394" customWidth="1"/>
    <col min="13843" max="13843" width="2.5703125" style="394" customWidth="1"/>
    <col min="13844" max="14080" width="11.42578125" style="394"/>
    <col min="14081" max="14081" width="51.140625" style="394" customWidth="1"/>
    <col min="14082" max="14096" width="10.7109375" style="394" customWidth="1"/>
    <col min="14097" max="14097" width="12" style="394" customWidth="1"/>
    <col min="14098" max="14098" width="6.140625" style="394" customWidth="1"/>
    <col min="14099" max="14099" width="2.5703125" style="394" customWidth="1"/>
    <col min="14100" max="14336" width="11.42578125" style="394"/>
    <col min="14337" max="14337" width="51.140625" style="394" customWidth="1"/>
    <col min="14338" max="14352" width="10.7109375" style="394" customWidth="1"/>
    <col min="14353" max="14353" width="12" style="394" customWidth="1"/>
    <col min="14354" max="14354" width="6.140625" style="394" customWidth="1"/>
    <col min="14355" max="14355" width="2.5703125" style="394" customWidth="1"/>
    <col min="14356" max="14592" width="11.42578125" style="394"/>
    <col min="14593" max="14593" width="51.140625" style="394" customWidth="1"/>
    <col min="14594" max="14608" width="10.7109375" style="394" customWidth="1"/>
    <col min="14609" max="14609" width="12" style="394" customWidth="1"/>
    <col min="14610" max="14610" width="6.140625" style="394" customWidth="1"/>
    <col min="14611" max="14611" width="2.5703125" style="394" customWidth="1"/>
    <col min="14612" max="14848" width="11.42578125" style="394"/>
    <col min="14849" max="14849" width="51.140625" style="394" customWidth="1"/>
    <col min="14850" max="14864" width="10.7109375" style="394" customWidth="1"/>
    <col min="14865" max="14865" width="12" style="394" customWidth="1"/>
    <col min="14866" max="14866" width="6.140625" style="394" customWidth="1"/>
    <col min="14867" max="14867" width="2.5703125" style="394" customWidth="1"/>
    <col min="14868" max="15104" width="11.42578125" style="394"/>
    <col min="15105" max="15105" width="51.140625" style="394" customWidth="1"/>
    <col min="15106" max="15120" width="10.7109375" style="394" customWidth="1"/>
    <col min="15121" max="15121" width="12" style="394" customWidth="1"/>
    <col min="15122" max="15122" width="6.140625" style="394" customWidth="1"/>
    <col min="15123" max="15123" width="2.5703125" style="394" customWidth="1"/>
    <col min="15124" max="15360" width="11.42578125" style="394"/>
    <col min="15361" max="15361" width="51.140625" style="394" customWidth="1"/>
    <col min="15362" max="15376" width="10.7109375" style="394" customWidth="1"/>
    <col min="15377" max="15377" width="12" style="394" customWidth="1"/>
    <col min="15378" max="15378" width="6.140625" style="394" customWidth="1"/>
    <col min="15379" max="15379" width="2.5703125" style="394" customWidth="1"/>
    <col min="15380" max="15616" width="11.42578125" style="394"/>
    <col min="15617" max="15617" width="51.140625" style="394" customWidth="1"/>
    <col min="15618" max="15632" width="10.7109375" style="394" customWidth="1"/>
    <col min="15633" max="15633" width="12" style="394" customWidth="1"/>
    <col min="15634" max="15634" width="6.140625" style="394" customWidth="1"/>
    <col min="15635" max="15635" width="2.5703125" style="394" customWidth="1"/>
    <col min="15636" max="15872" width="11.42578125" style="394"/>
    <col min="15873" max="15873" width="51.140625" style="394" customWidth="1"/>
    <col min="15874" max="15888" width="10.7109375" style="394" customWidth="1"/>
    <col min="15889" max="15889" width="12" style="394" customWidth="1"/>
    <col min="15890" max="15890" width="6.140625" style="394" customWidth="1"/>
    <col min="15891" max="15891" width="2.5703125" style="394" customWidth="1"/>
    <col min="15892" max="16128" width="11.42578125" style="394"/>
    <col min="16129" max="16129" width="51.140625" style="394" customWidth="1"/>
    <col min="16130" max="16144" width="10.7109375" style="394" customWidth="1"/>
    <col min="16145" max="16145" width="12" style="394" customWidth="1"/>
    <col min="16146" max="16146" width="6.140625" style="394" customWidth="1"/>
    <col min="16147" max="16147" width="2.5703125" style="394" customWidth="1"/>
    <col min="16148" max="16384" width="11.42578125" style="394"/>
  </cols>
  <sheetData>
    <row r="1" spans="1:19" s="1" customFormat="1" ht="3.75" hidden="1" customHeight="1">
      <c r="A1" s="341"/>
      <c r="B1" s="530"/>
      <c r="C1" s="530"/>
      <c r="D1" s="530"/>
      <c r="E1" s="530"/>
      <c r="F1" s="530"/>
      <c r="G1" s="530"/>
      <c r="H1" s="530"/>
      <c r="I1" s="530"/>
      <c r="J1" s="530"/>
      <c r="K1" s="530"/>
      <c r="L1" s="530"/>
      <c r="M1" s="530"/>
      <c r="N1" s="530"/>
      <c r="O1" s="530"/>
      <c r="P1" s="530"/>
      <c r="Q1" s="530"/>
      <c r="R1" s="342"/>
    </row>
    <row r="2" spans="1:19" s="1" customFormat="1" ht="39" customHeight="1">
      <c r="A2" s="814" t="s">
        <v>256</v>
      </c>
      <c r="B2" s="814"/>
      <c r="C2" s="814"/>
      <c r="D2" s="814"/>
      <c r="E2" s="814"/>
      <c r="F2" s="814"/>
      <c r="G2" s="814"/>
      <c r="H2" s="814"/>
      <c r="I2" s="814"/>
      <c r="J2" s="814"/>
      <c r="K2" s="814"/>
      <c r="L2" s="814"/>
      <c r="M2" s="814"/>
      <c r="N2" s="814"/>
      <c r="O2" s="814"/>
      <c r="P2" s="814"/>
      <c r="Q2" s="814"/>
      <c r="R2" s="353"/>
    </row>
    <row r="3" spans="1:19" s="1" customFormat="1" ht="32.25" customHeight="1">
      <c r="A3" s="815" t="s">
        <v>206</v>
      </c>
      <c r="B3" s="815"/>
      <c r="C3" s="815"/>
      <c r="D3" s="815"/>
      <c r="E3" s="815"/>
      <c r="F3" s="815"/>
      <c r="G3" s="815"/>
      <c r="H3" s="815"/>
      <c r="I3" s="815"/>
      <c r="J3" s="815"/>
      <c r="K3" s="815"/>
      <c r="L3" s="815"/>
      <c r="M3" s="815"/>
      <c r="N3" s="815"/>
      <c r="O3" s="815"/>
      <c r="P3" s="815"/>
      <c r="Q3" s="815"/>
      <c r="R3" s="353"/>
    </row>
    <row r="4" spans="1:19" s="1" customFormat="1" ht="20.25" customHeight="1">
      <c r="A4" s="814" t="s">
        <v>852</v>
      </c>
      <c r="B4" s="814"/>
      <c r="C4" s="814"/>
      <c r="D4" s="814"/>
      <c r="E4" s="814"/>
      <c r="F4" s="814"/>
      <c r="G4" s="814"/>
      <c r="H4" s="814"/>
      <c r="I4" s="814"/>
      <c r="J4" s="814"/>
      <c r="K4" s="814"/>
      <c r="L4" s="814"/>
      <c r="M4" s="814"/>
      <c r="N4" s="814"/>
      <c r="O4" s="814"/>
      <c r="P4" s="814"/>
      <c r="Q4" s="814"/>
      <c r="R4" s="353"/>
    </row>
    <row r="5" spans="1:19" s="1" customFormat="1" ht="39" customHeight="1">
      <c r="A5" s="829" t="s">
        <v>764</v>
      </c>
      <c r="B5" s="829"/>
      <c r="C5" s="829"/>
      <c r="D5" s="829"/>
      <c r="E5" s="829"/>
      <c r="F5" s="829"/>
      <c r="G5" s="829"/>
      <c r="H5" s="829"/>
      <c r="I5" s="829"/>
      <c r="J5" s="829"/>
      <c r="K5" s="829"/>
      <c r="L5" s="829"/>
      <c r="M5" s="829"/>
      <c r="N5" s="829"/>
      <c r="O5" s="829"/>
      <c r="P5" s="829"/>
      <c r="Q5" s="829"/>
      <c r="R5" s="354"/>
    </row>
    <row r="6" spans="1:19" ht="7.5" customHeight="1">
      <c r="A6" s="120"/>
      <c r="R6" s="15"/>
      <c r="S6" s="394"/>
    </row>
    <row r="7" spans="1:19" ht="18" customHeight="1">
      <c r="A7" s="121"/>
      <c r="B7" s="495"/>
      <c r="C7" s="122"/>
      <c r="D7" s="122"/>
      <c r="E7" s="122"/>
      <c r="F7" s="122"/>
      <c r="G7" s="122"/>
      <c r="H7" s="122"/>
      <c r="I7" s="122"/>
      <c r="J7" s="485"/>
      <c r="K7" s="485"/>
      <c r="L7" s="485"/>
      <c r="M7" s="485"/>
      <c r="N7" s="485"/>
      <c r="O7" s="485"/>
      <c r="P7" s="485"/>
      <c r="Q7" s="485"/>
      <c r="R7" s="355"/>
      <c r="S7" s="394"/>
    </row>
    <row r="8" spans="1:19" ht="34.5" customHeight="1">
      <c r="A8" s="150"/>
      <c r="B8" s="497" t="s">
        <v>70</v>
      </c>
      <c r="C8" s="497" t="s">
        <v>82</v>
      </c>
      <c r="D8" s="497" t="s">
        <v>81</v>
      </c>
      <c r="E8" s="497" t="s">
        <v>80</v>
      </c>
      <c r="F8" s="497" t="s">
        <v>78</v>
      </c>
      <c r="G8" s="497" t="s">
        <v>79</v>
      </c>
      <c r="H8" s="497" t="s">
        <v>64</v>
      </c>
      <c r="I8" s="497" t="s">
        <v>72</v>
      </c>
      <c r="J8" s="497" t="s">
        <v>76</v>
      </c>
      <c r="K8" s="497" t="s">
        <v>61</v>
      </c>
      <c r="L8" s="497" t="s">
        <v>83</v>
      </c>
      <c r="M8" s="497" t="s">
        <v>757</v>
      </c>
      <c r="N8" s="497" t="s">
        <v>809</v>
      </c>
      <c r="O8" s="497" t="s">
        <v>763</v>
      </c>
      <c r="P8" s="497" t="s">
        <v>810</v>
      </c>
      <c r="Q8" s="497" t="s">
        <v>117</v>
      </c>
      <c r="R8" s="356"/>
      <c r="S8" s="394"/>
    </row>
    <row r="9" spans="1:19" ht="27" customHeight="1">
      <c r="A9" s="278" t="s">
        <v>207</v>
      </c>
      <c r="B9" s="279">
        <v>0</v>
      </c>
      <c r="C9" s="279">
        <v>0</v>
      </c>
      <c r="D9" s="279">
        <v>0</v>
      </c>
      <c r="E9" s="279">
        <v>0</v>
      </c>
      <c r="F9" s="279">
        <v>0</v>
      </c>
      <c r="G9" s="279">
        <v>0</v>
      </c>
      <c r="H9" s="279">
        <v>0</v>
      </c>
      <c r="I9" s="279">
        <v>0</v>
      </c>
      <c r="J9" s="279">
        <v>0</v>
      </c>
      <c r="K9" s="279">
        <v>0</v>
      </c>
      <c r="L9" s="279">
        <v>0</v>
      </c>
      <c r="M9" s="279">
        <v>0</v>
      </c>
      <c r="N9" s="279">
        <v>0</v>
      </c>
      <c r="O9" s="279">
        <v>0</v>
      </c>
      <c r="P9" s="279">
        <v>0</v>
      </c>
      <c r="Q9" s="279">
        <v>9961.4353900000006</v>
      </c>
      <c r="R9" s="151"/>
      <c r="S9" s="394"/>
    </row>
    <row r="10" spans="1:19" ht="27" customHeight="1">
      <c r="A10" s="126" t="s">
        <v>816</v>
      </c>
      <c r="B10" s="127">
        <v>0</v>
      </c>
      <c r="C10" s="127">
        <v>0</v>
      </c>
      <c r="D10" s="127">
        <v>0</v>
      </c>
      <c r="E10" s="127">
        <v>0</v>
      </c>
      <c r="F10" s="127">
        <v>0</v>
      </c>
      <c r="G10" s="127">
        <v>0</v>
      </c>
      <c r="H10" s="127">
        <v>0</v>
      </c>
      <c r="I10" s="127">
        <v>0</v>
      </c>
      <c r="J10" s="127">
        <v>0</v>
      </c>
      <c r="K10" s="127">
        <v>0</v>
      </c>
      <c r="L10" s="127">
        <v>0</v>
      </c>
      <c r="M10" s="127">
        <v>0</v>
      </c>
      <c r="N10" s="127">
        <v>0</v>
      </c>
      <c r="O10" s="127">
        <v>0</v>
      </c>
      <c r="P10" s="127">
        <v>0</v>
      </c>
      <c r="Q10" s="127">
        <v>3401.0332000000003</v>
      </c>
      <c r="R10" s="151"/>
      <c r="S10" s="394"/>
    </row>
    <row r="11" spans="1:19" ht="27" customHeight="1">
      <c r="A11" s="126" t="s">
        <v>208</v>
      </c>
      <c r="B11" s="127">
        <v>0</v>
      </c>
      <c r="C11" s="127">
        <v>0</v>
      </c>
      <c r="D11" s="127">
        <v>0</v>
      </c>
      <c r="E11" s="127">
        <v>0</v>
      </c>
      <c r="F11" s="127">
        <v>0</v>
      </c>
      <c r="G11" s="127">
        <v>0</v>
      </c>
      <c r="H11" s="127">
        <v>0</v>
      </c>
      <c r="I11" s="127">
        <v>0</v>
      </c>
      <c r="J11" s="127">
        <v>0</v>
      </c>
      <c r="K11" s="127">
        <v>0</v>
      </c>
      <c r="L11" s="127">
        <v>0</v>
      </c>
      <c r="M11" s="127">
        <v>0</v>
      </c>
      <c r="N11" s="127">
        <v>0</v>
      </c>
      <c r="O11" s="127">
        <v>0</v>
      </c>
      <c r="P11" s="127">
        <v>0</v>
      </c>
      <c r="Q11" s="127">
        <v>582.08408999999995</v>
      </c>
      <c r="R11" s="151"/>
      <c r="S11" s="394"/>
    </row>
    <row r="12" spans="1:19" ht="27" customHeight="1">
      <c r="A12" s="126" t="s">
        <v>209</v>
      </c>
      <c r="B12" s="127">
        <v>0</v>
      </c>
      <c r="C12" s="127">
        <v>0</v>
      </c>
      <c r="D12" s="127">
        <v>0</v>
      </c>
      <c r="E12" s="127">
        <v>0</v>
      </c>
      <c r="F12" s="127">
        <v>0</v>
      </c>
      <c r="G12" s="127">
        <v>0</v>
      </c>
      <c r="H12" s="127">
        <v>0</v>
      </c>
      <c r="I12" s="127">
        <v>0</v>
      </c>
      <c r="J12" s="127">
        <v>0</v>
      </c>
      <c r="K12" s="127">
        <v>0</v>
      </c>
      <c r="L12" s="127">
        <v>0</v>
      </c>
      <c r="M12" s="127">
        <v>0</v>
      </c>
      <c r="N12" s="127">
        <v>0</v>
      </c>
      <c r="O12" s="127">
        <v>0</v>
      </c>
      <c r="P12" s="127">
        <v>0</v>
      </c>
      <c r="Q12" s="127">
        <v>2818.94911</v>
      </c>
      <c r="R12" s="151"/>
      <c r="S12" s="394"/>
    </row>
    <row r="13" spans="1:19" ht="27" customHeight="1">
      <c r="A13" s="126" t="s">
        <v>210</v>
      </c>
      <c r="B13" s="127">
        <v>0</v>
      </c>
      <c r="C13" s="127">
        <v>0</v>
      </c>
      <c r="D13" s="127">
        <v>0</v>
      </c>
      <c r="E13" s="127">
        <v>0</v>
      </c>
      <c r="F13" s="127">
        <v>0</v>
      </c>
      <c r="G13" s="127">
        <v>0</v>
      </c>
      <c r="H13" s="127">
        <v>0</v>
      </c>
      <c r="I13" s="127">
        <v>0</v>
      </c>
      <c r="J13" s="127">
        <v>0</v>
      </c>
      <c r="K13" s="127">
        <v>0</v>
      </c>
      <c r="L13" s="127">
        <v>0</v>
      </c>
      <c r="M13" s="127">
        <v>0</v>
      </c>
      <c r="N13" s="127">
        <v>0</v>
      </c>
      <c r="O13" s="127">
        <v>0</v>
      </c>
      <c r="P13" s="127">
        <v>0</v>
      </c>
      <c r="Q13" s="127">
        <v>6560.4021900000007</v>
      </c>
      <c r="R13" s="151"/>
      <c r="S13" s="394"/>
    </row>
    <row r="14" spans="1:19" ht="27" customHeight="1">
      <c r="A14" s="126" t="s">
        <v>208</v>
      </c>
      <c r="B14" s="127">
        <v>0</v>
      </c>
      <c r="C14" s="127">
        <v>0</v>
      </c>
      <c r="D14" s="127">
        <v>0</v>
      </c>
      <c r="E14" s="127">
        <v>0</v>
      </c>
      <c r="F14" s="127">
        <v>0</v>
      </c>
      <c r="G14" s="127">
        <v>0</v>
      </c>
      <c r="H14" s="127">
        <v>0</v>
      </c>
      <c r="I14" s="127">
        <v>0</v>
      </c>
      <c r="J14" s="127">
        <v>0</v>
      </c>
      <c r="K14" s="127">
        <v>0</v>
      </c>
      <c r="L14" s="127">
        <v>0</v>
      </c>
      <c r="M14" s="127">
        <v>0</v>
      </c>
      <c r="N14" s="127">
        <v>0</v>
      </c>
      <c r="O14" s="127">
        <v>0</v>
      </c>
      <c r="P14" s="127">
        <v>0</v>
      </c>
      <c r="Q14" s="127">
        <v>6560.4021900000007</v>
      </c>
      <c r="R14" s="151"/>
      <c r="S14" s="394"/>
    </row>
    <row r="15" spans="1:19" ht="27" customHeight="1">
      <c r="A15" s="126" t="s">
        <v>209</v>
      </c>
      <c r="B15" s="127">
        <v>0</v>
      </c>
      <c r="C15" s="127">
        <v>0</v>
      </c>
      <c r="D15" s="127">
        <v>0</v>
      </c>
      <c r="E15" s="127">
        <v>0</v>
      </c>
      <c r="F15" s="127">
        <v>0</v>
      </c>
      <c r="G15" s="127">
        <v>0</v>
      </c>
      <c r="H15" s="127">
        <v>0</v>
      </c>
      <c r="I15" s="127">
        <v>0</v>
      </c>
      <c r="J15" s="127">
        <v>0</v>
      </c>
      <c r="K15" s="127">
        <v>0</v>
      </c>
      <c r="L15" s="127">
        <v>0</v>
      </c>
      <c r="M15" s="127">
        <v>0</v>
      </c>
      <c r="N15" s="127">
        <v>0</v>
      </c>
      <c r="O15" s="127">
        <v>0</v>
      </c>
      <c r="P15" s="127">
        <v>0</v>
      </c>
      <c r="Q15" s="127">
        <v>0</v>
      </c>
      <c r="R15" s="151"/>
      <c r="S15" s="394"/>
    </row>
    <row r="16" spans="1:19" ht="27" customHeight="1">
      <c r="A16" s="278" t="s">
        <v>817</v>
      </c>
      <c r="B16" s="279">
        <v>0</v>
      </c>
      <c r="C16" s="279">
        <v>0</v>
      </c>
      <c r="D16" s="279">
        <v>0</v>
      </c>
      <c r="E16" s="279">
        <v>0</v>
      </c>
      <c r="F16" s="279">
        <v>132.92626000000001</v>
      </c>
      <c r="G16" s="279">
        <v>0</v>
      </c>
      <c r="H16" s="279">
        <v>904.6569300000001</v>
      </c>
      <c r="I16" s="279">
        <v>0</v>
      </c>
      <c r="J16" s="279">
        <v>0</v>
      </c>
      <c r="K16" s="279">
        <v>8756.0170699999999</v>
      </c>
      <c r="L16" s="279">
        <v>0</v>
      </c>
      <c r="M16" s="279">
        <v>0</v>
      </c>
      <c r="N16" s="279">
        <v>0</v>
      </c>
      <c r="O16" s="279">
        <v>2986.3863700000002</v>
      </c>
      <c r="P16" s="279">
        <v>0</v>
      </c>
      <c r="Q16" s="279">
        <v>209378.08647000001</v>
      </c>
      <c r="R16" s="151"/>
      <c r="S16" s="394"/>
    </row>
    <row r="17" spans="1:19" ht="27" customHeight="1">
      <c r="A17" s="126" t="s">
        <v>816</v>
      </c>
      <c r="B17" s="127">
        <v>0</v>
      </c>
      <c r="C17" s="127">
        <v>0</v>
      </c>
      <c r="D17" s="127">
        <v>0</v>
      </c>
      <c r="E17" s="127">
        <v>0</v>
      </c>
      <c r="F17" s="127">
        <v>132.92626000000001</v>
      </c>
      <c r="G17" s="127">
        <v>0</v>
      </c>
      <c r="H17" s="127">
        <v>384.29033000000004</v>
      </c>
      <c r="I17" s="127">
        <v>0</v>
      </c>
      <c r="J17" s="127">
        <v>0</v>
      </c>
      <c r="K17" s="127">
        <v>2647.4192200000002</v>
      </c>
      <c r="L17" s="127">
        <v>0</v>
      </c>
      <c r="M17" s="127">
        <v>0</v>
      </c>
      <c r="N17" s="127">
        <v>0</v>
      </c>
      <c r="O17" s="127">
        <v>896.6474300000001</v>
      </c>
      <c r="P17" s="127">
        <v>0</v>
      </c>
      <c r="Q17" s="127">
        <v>53512.189559999999</v>
      </c>
      <c r="R17" s="151"/>
      <c r="S17" s="394"/>
    </row>
    <row r="18" spans="1:19" ht="27" customHeight="1">
      <c r="A18" s="126" t="s">
        <v>208</v>
      </c>
      <c r="B18" s="127">
        <v>0</v>
      </c>
      <c r="C18" s="127">
        <v>0</v>
      </c>
      <c r="D18" s="127">
        <v>0</v>
      </c>
      <c r="E18" s="127">
        <v>0</v>
      </c>
      <c r="F18" s="127">
        <v>132.92626000000001</v>
      </c>
      <c r="G18" s="127">
        <v>0</v>
      </c>
      <c r="H18" s="127">
        <v>384.29033000000004</v>
      </c>
      <c r="I18" s="127">
        <v>0</v>
      </c>
      <c r="J18" s="127">
        <v>0</v>
      </c>
      <c r="K18" s="127">
        <v>1879.51836</v>
      </c>
      <c r="L18" s="127">
        <v>0</v>
      </c>
      <c r="M18" s="127">
        <v>0</v>
      </c>
      <c r="N18" s="127">
        <v>0</v>
      </c>
      <c r="O18" s="127">
        <v>533.17435999999998</v>
      </c>
      <c r="P18" s="127">
        <v>0</v>
      </c>
      <c r="Q18" s="127">
        <v>45632.179120000001</v>
      </c>
      <c r="R18" s="151"/>
      <c r="S18" s="394"/>
    </row>
    <row r="19" spans="1:19" ht="27" customHeight="1">
      <c r="A19" s="126" t="s">
        <v>209</v>
      </c>
      <c r="B19" s="127">
        <v>0</v>
      </c>
      <c r="C19" s="127">
        <v>0</v>
      </c>
      <c r="D19" s="127">
        <v>0</v>
      </c>
      <c r="E19" s="127">
        <v>0</v>
      </c>
      <c r="F19" s="127">
        <v>0</v>
      </c>
      <c r="G19" s="127">
        <v>0</v>
      </c>
      <c r="H19" s="127">
        <v>0</v>
      </c>
      <c r="I19" s="127">
        <v>0</v>
      </c>
      <c r="J19" s="127">
        <v>0</v>
      </c>
      <c r="K19" s="127">
        <v>767.90085999999997</v>
      </c>
      <c r="L19" s="127">
        <v>0</v>
      </c>
      <c r="M19" s="127">
        <v>0</v>
      </c>
      <c r="N19" s="127">
        <v>0</v>
      </c>
      <c r="O19" s="127">
        <v>363.47307000000001</v>
      </c>
      <c r="P19" s="127">
        <v>0</v>
      </c>
      <c r="Q19" s="127">
        <v>7880.01044</v>
      </c>
      <c r="R19" s="151"/>
      <c r="S19" s="394"/>
    </row>
    <row r="20" spans="1:19" ht="27" customHeight="1">
      <c r="A20" s="126" t="s">
        <v>210</v>
      </c>
      <c r="B20" s="127">
        <v>0</v>
      </c>
      <c r="C20" s="127">
        <v>0</v>
      </c>
      <c r="D20" s="127">
        <v>0</v>
      </c>
      <c r="E20" s="127">
        <v>0</v>
      </c>
      <c r="F20" s="127">
        <v>0</v>
      </c>
      <c r="G20" s="127">
        <v>0</v>
      </c>
      <c r="H20" s="127">
        <v>520.36659999999995</v>
      </c>
      <c r="I20" s="127">
        <v>0</v>
      </c>
      <c r="J20" s="127">
        <v>0</v>
      </c>
      <c r="K20" s="127">
        <v>6108.5978499999992</v>
      </c>
      <c r="L20" s="127">
        <v>0</v>
      </c>
      <c r="M20" s="127">
        <v>0</v>
      </c>
      <c r="N20" s="127">
        <v>0</v>
      </c>
      <c r="O20" s="127">
        <v>2089.7389399999997</v>
      </c>
      <c r="P20" s="127">
        <v>0</v>
      </c>
      <c r="Q20" s="127">
        <v>155865.89691000001</v>
      </c>
      <c r="R20" s="151"/>
      <c r="S20" s="394"/>
    </row>
    <row r="21" spans="1:19" ht="27" customHeight="1">
      <c r="A21" s="126" t="s">
        <v>208</v>
      </c>
      <c r="B21" s="127">
        <v>0</v>
      </c>
      <c r="C21" s="127">
        <v>0</v>
      </c>
      <c r="D21" s="127">
        <v>0</v>
      </c>
      <c r="E21" s="127">
        <v>0</v>
      </c>
      <c r="F21" s="127">
        <v>0</v>
      </c>
      <c r="G21" s="127">
        <v>0</v>
      </c>
      <c r="H21" s="127">
        <v>520.36659999999995</v>
      </c>
      <c r="I21" s="127">
        <v>0</v>
      </c>
      <c r="J21" s="127">
        <v>0</v>
      </c>
      <c r="K21" s="127">
        <v>4374.7844000000005</v>
      </c>
      <c r="L21" s="127">
        <v>0</v>
      </c>
      <c r="M21" s="127">
        <v>0</v>
      </c>
      <c r="N21" s="127">
        <v>0</v>
      </c>
      <c r="O21" s="127">
        <v>2089.7389399999997</v>
      </c>
      <c r="P21" s="127">
        <v>0</v>
      </c>
      <c r="Q21" s="127">
        <v>132386.91370999999</v>
      </c>
      <c r="R21" s="151"/>
      <c r="S21" s="394"/>
    </row>
    <row r="22" spans="1:19" ht="27" customHeight="1">
      <c r="A22" s="126" t="s">
        <v>209</v>
      </c>
      <c r="B22" s="127">
        <v>0</v>
      </c>
      <c r="C22" s="127">
        <v>0</v>
      </c>
      <c r="D22" s="127">
        <v>0</v>
      </c>
      <c r="E22" s="127">
        <v>0</v>
      </c>
      <c r="F22" s="127">
        <v>0</v>
      </c>
      <c r="G22" s="127">
        <v>0</v>
      </c>
      <c r="H22" s="127">
        <v>0</v>
      </c>
      <c r="I22" s="127">
        <v>0</v>
      </c>
      <c r="J22" s="127">
        <v>0</v>
      </c>
      <c r="K22" s="127">
        <v>1733.8134499999999</v>
      </c>
      <c r="L22" s="127">
        <v>0</v>
      </c>
      <c r="M22" s="127">
        <v>0</v>
      </c>
      <c r="N22" s="127">
        <v>0</v>
      </c>
      <c r="O22" s="127">
        <v>0</v>
      </c>
      <c r="P22" s="127">
        <v>0</v>
      </c>
      <c r="Q22" s="127">
        <v>23478.983199999999</v>
      </c>
      <c r="R22" s="151"/>
      <c r="S22" s="394"/>
    </row>
    <row r="23" spans="1:19" ht="27" customHeight="1">
      <c r="A23" s="278" t="s">
        <v>211</v>
      </c>
      <c r="B23" s="279">
        <v>11101.097730000001</v>
      </c>
      <c r="C23" s="279">
        <v>28323.061160000001</v>
      </c>
      <c r="D23" s="279">
        <v>12765.325349999999</v>
      </c>
      <c r="E23" s="279">
        <v>23193.276870000002</v>
      </c>
      <c r="F23" s="279">
        <v>30446.07386</v>
      </c>
      <c r="G23" s="279">
        <v>19875.072980000001</v>
      </c>
      <c r="H23" s="279">
        <v>15919.056990000001</v>
      </c>
      <c r="I23" s="279">
        <v>45113.275390000003</v>
      </c>
      <c r="J23" s="279">
        <v>15841.50786</v>
      </c>
      <c r="K23" s="279">
        <v>112617.63817000001</v>
      </c>
      <c r="L23" s="279">
        <v>37065.817510000001</v>
      </c>
      <c r="M23" s="279">
        <v>85958.77926000001</v>
      </c>
      <c r="N23" s="279">
        <v>30097.425489999998</v>
      </c>
      <c r="O23" s="279">
        <v>160655.59997000001</v>
      </c>
      <c r="P23" s="279">
        <v>24555.29376</v>
      </c>
      <c r="Q23" s="279">
        <v>2292876.6383600002</v>
      </c>
      <c r="R23" s="151"/>
      <c r="S23" s="394"/>
    </row>
    <row r="24" spans="1:19" ht="27" customHeight="1">
      <c r="A24" s="126" t="s">
        <v>816</v>
      </c>
      <c r="B24" s="127">
        <v>2269.17038</v>
      </c>
      <c r="C24" s="127">
        <v>8559.3061799999996</v>
      </c>
      <c r="D24" s="127">
        <v>2099.9960699999997</v>
      </c>
      <c r="E24" s="127">
        <v>4868.8731399999997</v>
      </c>
      <c r="F24" s="127">
        <v>4604.87554</v>
      </c>
      <c r="G24" s="127">
        <v>3491.3848800000001</v>
      </c>
      <c r="H24" s="127">
        <v>3331.1062299999999</v>
      </c>
      <c r="I24" s="127">
        <v>6665.58896</v>
      </c>
      <c r="J24" s="127">
        <v>2472.3809799999999</v>
      </c>
      <c r="K24" s="127">
        <v>24446.717219999999</v>
      </c>
      <c r="L24" s="127">
        <v>8441.1771499999995</v>
      </c>
      <c r="M24" s="127">
        <v>39154.339489999998</v>
      </c>
      <c r="N24" s="127">
        <v>9748.4662399999997</v>
      </c>
      <c r="O24" s="127">
        <v>33247.561309999997</v>
      </c>
      <c r="P24" s="127">
        <v>7636.0478700000003</v>
      </c>
      <c r="Q24" s="127">
        <v>481774.38635000004</v>
      </c>
      <c r="R24" s="151"/>
      <c r="S24" s="394"/>
    </row>
    <row r="25" spans="1:19" ht="27" customHeight="1">
      <c r="A25" s="126" t="s">
        <v>208</v>
      </c>
      <c r="B25" s="127">
        <v>1435.39599</v>
      </c>
      <c r="C25" s="127">
        <v>8555.8366100000003</v>
      </c>
      <c r="D25" s="127">
        <v>1681.66599</v>
      </c>
      <c r="E25" s="127">
        <v>4617.2834499999999</v>
      </c>
      <c r="F25" s="127">
        <v>3816.3177999999998</v>
      </c>
      <c r="G25" s="127">
        <v>2362.1629199999998</v>
      </c>
      <c r="H25" s="127">
        <v>3290.53278</v>
      </c>
      <c r="I25" s="127">
        <v>6272.8076300000002</v>
      </c>
      <c r="J25" s="127">
        <v>2315.1062999999999</v>
      </c>
      <c r="K25" s="127">
        <v>21788.906019999999</v>
      </c>
      <c r="L25" s="127">
        <v>8302.2916100000002</v>
      </c>
      <c r="M25" s="127">
        <v>36317.562279999998</v>
      </c>
      <c r="N25" s="127">
        <v>6625.1897300000001</v>
      </c>
      <c r="O25" s="127">
        <v>32385.124969999997</v>
      </c>
      <c r="P25" s="127">
        <v>7552.4834500000006</v>
      </c>
      <c r="Q25" s="127">
        <v>433347.47833999997</v>
      </c>
      <c r="R25" s="151"/>
      <c r="S25" s="394"/>
    </row>
    <row r="26" spans="1:19" ht="27" customHeight="1">
      <c r="A26" s="126" t="s">
        <v>209</v>
      </c>
      <c r="B26" s="127">
        <v>833.77439000000004</v>
      </c>
      <c r="C26" s="127">
        <v>3.46957</v>
      </c>
      <c r="D26" s="127">
        <v>418.33008000000001</v>
      </c>
      <c r="E26" s="127">
        <v>251.58968999999999</v>
      </c>
      <c r="F26" s="127">
        <v>788.55773999999997</v>
      </c>
      <c r="G26" s="127">
        <v>1129.2219599999999</v>
      </c>
      <c r="H26" s="127">
        <v>40.573449999999994</v>
      </c>
      <c r="I26" s="127">
        <v>392.78133000000003</v>
      </c>
      <c r="J26" s="127">
        <v>157.27467999999999</v>
      </c>
      <c r="K26" s="127">
        <v>2657.8112000000001</v>
      </c>
      <c r="L26" s="127">
        <v>138.88554000000002</v>
      </c>
      <c r="M26" s="127">
        <v>2836.7772099999997</v>
      </c>
      <c r="N26" s="127">
        <v>3123.2765099999997</v>
      </c>
      <c r="O26" s="127">
        <v>862.43633999999997</v>
      </c>
      <c r="P26" s="127">
        <v>83.564419999999998</v>
      </c>
      <c r="Q26" s="127">
        <v>48426.908009999999</v>
      </c>
      <c r="R26" s="151"/>
      <c r="S26" s="394"/>
    </row>
    <row r="27" spans="1:19" ht="27" customHeight="1">
      <c r="A27" s="126" t="s">
        <v>210</v>
      </c>
      <c r="B27" s="127">
        <v>8831.9273499999999</v>
      </c>
      <c r="C27" s="127">
        <v>19763.754980000002</v>
      </c>
      <c r="D27" s="127">
        <v>10665.32928</v>
      </c>
      <c r="E27" s="127">
        <v>18324.403730000002</v>
      </c>
      <c r="F27" s="127">
        <v>25841.19832</v>
      </c>
      <c r="G27" s="127">
        <v>16383.688099999999</v>
      </c>
      <c r="H27" s="127">
        <v>12587.95076</v>
      </c>
      <c r="I27" s="127">
        <v>38447.686430000002</v>
      </c>
      <c r="J27" s="127">
        <v>13369.126880000002</v>
      </c>
      <c r="K27" s="127">
        <v>88170.92095</v>
      </c>
      <c r="L27" s="127">
        <v>28624.640359999998</v>
      </c>
      <c r="M27" s="127">
        <v>46804.439770000005</v>
      </c>
      <c r="N27" s="127">
        <v>20348.95925</v>
      </c>
      <c r="O27" s="127">
        <v>127408.03865999999</v>
      </c>
      <c r="P27" s="127">
        <v>16919.245890000002</v>
      </c>
      <c r="Q27" s="127">
        <v>1811102.2520099999</v>
      </c>
      <c r="R27" s="151"/>
      <c r="S27" s="394"/>
    </row>
    <row r="28" spans="1:19" ht="27" customHeight="1">
      <c r="A28" s="126" t="s">
        <v>208</v>
      </c>
      <c r="B28" s="127">
        <v>7155.5848099999994</v>
      </c>
      <c r="C28" s="127">
        <v>19757.593129999997</v>
      </c>
      <c r="D28" s="127">
        <v>10438.06437</v>
      </c>
      <c r="E28" s="127">
        <v>14363.289779999999</v>
      </c>
      <c r="F28" s="127">
        <v>20435.209899999998</v>
      </c>
      <c r="G28" s="127">
        <v>10846.36976</v>
      </c>
      <c r="H28" s="127">
        <v>12485.15444</v>
      </c>
      <c r="I28" s="127">
        <v>34839.44025</v>
      </c>
      <c r="J28" s="127">
        <v>12810.318720000001</v>
      </c>
      <c r="K28" s="127">
        <v>80392.121750000006</v>
      </c>
      <c r="L28" s="127">
        <v>28500.0802</v>
      </c>
      <c r="M28" s="127">
        <v>42734.258590000005</v>
      </c>
      <c r="N28" s="127">
        <v>13318.15324</v>
      </c>
      <c r="O28" s="127">
        <v>126500.11159999999</v>
      </c>
      <c r="P28" s="127">
        <v>16812.989670000003</v>
      </c>
      <c r="Q28" s="127">
        <v>1604016.7781199999</v>
      </c>
      <c r="R28" s="151"/>
      <c r="S28" s="394"/>
    </row>
    <row r="29" spans="1:19" ht="27" customHeight="1">
      <c r="A29" s="126" t="s">
        <v>209</v>
      </c>
      <c r="B29" s="127">
        <v>1676.3425400000001</v>
      </c>
      <c r="C29" s="127">
        <v>6.1618500000000003</v>
      </c>
      <c r="D29" s="127">
        <v>227.26491000000001</v>
      </c>
      <c r="E29" s="127">
        <v>3961.1139500000004</v>
      </c>
      <c r="F29" s="127">
        <v>5405.9884199999997</v>
      </c>
      <c r="G29" s="127">
        <v>5537.3183399999998</v>
      </c>
      <c r="H29" s="127">
        <v>102.79632000000001</v>
      </c>
      <c r="I29" s="127">
        <v>3608.2461800000001</v>
      </c>
      <c r="J29" s="127">
        <v>558.80816000000004</v>
      </c>
      <c r="K29" s="127">
        <v>7778.7992000000004</v>
      </c>
      <c r="L29" s="127">
        <v>124.56016000000001</v>
      </c>
      <c r="M29" s="127">
        <v>4070.18118</v>
      </c>
      <c r="N29" s="127">
        <v>7030.8060099999993</v>
      </c>
      <c r="O29" s="127">
        <v>907.9270600000001</v>
      </c>
      <c r="P29" s="127">
        <v>106.25622</v>
      </c>
      <c r="Q29" s="127">
        <v>207085.47388999999</v>
      </c>
      <c r="R29" s="151"/>
      <c r="S29" s="394"/>
    </row>
    <row r="30" spans="1:19" ht="27" customHeight="1">
      <c r="A30" s="278" t="s">
        <v>212</v>
      </c>
      <c r="B30" s="279">
        <v>10702.89682</v>
      </c>
      <c r="C30" s="279">
        <v>20516.197909999999</v>
      </c>
      <c r="D30" s="279">
        <v>12757.75886</v>
      </c>
      <c r="E30" s="279">
        <v>4456.3882100000001</v>
      </c>
      <c r="F30" s="279">
        <v>71468.036900000006</v>
      </c>
      <c r="G30" s="279">
        <v>44831.717850000001</v>
      </c>
      <c r="H30" s="279">
        <v>7078.5887899999998</v>
      </c>
      <c r="I30" s="279">
        <v>21868.24037</v>
      </c>
      <c r="J30" s="279">
        <v>3141.3700899999999</v>
      </c>
      <c r="K30" s="279">
        <v>35092.008889999997</v>
      </c>
      <c r="L30" s="279">
        <v>26638.45721</v>
      </c>
      <c r="M30" s="279">
        <v>13932.2623</v>
      </c>
      <c r="N30" s="279">
        <v>3830.1832899999999</v>
      </c>
      <c r="O30" s="279">
        <v>10030.96176</v>
      </c>
      <c r="P30" s="279">
        <v>58951.234389999998</v>
      </c>
      <c r="Q30" s="279">
        <v>945192.61790999991</v>
      </c>
      <c r="R30" s="151"/>
      <c r="S30" s="394"/>
    </row>
    <row r="31" spans="1:19" ht="27" customHeight="1">
      <c r="A31" s="126" t="s">
        <v>213</v>
      </c>
      <c r="B31" s="127">
        <v>9630.6558499999992</v>
      </c>
      <c r="C31" s="127">
        <v>18279.216530000002</v>
      </c>
      <c r="D31" s="127">
        <v>11159.88313</v>
      </c>
      <c r="E31" s="127">
        <v>4347.0040899999995</v>
      </c>
      <c r="F31" s="127">
        <v>61075.964369999994</v>
      </c>
      <c r="G31" s="127">
        <v>42564.458310000002</v>
      </c>
      <c r="H31" s="127">
        <v>6735.3712100000002</v>
      </c>
      <c r="I31" s="127">
        <v>20592.03182</v>
      </c>
      <c r="J31" s="127">
        <v>2728.6912299999999</v>
      </c>
      <c r="K31" s="127">
        <v>34213.240880000005</v>
      </c>
      <c r="L31" s="127">
        <v>25851.196680000001</v>
      </c>
      <c r="M31" s="127">
        <v>11524.38112</v>
      </c>
      <c r="N31" s="127">
        <v>185.18009000000001</v>
      </c>
      <c r="O31" s="127">
        <v>10030.96176</v>
      </c>
      <c r="P31" s="127">
        <v>46160.410560000004</v>
      </c>
      <c r="Q31" s="127">
        <v>868535.82050999999</v>
      </c>
      <c r="R31" s="151"/>
      <c r="S31" s="394"/>
    </row>
    <row r="32" spans="1:19" ht="27" customHeight="1">
      <c r="A32" s="126" t="s">
        <v>214</v>
      </c>
      <c r="B32" s="127">
        <v>199.62645999999998</v>
      </c>
      <c r="C32" s="127">
        <v>52.938180000000003</v>
      </c>
      <c r="D32" s="127">
        <v>120.53166</v>
      </c>
      <c r="E32" s="127">
        <v>0</v>
      </c>
      <c r="F32" s="127">
        <v>1736.8701699999999</v>
      </c>
      <c r="G32" s="127">
        <v>0</v>
      </c>
      <c r="H32" s="127">
        <v>157.91953000000001</v>
      </c>
      <c r="I32" s="127">
        <v>610.78403000000003</v>
      </c>
      <c r="J32" s="127">
        <v>14.7538</v>
      </c>
      <c r="K32" s="127">
        <v>840.58776</v>
      </c>
      <c r="L32" s="127">
        <v>1142.8974800000001</v>
      </c>
      <c r="M32" s="127">
        <v>106.97559</v>
      </c>
      <c r="N32" s="127">
        <v>62.822690000000001</v>
      </c>
      <c r="O32" s="127">
        <v>830.65281000000004</v>
      </c>
      <c r="P32" s="127">
        <v>1315.8767</v>
      </c>
      <c r="Q32" s="127">
        <v>22770.789710000001</v>
      </c>
      <c r="R32" s="151"/>
      <c r="S32" s="394"/>
    </row>
    <row r="33" spans="1:19" ht="27" customHeight="1">
      <c r="A33" s="126" t="s">
        <v>215</v>
      </c>
      <c r="B33" s="127">
        <v>3152.5785900000001</v>
      </c>
      <c r="C33" s="127">
        <v>13280.626560000001</v>
      </c>
      <c r="D33" s="127">
        <v>10333.417539999999</v>
      </c>
      <c r="E33" s="127">
        <v>2192.6619999999998</v>
      </c>
      <c r="F33" s="127">
        <v>42424.071219999998</v>
      </c>
      <c r="G33" s="127">
        <v>37092.200250000002</v>
      </c>
      <c r="H33" s="127">
        <v>4504.5245400000003</v>
      </c>
      <c r="I33" s="127">
        <v>13541.760279999999</v>
      </c>
      <c r="J33" s="127">
        <v>2156.7455299999997</v>
      </c>
      <c r="K33" s="127">
        <v>5580.8544400000001</v>
      </c>
      <c r="L33" s="127">
        <v>7232.3259200000002</v>
      </c>
      <c r="M33" s="127">
        <v>7740.0275499999998</v>
      </c>
      <c r="N33" s="127">
        <v>122.3574</v>
      </c>
      <c r="O33" s="127">
        <v>5514.8581199999999</v>
      </c>
      <c r="P33" s="127">
        <v>31638.040010000001</v>
      </c>
      <c r="Q33" s="127">
        <v>437512.19500000001</v>
      </c>
      <c r="R33" s="151"/>
      <c r="S33" s="394"/>
    </row>
    <row r="34" spans="1:19" ht="27" customHeight="1">
      <c r="A34" s="126" t="s">
        <v>216</v>
      </c>
      <c r="B34" s="127">
        <v>1811.7331499999998</v>
      </c>
      <c r="C34" s="127">
        <v>2607.0580599999998</v>
      </c>
      <c r="D34" s="127">
        <v>0</v>
      </c>
      <c r="E34" s="127">
        <v>0</v>
      </c>
      <c r="F34" s="127">
        <v>13554.871230000001</v>
      </c>
      <c r="G34" s="127">
        <v>3512.25603</v>
      </c>
      <c r="H34" s="127">
        <v>286.19713999999999</v>
      </c>
      <c r="I34" s="127">
        <v>1661.26252</v>
      </c>
      <c r="J34" s="127">
        <v>0</v>
      </c>
      <c r="K34" s="127">
        <v>11180.167619999998</v>
      </c>
      <c r="L34" s="127">
        <v>2659.0363600000001</v>
      </c>
      <c r="M34" s="127">
        <v>192.40611999999999</v>
      </c>
      <c r="N34" s="127">
        <v>0</v>
      </c>
      <c r="O34" s="127">
        <v>1539.3206</v>
      </c>
      <c r="P34" s="127">
        <v>1718.5459499999999</v>
      </c>
      <c r="Q34" s="127">
        <v>191085.70653999998</v>
      </c>
      <c r="R34" s="151"/>
      <c r="S34" s="394"/>
    </row>
    <row r="35" spans="1:19" ht="27" customHeight="1">
      <c r="A35" s="126" t="s">
        <v>217</v>
      </c>
      <c r="B35" s="127">
        <v>4466.7176500000005</v>
      </c>
      <c r="C35" s="127">
        <v>2338.5937300000001</v>
      </c>
      <c r="D35" s="127">
        <v>705.93393000000003</v>
      </c>
      <c r="E35" s="127">
        <v>2154.3420899999996</v>
      </c>
      <c r="F35" s="127">
        <v>3360.15175</v>
      </c>
      <c r="G35" s="127">
        <v>1960.0020300000001</v>
      </c>
      <c r="H35" s="127">
        <v>1786.73</v>
      </c>
      <c r="I35" s="127">
        <v>4778.2249900000006</v>
      </c>
      <c r="J35" s="127">
        <v>557.19190000000003</v>
      </c>
      <c r="K35" s="127">
        <v>16611.63106</v>
      </c>
      <c r="L35" s="127">
        <v>14816.93692</v>
      </c>
      <c r="M35" s="127">
        <v>3484.9718599999997</v>
      </c>
      <c r="N35" s="127">
        <v>0</v>
      </c>
      <c r="O35" s="127">
        <v>2146.1302299999998</v>
      </c>
      <c r="P35" s="127">
        <v>11487.947900000001</v>
      </c>
      <c r="Q35" s="127">
        <v>217167.12925999999</v>
      </c>
      <c r="R35" s="151"/>
      <c r="S35" s="394"/>
    </row>
    <row r="36" spans="1:19" ht="27" customHeight="1">
      <c r="A36" s="126" t="s">
        <v>18</v>
      </c>
      <c r="B36" s="127">
        <v>92.802440000000004</v>
      </c>
      <c r="C36" s="127">
        <v>1942.2827199999999</v>
      </c>
      <c r="D36" s="127">
        <v>548.52710000000002</v>
      </c>
      <c r="E36" s="127">
        <v>46.291710000000002</v>
      </c>
      <c r="F36" s="127">
        <v>0</v>
      </c>
      <c r="G36" s="127">
        <v>0</v>
      </c>
      <c r="H36" s="127">
        <v>172.79057999999998</v>
      </c>
      <c r="I36" s="127">
        <v>11.093870000000001</v>
      </c>
      <c r="J36" s="127">
        <v>2.1230300000000004</v>
      </c>
      <c r="K36" s="127">
        <v>326.28479999999996</v>
      </c>
      <c r="L36" s="127">
        <v>651.39893000000006</v>
      </c>
      <c r="M36" s="127">
        <v>2381.8597</v>
      </c>
      <c r="N36" s="127">
        <v>3645.0032000000001</v>
      </c>
      <c r="O36" s="127">
        <v>0</v>
      </c>
      <c r="P36" s="127">
        <v>12348.73885</v>
      </c>
      <c r="Q36" s="127">
        <v>45043.798640000001</v>
      </c>
      <c r="R36" s="151"/>
      <c r="S36" s="394"/>
    </row>
    <row r="37" spans="1:19" ht="27" customHeight="1">
      <c r="A37" s="126" t="s">
        <v>215</v>
      </c>
      <c r="B37" s="127">
        <v>39.061779999999999</v>
      </c>
      <c r="C37" s="127">
        <v>1280.9311499999999</v>
      </c>
      <c r="D37" s="127">
        <v>197.51201</v>
      </c>
      <c r="E37" s="127">
        <v>9.4035200000000003</v>
      </c>
      <c r="F37" s="127">
        <v>0</v>
      </c>
      <c r="G37" s="127">
        <v>0</v>
      </c>
      <c r="H37" s="127">
        <v>169.51412999999999</v>
      </c>
      <c r="I37" s="127">
        <v>0</v>
      </c>
      <c r="J37" s="127">
        <v>0</v>
      </c>
      <c r="K37" s="127">
        <v>0</v>
      </c>
      <c r="L37" s="127">
        <v>99.728619999999992</v>
      </c>
      <c r="M37" s="127">
        <v>1264.0427500000001</v>
      </c>
      <c r="N37" s="127">
        <v>2122.1442700000002</v>
      </c>
      <c r="O37" s="127">
        <v>0</v>
      </c>
      <c r="P37" s="127">
        <v>8153.4965199999997</v>
      </c>
      <c r="Q37" s="127">
        <v>24028.961480000002</v>
      </c>
      <c r="R37" s="151"/>
      <c r="S37" s="394"/>
    </row>
    <row r="38" spans="1:19" ht="27" customHeight="1">
      <c r="A38" s="126" t="s">
        <v>217</v>
      </c>
      <c r="B38" s="127">
        <v>53.740660000000005</v>
      </c>
      <c r="C38" s="127">
        <v>661.35156999999992</v>
      </c>
      <c r="D38" s="127">
        <v>128.15615</v>
      </c>
      <c r="E38" s="127">
        <v>36.888190000000002</v>
      </c>
      <c r="F38" s="127">
        <v>0</v>
      </c>
      <c r="G38" s="127">
        <v>0</v>
      </c>
      <c r="H38" s="127">
        <v>3.2764499999999996</v>
      </c>
      <c r="I38" s="127">
        <v>11.093870000000001</v>
      </c>
      <c r="J38" s="127">
        <v>2.1230300000000004</v>
      </c>
      <c r="K38" s="127">
        <v>326.28479999999996</v>
      </c>
      <c r="L38" s="127">
        <v>551.67031000000009</v>
      </c>
      <c r="M38" s="127">
        <v>1117.8169499999999</v>
      </c>
      <c r="N38" s="127">
        <v>1295.1663899999999</v>
      </c>
      <c r="O38" s="127">
        <v>0</v>
      </c>
      <c r="P38" s="127">
        <v>3826.1822999999999</v>
      </c>
      <c r="Q38" s="127">
        <v>18924.65106</v>
      </c>
      <c r="R38" s="151"/>
      <c r="S38" s="394"/>
    </row>
    <row r="39" spans="1:19" ht="27" customHeight="1">
      <c r="A39" s="126" t="s">
        <v>218</v>
      </c>
      <c r="B39" s="127">
        <v>0</v>
      </c>
      <c r="C39" s="127">
        <v>0</v>
      </c>
      <c r="D39" s="127">
        <v>222.85893999999999</v>
      </c>
      <c r="E39" s="127">
        <v>0</v>
      </c>
      <c r="F39" s="127">
        <v>0</v>
      </c>
      <c r="G39" s="127">
        <v>0</v>
      </c>
      <c r="H39" s="127">
        <v>0</v>
      </c>
      <c r="I39" s="127">
        <v>0</v>
      </c>
      <c r="J39" s="127">
        <v>0</v>
      </c>
      <c r="K39" s="127">
        <v>0</v>
      </c>
      <c r="L39" s="127">
        <v>0</v>
      </c>
      <c r="M39" s="127">
        <v>0</v>
      </c>
      <c r="N39" s="127">
        <v>227.69254000000001</v>
      </c>
      <c r="O39" s="127">
        <v>0</v>
      </c>
      <c r="P39" s="127">
        <v>369.06003000000004</v>
      </c>
      <c r="Q39" s="127">
        <v>2090.1860999999999</v>
      </c>
      <c r="R39" s="151"/>
      <c r="S39" s="394"/>
    </row>
    <row r="40" spans="1:19" ht="51" customHeight="1">
      <c r="A40" s="280" t="s">
        <v>219</v>
      </c>
      <c r="B40" s="127">
        <v>0</v>
      </c>
      <c r="C40" s="127">
        <v>0</v>
      </c>
      <c r="D40" s="127">
        <v>0</v>
      </c>
      <c r="E40" s="127">
        <v>0</v>
      </c>
      <c r="F40" s="127">
        <v>28.189330000000002</v>
      </c>
      <c r="G40" s="127">
        <v>0</v>
      </c>
      <c r="H40" s="127">
        <v>0</v>
      </c>
      <c r="I40" s="127">
        <v>0</v>
      </c>
      <c r="J40" s="127">
        <v>0</v>
      </c>
      <c r="K40" s="127">
        <v>0</v>
      </c>
      <c r="L40" s="127">
        <v>23.460249999999998</v>
      </c>
      <c r="M40" s="127">
        <v>26.02148</v>
      </c>
      <c r="N40" s="127">
        <v>0</v>
      </c>
      <c r="O40" s="127">
        <v>0</v>
      </c>
      <c r="P40" s="127">
        <v>0</v>
      </c>
      <c r="Q40" s="127">
        <v>77.671059999999997</v>
      </c>
      <c r="R40" s="151"/>
      <c r="S40" s="394"/>
    </row>
    <row r="41" spans="1:19" ht="27" customHeight="1">
      <c r="A41" s="126" t="s">
        <v>215</v>
      </c>
      <c r="B41" s="127">
        <v>0</v>
      </c>
      <c r="C41" s="127">
        <v>0</v>
      </c>
      <c r="D41" s="127">
        <v>0</v>
      </c>
      <c r="E41" s="127">
        <v>0</v>
      </c>
      <c r="F41" s="127">
        <v>28.189330000000002</v>
      </c>
      <c r="G41" s="127">
        <v>0</v>
      </c>
      <c r="H41" s="127">
        <v>0</v>
      </c>
      <c r="I41" s="127">
        <v>0</v>
      </c>
      <c r="J41" s="127">
        <v>0</v>
      </c>
      <c r="K41" s="127">
        <v>0</v>
      </c>
      <c r="L41" s="127">
        <v>0</v>
      </c>
      <c r="M41" s="127">
        <v>0</v>
      </c>
      <c r="N41" s="127">
        <v>0</v>
      </c>
      <c r="O41" s="127">
        <v>0</v>
      </c>
      <c r="P41" s="127">
        <v>0</v>
      </c>
      <c r="Q41" s="127">
        <v>28.189330000000002</v>
      </c>
      <c r="R41" s="151"/>
      <c r="S41" s="394"/>
    </row>
    <row r="42" spans="1:19" ht="27" customHeight="1">
      <c r="A42" s="126" t="s">
        <v>217</v>
      </c>
      <c r="B42" s="127">
        <v>0</v>
      </c>
      <c r="C42" s="127">
        <v>0</v>
      </c>
      <c r="D42" s="127">
        <v>0</v>
      </c>
      <c r="E42" s="127">
        <v>0</v>
      </c>
      <c r="F42" s="127">
        <v>0</v>
      </c>
      <c r="G42" s="127">
        <v>0</v>
      </c>
      <c r="H42" s="127">
        <v>0</v>
      </c>
      <c r="I42" s="127">
        <v>0</v>
      </c>
      <c r="J42" s="127">
        <v>0</v>
      </c>
      <c r="K42" s="127">
        <v>0</v>
      </c>
      <c r="L42" s="127">
        <v>23.460249999999998</v>
      </c>
      <c r="M42" s="127">
        <v>26.02148</v>
      </c>
      <c r="N42" s="127">
        <v>0</v>
      </c>
      <c r="O42" s="127">
        <v>0</v>
      </c>
      <c r="P42" s="127">
        <v>0</v>
      </c>
      <c r="Q42" s="127">
        <v>49.481730000000006</v>
      </c>
      <c r="R42" s="151"/>
      <c r="S42" s="394"/>
    </row>
    <row r="43" spans="1:19" ht="27" customHeight="1">
      <c r="A43" s="126" t="s">
        <v>191</v>
      </c>
      <c r="B43" s="127">
        <v>979.43853000000001</v>
      </c>
      <c r="C43" s="127">
        <v>294.69865999999996</v>
      </c>
      <c r="D43" s="127">
        <v>1049.34863</v>
      </c>
      <c r="E43" s="127">
        <v>63.092410000000001</v>
      </c>
      <c r="F43" s="127">
        <v>10163.73306</v>
      </c>
      <c r="G43" s="127">
        <v>2267.25954</v>
      </c>
      <c r="H43" s="127">
        <v>170.42699999999999</v>
      </c>
      <c r="I43" s="127">
        <v>1265.1146799999999</v>
      </c>
      <c r="J43" s="127">
        <v>410.55583000000001</v>
      </c>
      <c r="K43" s="127">
        <v>384.86959000000002</v>
      </c>
      <c r="L43" s="127">
        <v>81.665800000000004</v>
      </c>
      <c r="M43" s="127">
        <v>0</v>
      </c>
      <c r="N43" s="127">
        <v>0</v>
      </c>
      <c r="O43" s="127">
        <v>0</v>
      </c>
      <c r="P43" s="127">
        <v>442.08497999999997</v>
      </c>
      <c r="Q43" s="127">
        <v>31060.818329999998</v>
      </c>
      <c r="R43" s="151"/>
      <c r="S43" s="394"/>
    </row>
    <row r="44" spans="1:19" ht="27" customHeight="1">
      <c r="A44" s="126" t="s">
        <v>214</v>
      </c>
      <c r="B44" s="127">
        <v>0</v>
      </c>
      <c r="C44" s="127">
        <v>0</v>
      </c>
      <c r="D44" s="127">
        <v>0</v>
      </c>
      <c r="E44" s="127">
        <v>0</v>
      </c>
      <c r="F44" s="127">
        <v>266.35298999999998</v>
      </c>
      <c r="G44" s="127">
        <v>0</v>
      </c>
      <c r="H44" s="127">
        <v>0</v>
      </c>
      <c r="I44" s="127">
        <v>0</v>
      </c>
      <c r="J44" s="127">
        <v>0</v>
      </c>
      <c r="K44" s="127">
        <v>0</v>
      </c>
      <c r="L44" s="127">
        <v>81.665800000000004</v>
      </c>
      <c r="M44" s="127">
        <v>0</v>
      </c>
      <c r="N44" s="127">
        <v>0</v>
      </c>
      <c r="O44" s="127">
        <v>0</v>
      </c>
      <c r="P44" s="127">
        <v>0</v>
      </c>
      <c r="Q44" s="127">
        <v>1700.13561</v>
      </c>
      <c r="R44" s="151"/>
      <c r="S44" s="394"/>
    </row>
    <row r="45" spans="1:19" ht="27" customHeight="1">
      <c r="A45" s="126" t="s">
        <v>215</v>
      </c>
      <c r="B45" s="127">
        <v>517.73990000000003</v>
      </c>
      <c r="C45" s="127">
        <v>141.65607999999997</v>
      </c>
      <c r="D45" s="127">
        <v>1049.34863</v>
      </c>
      <c r="E45" s="127">
        <v>63.092410000000001</v>
      </c>
      <c r="F45" s="127">
        <v>7248.5723899999994</v>
      </c>
      <c r="G45" s="127">
        <v>1828.6913400000001</v>
      </c>
      <c r="H45" s="127">
        <v>0</v>
      </c>
      <c r="I45" s="127">
        <v>1237.6461200000001</v>
      </c>
      <c r="J45" s="127">
        <v>132.80096</v>
      </c>
      <c r="K45" s="127">
        <v>0</v>
      </c>
      <c r="L45" s="127">
        <v>0</v>
      </c>
      <c r="M45" s="127">
        <v>0</v>
      </c>
      <c r="N45" s="127">
        <v>0</v>
      </c>
      <c r="O45" s="127">
        <v>0</v>
      </c>
      <c r="P45" s="127">
        <v>0</v>
      </c>
      <c r="Q45" s="127">
        <v>15609.698990000001</v>
      </c>
      <c r="R45" s="151"/>
      <c r="S45" s="394"/>
    </row>
    <row r="46" spans="1:19" ht="27" customHeight="1">
      <c r="A46" s="126" t="s">
        <v>216</v>
      </c>
      <c r="B46" s="127">
        <v>178.98095999999998</v>
      </c>
      <c r="C46" s="127">
        <v>153.04257999999999</v>
      </c>
      <c r="D46" s="127">
        <v>0</v>
      </c>
      <c r="E46" s="127">
        <v>0</v>
      </c>
      <c r="F46" s="127">
        <v>2648.8076800000003</v>
      </c>
      <c r="G46" s="127">
        <v>438.56819999999999</v>
      </c>
      <c r="H46" s="127">
        <v>0</v>
      </c>
      <c r="I46" s="127">
        <v>0</v>
      </c>
      <c r="J46" s="127">
        <v>208.14797000000002</v>
      </c>
      <c r="K46" s="127">
        <v>338.09247999999997</v>
      </c>
      <c r="L46" s="127">
        <v>0</v>
      </c>
      <c r="M46" s="127">
        <v>0</v>
      </c>
      <c r="N46" s="127">
        <v>0</v>
      </c>
      <c r="O46" s="127">
        <v>0</v>
      </c>
      <c r="P46" s="127">
        <v>0</v>
      </c>
      <c r="Q46" s="127">
        <v>11179.858199999999</v>
      </c>
      <c r="R46" s="151"/>
      <c r="S46" s="394"/>
    </row>
    <row r="47" spans="1:19" ht="27" customHeight="1">
      <c r="A47" s="126" t="s">
        <v>217</v>
      </c>
      <c r="B47" s="127">
        <v>282.71767</v>
      </c>
      <c r="C47" s="127">
        <v>0</v>
      </c>
      <c r="D47" s="127">
        <v>0</v>
      </c>
      <c r="E47" s="127">
        <v>0</v>
      </c>
      <c r="F47" s="127">
        <v>0</v>
      </c>
      <c r="G47" s="127">
        <v>0</v>
      </c>
      <c r="H47" s="127">
        <v>170.42699999999999</v>
      </c>
      <c r="I47" s="127">
        <v>27.46856</v>
      </c>
      <c r="J47" s="127">
        <v>69.606899999999996</v>
      </c>
      <c r="K47" s="127">
        <v>46.77711</v>
      </c>
      <c r="L47" s="127">
        <v>0</v>
      </c>
      <c r="M47" s="127">
        <v>0</v>
      </c>
      <c r="N47" s="127">
        <v>0</v>
      </c>
      <c r="O47" s="127">
        <v>0</v>
      </c>
      <c r="P47" s="127">
        <v>442.08497999999997</v>
      </c>
      <c r="Q47" s="127">
        <v>2571.1255299999998</v>
      </c>
      <c r="R47" s="151"/>
      <c r="S47" s="394"/>
    </row>
    <row r="48" spans="1:19" ht="27" customHeight="1">
      <c r="A48" s="126" t="s">
        <v>20</v>
      </c>
      <c r="B48" s="127">
        <v>0</v>
      </c>
      <c r="C48" s="127">
        <v>0</v>
      </c>
      <c r="D48" s="127">
        <v>0</v>
      </c>
      <c r="E48" s="127">
        <v>0</v>
      </c>
      <c r="F48" s="127">
        <v>200.15014000000002</v>
      </c>
      <c r="G48" s="127">
        <v>0</v>
      </c>
      <c r="H48" s="127">
        <v>0</v>
      </c>
      <c r="I48" s="127">
        <v>0</v>
      </c>
      <c r="J48" s="127">
        <v>0</v>
      </c>
      <c r="K48" s="127">
        <v>167.61362</v>
      </c>
      <c r="L48" s="127">
        <v>30.73555</v>
      </c>
      <c r="M48" s="127">
        <v>0</v>
      </c>
      <c r="N48" s="127">
        <v>0</v>
      </c>
      <c r="O48" s="127">
        <v>0</v>
      </c>
      <c r="P48" s="127">
        <v>0</v>
      </c>
      <c r="Q48" s="127">
        <v>474.50936999999999</v>
      </c>
      <c r="R48" s="151"/>
      <c r="S48" s="394"/>
    </row>
    <row r="49" spans="1:19" ht="27" customHeight="1">
      <c r="A49" s="126" t="s">
        <v>215</v>
      </c>
      <c r="B49" s="127">
        <v>0</v>
      </c>
      <c r="C49" s="127">
        <v>0</v>
      </c>
      <c r="D49" s="127">
        <v>0</v>
      </c>
      <c r="E49" s="127">
        <v>0</v>
      </c>
      <c r="F49" s="127">
        <v>0</v>
      </c>
      <c r="G49" s="127">
        <v>0</v>
      </c>
      <c r="H49" s="127">
        <v>0</v>
      </c>
      <c r="I49" s="127">
        <v>0</v>
      </c>
      <c r="J49" s="127">
        <v>0</v>
      </c>
      <c r="K49" s="127">
        <v>0</v>
      </c>
      <c r="L49" s="127">
        <v>0</v>
      </c>
      <c r="M49" s="127">
        <v>0</v>
      </c>
      <c r="N49" s="127">
        <v>0</v>
      </c>
      <c r="O49" s="127">
        <v>0</v>
      </c>
      <c r="P49" s="127">
        <v>0</v>
      </c>
      <c r="Q49" s="127">
        <v>23.338919999999998</v>
      </c>
      <c r="R49" s="151"/>
      <c r="S49" s="394"/>
    </row>
    <row r="50" spans="1:19" ht="27" customHeight="1">
      <c r="A50" s="126" t="s">
        <v>217</v>
      </c>
      <c r="B50" s="127">
        <v>0</v>
      </c>
      <c r="C50" s="127">
        <v>0</v>
      </c>
      <c r="D50" s="127">
        <v>0</v>
      </c>
      <c r="E50" s="127">
        <v>0</v>
      </c>
      <c r="F50" s="127">
        <v>200.15014000000002</v>
      </c>
      <c r="G50" s="127">
        <v>0</v>
      </c>
      <c r="H50" s="127">
        <v>0</v>
      </c>
      <c r="I50" s="127">
        <v>0</v>
      </c>
      <c r="J50" s="127">
        <v>0</v>
      </c>
      <c r="K50" s="127">
        <v>0</v>
      </c>
      <c r="L50" s="127">
        <v>0</v>
      </c>
      <c r="M50" s="127">
        <v>0</v>
      </c>
      <c r="N50" s="127">
        <v>0</v>
      </c>
      <c r="O50" s="127">
        <v>0</v>
      </c>
      <c r="P50" s="127">
        <v>0</v>
      </c>
      <c r="Q50" s="127">
        <v>252.82128</v>
      </c>
      <c r="R50" s="151"/>
      <c r="S50" s="394"/>
    </row>
    <row r="51" spans="1:19" ht="27" customHeight="1">
      <c r="A51" s="126" t="s">
        <v>218</v>
      </c>
      <c r="B51" s="127">
        <v>0</v>
      </c>
      <c r="C51" s="127">
        <v>0</v>
      </c>
      <c r="D51" s="127">
        <v>0</v>
      </c>
      <c r="E51" s="127">
        <v>0</v>
      </c>
      <c r="F51" s="127">
        <v>0</v>
      </c>
      <c r="G51" s="127">
        <v>0</v>
      </c>
      <c r="H51" s="127">
        <v>0</v>
      </c>
      <c r="I51" s="127">
        <v>0</v>
      </c>
      <c r="J51" s="127">
        <v>0</v>
      </c>
      <c r="K51" s="127">
        <v>167.61362</v>
      </c>
      <c r="L51" s="127">
        <v>30.73555</v>
      </c>
      <c r="M51" s="127">
        <v>0</v>
      </c>
      <c r="N51" s="127">
        <v>0</v>
      </c>
      <c r="O51" s="127">
        <v>0</v>
      </c>
      <c r="P51" s="127">
        <v>0</v>
      </c>
      <c r="Q51" s="127">
        <v>198.34917000000002</v>
      </c>
      <c r="R51" s="151"/>
      <c r="S51" s="394"/>
    </row>
    <row r="52" spans="1:19" ht="27" customHeight="1">
      <c r="A52" s="278" t="s">
        <v>220</v>
      </c>
      <c r="B52" s="279">
        <v>31985.392820000001</v>
      </c>
      <c r="C52" s="279">
        <v>25157.457469999998</v>
      </c>
      <c r="D52" s="279">
        <v>110991.9736</v>
      </c>
      <c r="E52" s="279">
        <v>28906.673129999999</v>
      </c>
      <c r="F52" s="279">
        <v>64426.912920000002</v>
      </c>
      <c r="G52" s="279">
        <v>130097.03357</v>
      </c>
      <c r="H52" s="279">
        <v>80968.224819999989</v>
      </c>
      <c r="I52" s="279">
        <v>79307.734169999996</v>
      </c>
      <c r="J52" s="279">
        <v>66670.803579999993</v>
      </c>
      <c r="K52" s="279">
        <v>81896.985220000002</v>
      </c>
      <c r="L52" s="279">
        <v>29445.90452</v>
      </c>
      <c r="M52" s="279">
        <v>98504.833920000005</v>
      </c>
      <c r="N52" s="279">
        <v>21622.829180000001</v>
      </c>
      <c r="O52" s="279">
        <v>43840.694470000002</v>
      </c>
      <c r="P52" s="279">
        <v>96480.045879999991</v>
      </c>
      <c r="Q52" s="279">
        <v>2416788.1146199997</v>
      </c>
      <c r="R52" s="151"/>
      <c r="S52" s="394"/>
    </row>
    <row r="53" spans="1:19" ht="27" customHeight="1">
      <c r="A53" s="126" t="s">
        <v>221</v>
      </c>
      <c r="B53" s="127">
        <v>0</v>
      </c>
      <c r="C53" s="127">
        <v>0</v>
      </c>
      <c r="D53" s="127">
        <v>95.608509999999995</v>
      </c>
      <c r="E53" s="127">
        <v>0</v>
      </c>
      <c r="F53" s="127">
        <v>0</v>
      </c>
      <c r="G53" s="127">
        <v>0</v>
      </c>
      <c r="H53" s="127">
        <v>0</v>
      </c>
      <c r="I53" s="127">
        <v>0</v>
      </c>
      <c r="J53" s="127">
        <v>0</v>
      </c>
      <c r="K53" s="127">
        <v>0</v>
      </c>
      <c r="L53" s="127">
        <v>0</v>
      </c>
      <c r="M53" s="127">
        <v>0</v>
      </c>
      <c r="N53" s="127">
        <v>0</v>
      </c>
      <c r="O53" s="127">
        <v>0</v>
      </c>
      <c r="P53" s="127">
        <v>0</v>
      </c>
      <c r="Q53" s="127">
        <v>95.608509999999995</v>
      </c>
      <c r="R53" s="151"/>
      <c r="S53" s="394"/>
    </row>
    <row r="54" spans="1:19" ht="27" customHeight="1">
      <c r="A54" s="126" t="s">
        <v>222</v>
      </c>
      <c r="B54" s="127">
        <v>543.66105000000005</v>
      </c>
      <c r="C54" s="127">
        <v>498.92510999999996</v>
      </c>
      <c r="D54" s="127">
        <v>5925.5167999999994</v>
      </c>
      <c r="E54" s="127">
        <v>0</v>
      </c>
      <c r="F54" s="127">
        <v>5726.5059700000002</v>
      </c>
      <c r="G54" s="127">
        <v>3434.83079</v>
      </c>
      <c r="H54" s="127">
        <v>2964.0885699999999</v>
      </c>
      <c r="I54" s="127">
        <v>7007.8641299999999</v>
      </c>
      <c r="J54" s="127">
        <v>7135.8387699999994</v>
      </c>
      <c r="K54" s="127">
        <v>19.09524</v>
      </c>
      <c r="L54" s="127">
        <v>792.90129999999999</v>
      </c>
      <c r="M54" s="127">
        <v>28.841279999999998</v>
      </c>
      <c r="N54" s="127">
        <v>1204.7117499999999</v>
      </c>
      <c r="O54" s="127">
        <v>0</v>
      </c>
      <c r="P54" s="127">
        <v>3347.5998799999998</v>
      </c>
      <c r="Q54" s="127">
        <v>475427.16791000002</v>
      </c>
      <c r="R54" s="151"/>
      <c r="S54" s="394"/>
    </row>
    <row r="55" spans="1:19" ht="27" customHeight="1">
      <c r="A55" s="126" t="s">
        <v>223</v>
      </c>
      <c r="B55" s="127">
        <v>7759.3609200000001</v>
      </c>
      <c r="C55" s="127">
        <v>24658.532360000001</v>
      </c>
      <c r="D55" s="127">
        <v>104970.84829000001</v>
      </c>
      <c r="E55" s="127">
        <v>28906.673129999999</v>
      </c>
      <c r="F55" s="127">
        <v>57633.65006</v>
      </c>
      <c r="G55" s="127">
        <v>126662.20278000001</v>
      </c>
      <c r="H55" s="127">
        <v>78004.136249999996</v>
      </c>
      <c r="I55" s="127">
        <v>72299.870040000009</v>
      </c>
      <c r="J55" s="127">
        <v>59534.964810000005</v>
      </c>
      <c r="K55" s="127">
        <v>81877.889980000007</v>
      </c>
      <c r="L55" s="127">
        <v>28653.003219999999</v>
      </c>
      <c r="M55" s="127">
        <v>98475.992639999997</v>
      </c>
      <c r="N55" s="127">
        <v>20378.617429999998</v>
      </c>
      <c r="O55" s="127">
        <v>43840.694470000002</v>
      </c>
      <c r="P55" s="127">
        <v>93132.445999999996</v>
      </c>
      <c r="Q55" s="127">
        <v>1873498.3665199999</v>
      </c>
      <c r="R55" s="151"/>
      <c r="S55" s="394"/>
    </row>
    <row r="56" spans="1:19" ht="27" customHeight="1">
      <c r="A56" s="126" t="s">
        <v>224</v>
      </c>
      <c r="B56" s="127">
        <v>23682.370850000003</v>
      </c>
      <c r="C56" s="127">
        <v>0</v>
      </c>
      <c r="D56" s="127">
        <v>0</v>
      </c>
      <c r="E56" s="127">
        <v>0</v>
      </c>
      <c r="F56" s="127">
        <v>1066.7568899999999</v>
      </c>
      <c r="G56" s="127">
        <v>0</v>
      </c>
      <c r="H56" s="127">
        <v>0</v>
      </c>
      <c r="I56" s="127">
        <v>0</v>
      </c>
      <c r="J56" s="127">
        <v>0</v>
      </c>
      <c r="K56" s="127">
        <v>0</v>
      </c>
      <c r="L56" s="127">
        <v>0</v>
      </c>
      <c r="M56" s="127">
        <v>0</v>
      </c>
      <c r="N56" s="127">
        <v>39.5</v>
      </c>
      <c r="O56" s="127">
        <v>0</v>
      </c>
      <c r="P56" s="127">
        <v>0</v>
      </c>
      <c r="Q56" s="127">
        <v>67766.971680000002</v>
      </c>
      <c r="R56" s="151"/>
      <c r="S56" s="394"/>
    </row>
    <row r="57" spans="1:19" s="153" customFormat="1" ht="24" customHeight="1">
      <c r="A57" s="306" t="s">
        <v>168</v>
      </c>
      <c r="B57" s="524">
        <v>53789.387369999997</v>
      </c>
      <c r="C57" s="524">
        <v>73996.716540000009</v>
      </c>
      <c r="D57" s="524">
        <v>136515.05781</v>
      </c>
      <c r="E57" s="524">
        <v>56556.338210000002</v>
      </c>
      <c r="F57" s="524">
        <v>166473.94993999999</v>
      </c>
      <c r="G57" s="524">
        <v>194803.82440000001</v>
      </c>
      <c r="H57" s="524">
        <v>104870.52753000001</v>
      </c>
      <c r="I57" s="524">
        <v>146289.24993000002</v>
      </c>
      <c r="J57" s="524">
        <v>85653.681530000002</v>
      </c>
      <c r="K57" s="524">
        <v>238362.64934999999</v>
      </c>
      <c r="L57" s="524">
        <v>93150.179239999998</v>
      </c>
      <c r="M57" s="524">
        <v>198395.87547999999</v>
      </c>
      <c r="N57" s="524">
        <v>55550.437960000003</v>
      </c>
      <c r="O57" s="524">
        <v>217513.64257</v>
      </c>
      <c r="P57" s="524">
        <v>179986.57402999999</v>
      </c>
      <c r="Q57" s="524">
        <v>5874196.8927499996</v>
      </c>
      <c r="R57" s="357"/>
    </row>
    <row r="58" spans="1:19" ht="27" customHeight="1">
      <c r="A58" s="155"/>
      <c r="B58" s="128"/>
      <c r="C58" s="128"/>
      <c r="D58" s="128"/>
      <c r="E58" s="128"/>
      <c r="F58" s="128"/>
      <c r="G58" s="128"/>
      <c r="H58" s="128"/>
      <c r="I58" s="128"/>
      <c r="J58" s="128"/>
      <c r="K58" s="128"/>
      <c r="L58" s="128"/>
      <c r="M58" s="128"/>
      <c r="N58" s="128"/>
      <c r="O58" s="128"/>
      <c r="P58" s="128"/>
      <c r="Q58" s="128"/>
      <c r="R58" s="151"/>
      <c r="S58" s="394"/>
    </row>
    <row r="59" spans="1:19" ht="14.25" customHeight="1" thickBot="1">
      <c r="A59" s="156"/>
      <c r="B59" s="500"/>
      <c r="C59" s="158"/>
      <c r="D59" s="158"/>
      <c r="E59" s="158"/>
      <c r="F59" s="158"/>
      <c r="G59" s="158"/>
      <c r="H59" s="158"/>
      <c r="I59" s="158"/>
      <c r="J59" s="501"/>
      <c r="K59" s="501"/>
      <c r="L59" s="501"/>
      <c r="M59" s="501"/>
      <c r="N59" s="501"/>
      <c r="O59" s="501"/>
      <c r="P59" s="501"/>
      <c r="Q59" s="501"/>
      <c r="R59" s="358"/>
      <c r="S59" s="394"/>
    </row>
    <row r="60" spans="1:19" ht="15" customHeight="1" thickTop="1">
      <c r="A60" s="34" t="s">
        <v>765</v>
      </c>
      <c r="B60" s="503"/>
      <c r="C60" s="161"/>
      <c r="D60" s="161"/>
      <c r="E60" s="161"/>
      <c r="F60" s="161"/>
      <c r="G60" s="161"/>
      <c r="H60" s="161"/>
      <c r="I60" s="161"/>
      <c r="J60" s="161"/>
      <c r="K60" s="161"/>
      <c r="L60" s="161"/>
      <c r="M60" s="161"/>
      <c r="N60" s="161"/>
      <c r="O60" s="161"/>
      <c r="P60" s="161"/>
      <c r="Q60" s="161"/>
      <c r="R60" s="358"/>
      <c r="S60" s="394"/>
    </row>
    <row r="61" spans="1:19">
      <c r="A61" s="559" t="s">
        <v>818</v>
      </c>
      <c r="C61" s="18"/>
      <c r="D61" s="18"/>
      <c r="E61" s="18"/>
      <c r="F61" s="18"/>
      <c r="G61" s="18"/>
      <c r="H61" s="18"/>
      <c r="I61" s="18"/>
      <c r="J61" s="492"/>
      <c r="K61" s="492"/>
      <c r="L61" s="492"/>
      <c r="M61" s="492"/>
      <c r="N61" s="492"/>
      <c r="O61" s="492"/>
      <c r="P61" s="492"/>
      <c r="Q61" s="492"/>
      <c r="R61" s="162"/>
      <c r="S61" s="394"/>
    </row>
    <row r="62" spans="1:19" ht="9" customHeight="1">
      <c r="A62" s="16"/>
      <c r="C62" s="18"/>
      <c r="D62" s="18"/>
      <c r="E62" s="18"/>
      <c r="F62" s="18"/>
      <c r="G62" s="18"/>
      <c r="H62" s="18"/>
      <c r="I62" s="18"/>
      <c r="J62" s="492"/>
      <c r="K62" s="492"/>
      <c r="L62" s="492"/>
      <c r="M62" s="492"/>
      <c r="N62" s="492"/>
      <c r="O62" s="492"/>
      <c r="P62" s="492"/>
      <c r="Q62" s="492"/>
      <c r="R62" s="162"/>
      <c r="S62" s="394"/>
    </row>
    <row r="63" spans="1:19" ht="9" customHeight="1">
      <c r="A63" s="142"/>
      <c r="C63" s="18"/>
      <c r="D63" s="18"/>
      <c r="E63" s="18"/>
      <c r="F63" s="18"/>
      <c r="G63" s="18"/>
      <c r="H63" s="18"/>
      <c r="I63" s="18"/>
      <c r="J63" s="492"/>
      <c r="K63" s="492"/>
      <c r="L63" s="492"/>
      <c r="M63" s="492"/>
      <c r="N63" s="492"/>
      <c r="O63" s="492"/>
      <c r="P63" s="492"/>
      <c r="Q63" s="492"/>
      <c r="R63" s="162"/>
      <c r="S63" s="394"/>
    </row>
    <row r="64" spans="1:19" ht="9" customHeight="1">
      <c r="A64" s="16"/>
      <c r="C64" s="18"/>
      <c r="D64" s="18"/>
      <c r="E64" s="18"/>
      <c r="F64" s="18"/>
      <c r="G64" s="18"/>
      <c r="H64" s="18"/>
      <c r="I64" s="18"/>
      <c r="J64" s="492"/>
      <c r="K64" s="492"/>
      <c r="L64" s="492"/>
      <c r="M64" s="492"/>
      <c r="N64" s="492"/>
      <c r="O64" s="492"/>
      <c r="P64" s="492"/>
      <c r="Q64" s="492"/>
      <c r="R64" s="162"/>
      <c r="S64" s="394"/>
    </row>
    <row r="65" spans="1:19" ht="9" customHeight="1">
      <c r="A65" s="16"/>
      <c r="C65" s="18"/>
      <c r="D65" s="18"/>
      <c r="E65" s="18"/>
      <c r="F65" s="18"/>
      <c r="G65" s="18"/>
      <c r="H65" s="18"/>
      <c r="I65" s="18"/>
      <c r="J65" s="492"/>
      <c r="K65" s="492"/>
      <c r="L65" s="492"/>
      <c r="M65" s="492"/>
      <c r="N65" s="492"/>
      <c r="O65" s="492"/>
      <c r="P65" s="492"/>
      <c r="Q65" s="492"/>
      <c r="R65" s="162"/>
      <c r="S65" s="394"/>
    </row>
    <row r="66" spans="1:19" ht="9" customHeight="1">
      <c r="A66" s="16"/>
      <c r="B66" s="504"/>
      <c r="C66" s="18"/>
      <c r="D66" s="18"/>
      <c r="E66" s="18"/>
      <c r="F66" s="18"/>
      <c r="G66" s="18"/>
      <c r="H66" s="18"/>
      <c r="I66" s="18"/>
      <c r="J66" s="492"/>
      <c r="K66" s="492"/>
      <c r="L66" s="492"/>
      <c r="M66" s="492"/>
      <c r="N66" s="492"/>
      <c r="O66" s="492"/>
      <c r="P66" s="492"/>
      <c r="Q66" s="492"/>
      <c r="R66" s="162"/>
      <c r="S66" s="394"/>
    </row>
    <row r="67" spans="1:19" ht="9" customHeight="1">
      <c r="A67" s="16"/>
      <c r="B67" s="504"/>
      <c r="C67" s="18"/>
      <c r="D67" s="18"/>
      <c r="E67" s="18"/>
      <c r="F67" s="18"/>
      <c r="G67" s="18"/>
      <c r="H67" s="18"/>
      <c r="I67" s="18"/>
      <c r="J67" s="492"/>
      <c r="K67" s="492"/>
      <c r="L67" s="492"/>
      <c r="M67" s="492"/>
      <c r="N67" s="492"/>
      <c r="O67" s="492"/>
      <c r="P67" s="492"/>
      <c r="Q67" s="492"/>
      <c r="R67" s="162"/>
      <c r="S67" s="394"/>
    </row>
    <row r="68" spans="1:19" ht="9" customHeight="1">
      <c r="A68" s="16"/>
      <c r="B68" s="504"/>
      <c r="C68" s="18"/>
      <c r="D68" s="18"/>
      <c r="E68" s="18"/>
      <c r="F68" s="18"/>
      <c r="G68" s="18"/>
      <c r="H68" s="18"/>
      <c r="I68" s="18"/>
      <c r="J68" s="492"/>
      <c r="K68" s="492"/>
      <c r="L68" s="492"/>
      <c r="M68" s="492"/>
      <c r="N68" s="492"/>
      <c r="O68" s="492"/>
      <c r="P68" s="492"/>
      <c r="Q68" s="492"/>
      <c r="R68" s="162"/>
      <c r="S68" s="394"/>
    </row>
    <row r="69" spans="1:19" ht="9" customHeight="1">
      <c r="A69" s="139"/>
      <c r="B69" s="504"/>
      <c r="C69" s="18"/>
      <c r="D69" s="18"/>
      <c r="E69" s="18"/>
      <c r="F69" s="18"/>
      <c r="G69" s="18"/>
      <c r="H69" s="18"/>
      <c r="I69" s="18"/>
      <c r="J69" s="492"/>
      <c r="K69" s="492"/>
      <c r="L69" s="492"/>
      <c r="M69" s="492"/>
      <c r="N69" s="492"/>
      <c r="O69" s="492"/>
      <c r="P69" s="492"/>
      <c r="Q69" s="492"/>
      <c r="R69" s="162"/>
      <c r="S69" s="394"/>
    </row>
    <row r="70" spans="1:19" ht="9" customHeight="1">
      <c r="A70" s="16"/>
      <c r="B70" s="504"/>
      <c r="C70" s="18"/>
      <c r="D70" s="18"/>
      <c r="E70" s="18"/>
      <c r="F70" s="18"/>
      <c r="G70" s="18"/>
      <c r="H70" s="18"/>
      <c r="I70" s="18"/>
      <c r="J70" s="492"/>
      <c r="K70" s="492"/>
      <c r="L70" s="492"/>
      <c r="M70" s="492"/>
      <c r="N70" s="492"/>
      <c r="O70" s="492"/>
      <c r="P70" s="492"/>
      <c r="Q70" s="492"/>
      <c r="R70" s="162"/>
      <c r="S70" s="394"/>
    </row>
    <row r="71" spans="1:19" ht="9" customHeight="1">
      <c r="A71" s="16"/>
      <c r="B71" s="504"/>
      <c r="C71" s="18"/>
      <c r="D71" s="18"/>
      <c r="E71" s="18"/>
      <c r="F71" s="18"/>
      <c r="G71" s="18"/>
      <c r="H71" s="18"/>
      <c r="I71" s="18"/>
      <c r="J71" s="492"/>
      <c r="K71" s="492"/>
      <c r="L71" s="492"/>
      <c r="M71" s="492"/>
      <c r="N71" s="492"/>
      <c r="O71" s="492"/>
      <c r="P71" s="492"/>
      <c r="Q71" s="492"/>
      <c r="R71" s="162"/>
      <c r="S71" s="394"/>
    </row>
    <row r="72" spans="1:19" ht="9" customHeight="1">
      <c r="A72" s="16"/>
      <c r="B72" s="504"/>
      <c r="C72" s="18"/>
      <c r="D72" s="18"/>
      <c r="E72" s="18"/>
      <c r="F72" s="18"/>
      <c r="G72" s="18"/>
      <c r="H72" s="18"/>
      <c r="I72" s="18"/>
      <c r="J72" s="492"/>
      <c r="K72" s="492"/>
      <c r="L72" s="492"/>
      <c r="M72" s="492"/>
      <c r="N72" s="492"/>
      <c r="O72" s="492"/>
      <c r="P72" s="492"/>
      <c r="Q72" s="492"/>
      <c r="R72" s="162"/>
      <c r="S72" s="394"/>
    </row>
    <row r="73" spans="1:19" ht="9" customHeight="1">
      <c r="A73" s="16"/>
      <c r="C73" s="18"/>
      <c r="D73" s="18"/>
      <c r="E73" s="18"/>
      <c r="F73" s="18"/>
      <c r="G73" s="18"/>
      <c r="H73" s="18"/>
      <c r="I73" s="18"/>
      <c r="J73" s="492"/>
      <c r="K73" s="492"/>
      <c r="L73" s="492"/>
      <c r="M73" s="492"/>
      <c r="N73" s="492"/>
      <c r="O73" s="492"/>
      <c r="P73" s="492"/>
      <c r="Q73" s="492"/>
      <c r="R73" s="162"/>
      <c r="S73" s="394"/>
    </row>
    <row r="74" spans="1:19" ht="9" customHeight="1">
      <c r="A74" s="16"/>
      <c r="C74" s="18"/>
      <c r="D74" s="18"/>
      <c r="E74" s="18"/>
      <c r="F74" s="18"/>
      <c r="G74" s="18"/>
      <c r="H74" s="18"/>
      <c r="I74" s="18"/>
      <c r="J74" s="492"/>
      <c r="K74" s="492"/>
      <c r="L74" s="492"/>
      <c r="M74" s="492"/>
      <c r="N74" s="492"/>
      <c r="O74" s="492"/>
      <c r="P74" s="492"/>
      <c r="Q74" s="492"/>
      <c r="R74" s="162"/>
      <c r="S74" s="394"/>
    </row>
    <row r="75" spans="1:19" ht="9" customHeight="1">
      <c r="A75" s="139"/>
      <c r="C75" s="18"/>
      <c r="D75" s="18"/>
      <c r="E75" s="18"/>
      <c r="F75" s="18"/>
      <c r="G75" s="18"/>
      <c r="H75" s="18"/>
      <c r="I75" s="18"/>
      <c r="J75" s="492"/>
      <c r="K75" s="492"/>
      <c r="L75" s="492"/>
      <c r="M75" s="492"/>
      <c r="N75" s="492"/>
      <c r="O75" s="492"/>
      <c r="P75" s="492"/>
      <c r="Q75" s="492"/>
      <c r="R75" s="162"/>
      <c r="S75" s="394"/>
    </row>
    <row r="76" spans="1:19" ht="9" customHeight="1">
      <c r="A76" s="16"/>
      <c r="C76" s="18"/>
      <c r="D76" s="18"/>
      <c r="E76" s="18"/>
      <c r="F76" s="18"/>
      <c r="G76" s="18"/>
      <c r="H76" s="18"/>
      <c r="I76" s="18"/>
      <c r="J76" s="492"/>
      <c r="K76" s="492"/>
      <c r="L76" s="492"/>
      <c r="M76" s="492"/>
      <c r="N76" s="492"/>
      <c r="O76" s="492"/>
      <c r="P76" s="492"/>
      <c r="Q76" s="492"/>
      <c r="R76" s="162"/>
      <c r="S76" s="394"/>
    </row>
    <row r="77" spans="1:19" ht="9" customHeight="1">
      <c r="A77" s="16"/>
      <c r="C77" s="18"/>
      <c r="D77" s="18"/>
      <c r="E77" s="18"/>
      <c r="F77" s="18"/>
      <c r="G77" s="18"/>
      <c r="H77" s="18"/>
      <c r="I77" s="18"/>
      <c r="J77" s="492"/>
      <c r="K77" s="492"/>
      <c r="L77" s="492"/>
      <c r="M77" s="492"/>
      <c r="N77" s="492"/>
      <c r="O77" s="492"/>
      <c r="P77" s="492"/>
      <c r="Q77" s="492"/>
      <c r="R77" s="162"/>
      <c r="S77" s="394"/>
    </row>
    <row r="78" spans="1:19" ht="9" customHeight="1">
      <c r="A78" s="16"/>
      <c r="C78" s="18"/>
      <c r="D78" s="18"/>
      <c r="E78" s="18"/>
      <c r="F78" s="18"/>
      <c r="G78" s="18"/>
      <c r="H78" s="18"/>
      <c r="I78" s="18"/>
      <c r="J78" s="492"/>
      <c r="K78" s="492"/>
      <c r="L78" s="492"/>
      <c r="M78" s="492"/>
      <c r="N78" s="492"/>
      <c r="O78" s="492"/>
      <c r="P78" s="492"/>
      <c r="Q78" s="492"/>
      <c r="R78" s="162"/>
      <c r="S78" s="394"/>
    </row>
    <row r="79" spans="1:19" ht="9" customHeight="1">
      <c r="A79" s="16"/>
      <c r="C79" s="18"/>
      <c r="D79" s="18"/>
      <c r="E79" s="18"/>
      <c r="F79" s="18"/>
      <c r="G79" s="18"/>
      <c r="H79" s="18"/>
      <c r="I79" s="18"/>
      <c r="J79" s="492"/>
      <c r="K79" s="492"/>
      <c r="L79" s="492"/>
      <c r="M79" s="492"/>
      <c r="N79" s="492"/>
      <c r="O79" s="492"/>
      <c r="P79" s="492"/>
      <c r="Q79" s="492"/>
      <c r="R79" s="162"/>
      <c r="S79" s="394"/>
    </row>
    <row r="80" spans="1:19" ht="9" customHeight="1">
      <c r="A80" s="16"/>
      <c r="C80" s="18"/>
      <c r="D80" s="18"/>
      <c r="E80" s="18"/>
      <c r="F80" s="18"/>
      <c r="G80" s="18"/>
      <c r="H80" s="18"/>
      <c r="I80" s="18"/>
      <c r="J80" s="492"/>
      <c r="K80" s="492"/>
      <c r="L80" s="492"/>
      <c r="M80" s="492"/>
      <c r="N80" s="492"/>
      <c r="O80" s="492"/>
      <c r="P80" s="492"/>
      <c r="Q80" s="492"/>
      <c r="R80" s="162"/>
      <c r="S80" s="394"/>
    </row>
    <row r="81" spans="1:19" ht="9" customHeight="1">
      <c r="A81" s="139"/>
      <c r="C81" s="18"/>
      <c r="D81" s="18"/>
      <c r="E81" s="18"/>
      <c r="F81" s="18"/>
      <c r="G81" s="18"/>
      <c r="H81" s="18"/>
      <c r="I81" s="18"/>
      <c r="J81" s="492"/>
      <c r="K81" s="492"/>
      <c r="L81" s="492"/>
      <c r="M81" s="492"/>
      <c r="N81" s="492"/>
      <c r="O81" s="492"/>
      <c r="P81" s="492"/>
      <c r="Q81" s="492"/>
      <c r="R81" s="162"/>
      <c r="S81" s="394"/>
    </row>
    <row r="82" spans="1:19" ht="9" customHeight="1">
      <c r="A82" s="16"/>
      <c r="C82" s="18"/>
      <c r="D82" s="18"/>
      <c r="E82" s="18"/>
      <c r="F82" s="18"/>
      <c r="G82" s="18"/>
      <c r="H82" s="18"/>
      <c r="I82" s="18"/>
      <c r="J82" s="492"/>
      <c r="K82" s="492"/>
      <c r="L82" s="492"/>
      <c r="M82" s="492"/>
      <c r="N82" s="492"/>
      <c r="O82" s="492"/>
      <c r="P82" s="492"/>
      <c r="Q82" s="492"/>
      <c r="R82" s="162"/>
      <c r="S82" s="394"/>
    </row>
    <row r="83" spans="1:19" ht="9" customHeight="1">
      <c r="A83" s="16"/>
      <c r="C83" s="18"/>
      <c r="D83" s="18"/>
      <c r="E83" s="18"/>
      <c r="F83" s="18"/>
      <c r="G83" s="18"/>
      <c r="H83" s="18"/>
      <c r="I83" s="18"/>
      <c r="J83" s="492"/>
      <c r="K83" s="492"/>
      <c r="L83" s="492"/>
      <c r="M83" s="492"/>
      <c r="N83" s="492"/>
      <c r="O83" s="492"/>
      <c r="P83" s="492"/>
      <c r="Q83" s="492"/>
      <c r="R83" s="162"/>
      <c r="S83" s="394"/>
    </row>
    <row r="84" spans="1:19" ht="9" customHeight="1">
      <c r="A84" s="16"/>
      <c r="C84" s="18"/>
      <c r="D84" s="18"/>
      <c r="E84" s="18"/>
      <c r="F84" s="18"/>
      <c r="G84" s="18"/>
      <c r="H84" s="18"/>
      <c r="I84" s="18"/>
      <c r="J84" s="492"/>
      <c r="K84" s="492"/>
      <c r="L84" s="492"/>
      <c r="M84" s="492"/>
      <c r="N84" s="492"/>
      <c r="O84" s="492"/>
      <c r="P84" s="492"/>
      <c r="Q84" s="492"/>
      <c r="R84" s="162"/>
      <c r="S84" s="394"/>
    </row>
    <row r="85" spans="1:19" ht="9" customHeight="1">
      <c r="A85" s="16"/>
      <c r="C85" s="18"/>
      <c r="D85" s="18"/>
      <c r="E85" s="18"/>
      <c r="F85" s="18"/>
      <c r="G85" s="18"/>
      <c r="H85" s="18"/>
      <c r="I85" s="18"/>
      <c r="J85" s="492"/>
      <c r="K85" s="492"/>
      <c r="L85" s="492"/>
      <c r="M85" s="492"/>
      <c r="N85" s="492"/>
      <c r="O85" s="492"/>
      <c r="P85" s="492"/>
      <c r="Q85" s="492"/>
      <c r="R85" s="162"/>
      <c r="S85" s="394"/>
    </row>
    <row r="86" spans="1:19" ht="9" customHeight="1">
      <c r="A86" s="139"/>
      <c r="C86" s="18"/>
      <c r="D86" s="18"/>
      <c r="E86" s="18"/>
      <c r="F86" s="18"/>
      <c r="G86" s="18"/>
      <c r="H86" s="18"/>
      <c r="I86" s="18"/>
      <c r="J86" s="492"/>
      <c r="K86" s="492"/>
      <c r="L86" s="492"/>
      <c r="M86" s="492"/>
      <c r="N86" s="492"/>
      <c r="O86" s="492"/>
      <c r="P86" s="492"/>
      <c r="Q86" s="492"/>
      <c r="R86" s="162"/>
      <c r="S86" s="394"/>
    </row>
    <row r="87" spans="1:19" ht="9" customHeight="1">
      <c r="A87" s="140"/>
      <c r="C87" s="18"/>
      <c r="D87" s="18"/>
      <c r="E87" s="18"/>
      <c r="F87" s="18"/>
      <c r="G87" s="18"/>
      <c r="H87" s="18"/>
      <c r="I87" s="18"/>
      <c r="J87" s="492"/>
      <c r="K87" s="492"/>
      <c r="L87" s="492"/>
      <c r="M87" s="492"/>
      <c r="N87" s="492"/>
      <c r="O87" s="492"/>
      <c r="P87" s="492"/>
      <c r="Q87" s="492"/>
      <c r="R87" s="162"/>
      <c r="S87" s="394"/>
    </row>
    <row r="88" spans="1:19" ht="9" customHeight="1">
      <c r="A88" s="140"/>
      <c r="C88" s="18"/>
      <c r="D88" s="18"/>
      <c r="E88" s="18"/>
      <c r="F88" s="18"/>
      <c r="G88" s="18"/>
      <c r="H88" s="18"/>
      <c r="I88" s="18"/>
      <c r="J88" s="492"/>
      <c r="K88" s="492"/>
      <c r="L88" s="492"/>
      <c r="M88" s="492"/>
      <c r="N88" s="492"/>
      <c r="O88" s="492"/>
      <c r="P88" s="492"/>
      <c r="Q88" s="492"/>
      <c r="R88" s="162"/>
      <c r="S88" s="394"/>
    </row>
    <row r="89" spans="1:19" ht="9" customHeight="1">
      <c r="A89" s="140"/>
      <c r="C89" s="18"/>
      <c r="D89" s="18"/>
      <c r="E89" s="18"/>
      <c r="F89" s="18"/>
      <c r="G89" s="18"/>
      <c r="H89" s="18"/>
      <c r="I89" s="18"/>
      <c r="J89" s="492"/>
      <c r="K89" s="492"/>
      <c r="L89" s="492"/>
      <c r="M89" s="492"/>
      <c r="N89" s="492"/>
      <c r="O89" s="492"/>
      <c r="P89" s="492"/>
      <c r="Q89" s="492"/>
      <c r="R89" s="162"/>
      <c r="S89" s="394"/>
    </row>
    <row r="90" spans="1:19" ht="9" customHeight="1">
      <c r="A90" s="140"/>
      <c r="C90" s="18"/>
      <c r="D90" s="18"/>
      <c r="E90" s="18"/>
      <c r="F90" s="18"/>
      <c r="G90" s="18"/>
      <c r="H90" s="18"/>
      <c r="I90" s="18"/>
      <c r="J90" s="492"/>
      <c r="K90" s="492"/>
      <c r="L90" s="492"/>
      <c r="M90" s="492"/>
      <c r="N90" s="492"/>
      <c r="O90" s="492"/>
      <c r="P90" s="492"/>
      <c r="Q90" s="492"/>
      <c r="R90" s="162"/>
      <c r="S90" s="394"/>
    </row>
    <row r="91" spans="1:19" ht="9" customHeight="1">
      <c r="A91" s="141"/>
      <c r="C91" s="18"/>
      <c r="D91" s="18"/>
      <c r="E91" s="18"/>
      <c r="F91" s="18"/>
      <c r="G91" s="18"/>
      <c r="H91" s="18"/>
      <c r="I91" s="18"/>
      <c r="J91" s="492"/>
      <c r="K91" s="492"/>
      <c r="L91" s="492"/>
      <c r="M91" s="492"/>
      <c r="N91" s="492"/>
      <c r="O91" s="492"/>
      <c r="P91" s="492"/>
      <c r="Q91" s="492"/>
      <c r="R91" s="162"/>
      <c r="S91" s="394"/>
    </row>
    <row r="92" spans="1:19" ht="9" customHeight="1">
      <c r="A92" s="141"/>
      <c r="C92" s="18"/>
      <c r="D92" s="18"/>
      <c r="E92" s="18"/>
      <c r="F92" s="18"/>
      <c r="G92" s="18"/>
      <c r="H92" s="18"/>
      <c r="I92" s="18"/>
      <c r="J92" s="492"/>
      <c r="K92" s="492"/>
      <c r="L92" s="492"/>
      <c r="M92" s="492"/>
      <c r="N92" s="492"/>
      <c r="O92" s="492"/>
      <c r="P92" s="492"/>
      <c r="Q92" s="492"/>
      <c r="R92" s="162"/>
      <c r="S92" s="394"/>
    </row>
    <row r="93" spans="1:19" ht="9" customHeight="1">
      <c r="A93" s="142"/>
      <c r="C93" s="18"/>
      <c r="D93" s="18"/>
      <c r="E93" s="18"/>
      <c r="F93" s="18"/>
      <c r="G93" s="18"/>
      <c r="H93" s="18"/>
      <c r="I93" s="18"/>
      <c r="J93" s="492"/>
      <c r="K93" s="492"/>
      <c r="L93" s="492"/>
      <c r="M93" s="492"/>
      <c r="N93" s="492"/>
      <c r="O93" s="492"/>
      <c r="P93" s="492"/>
      <c r="Q93" s="492"/>
      <c r="R93" s="162"/>
      <c r="S93" s="394"/>
    </row>
    <row r="94" spans="1:19" ht="9" customHeight="1">
      <c r="A94" s="16"/>
      <c r="C94" s="18"/>
      <c r="D94" s="18"/>
      <c r="E94" s="18"/>
      <c r="F94" s="18"/>
      <c r="G94" s="18"/>
      <c r="H94" s="18"/>
      <c r="I94" s="18"/>
      <c r="J94" s="492"/>
      <c r="K94" s="492"/>
      <c r="L94" s="492"/>
      <c r="M94" s="492"/>
      <c r="N94" s="492"/>
      <c r="O94" s="492"/>
      <c r="P94" s="492"/>
      <c r="Q94" s="492"/>
      <c r="R94" s="162"/>
      <c r="S94" s="394"/>
    </row>
    <row r="95" spans="1:19" ht="9" customHeight="1">
      <c r="A95" s="16"/>
      <c r="C95" s="18"/>
      <c r="D95" s="18"/>
      <c r="E95" s="18"/>
      <c r="F95" s="18"/>
      <c r="G95" s="18"/>
      <c r="H95" s="18"/>
      <c r="I95" s="18"/>
      <c r="J95" s="492"/>
      <c r="K95" s="492"/>
      <c r="L95" s="492"/>
      <c r="M95" s="492"/>
      <c r="N95" s="492"/>
      <c r="O95" s="492"/>
      <c r="P95" s="492"/>
      <c r="Q95" s="492"/>
      <c r="R95" s="162"/>
      <c r="S95" s="394"/>
    </row>
    <row r="96" spans="1:19" ht="9" customHeight="1">
      <c r="A96" s="16"/>
      <c r="C96" s="18"/>
      <c r="D96" s="18"/>
      <c r="E96" s="18"/>
      <c r="F96" s="18"/>
      <c r="G96" s="18"/>
      <c r="H96" s="18"/>
      <c r="I96" s="18"/>
      <c r="J96" s="492"/>
      <c r="K96" s="492"/>
      <c r="L96" s="492"/>
      <c r="M96" s="492"/>
      <c r="N96" s="492"/>
      <c r="O96" s="492"/>
      <c r="P96" s="492"/>
      <c r="Q96" s="492"/>
      <c r="R96" s="162"/>
      <c r="S96" s="394"/>
    </row>
    <row r="97" spans="1:19" ht="9" customHeight="1">
      <c r="A97" s="16"/>
      <c r="C97" s="18"/>
      <c r="D97" s="18"/>
      <c r="E97" s="18"/>
      <c r="F97" s="18"/>
      <c r="G97" s="18"/>
      <c r="H97" s="18"/>
      <c r="I97" s="18"/>
      <c r="J97" s="492"/>
      <c r="K97" s="492"/>
      <c r="L97" s="492"/>
      <c r="M97" s="492"/>
      <c r="N97" s="492"/>
      <c r="O97" s="492"/>
      <c r="P97" s="492"/>
      <c r="Q97" s="492"/>
      <c r="R97" s="162"/>
      <c r="S97" s="394"/>
    </row>
    <row r="98" spans="1:19" ht="9" customHeight="1">
      <c r="A98" s="140"/>
      <c r="C98" s="18"/>
      <c r="D98" s="18"/>
      <c r="E98" s="18"/>
      <c r="F98" s="18"/>
      <c r="G98" s="18"/>
      <c r="H98" s="18"/>
      <c r="I98" s="18"/>
      <c r="J98" s="492"/>
      <c r="K98" s="492"/>
      <c r="L98" s="492"/>
      <c r="M98" s="492"/>
      <c r="N98" s="492"/>
      <c r="O98" s="492"/>
      <c r="P98" s="492"/>
      <c r="Q98" s="492"/>
      <c r="R98" s="162"/>
      <c r="S98" s="394"/>
    </row>
    <row r="99" spans="1:19" ht="9" customHeight="1">
      <c r="A99" s="142"/>
      <c r="C99" s="18"/>
      <c r="D99" s="18"/>
      <c r="E99" s="18"/>
      <c r="F99" s="18"/>
      <c r="G99" s="18"/>
      <c r="H99" s="18"/>
      <c r="I99" s="18"/>
      <c r="J99" s="492"/>
      <c r="K99" s="492"/>
      <c r="L99" s="492"/>
      <c r="M99" s="492"/>
      <c r="N99" s="492"/>
      <c r="O99" s="492"/>
      <c r="P99" s="492"/>
      <c r="Q99" s="492"/>
      <c r="R99" s="162"/>
      <c r="S99" s="394"/>
    </row>
    <row r="100" spans="1:19" ht="9" customHeight="1">
      <c r="A100" s="16"/>
      <c r="C100" s="18"/>
      <c r="D100" s="18"/>
      <c r="E100" s="18"/>
      <c r="F100" s="18"/>
      <c r="G100" s="18"/>
      <c r="H100" s="18"/>
      <c r="I100" s="18"/>
      <c r="J100" s="492"/>
      <c r="K100" s="492"/>
      <c r="L100" s="492"/>
      <c r="M100" s="492"/>
      <c r="N100" s="492"/>
      <c r="O100" s="492"/>
      <c r="P100" s="492"/>
      <c r="Q100" s="492"/>
      <c r="R100" s="162"/>
      <c r="S100" s="394"/>
    </row>
    <row r="101" spans="1:19" ht="9" customHeight="1">
      <c r="A101" s="16"/>
      <c r="C101" s="18"/>
      <c r="D101" s="18"/>
      <c r="E101" s="18"/>
      <c r="F101" s="18"/>
      <c r="G101" s="18"/>
      <c r="H101" s="18"/>
      <c r="I101" s="18"/>
      <c r="J101" s="492"/>
      <c r="K101" s="492"/>
      <c r="L101" s="492"/>
      <c r="M101" s="492"/>
      <c r="N101" s="492"/>
      <c r="O101" s="492"/>
      <c r="P101" s="492"/>
      <c r="Q101" s="492"/>
      <c r="R101" s="162"/>
      <c r="S101" s="394"/>
    </row>
    <row r="102" spans="1:19" ht="9" customHeight="1">
      <c r="A102" s="16"/>
      <c r="C102" s="18"/>
      <c r="D102" s="18"/>
      <c r="E102" s="18"/>
      <c r="F102" s="18"/>
      <c r="G102" s="18"/>
      <c r="H102" s="18"/>
      <c r="I102" s="18"/>
      <c r="J102" s="492"/>
      <c r="K102" s="492"/>
      <c r="L102" s="492"/>
      <c r="M102" s="492"/>
      <c r="N102" s="492"/>
      <c r="O102" s="492"/>
      <c r="P102" s="492"/>
      <c r="Q102" s="492"/>
      <c r="R102" s="162"/>
      <c r="S102" s="394"/>
    </row>
    <row r="103" spans="1:19" ht="9" customHeight="1">
      <c r="A103" s="16"/>
      <c r="C103" s="18"/>
      <c r="D103" s="18"/>
      <c r="E103" s="18"/>
      <c r="F103" s="18"/>
      <c r="G103" s="18"/>
      <c r="H103" s="18"/>
      <c r="I103" s="18"/>
      <c r="J103" s="492"/>
      <c r="K103" s="492"/>
      <c r="L103" s="492"/>
      <c r="M103" s="492"/>
      <c r="N103" s="492"/>
      <c r="O103" s="492"/>
      <c r="P103" s="492"/>
      <c r="Q103" s="492"/>
      <c r="R103" s="162"/>
      <c r="S103" s="394"/>
    </row>
    <row r="104" spans="1:19" ht="9" customHeight="1">
      <c r="A104" s="140"/>
      <c r="C104" s="18"/>
      <c r="D104" s="18"/>
      <c r="E104" s="18"/>
      <c r="F104" s="18"/>
      <c r="G104" s="18"/>
      <c r="H104" s="18"/>
      <c r="I104" s="18"/>
      <c r="J104" s="492"/>
      <c r="K104" s="492"/>
      <c r="L104" s="492"/>
      <c r="M104" s="492"/>
      <c r="N104" s="492"/>
      <c r="O104" s="492"/>
      <c r="P104" s="492"/>
      <c r="Q104" s="492"/>
      <c r="R104" s="162"/>
      <c r="S104" s="394"/>
    </row>
    <row r="105" spans="1:19" ht="9" customHeight="1">
      <c r="A105" s="142"/>
      <c r="C105" s="18"/>
      <c r="D105" s="18"/>
      <c r="E105" s="18"/>
      <c r="F105" s="18"/>
      <c r="G105" s="18"/>
      <c r="H105" s="18"/>
      <c r="I105" s="18"/>
      <c r="J105" s="492"/>
      <c r="K105" s="492"/>
      <c r="L105" s="492"/>
      <c r="M105" s="492"/>
      <c r="N105" s="492"/>
      <c r="O105" s="492"/>
      <c r="P105" s="492"/>
      <c r="Q105" s="492"/>
      <c r="R105" s="162"/>
      <c r="S105" s="394"/>
    </row>
    <row r="106" spans="1:19" ht="9" customHeight="1">
      <c r="A106" s="16"/>
      <c r="C106" s="18"/>
      <c r="D106" s="18"/>
      <c r="E106" s="18"/>
      <c r="F106" s="18"/>
      <c r="G106" s="18"/>
      <c r="H106" s="18"/>
      <c r="I106" s="18"/>
      <c r="J106" s="492"/>
      <c r="K106" s="492"/>
      <c r="L106" s="492"/>
      <c r="M106" s="492"/>
      <c r="N106" s="492"/>
      <c r="O106" s="492"/>
      <c r="P106" s="492"/>
      <c r="Q106" s="492"/>
      <c r="R106" s="162"/>
      <c r="S106" s="394"/>
    </row>
    <row r="107" spans="1:19" ht="9" customHeight="1">
      <c r="A107" s="16"/>
      <c r="C107" s="18"/>
      <c r="D107" s="18"/>
      <c r="E107" s="18"/>
      <c r="F107" s="18"/>
      <c r="G107" s="18"/>
      <c r="H107" s="18"/>
      <c r="I107" s="18"/>
      <c r="J107" s="492"/>
      <c r="K107" s="492"/>
      <c r="L107" s="492"/>
      <c r="M107" s="492"/>
      <c r="N107" s="492"/>
      <c r="O107" s="492"/>
      <c r="P107" s="492"/>
      <c r="Q107" s="492"/>
      <c r="R107" s="162"/>
      <c r="S107" s="394"/>
    </row>
    <row r="108" spans="1:19" ht="9" customHeight="1">
      <c r="A108" s="16"/>
      <c r="C108" s="493"/>
      <c r="D108" s="493"/>
      <c r="E108" s="493"/>
      <c r="F108" s="493"/>
      <c r="G108" s="493"/>
      <c r="H108" s="493"/>
      <c r="I108" s="493"/>
      <c r="R108" s="136"/>
      <c r="S108" s="394"/>
    </row>
    <row r="109" spans="1:19" ht="9" customHeight="1">
      <c r="A109" s="16"/>
      <c r="C109" s="493"/>
      <c r="D109" s="493"/>
      <c r="E109" s="493"/>
      <c r="F109" s="493"/>
      <c r="G109" s="493"/>
      <c r="H109" s="493"/>
      <c r="I109" s="493"/>
      <c r="R109" s="136"/>
      <c r="S109" s="394"/>
    </row>
    <row r="110" spans="1:19" ht="9" customHeight="1">
      <c r="A110" s="16"/>
      <c r="C110" s="493"/>
      <c r="D110" s="493"/>
      <c r="E110" s="493"/>
      <c r="F110" s="493"/>
      <c r="G110" s="493"/>
      <c r="H110" s="493"/>
      <c r="I110" s="493"/>
      <c r="R110" s="136"/>
      <c r="S110" s="394"/>
    </row>
    <row r="111" spans="1:19" ht="9" customHeight="1">
      <c r="A111" s="16"/>
      <c r="C111" s="493"/>
      <c r="D111" s="493"/>
      <c r="E111" s="493"/>
      <c r="F111" s="493"/>
      <c r="G111" s="493"/>
      <c r="H111" s="493"/>
      <c r="I111" s="493"/>
      <c r="R111" s="136"/>
      <c r="S111" s="394"/>
    </row>
    <row r="112" spans="1:19" ht="9" customHeight="1">
      <c r="A112" s="16"/>
      <c r="C112" s="493"/>
      <c r="D112" s="493"/>
      <c r="E112" s="493"/>
      <c r="F112" s="493"/>
      <c r="G112" s="493"/>
      <c r="H112" s="493"/>
      <c r="I112" s="493"/>
      <c r="R112" s="136"/>
      <c r="S112" s="394"/>
    </row>
    <row r="113" spans="1:19" ht="9" customHeight="1">
      <c r="A113" s="16"/>
      <c r="C113" s="493"/>
      <c r="D113" s="493"/>
      <c r="E113" s="493"/>
      <c r="F113" s="493"/>
      <c r="G113" s="493"/>
      <c r="H113" s="493"/>
      <c r="I113" s="493"/>
      <c r="R113" s="136"/>
      <c r="S113" s="394"/>
    </row>
    <row r="114" spans="1:19" ht="9" customHeight="1">
      <c r="A114" s="140"/>
      <c r="C114" s="493"/>
      <c r="D114" s="493"/>
      <c r="E114" s="493"/>
      <c r="F114" s="493"/>
      <c r="G114" s="493"/>
      <c r="H114" s="493"/>
      <c r="I114" s="493"/>
      <c r="R114" s="136"/>
      <c r="S114" s="394"/>
    </row>
    <row r="115" spans="1:19" ht="9" customHeight="1">
      <c r="A115" s="142"/>
      <c r="C115" s="493"/>
      <c r="D115" s="493"/>
      <c r="E115" s="493"/>
      <c r="F115" s="493"/>
      <c r="G115" s="493"/>
      <c r="H115" s="493"/>
      <c r="I115" s="493"/>
      <c r="R115" s="136"/>
      <c r="S115" s="394"/>
    </row>
    <row r="116" spans="1:19" ht="9" customHeight="1">
      <c r="A116" s="16"/>
      <c r="C116" s="493"/>
      <c r="D116" s="493"/>
      <c r="E116" s="493"/>
      <c r="F116" s="493"/>
      <c r="G116" s="493"/>
      <c r="H116" s="493"/>
      <c r="I116" s="493"/>
      <c r="R116" s="136"/>
      <c r="S116" s="394"/>
    </row>
    <row r="117" spans="1:19" ht="9" customHeight="1">
      <c r="A117" s="16"/>
      <c r="C117" s="493"/>
      <c r="D117" s="493"/>
      <c r="E117" s="493"/>
      <c r="F117" s="493"/>
      <c r="G117" s="493"/>
      <c r="H117" s="493"/>
      <c r="I117" s="493"/>
      <c r="R117" s="136"/>
      <c r="S117" s="394"/>
    </row>
    <row r="118" spans="1:19" ht="9" customHeight="1">
      <c r="A118" s="16"/>
      <c r="C118" s="493"/>
      <c r="D118" s="493"/>
      <c r="E118" s="493"/>
      <c r="F118" s="493"/>
      <c r="G118" s="493"/>
      <c r="H118" s="493"/>
      <c r="I118" s="493"/>
      <c r="R118" s="136"/>
      <c r="S118" s="394"/>
    </row>
    <row r="119" spans="1:19" ht="9" customHeight="1">
      <c r="A119" s="16"/>
      <c r="C119" s="493"/>
      <c r="D119" s="493"/>
      <c r="E119" s="493"/>
      <c r="F119" s="493"/>
      <c r="G119" s="493"/>
      <c r="H119" s="493"/>
      <c r="I119" s="493"/>
      <c r="R119" s="136"/>
      <c r="S119" s="394"/>
    </row>
    <row r="120" spans="1:19" ht="9" customHeight="1">
      <c r="A120" s="16"/>
      <c r="C120" s="493"/>
      <c r="D120" s="493"/>
      <c r="E120" s="493"/>
      <c r="F120" s="493"/>
      <c r="G120" s="493"/>
      <c r="H120" s="493"/>
      <c r="I120" s="493"/>
      <c r="R120" s="136"/>
      <c r="S120" s="394"/>
    </row>
    <row r="121" spans="1:19" ht="9" customHeight="1">
      <c r="A121" s="16"/>
      <c r="C121" s="493"/>
      <c r="D121" s="493"/>
      <c r="E121" s="493"/>
      <c r="F121" s="493"/>
      <c r="G121" s="493"/>
      <c r="H121" s="493"/>
      <c r="I121" s="493"/>
      <c r="R121" s="136"/>
      <c r="S121" s="394"/>
    </row>
    <row r="122" spans="1:19" ht="9" customHeight="1">
      <c r="A122" s="16"/>
      <c r="C122" s="493"/>
      <c r="D122" s="493"/>
      <c r="E122" s="493"/>
      <c r="F122" s="493"/>
      <c r="G122" s="493"/>
      <c r="H122" s="493"/>
      <c r="I122" s="493"/>
      <c r="R122" s="136"/>
      <c r="S122" s="394"/>
    </row>
    <row r="123" spans="1:19" ht="9" customHeight="1">
      <c r="A123" s="16"/>
      <c r="C123" s="493"/>
      <c r="D123" s="493"/>
      <c r="E123" s="493"/>
      <c r="F123" s="493"/>
      <c r="G123" s="493"/>
      <c r="H123" s="493"/>
      <c r="I123" s="493"/>
      <c r="R123" s="136"/>
      <c r="S123" s="394"/>
    </row>
    <row r="124" spans="1:19" ht="9" customHeight="1">
      <c r="A124" s="16"/>
      <c r="C124" s="493"/>
      <c r="D124" s="493"/>
      <c r="E124" s="493"/>
      <c r="F124" s="493"/>
      <c r="G124" s="493"/>
      <c r="H124" s="493"/>
      <c r="I124" s="493"/>
      <c r="R124" s="136"/>
      <c r="S124" s="394"/>
    </row>
    <row r="125" spans="1:19" ht="9" customHeight="1">
      <c r="A125" s="142"/>
      <c r="C125" s="493"/>
      <c r="D125" s="493"/>
      <c r="E125" s="493"/>
      <c r="F125" s="493"/>
      <c r="G125" s="493"/>
      <c r="H125" s="493"/>
      <c r="I125" s="493"/>
      <c r="R125" s="136"/>
      <c r="S125" s="394"/>
    </row>
    <row r="126" spans="1:19" ht="9" customHeight="1">
      <c r="A126" s="16"/>
      <c r="C126" s="493"/>
      <c r="D126" s="493"/>
      <c r="E126" s="493"/>
      <c r="F126" s="493"/>
      <c r="G126" s="493"/>
      <c r="H126" s="493"/>
      <c r="I126" s="493"/>
      <c r="R126" s="136"/>
      <c r="S126" s="394"/>
    </row>
    <row r="127" spans="1:19" ht="9" customHeight="1">
      <c r="A127" s="16"/>
      <c r="C127" s="493"/>
      <c r="D127" s="493"/>
      <c r="E127" s="493"/>
      <c r="F127" s="493"/>
      <c r="G127" s="493"/>
      <c r="H127" s="493"/>
      <c r="I127" s="493"/>
      <c r="R127" s="136"/>
      <c r="S127" s="394"/>
    </row>
    <row r="128" spans="1:19" ht="9" customHeight="1">
      <c r="A128" s="16"/>
      <c r="C128" s="493"/>
      <c r="D128" s="493"/>
      <c r="E128" s="493"/>
      <c r="F128" s="493"/>
      <c r="G128" s="493"/>
      <c r="H128" s="493"/>
      <c r="I128" s="493"/>
      <c r="R128" s="136"/>
      <c r="S128" s="394"/>
    </row>
    <row r="129" spans="1:19">
      <c r="A129" s="143"/>
      <c r="C129" s="493"/>
      <c r="D129" s="493"/>
      <c r="E129" s="493"/>
      <c r="F129" s="493"/>
      <c r="G129" s="493"/>
      <c r="H129" s="493"/>
      <c r="I129" s="493"/>
      <c r="R129" s="136"/>
      <c r="S129" s="394"/>
    </row>
    <row r="130" spans="1:19">
      <c r="A130" s="143"/>
      <c r="C130" s="493"/>
      <c r="D130" s="493"/>
      <c r="E130" s="493"/>
      <c r="F130" s="493"/>
      <c r="G130" s="493"/>
      <c r="H130" s="493"/>
      <c r="I130" s="493"/>
      <c r="R130" s="136"/>
      <c r="S130" s="394"/>
    </row>
    <row r="131" spans="1:19">
      <c r="A131" s="143"/>
      <c r="C131" s="493"/>
      <c r="D131" s="493"/>
      <c r="E131" s="493"/>
      <c r="F131" s="493"/>
      <c r="G131" s="493"/>
      <c r="H131" s="493"/>
      <c r="I131" s="493"/>
      <c r="R131" s="136"/>
      <c r="S131" s="394"/>
    </row>
    <row r="132" spans="1:19">
      <c r="A132" s="143"/>
      <c r="C132" s="493"/>
      <c r="D132" s="493"/>
      <c r="E132" s="493"/>
      <c r="F132" s="493"/>
      <c r="G132" s="493"/>
      <c r="H132" s="493"/>
      <c r="I132" s="493"/>
      <c r="R132" s="136"/>
      <c r="S132" s="394"/>
    </row>
    <row r="133" spans="1:19">
      <c r="A133" s="143"/>
      <c r="C133" s="493"/>
      <c r="D133" s="493"/>
      <c r="E133" s="493"/>
      <c r="F133" s="493"/>
      <c r="G133" s="493"/>
      <c r="H133" s="493"/>
      <c r="I133" s="493"/>
      <c r="R133" s="136"/>
      <c r="S133" s="394"/>
    </row>
    <row r="134" spans="1:19">
      <c r="A134" s="143"/>
      <c r="C134" s="493"/>
      <c r="D134" s="493"/>
      <c r="E134" s="493"/>
      <c r="F134" s="493"/>
      <c r="G134" s="493"/>
      <c r="H134" s="493"/>
      <c r="I134" s="493"/>
      <c r="R134" s="136"/>
      <c r="S134" s="394"/>
    </row>
    <row r="135" spans="1:19">
      <c r="A135" s="143"/>
      <c r="C135" s="493"/>
      <c r="D135" s="493"/>
      <c r="E135" s="493"/>
      <c r="F135" s="493"/>
      <c r="G135" s="493"/>
      <c r="H135" s="493"/>
      <c r="I135" s="493"/>
      <c r="R135" s="136"/>
      <c r="S135" s="394"/>
    </row>
    <row r="136" spans="1:19" ht="15.75">
      <c r="A136" s="144"/>
      <c r="C136" s="493"/>
      <c r="D136" s="493"/>
      <c r="E136" s="493"/>
      <c r="F136" s="493"/>
      <c r="G136" s="493"/>
      <c r="H136" s="493"/>
      <c r="I136" s="493"/>
      <c r="R136" s="136"/>
      <c r="S136" s="394"/>
    </row>
    <row r="137" spans="1:19" ht="15.75">
      <c r="A137" s="144"/>
      <c r="C137" s="493"/>
      <c r="D137" s="493"/>
      <c r="E137" s="493"/>
      <c r="F137" s="493"/>
      <c r="G137" s="493"/>
      <c r="H137" s="493"/>
      <c r="I137" s="493"/>
      <c r="R137" s="136"/>
      <c r="S137" s="394"/>
    </row>
    <row r="138" spans="1:19" ht="15.75">
      <c r="A138" s="144"/>
      <c r="C138" s="493"/>
      <c r="D138" s="493"/>
      <c r="E138" s="493"/>
      <c r="F138" s="493"/>
      <c r="G138" s="493"/>
      <c r="H138" s="493"/>
      <c r="I138" s="493"/>
      <c r="R138" s="136"/>
      <c r="S138" s="394"/>
    </row>
    <row r="139" spans="1:19" ht="15.75">
      <c r="A139" s="144"/>
      <c r="C139" s="493"/>
      <c r="D139" s="493"/>
      <c r="E139" s="493"/>
      <c r="F139" s="493"/>
      <c r="G139" s="493"/>
      <c r="H139" s="493"/>
      <c r="I139" s="493"/>
      <c r="R139" s="136"/>
      <c r="S139" s="394"/>
    </row>
    <row r="140" spans="1:19" ht="15.75">
      <c r="A140" s="144"/>
      <c r="C140" s="493"/>
      <c r="D140" s="493"/>
      <c r="E140" s="493"/>
      <c r="F140" s="493"/>
      <c r="G140" s="493"/>
      <c r="H140" s="493"/>
      <c r="I140" s="493"/>
      <c r="R140" s="136"/>
      <c r="S140" s="394"/>
    </row>
    <row r="141" spans="1:19" ht="15.75">
      <c r="A141" s="144"/>
      <c r="C141" s="493"/>
      <c r="D141" s="493"/>
      <c r="E141" s="493"/>
      <c r="F141" s="493"/>
      <c r="G141" s="493"/>
      <c r="H141" s="493"/>
      <c r="I141" s="493"/>
      <c r="R141" s="136"/>
      <c r="S141" s="394"/>
    </row>
    <row r="142" spans="1:19" ht="15.75">
      <c r="A142" s="144"/>
      <c r="C142" s="493"/>
      <c r="D142" s="493"/>
      <c r="E142" s="493"/>
      <c r="F142" s="493"/>
      <c r="G142" s="493"/>
      <c r="H142" s="493"/>
      <c r="I142" s="493"/>
      <c r="R142" s="136"/>
      <c r="S142" s="394"/>
    </row>
    <row r="143" spans="1:19" ht="15.75">
      <c r="A143" s="144"/>
      <c r="C143" s="493"/>
      <c r="D143" s="493"/>
      <c r="E143" s="493"/>
      <c r="F143" s="493"/>
      <c r="G143" s="493"/>
      <c r="H143" s="493"/>
      <c r="I143" s="493"/>
      <c r="R143" s="136"/>
      <c r="S143" s="394"/>
    </row>
    <row r="144" spans="1:19" ht="15.75">
      <c r="A144" s="144"/>
      <c r="C144" s="493"/>
      <c r="D144" s="493"/>
      <c r="E144" s="493"/>
      <c r="F144" s="493"/>
      <c r="G144" s="493"/>
      <c r="H144" s="493"/>
      <c r="I144" s="493"/>
      <c r="R144" s="136"/>
      <c r="S144" s="394"/>
    </row>
    <row r="145" spans="1:19" ht="15.75">
      <c r="A145" s="144"/>
      <c r="C145" s="493"/>
      <c r="D145" s="493"/>
      <c r="E145" s="493"/>
      <c r="F145" s="493"/>
      <c r="G145" s="493"/>
      <c r="H145" s="493"/>
      <c r="I145" s="493"/>
      <c r="R145" s="136"/>
      <c r="S145" s="394"/>
    </row>
    <row r="146" spans="1:19" ht="15.75">
      <c r="A146" s="144"/>
      <c r="C146" s="493"/>
      <c r="D146" s="493"/>
      <c r="E146" s="493"/>
      <c r="F146" s="493"/>
      <c r="G146" s="493"/>
      <c r="H146" s="493"/>
      <c r="I146" s="493"/>
      <c r="R146" s="136"/>
      <c r="S146" s="394"/>
    </row>
    <row r="147" spans="1:19" ht="15.75">
      <c r="A147" s="144"/>
      <c r="C147" s="493"/>
      <c r="D147" s="493"/>
      <c r="E147" s="493"/>
      <c r="F147" s="493"/>
      <c r="G147" s="493"/>
      <c r="H147" s="493"/>
      <c r="I147" s="493"/>
      <c r="R147" s="136"/>
      <c r="S147" s="394"/>
    </row>
    <row r="148" spans="1:19" ht="15.75">
      <c r="A148" s="144"/>
      <c r="C148" s="493"/>
      <c r="D148" s="493"/>
      <c r="E148" s="493"/>
      <c r="F148" s="493"/>
      <c r="G148" s="493"/>
      <c r="H148" s="493"/>
      <c r="I148" s="493"/>
      <c r="R148" s="136"/>
      <c r="S148" s="394"/>
    </row>
    <row r="149" spans="1:19" ht="15.75">
      <c r="A149" s="144"/>
      <c r="C149" s="493"/>
      <c r="D149" s="493"/>
      <c r="E149" s="493"/>
      <c r="F149" s="493"/>
      <c r="G149" s="493"/>
      <c r="H149" s="493"/>
      <c r="I149" s="493"/>
      <c r="R149" s="136"/>
      <c r="S149" s="394"/>
    </row>
    <row r="150" spans="1:19" ht="15.75">
      <c r="A150" s="144"/>
      <c r="C150" s="493"/>
      <c r="D150" s="493"/>
      <c r="E150" s="493"/>
      <c r="F150" s="493"/>
      <c r="G150" s="493"/>
      <c r="H150" s="493"/>
      <c r="I150" s="493"/>
      <c r="R150" s="136"/>
      <c r="S150" s="394"/>
    </row>
    <row r="151" spans="1:19" ht="15.75">
      <c r="A151" s="144"/>
      <c r="C151" s="493"/>
      <c r="D151" s="493"/>
      <c r="E151" s="493"/>
      <c r="F151" s="493"/>
      <c r="G151" s="493"/>
      <c r="H151" s="493"/>
      <c r="I151" s="493"/>
      <c r="R151" s="136"/>
      <c r="S151" s="394"/>
    </row>
    <row r="152" spans="1:19" ht="15.75">
      <c r="A152" s="144"/>
      <c r="C152" s="493"/>
      <c r="D152" s="493"/>
      <c r="E152" s="493"/>
      <c r="F152" s="493"/>
      <c r="G152" s="493"/>
      <c r="H152" s="493"/>
      <c r="I152" s="493"/>
      <c r="R152" s="136"/>
      <c r="S152" s="394"/>
    </row>
    <row r="153" spans="1:19" ht="15.75">
      <c r="A153" s="144"/>
      <c r="C153" s="493"/>
      <c r="D153" s="493"/>
      <c r="E153" s="493"/>
      <c r="F153" s="493"/>
      <c r="G153" s="493"/>
      <c r="H153" s="493"/>
      <c r="I153" s="493"/>
      <c r="R153" s="136"/>
      <c r="S153" s="394"/>
    </row>
    <row r="154" spans="1:19" ht="15.75">
      <c r="A154" s="144"/>
      <c r="C154" s="493"/>
      <c r="D154" s="493"/>
      <c r="E154" s="493"/>
      <c r="F154" s="493"/>
      <c r="G154" s="493"/>
      <c r="H154" s="493"/>
      <c r="I154" s="493"/>
      <c r="R154" s="136"/>
      <c r="S154" s="394"/>
    </row>
    <row r="155" spans="1:19" ht="15.75">
      <c r="A155" s="144"/>
      <c r="C155" s="493"/>
      <c r="D155" s="493"/>
      <c r="E155" s="493"/>
      <c r="F155" s="493"/>
      <c r="G155" s="493"/>
      <c r="H155" s="493"/>
      <c r="I155" s="493"/>
      <c r="R155" s="136"/>
      <c r="S155" s="394"/>
    </row>
    <row r="156" spans="1:19" ht="15.75">
      <c r="A156" s="144"/>
      <c r="C156" s="493"/>
      <c r="D156" s="493"/>
      <c r="E156" s="493"/>
      <c r="F156" s="493"/>
      <c r="G156" s="493"/>
      <c r="H156" s="493"/>
      <c r="I156" s="493"/>
      <c r="R156" s="136"/>
      <c r="S156" s="394"/>
    </row>
    <row r="157" spans="1:19" ht="15.75">
      <c r="A157" s="144"/>
      <c r="C157" s="493"/>
      <c r="D157" s="493"/>
      <c r="E157" s="493"/>
      <c r="F157" s="493"/>
      <c r="G157" s="493"/>
      <c r="H157" s="493"/>
      <c r="I157" s="493"/>
      <c r="R157" s="136"/>
      <c r="S157" s="394"/>
    </row>
    <row r="158" spans="1:19" ht="15.75">
      <c r="A158" s="144"/>
      <c r="C158" s="493"/>
      <c r="D158" s="493"/>
      <c r="E158" s="493"/>
      <c r="F158" s="493"/>
      <c r="G158" s="493"/>
      <c r="H158" s="493"/>
      <c r="I158" s="493"/>
      <c r="R158" s="136"/>
      <c r="S158" s="394"/>
    </row>
    <row r="159" spans="1:19" ht="15.75">
      <c r="A159" s="144"/>
      <c r="C159" s="493"/>
      <c r="D159" s="493"/>
      <c r="E159" s="493"/>
      <c r="F159" s="493"/>
      <c r="G159" s="493"/>
      <c r="H159" s="493"/>
      <c r="I159" s="493"/>
      <c r="R159" s="136"/>
      <c r="S159" s="394"/>
    </row>
    <row r="160" spans="1:19" ht="15.75">
      <c r="A160" s="144"/>
      <c r="C160" s="493"/>
      <c r="D160" s="493"/>
      <c r="E160" s="493"/>
      <c r="F160" s="493"/>
      <c r="G160" s="493"/>
      <c r="H160" s="493"/>
      <c r="I160" s="493"/>
      <c r="R160" s="136"/>
      <c r="S160" s="394"/>
    </row>
    <row r="161" spans="1:19" ht="15.75">
      <c r="A161" s="144"/>
      <c r="C161" s="493"/>
      <c r="D161" s="493"/>
      <c r="E161" s="493"/>
      <c r="F161" s="493"/>
      <c r="G161" s="493"/>
      <c r="H161" s="493"/>
      <c r="I161" s="493"/>
      <c r="R161" s="136"/>
      <c r="S161" s="394"/>
    </row>
    <row r="162" spans="1:19" ht="15.75">
      <c r="A162" s="144"/>
      <c r="C162" s="493"/>
      <c r="D162" s="493"/>
      <c r="E162" s="493"/>
      <c r="F162" s="493"/>
      <c r="G162" s="493"/>
      <c r="H162" s="493"/>
      <c r="I162" s="493"/>
      <c r="R162" s="136"/>
      <c r="S162" s="394"/>
    </row>
    <row r="163" spans="1:19" ht="15.75">
      <c r="A163" s="144"/>
      <c r="C163" s="493"/>
      <c r="D163" s="493"/>
      <c r="E163" s="493"/>
      <c r="F163" s="493"/>
      <c r="G163" s="493"/>
      <c r="H163" s="493"/>
      <c r="I163" s="493"/>
      <c r="R163" s="136"/>
      <c r="S163" s="394"/>
    </row>
    <row r="164" spans="1:19" ht="15.75">
      <c r="A164" s="144"/>
      <c r="C164" s="493"/>
      <c r="D164" s="493"/>
      <c r="E164" s="493"/>
      <c r="F164" s="493"/>
      <c r="G164" s="493"/>
      <c r="H164" s="493"/>
      <c r="I164" s="493"/>
      <c r="R164" s="136"/>
      <c r="S164" s="394"/>
    </row>
    <row r="165" spans="1:19" ht="15.75">
      <c r="A165" s="144"/>
      <c r="C165" s="493"/>
      <c r="D165" s="493"/>
      <c r="E165" s="493"/>
      <c r="F165" s="493"/>
      <c r="G165" s="493"/>
      <c r="H165" s="493"/>
      <c r="I165" s="493"/>
      <c r="R165" s="136"/>
      <c r="S165" s="394"/>
    </row>
    <row r="166" spans="1:19" ht="15.75">
      <c r="A166" s="144"/>
      <c r="C166" s="493"/>
      <c r="D166" s="493"/>
      <c r="E166" s="493"/>
      <c r="F166" s="493"/>
      <c r="G166" s="493"/>
      <c r="H166" s="493"/>
      <c r="I166" s="493"/>
      <c r="R166" s="136"/>
      <c r="S166" s="394"/>
    </row>
    <row r="167" spans="1:19" ht="15.75">
      <c r="A167" s="144"/>
      <c r="C167" s="493"/>
      <c r="D167" s="493"/>
      <c r="E167" s="493"/>
      <c r="F167" s="493"/>
      <c r="G167" s="493"/>
      <c r="H167" s="493"/>
      <c r="I167" s="493"/>
      <c r="R167" s="136"/>
      <c r="S167" s="394"/>
    </row>
    <row r="168" spans="1:19" ht="15.75">
      <c r="A168" s="144"/>
      <c r="C168" s="493"/>
      <c r="D168" s="493"/>
      <c r="E168" s="493"/>
      <c r="F168" s="493"/>
      <c r="G168" s="493"/>
      <c r="H168" s="493"/>
      <c r="I168" s="493"/>
      <c r="R168" s="136"/>
      <c r="S168" s="394"/>
    </row>
    <row r="169" spans="1:19" ht="15.75">
      <c r="A169" s="144"/>
      <c r="C169" s="493"/>
      <c r="D169" s="493"/>
      <c r="E169" s="493"/>
      <c r="F169" s="493"/>
      <c r="G169" s="493"/>
      <c r="H169" s="493"/>
      <c r="I169" s="493"/>
      <c r="R169" s="136"/>
      <c r="S169" s="394"/>
    </row>
    <row r="170" spans="1:19" ht="15.75">
      <c r="A170" s="144"/>
      <c r="C170" s="493"/>
      <c r="D170" s="493"/>
      <c r="E170" s="493"/>
      <c r="F170" s="493"/>
      <c r="G170" s="493"/>
      <c r="H170" s="493"/>
      <c r="I170" s="493"/>
      <c r="R170" s="136"/>
      <c r="S170" s="394"/>
    </row>
    <row r="171" spans="1:19" ht="15.75">
      <c r="A171" s="144"/>
      <c r="C171" s="493"/>
      <c r="D171" s="493"/>
      <c r="E171" s="493"/>
      <c r="F171" s="493"/>
      <c r="G171" s="493"/>
      <c r="H171" s="493"/>
      <c r="I171" s="493"/>
      <c r="R171" s="136"/>
      <c r="S171" s="394"/>
    </row>
    <row r="172" spans="1:19" ht="15.75">
      <c r="A172" s="144"/>
      <c r="C172" s="493"/>
      <c r="D172" s="493"/>
      <c r="E172" s="493"/>
      <c r="F172" s="493"/>
      <c r="G172" s="493"/>
      <c r="H172" s="493"/>
      <c r="I172" s="493"/>
      <c r="R172" s="136"/>
      <c r="S172" s="394"/>
    </row>
    <row r="173" spans="1:19" ht="15.75">
      <c r="A173" s="144"/>
      <c r="C173" s="493"/>
      <c r="D173" s="493"/>
      <c r="E173" s="493"/>
      <c r="F173" s="493"/>
      <c r="G173" s="493"/>
      <c r="H173" s="493"/>
      <c r="I173" s="493"/>
      <c r="R173" s="136"/>
      <c r="S173" s="394"/>
    </row>
    <row r="174" spans="1:19" ht="15.75">
      <c r="A174" s="144"/>
      <c r="C174" s="493"/>
      <c r="D174" s="493"/>
      <c r="E174" s="493"/>
      <c r="F174" s="493"/>
      <c r="G174" s="493"/>
      <c r="H174" s="493"/>
      <c r="I174" s="493"/>
      <c r="R174" s="136"/>
      <c r="S174" s="394"/>
    </row>
    <row r="175" spans="1:19" ht="15.75">
      <c r="A175" s="144"/>
      <c r="C175" s="493"/>
      <c r="D175" s="493"/>
      <c r="E175" s="493"/>
      <c r="F175" s="493"/>
      <c r="G175" s="493"/>
      <c r="H175" s="493"/>
      <c r="I175" s="493"/>
      <c r="R175" s="136"/>
      <c r="S175" s="394"/>
    </row>
    <row r="176" spans="1:19" ht="15.75">
      <c r="A176" s="144"/>
      <c r="C176" s="493"/>
      <c r="D176" s="493"/>
      <c r="E176" s="493"/>
      <c r="F176" s="493"/>
      <c r="G176" s="493"/>
      <c r="H176" s="493"/>
      <c r="I176" s="493"/>
      <c r="R176" s="136"/>
      <c r="S176" s="394"/>
    </row>
    <row r="177" spans="1:19" ht="15.75">
      <c r="A177" s="144"/>
      <c r="C177" s="493"/>
      <c r="D177" s="493"/>
      <c r="E177" s="493"/>
      <c r="F177" s="493"/>
      <c r="G177" s="493"/>
      <c r="H177" s="493"/>
      <c r="I177" s="493"/>
      <c r="R177" s="136"/>
      <c r="S177" s="394"/>
    </row>
    <row r="178" spans="1:19" ht="15.75">
      <c r="A178" s="144"/>
      <c r="C178" s="493"/>
      <c r="D178" s="493"/>
      <c r="E178" s="493"/>
      <c r="F178" s="493"/>
      <c r="G178" s="493"/>
      <c r="H178" s="493"/>
      <c r="I178" s="493"/>
      <c r="R178" s="136"/>
      <c r="S178" s="394"/>
    </row>
    <row r="179" spans="1:19" ht="15.75">
      <c r="A179" s="144"/>
      <c r="C179" s="493"/>
      <c r="D179" s="493"/>
      <c r="E179" s="493"/>
      <c r="F179" s="493"/>
      <c r="G179" s="493"/>
      <c r="H179" s="493"/>
      <c r="I179" s="493"/>
      <c r="R179" s="136"/>
      <c r="S179" s="394"/>
    </row>
    <row r="180" spans="1:19" ht="15.75">
      <c r="A180" s="144"/>
      <c r="C180" s="493"/>
      <c r="D180" s="493"/>
      <c r="E180" s="493"/>
      <c r="F180" s="493"/>
      <c r="G180" s="493"/>
      <c r="H180" s="493"/>
      <c r="I180" s="493"/>
      <c r="R180" s="136"/>
      <c r="S180" s="394"/>
    </row>
    <row r="181" spans="1:19" ht="15.75">
      <c r="A181" s="144"/>
      <c r="C181" s="493"/>
      <c r="D181" s="493"/>
      <c r="E181" s="493"/>
      <c r="F181" s="493"/>
      <c r="G181" s="493"/>
      <c r="H181" s="493"/>
      <c r="I181" s="493"/>
      <c r="R181" s="136"/>
      <c r="S181" s="394"/>
    </row>
    <row r="182" spans="1:19" ht="15.75">
      <c r="A182" s="144"/>
      <c r="C182" s="493"/>
      <c r="D182" s="493"/>
      <c r="E182" s="493"/>
      <c r="F182" s="493"/>
      <c r="G182" s="493"/>
      <c r="H182" s="493"/>
      <c r="I182" s="493"/>
      <c r="R182" s="136"/>
      <c r="S182" s="394"/>
    </row>
    <row r="183" spans="1:19" ht="15.75">
      <c r="A183" s="144"/>
      <c r="C183" s="493"/>
      <c r="D183" s="493"/>
      <c r="E183" s="493"/>
      <c r="F183" s="493"/>
      <c r="G183" s="493"/>
      <c r="H183" s="493"/>
      <c r="I183" s="493"/>
      <c r="R183" s="136"/>
      <c r="S183" s="394"/>
    </row>
    <row r="184" spans="1:19" ht="15.75">
      <c r="A184" s="144"/>
      <c r="C184" s="493"/>
      <c r="D184" s="493"/>
      <c r="E184" s="493"/>
      <c r="F184" s="493"/>
      <c r="G184" s="493"/>
      <c r="H184" s="493"/>
      <c r="I184" s="493"/>
      <c r="R184" s="136"/>
      <c r="S184" s="394"/>
    </row>
    <row r="185" spans="1:19" ht="15.75">
      <c r="A185" s="144"/>
      <c r="C185" s="493"/>
      <c r="D185" s="493"/>
      <c r="E185" s="493"/>
      <c r="F185" s="493"/>
      <c r="G185" s="493"/>
      <c r="H185" s="493"/>
      <c r="I185" s="493"/>
      <c r="R185" s="136"/>
      <c r="S185" s="394"/>
    </row>
    <row r="186" spans="1:19" ht="15.75">
      <c r="A186" s="144"/>
      <c r="C186" s="493"/>
      <c r="D186" s="493"/>
      <c r="E186" s="493"/>
      <c r="F186" s="493"/>
      <c r="G186" s="493"/>
      <c r="H186" s="493"/>
      <c r="I186" s="493"/>
      <c r="R186" s="136"/>
      <c r="S186" s="394"/>
    </row>
    <row r="187" spans="1:19" ht="15.75">
      <c r="A187" s="144"/>
      <c r="C187" s="493"/>
      <c r="D187" s="493"/>
      <c r="E187" s="493"/>
      <c r="F187" s="493"/>
      <c r="G187" s="493"/>
      <c r="H187" s="493"/>
      <c r="I187" s="493"/>
      <c r="R187" s="136"/>
      <c r="S187" s="394"/>
    </row>
    <row r="188" spans="1:19" ht="15.75">
      <c r="A188" s="144"/>
      <c r="C188" s="493"/>
      <c r="D188" s="493"/>
      <c r="E188" s="493"/>
      <c r="F188" s="493"/>
      <c r="G188" s="493"/>
      <c r="H188" s="493"/>
      <c r="I188" s="493"/>
      <c r="R188" s="136"/>
      <c r="S188" s="394"/>
    </row>
    <row r="189" spans="1:19" ht="15.75">
      <c r="A189" s="144"/>
      <c r="C189" s="493"/>
      <c r="D189" s="493"/>
      <c r="E189" s="493"/>
      <c r="F189" s="493"/>
      <c r="G189" s="493"/>
      <c r="H189" s="493"/>
      <c r="I189" s="493"/>
      <c r="R189" s="136"/>
      <c r="S189" s="394"/>
    </row>
    <row r="190" spans="1:19" ht="15.75">
      <c r="A190" s="144"/>
      <c r="C190" s="493"/>
      <c r="D190" s="493"/>
      <c r="E190" s="493"/>
      <c r="F190" s="493"/>
      <c r="G190" s="493"/>
      <c r="H190" s="493"/>
      <c r="I190" s="493"/>
      <c r="R190" s="136"/>
      <c r="S190" s="394"/>
    </row>
    <row r="191" spans="1:19" ht="15.75">
      <c r="A191" s="144"/>
      <c r="C191" s="493"/>
      <c r="D191" s="493"/>
      <c r="E191" s="493"/>
      <c r="F191" s="493"/>
      <c r="G191" s="493"/>
      <c r="H191" s="493"/>
      <c r="I191" s="493"/>
      <c r="R191" s="136"/>
      <c r="S191" s="394"/>
    </row>
    <row r="192" spans="1:19" ht="15.75">
      <c r="A192" s="144"/>
      <c r="C192" s="493"/>
      <c r="D192" s="493"/>
      <c r="E192" s="493"/>
      <c r="F192" s="493"/>
      <c r="G192" s="493"/>
      <c r="H192" s="493"/>
      <c r="I192" s="493"/>
      <c r="R192" s="136"/>
      <c r="S192" s="394"/>
    </row>
    <row r="193" spans="1:19" ht="15.75">
      <c r="A193" s="144"/>
      <c r="C193" s="493"/>
      <c r="D193" s="493"/>
      <c r="E193" s="493"/>
      <c r="F193" s="493"/>
      <c r="G193" s="493"/>
      <c r="H193" s="493"/>
      <c r="I193" s="493"/>
      <c r="R193" s="136"/>
      <c r="S193" s="394"/>
    </row>
    <row r="194" spans="1:19" ht="15.75">
      <c r="A194" s="144"/>
      <c r="C194" s="493"/>
      <c r="D194" s="493"/>
      <c r="E194" s="493"/>
      <c r="F194" s="493"/>
      <c r="G194" s="493"/>
      <c r="H194" s="493"/>
      <c r="I194" s="493"/>
      <c r="R194" s="136"/>
      <c r="S194" s="394"/>
    </row>
    <row r="195" spans="1:19" ht="15.75">
      <c r="A195" s="144"/>
      <c r="C195" s="493"/>
      <c r="D195" s="493"/>
      <c r="E195" s="493"/>
      <c r="F195" s="493"/>
      <c r="G195" s="493"/>
      <c r="H195" s="493"/>
      <c r="I195" s="493"/>
      <c r="R195" s="136"/>
      <c r="S195" s="394"/>
    </row>
    <row r="196" spans="1:19" ht="15.75">
      <c r="A196" s="144"/>
      <c r="C196" s="493"/>
      <c r="D196" s="493"/>
      <c r="E196" s="493"/>
      <c r="F196" s="493"/>
      <c r="G196" s="493"/>
      <c r="H196" s="493"/>
      <c r="I196" s="493"/>
      <c r="R196" s="136"/>
      <c r="S196" s="394"/>
    </row>
    <row r="197" spans="1:19" ht="15.75">
      <c r="A197" s="144"/>
      <c r="C197" s="493"/>
      <c r="D197" s="493"/>
      <c r="E197" s="493"/>
      <c r="F197" s="493"/>
      <c r="G197" s="493"/>
      <c r="H197" s="493"/>
      <c r="I197" s="493"/>
      <c r="R197" s="136"/>
      <c r="S197" s="394"/>
    </row>
    <row r="198" spans="1:19" ht="15.75">
      <c r="A198" s="144"/>
      <c r="C198" s="493"/>
      <c r="D198" s="493"/>
      <c r="E198" s="493"/>
      <c r="F198" s="493"/>
      <c r="G198" s="493"/>
      <c r="H198" s="493"/>
      <c r="I198" s="493"/>
      <c r="R198" s="136"/>
      <c r="S198" s="394"/>
    </row>
    <row r="199" spans="1:19" ht="15.75">
      <c r="A199" s="144"/>
      <c r="C199" s="493"/>
      <c r="D199" s="493"/>
      <c r="E199" s="493"/>
      <c r="F199" s="493"/>
      <c r="G199" s="493"/>
      <c r="H199" s="493"/>
      <c r="I199" s="493"/>
      <c r="R199" s="136"/>
      <c r="S199" s="394"/>
    </row>
    <row r="200" spans="1:19" ht="15.75">
      <c r="A200" s="144"/>
      <c r="C200" s="493"/>
      <c r="D200" s="493"/>
      <c r="E200" s="493"/>
      <c r="F200" s="493"/>
      <c r="G200" s="493"/>
      <c r="H200" s="493"/>
      <c r="I200" s="493"/>
      <c r="R200" s="136"/>
      <c r="S200" s="394"/>
    </row>
    <row r="201" spans="1:19" ht="15.75">
      <c r="A201" s="144"/>
      <c r="C201" s="493"/>
      <c r="D201" s="493"/>
      <c r="E201" s="493"/>
      <c r="F201" s="493"/>
      <c r="G201" s="493"/>
      <c r="H201" s="493"/>
      <c r="I201" s="493"/>
      <c r="R201" s="136"/>
    </row>
    <row r="202" spans="1:19" ht="15.75">
      <c r="A202" s="144"/>
      <c r="C202" s="493"/>
      <c r="D202" s="493"/>
      <c r="E202" s="493"/>
      <c r="F202" s="493"/>
      <c r="G202" s="493"/>
      <c r="H202" s="493"/>
      <c r="I202" s="493"/>
      <c r="R202" s="136"/>
    </row>
    <row r="203" spans="1:19" ht="15.75">
      <c r="A203" s="144"/>
      <c r="C203" s="493"/>
      <c r="D203" s="493"/>
      <c r="E203" s="493"/>
      <c r="F203" s="493"/>
      <c r="G203" s="493"/>
      <c r="H203" s="493"/>
      <c r="I203" s="493"/>
      <c r="R203" s="136"/>
    </row>
    <row r="204" spans="1:19" ht="15.75">
      <c r="A204" s="144"/>
      <c r="C204" s="493"/>
      <c r="D204" s="493"/>
      <c r="E204" s="493"/>
      <c r="F204" s="493"/>
      <c r="G204" s="493"/>
      <c r="H204" s="493"/>
      <c r="I204" s="493"/>
      <c r="R204" s="136"/>
    </row>
    <row r="205" spans="1:19" ht="15.75">
      <c r="A205" s="144"/>
      <c r="C205" s="493"/>
      <c r="D205" s="493"/>
      <c r="E205" s="493"/>
      <c r="F205" s="493"/>
      <c r="G205" s="493"/>
      <c r="H205" s="493"/>
      <c r="I205" s="493"/>
      <c r="R205" s="136"/>
    </row>
    <row r="206" spans="1:19" ht="15.75">
      <c r="A206" s="144"/>
      <c r="C206" s="493"/>
      <c r="D206" s="493"/>
      <c r="E206" s="493"/>
      <c r="F206" s="493"/>
      <c r="G206" s="493"/>
      <c r="H206" s="493"/>
      <c r="I206" s="493"/>
      <c r="R206" s="136"/>
    </row>
    <row r="207" spans="1:19" ht="15.75">
      <c r="A207" s="144"/>
      <c r="C207" s="493"/>
      <c r="D207" s="493"/>
      <c r="E207" s="493"/>
      <c r="F207" s="493"/>
      <c r="G207" s="493"/>
      <c r="H207" s="493"/>
      <c r="I207" s="493"/>
      <c r="R207" s="136"/>
    </row>
    <row r="208" spans="1:19" ht="15.75">
      <c r="A208" s="144"/>
      <c r="C208" s="493"/>
      <c r="D208" s="493"/>
      <c r="E208" s="493"/>
      <c r="F208" s="493"/>
      <c r="G208" s="493"/>
      <c r="H208" s="493"/>
      <c r="I208" s="493"/>
      <c r="R208" s="136"/>
    </row>
    <row r="209" spans="1:18" ht="15.75">
      <c r="A209" s="144"/>
      <c r="C209" s="493"/>
      <c r="D209" s="493"/>
      <c r="E209" s="493"/>
      <c r="F209" s="493"/>
      <c r="G209" s="493"/>
      <c r="H209" s="493"/>
      <c r="I209" s="493"/>
      <c r="R209" s="136"/>
    </row>
    <row r="210" spans="1:18" ht="15.75">
      <c r="A210" s="144"/>
      <c r="C210" s="493"/>
      <c r="D210" s="493"/>
      <c r="E210" s="493"/>
      <c r="F210" s="493"/>
      <c r="G210" s="493"/>
      <c r="H210" s="493"/>
      <c r="I210" s="493"/>
      <c r="R210" s="136"/>
    </row>
    <row r="211" spans="1:18" ht="15.75">
      <c r="A211" s="144"/>
      <c r="C211" s="493"/>
      <c r="D211" s="493"/>
      <c r="E211" s="493"/>
      <c r="F211" s="493"/>
      <c r="G211" s="493"/>
      <c r="H211" s="493"/>
      <c r="I211" s="493"/>
      <c r="R211" s="136"/>
    </row>
    <row r="212" spans="1:18" ht="15.75">
      <c r="A212" s="144"/>
      <c r="C212" s="493"/>
      <c r="D212" s="493"/>
      <c r="E212" s="493"/>
      <c r="F212" s="493"/>
      <c r="G212" s="493"/>
      <c r="H212" s="493"/>
      <c r="I212" s="493"/>
      <c r="R212" s="136"/>
    </row>
    <row r="213" spans="1:18" ht="15.75">
      <c r="A213" s="144"/>
      <c r="C213" s="493"/>
      <c r="D213" s="493"/>
      <c r="E213" s="493"/>
      <c r="F213" s="493"/>
      <c r="G213" s="493"/>
      <c r="H213" s="493"/>
      <c r="I213" s="493"/>
      <c r="R213" s="136"/>
    </row>
    <row r="214" spans="1:18" ht="15.75">
      <c r="A214" s="144"/>
      <c r="C214" s="493"/>
      <c r="D214" s="493"/>
      <c r="E214" s="493"/>
      <c r="F214" s="493"/>
      <c r="G214" s="493"/>
      <c r="H214" s="493"/>
      <c r="I214" s="493"/>
      <c r="R214" s="136"/>
    </row>
    <row r="215" spans="1:18" ht="15.75">
      <c r="A215" s="144"/>
      <c r="C215" s="493"/>
      <c r="D215" s="493"/>
      <c r="E215" s="493"/>
      <c r="F215" s="493"/>
      <c r="G215" s="493"/>
      <c r="H215" s="493"/>
      <c r="I215" s="493"/>
      <c r="R215" s="136"/>
    </row>
    <row r="216" spans="1:18" ht="15.75">
      <c r="A216" s="144"/>
      <c r="C216" s="493"/>
      <c r="D216" s="493"/>
      <c r="E216" s="493"/>
      <c r="F216" s="493"/>
      <c r="G216" s="493"/>
      <c r="H216" s="493"/>
      <c r="I216" s="493"/>
      <c r="R216" s="136"/>
    </row>
    <row r="217" spans="1:18" ht="15.75">
      <c r="A217" s="144"/>
      <c r="C217" s="493"/>
      <c r="D217" s="493"/>
      <c r="E217" s="493"/>
      <c r="F217" s="493"/>
      <c r="G217" s="493"/>
      <c r="H217" s="493"/>
      <c r="I217" s="493"/>
      <c r="R217" s="136"/>
    </row>
    <row r="218" spans="1:18" ht="15.75">
      <c r="A218" s="144"/>
      <c r="C218" s="493"/>
      <c r="D218" s="493"/>
      <c r="E218" s="493"/>
      <c r="F218" s="493"/>
      <c r="G218" s="493"/>
      <c r="H218" s="493"/>
      <c r="I218" s="493"/>
      <c r="R218" s="136"/>
    </row>
    <row r="219" spans="1:18" ht="15.75">
      <c r="A219" s="144"/>
      <c r="C219" s="493"/>
      <c r="D219" s="493"/>
      <c r="E219" s="493"/>
      <c r="F219" s="493"/>
      <c r="G219" s="493"/>
      <c r="H219" s="493"/>
      <c r="I219" s="493"/>
      <c r="R219" s="136"/>
    </row>
    <row r="220" spans="1:18" ht="15.75">
      <c r="A220" s="144"/>
      <c r="C220" s="493"/>
      <c r="D220" s="493"/>
      <c r="E220" s="493"/>
      <c r="F220" s="493"/>
      <c r="G220" s="493"/>
      <c r="H220" s="493"/>
      <c r="I220" s="493"/>
      <c r="R220" s="136"/>
    </row>
    <row r="221" spans="1:18" ht="15.75">
      <c r="A221" s="144"/>
      <c r="C221" s="493"/>
      <c r="D221" s="493"/>
      <c r="E221" s="493"/>
      <c r="F221" s="493"/>
      <c r="G221" s="493"/>
      <c r="H221" s="493"/>
      <c r="I221" s="493"/>
      <c r="R221" s="136"/>
    </row>
    <row r="222" spans="1:18" ht="15.75">
      <c r="A222" s="144"/>
      <c r="C222" s="493"/>
      <c r="D222" s="493"/>
      <c r="E222" s="493"/>
      <c r="F222" s="493"/>
      <c r="G222" s="493"/>
      <c r="H222" s="493"/>
      <c r="I222" s="493"/>
      <c r="R222" s="136"/>
    </row>
    <row r="223" spans="1:18" ht="15.75">
      <c r="A223" s="144"/>
      <c r="C223" s="493"/>
      <c r="D223" s="493"/>
      <c r="E223" s="493"/>
      <c r="F223" s="493"/>
      <c r="G223" s="493"/>
      <c r="H223" s="493"/>
      <c r="I223" s="493"/>
      <c r="R223" s="136"/>
    </row>
    <row r="224" spans="1:18" ht="15.75">
      <c r="A224" s="144"/>
      <c r="C224" s="493"/>
      <c r="D224" s="493"/>
      <c r="E224" s="493"/>
      <c r="F224" s="493"/>
      <c r="G224" s="493"/>
      <c r="H224" s="493"/>
      <c r="I224" s="493"/>
      <c r="R224" s="136"/>
    </row>
    <row r="225" spans="1:18" ht="15.75">
      <c r="A225" s="144"/>
      <c r="C225" s="493"/>
      <c r="D225" s="493"/>
      <c r="E225" s="493"/>
      <c r="F225" s="493"/>
      <c r="G225" s="493"/>
      <c r="H225" s="493"/>
      <c r="I225" s="493"/>
      <c r="R225" s="136"/>
    </row>
    <row r="226" spans="1:18" ht="15.75">
      <c r="A226" s="144"/>
      <c r="C226" s="493"/>
      <c r="D226" s="493"/>
      <c r="E226" s="493"/>
      <c r="F226" s="493"/>
      <c r="G226" s="493"/>
      <c r="H226" s="493"/>
      <c r="I226" s="493"/>
      <c r="R226" s="136"/>
    </row>
    <row r="227" spans="1:18" ht="15.75">
      <c r="A227" s="19"/>
      <c r="C227" s="493"/>
      <c r="D227" s="493"/>
      <c r="E227" s="493"/>
      <c r="F227" s="493"/>
      <c r="G227" s="493"/>
      <c r="H227" s="493"/>
      <c r="I227" s="493"/>
      <c r="R227" s="136"/>
    </row>
    <row r="228" spans="1:18" ht="15.75">
      <c r="A228" s="19"/>
      <c r="C228" s="493"/>
      <c r="D228" s="493"/>
      <c r="E228" s="493"/>
      <c r="F228" s="493"/>
      <c r="G228" s="493"/>
      <c r="H228" s="493"/>
      <c r="I228" s="493"/>
      <c r="R228" s="136"/>
    </row>
    <row r="229" spans="1:18" ht="15.75">
      <c r="A229" s="19"/>
      <c r="C229" s="493"/>
      <c r="D229" s="493"/>
      <c r="E229" s="493"/>
      <c r="F229" s="493"/>
      <c r="G229" s="493"/>
      <c r="H229" s="493"/>
      <c r="I229" s="493"/>
      <c r="R229" s="136"/>
    </row>
    <row r="230" spans="1:18" ht="15.75">
      <c r="A230" s="19"/>
      <c r="C230" s="493"/>
      <c r="D230" s="493"/>
      <c r="E230" s="493"/>
      <c r="F230" s="493"/>
      <c r="G230" s="493"/>
      <c r="H230" s="493"/>
      <c r="I230" s="493"/>
    </row>
    <row r="231" spans="1:18" ht="15.75">
      <c r="A231" s="19"/>
      <c r="C231" s="493"/>
      <c r="D231" s="493"/>
      <c r="E231" s="493"/>
      <c r="F231" s="493"/>
      <c r="G231" s="493"/>
      <c r="H231" s="493"/>
      <c r="I231" s="493"/>
    </row>
    <row r="232" spans="1:18" ht="15.75">
      <c r="A232" s="19"/>
      <c r="C232" s="493"/>
      <c r="D232" s="493"/>
      <c r="E232" s="493"/>
      <c r="F232" s="493"/>
      <c r="G232" s="493"/>
      <c r="H232" s="493"/>
      <c r="I232" s="493"/>
    </row>
    <row r="233" spans="1:18" ht="15.75">
      <c r="A233" s="19"/>
      <c r="C233" s="493"/>
      <c r="D233" s="493"/>
      <c r="E233" s="493"/>
      <c r="F233" s="493"/>
      <c r="G233" s="493"/>
      <c r="H233" s="493"/>
      <c r="I233" s="493"/>
    </row>
    <row r="234" spans="1:18" ht="15.75">
      <c r="A234" s="19"/>
      <c r="C234" s="493"/>
      <c r="D234" s="493"/>
      <c r="E234" s="493"/>
      <c r="F234" s="493"/>
      <c r="G234" s="493"/>
      <c r="H234" s="493"/>
      <c r="I234" s="493"/>
    </row>
    <row r="235" spans="1:18" ht="15.75">
      <c r="A235" s="19"/>
      <c r="C235" s="493"/>
      <c r="D235" s="493"/>
      <c r="E235" s="493"/>
      <c r="F235" s="493"/>
      <c r="G235" s="493"/>
      <c r="H235" s="493"/>
      <c r="I235" s="493"/>
    </row>
    <row r="236" spans="1:18" ht="15.75">
      <c r="A236" s="19"/>
      <c r="C236" s="493"/>
      <c r="D236" s="493"/>
      <c r="E236" s="493"/>
      <c r="F236" s="493"/>
      <c r="G236" s="493"/>
      <c r="H236" s="493"/>
      <c r="I236" s="493"/>
    </row>
    <row r="237" spans="1:18" ht="15.75">
      <c r="A237" s="19"/>
      <c r="C237" s="493"/>
      <c r="D237" s="493"/>
      <c r="E237" s="493"/>
      <c r="F237" s="493"/>
      <c r="G237" s="493"/>
      <c r="H237" s="493"/>
      <c r="I237" s="493"/>
    </row>
    <row r="238" spans="1:18" ht="15.75">
      <c r="A238" s="19"/>
      <c r="C238" s="493"/>
      <c r="D238" s="493"/>
      <c r="E238" s="493"/>
      <c r="F238" s="493"/>
      <c r="G238" s="493"/>
      <c r="H238" s="493"/>
      <c r="I238" s="493"/>
    </row>
    <row r="239" spans="1:18" ht="15.75">
      <c r="A239" s="19"/>
      <c r="C239" s="493"/>
      <c r="D239" s="493"/>
      <c r="E239" s="493"/>
      <c r="F239" s="493"/>
      <c r="G239" s="493"/>
      <c r="H239" s="493"/>
      <c r="I239" s="493"/>
    </row>
    <row r="240" spans="1:18" ht="15.75">
      <c r="A240" s="19"/>
      <c r="C240" s="493"/>
      <c r="D240" s="493"/>
      <c r="E240" s="493"/>
      <c r="F240" s="493"/>
      <c r="G240" s="493"/>
      <c r="H240" s="493"/>
      <c r="I240" s="493"/>
    </row>
    <row r="241" spans="1:9" ht="15.75">
      <c r="A241" s="19"/>
      <c r="C241" s="493"/>
      <c r="D241" s="493"/>
      <c r="E241" s="493"/>
      <c r="F241" s="493"/>
      <c r="G241" s="493"/>
      <c r="H241" s="493"/>
      <c r="I241" s="493"/>
    </row>
    <row r="242" spans="1:9" ht="15.75">
      <c r="A242" s="19"/>
      <c r="C242" s="493"/>
      <c r="D242" s="493"/>
      <c r="E242" s="493"/>
      <c r="F242" s="493"/>
      <c r="G242" s="493"/>
      <c r="H242" s="493"/>
      <c r="I242" s="493"/>
    </row>
    <row r="243" spans="1:9" ht="15.75">
      <c r="A243" s="19"/>
      <c r="C243" s="493"/>
      <c r="D243" s="493"/>
      <c r="E243" s="493"/>
      <c r="F243" s="493"/>
      <c r="G243" s="493"/>
      <c r="H243" s="493"/>
      <c r="I243" s="493"/>
    </row>
    <row r="244" spans="1:9" ht="15.75">
      <c r="A244" s="19"/>
      <c r="C244" s="493"/>
      <c r="D244" s="493"/>
      <c r="E244" s="493"/>
      <c r="F244" s="493"/>
      <c r="G244" s="493"/>
      <c r="H244" s="493"/>
      <c r="I244" s="493"/>
    </row>
    <row r="245" spans="1:9" ht="15.75">
      <c r="A245" s="19"/>
      <c r="C245" s="493"/>
      <c r="D245" s="493"/>
      <c r="E245" s="493"/>
      <c r="F245" s="493"/>
      <c r="G245" s="493"/>
      <c r="H245" s="493"/>
      <c r="I245" s="493"/>
    </row>
    <row r="246" spans="1:9" ht="15.75">
      <c r="A246" s="19"/>
      <c r="C246" s="493"/>
      <c r="D246" s="493"/>
      <c r="E246" s="493"/>
      <c r="F246" s="493"/>
      <c r="G246" s="493"/>
      <c r="H246" s="493"/>
      <c r="I246" s="493"/>
    </row>
    <row r="247" spans="1:9" ht="15.75">
      <c r="A247" s="19"/>
      <c r="C247" s="493"/>
      <c r="D247" s="493"/>
      <c r="E247" s="493"/>
      <c r="F247" s="493"/>
      <c r="G247" s="493"/>
      <c r="H247" s="493"/>
      <c r="I247" s="493"/>
    </row>
    <row r="248" spans="1:9" ht="15.75">
      <c r="A248" s="19"/>
      <c r="C248" s="493"/>
      <c r="D248" s="493"/>
      <c r="E248" s="493"/>
      <c r="F248" s="493"/>
      <c r="G248" s="493"/>
      <c r="H248" s="493"/>
      <c r="I248" s="493"/>
    </row>
    <row r="249" spans="1:9" ht="15.75">
      <c r="A249" s="19"/>
      <c r="C249" s="493"/>
      <c r="D249" s="493"/>
      <c r="E249" s="493"/>
      <c r="F249" s="493"/>
      <c r="G249" s="493"/>
      <c r="H249" s="493"/>
      <c r="I249" s="493"/>
    </row>
    <row r="250" spans="1:9" ht="15.75">
      <c r="A250" s="19"/>
      <c r="C250" s="493"/>
      <c r="D250" s="493"/>
      <c r="E250" s="493"/>
      <c r="F250" s="493"/>
      <c r="G250" s="493"/>
      <c r="H250" s="493"/>
      <c r="I250" s="493"/>
    </row>
    <row r="251" spans="1:9" ht="15.75">
      <c r="A251" s="19"/>
      <c r="C251" s="493"/>
      <c r="D251" s="493"/>
      <c r="E251" s="493"/>
      <c r="F251" s="493"/>
      <c r="G251" s="493"/>
      <c r="H251" s="493"/>
      <c r="I251" s="493"/>
    </row>
    <row r="252" spans="1:9" ht="15.75">
      <c r="A252" s="19"/>
      <c r="C252" s="493"/>
      <c r="D252" s="493"/>
      <c r="E252" s="493"/>
      <c r="F252" s="493"/>
      <c r="G252" s="493"/>
      <c r="H252" s="493"/>
      <c r="I252" s="493"/>
    </row>
    <row r="253" spans="1:9" ht="15.75">
      <c r="A253" s="19"/>
      <c r="C253" s="493"/>
      <c r="D253" s="493"/>
      <c r="E253" s="493"/>
      <c r="F253" s="493"/>
      <c r="G253" s="493"/>
      <c r="H253" s="493"/>
      <c r="I253" s="493"/>
    </row>
    <row r="254" spans="1:9" ht="15.75">
      <c r="A254" s="19"/>
      <c r="C254" s="493"/>
      <c r="D254" s="493"/>
      <c r="E254" s="493"/>
      <c r="F254" s="493"/>
      <c r="G254" s="493"/>
      <c r="H254" s="493"/>
      <c r="I254" s="493"/>
    </row>
    <row r="255" spans="1:9" ht="15.75">
      <c r="A255" s="19"/>
      <c r="C255" s="493"/>
      <c r="D255" s="493"/>
      <c r="E255" s="493"/>
      <c r="F255" s="493"/>
      <c r="G255" s="493"/>
      <c r="H255" s="493"/>
      <c r="I255" s="493"/>
    </row>
    <row r="256" spans="1:9" ht="15.75">
      <c r="A256" s="19"/>
      <c r="C256" s="493"/>
      <c r="D256" s="493"/>
      <c r="E256" s="493"/>
      <c r="F256" s="493"/>
      <c r="G256" s="493"/>
      <c r="H256" s="493"/>
      <c r="I256" s="493"/>
    </row>
    <row r="257" spans="1:9" ht="15.75">
      <c r="A257" s="19"/>
      <c r="C257" s="493"/>
      <c r="D257" s="493"/>
      <c r="E257" s="493"/>
      <c r="F257" s="493"/>
      <c r="G257" s="493"/>
      <c r="H257" s="493"/>
      <c r="I257" s="493"/>
    </row>
    <row r="258" spans="1:9" ht="15.75">
      <c r="A258" s="19"/>
      <c r="C258" s="493"/>
      <c r="D258" s="493"/>
      <c r="E258" s="493"/>
      <c r="F258" s="493"/>
      <c r="G258" s="493"/>
      <c r="H258" s="493"/>
      <c r="I258" s="493"/>
    </row>
    <row r="259" spans="1:9" ht="15.75">
      <c r="A259" s="19"/>
      <c r="C259" s="493"/>
      <c r="D259" s="493"/>
      <c r="E259" s="493"/>
      <c r="F259" s="493"/>
      <c r="G259" s="493"/>
      <c r="H259" s="493"/>
      <c r="I259" s="493"/>
    </row>
    <row r="260" spans="1:9" ht="15.75">
      <c r="A260" s="19"/>
      <c r="C260" s="493"/>
      <c r="D260" s="493"/>
      <c r="E260" s="493"/>
      <c r="F260" s="493"/>
      <c r="G260" s="493"/>
      <c r="H260" s="493"/>
      <c r="I260" s="493"/>
    </row>
    <row r="261" spans="1:9" ht="15.75">
      <c r="A261" s="19"/>
      <c r="C261" s="493"/>
      <c r="D261" s="493"/>
      <c r="E261" s="493"/>
      <c r="F261" s="493"/>
      <c r="G261" s="493"/>
      <c r="H261" s="493"/>
      <c r="I261" s="493"/>
    </row>
    <row r="262" spans="1:9" ht="15.75">
      <c r="A262" s="19"/>
      <c r="C262" s="493"/>
      <c r="D262" s="493"/>
      <c r="E262" s="493"/>
      <c r="F262" s="493"/>
      <c r="G262" s="493"/>
      <c r="H262" s="493"/>
      <c r="I262" s="493"/>
    </row>
    <row r="263" spans="1:9" ht="15.75">
      <c r="A263" s="19"/>
      <c r="C263" s="493"/>
      <c r="D263" s="493"/>
      <c r="E263" s="493"/>
      <c r="F263" s="493"/>
      <c r="G263" s="493"/>
      <c r="H263" s="493"/>
      <c r="I263" s="493"/>
    </row>
    <row r="264" spans="1:9" ht="15.75">
      <c r="A264" s="19"/>
      <c r="C264" s="493"/>
      <c r="D264" s="493"/>
      <c r="E264" s="493"/>
      <c r="F264" s="493"/>
      <c r="G264" s="493"/>
      <c r="H264" s="493"/>
      <c r="I264" s="493"/>
    </row>
    <row r="265" spans="1:9" ht="15.75">
      <c r="A265" s="19"/>
      <c r="C265" s="493"/>
      <c r="D265" s="493"/>
      <c r="E265" s="493"/>
      <c r="F265" s="493"/>
      <c r="G265" s="493"/>
      <c r="H265" s="493"/>
      <c r="I265" s="493"/>
    </row>
    <row r="266" spans="1:9" ht="15.75">
      <c r="A266" s="19"/>
      <c r="C266" s="493"/>
      <c r="D266" s="493"/>
      <c r="E266" s="493"/>
      <c r="F266" s="493"/>
      <c r="G266" s="493"/>
      <c r="H266" s="493"/>
      <c r="I266" s="493"/>
    </row>
    <row r="267" spans="1:9" ht="15.75">
      <c r="A267" s="19"/>
      <c r="C267" s="493"/>
      <c r="D267" s="493"/>
      <c r="E267" s="493"/>
      <c r="F267" s="493"/>
      <c r="G267" s="493"/>
      <c r="H267" s="493"/>
      <c r="I267" s="493"/>
    </row>
    <row r="268" spans="1:9" ht="15.75">
      <c r="A268" s="19"/>
      <c r="C268" s="493"/>
      <c r="D268" s="493"/>
      <c r="E268" s="493"/>
      <c r="F268" s="493"/>
      <c r="G268" s="493"/>
      <c r="H268" s="493"/>
      <c r="I268" s="493"/>
    </row>
    <row r="269" spans="1:9" ht="15.75">
      <c r="A269" s="19"/>
      <c r="C269" s="493"/>
      <c r="D269" s="493"/>
      <c r="E269" s="493"/>
      <c r="F269" s="493"/>
      <c r="G269" s="493"/>
      <c r="H269" s="493"/>
      <c r="I269" s="493"/>
    </row>
    <row r="270" spans="1:9" ht="15.75">
      <c r="A270" s="19"/>
      <c r="C270" s="493"/>
      <c r="D270" s="493"/>
      <c r="E270" s="493"/>
      <c r="F270" s="493"/>
      <c r="G270" s="493"/>
      <c r="H270" s="493"/>
      <c r="I270" s="493"/>
    </row>
    <row r="271" spans="1:9" ht="15.75">
      <c r="A271" s="19"/>
      <c r="C271" s="493"/>
      <c r="D271" s="493"/>
      <c r="E271" s="493"/>
      <c r="F271" s="493"/>
      <c r="G271" s="493"/>
      <c r="H271" s="493"/>
      <c r="I271" s="493"/>
    </row>
    <row r="272" spans="1:9" ht="15.75">
      <c r="A272" s="19"/>
      <c r="C272" s="493"/>
      <c r="D272" s="493"/>
      <c r="E272" s="493"/>
      <c r="F272" s="493"/>
      <c r="G272" s="493"/>
      <c r="H272" s="493"/>
      <c r="I272" s="493"/>
    </row>
    <row r="273" spans="1:9" ht="15.75">
      <c r="A273" s="19"/>
      <c r="C273" s="493"/>
      <c r="D273" s="493"/>
      <c r="E273" s="493"/>
      <c r="F273" s="493"/>
      <c r="G273" s="493"/>
      <c r="H273" s="493"/>
      <c r="I273" s="493"/>
    </row>
    <row r="274" spans="1:9" ht="15.75">
      <c r="A274" s="19"/>
      <c r="C274" s="493"/>
      <c r="D274" s="493"/>
      <c r="E274" s="493"/>
      <c r="F274" s="493"/>
      <c r="G274" s="493"/>
      <c r="H274" s="493"/>
      <c r="I274" s="493"/>
    </row>
    <row r="275" spans="1:9" ht="15.75">
      <c r="A275" s="19"/>
      <c r="C275" s="493"/>
      <c r="D275" s="493"/>
      <c r="E275" s="493"/>
      <c r="F275" s="493"/>
      <c r="G275" s="493"/>
      <c r="H275" s="493"/>
      <c r="I275" s="493"/>
    </row>
    <row r="276" spans="1:9" ht="15.75">
      <c r="A276" s="19"/>
      <c r="C276" s="493"/>
      <c r="D276" s="493"/>
      <c r="E276" s="493"/>
      <c r="F276" s="493"/>
      <c r="G276" s="493"/>
      <c r="H276" s="493"/>
      <c r="I276" s="493"/>
    </row>
    <row r="277" spans="1:9" ht="15.75">
      <c r="A277" s="19"/>
      <c r="C277" s="493"/>
      <c r="D277" s="493"/>
      <c r="E277" s="493"/>
      <c r="F277" s="493"/>
      <c r="G277" s="493"/>
      <c r="H277" s="493"/>
      <c r="I277" s="493"/>
    </row>
    <row r="278" spans="1:9" ht="15.75">
      <c r="A278" s="19"/>
      <c r="C278" s="493"/>
      <c r="D278" s="493"/>
      <c r="E278" s="493"/>
      <c r="F278" s="493"/>
      <c r="G278" s="493"/>
      <c r="H278" s="493"/>
      <c r="I278" s="493"/>
    </row>
    <row r="279" spans="1:9" ht="15.75">
      <c r="A279" s="19"/>
      <c r="C279" s="493"/>
      <c r="D279" s="493"/>
      <c r="E279" s="493"/>
      <c r="F279" s="493"/>
      <c r="G279" s="493"/>
      <c r="H279" s="493"/>
      <c r="I279" s="493"/>
    </row>
    <row r="280" spans="1:9" ht="15.75">
      <c r="A280" s="19"/>
      <c r="C280" s="493"/>
      <c r="D280" s="493"/>
      <c r="E280" s="493"/>
      <c r="F280" s="493"/>
      <c r="G280" s="493"/>
      <c r="H280" s="493"/>
      <c r="I280" s="493"/>
    </row>
    <row r="281" spans="1:9" ht="15.75">
      <c r="A281" s="19"/>
      <c r="C281" s="493"/>
      <c r="D281" s="493"/>
      <c r="E281" s="493"/>
      <c r="F281" s="493"/>
      <c r="G281" s="493"/>
      <c r="H281" s="493"/>
      <c r="I281" s="493"/>
    </row>
    <row r="282" spans="1:9" ht="15.75">
      <c r="A282" s="19"/>
      <c r="C282" s="493"/>
      <c r="D282" s="493"/>
      <c r="E282" s="493"/>
      <c r="F282" s="493"/>
      <c r="G282" s="493"/>
      <c r="H282" s="493"/>
      <c r="I282" s="493"/>
    </row>
    <row r="283" spans="1:9" ht="15.75">
      <c r="A283" s="19"/>
      <c r="C283" s="493"/>
      <c r="D283" s="493"/>
      <c r="E283" s="493"/>
      <c r="F283" s="493"/>
      <c r="G283" s="493"/>
      <c r="H283" s="493"/>
      <c r="I283" s="493"/>
    </row>
    <row r="284" spans="1:9" ht="15.75">
      <c r="A284" s="19"/>
      <c r="C284" s="493"/>
      <c r="D284" s="493"/>
      <c r="E284" s="493"/>
      <c r="F284" s="493"/>
      <c r="G284" s="493"/>
      <c r="H284" s="493"/>
      <c r="I284" s="493"/>
    </row>
    <row r="285" spans="1:9" ht="15.75">
      <c r="A285" s="19"/>
      <c r="C285" s="493"/>
      <c r="D285" s="493"/>
      <c r="E285" s="493"/>
      <c r="F285" s="493"/>
      <c r="G285" s="493"/>
      <c r="H285" s="493"/>
      <c r="I285" s="493"/>
    </row>
    <row r="286" spans="1:9" ht="15.75">
      <c r="A286" s="19"/>
      <c r="C286" s="493"/>
      <c r="D286" s="493"/>
      <c r="E286" s="493"/>
      <c r="F286" s="493"/>
      <c r="G286" s="493"/>
      <c r="H286" s="493"/>
      <c r="I286" s="493"/>
    </row>
    <row r="287" spans="1:9" ht="15.75">
      <c r="A287" s="19"/>
      <c r="C287" s="493"/>
      <c r="D287" s="493"/>
      <c r="E287" s="493"/>
      <c r="F287" s="493"/>
      <c r="G287" s="493"/>
      <c r="H287" s="493"/>
      <c r="I287" s="493"/>
    </row>
    <row r="288" spans="1:9" ht="15.75">
      <c r="A288" s="19"/>
      <c r="C288" s="493"/>
      <c r="D288" s="493"/>
      <c r="E288" s="493"/>
      <c r="F288" s="493"/>
      <c r="G288" s="493"/>
      <c r="H288" s="493"/>
      <c r="I288" s="493"/>
    </row>
    <row r="289" spans="1:9" ht="15.75">
      <c r="A289" s="19"/>
      <c r="C289" s="493"/>
      <c r="D289" s="493"/>
      <c r="E289" s="493"/>
      <c r="F289" s="493"/>
      <c r="G289" s="493"/>
      <c r="H289" s="493"/>
      <c r="I289" s="493"/>
    </row>
    <row r="290" spans="1:9" ht="15.75">
      <c r="A290" s="19"/>
      <c r="C290" s="493"/>
      <c r="D290" s="493"/>
      <c r="E290" s="493"/>
      <c r="F290" s="493"/>
      <c r="G290" s="493"/>
      <c r="H290" s="493"/>
      <c r="I290" s="493"/>
    </row>
    <row r="291" spans="1:9" ht="15.75">
      <c r="A291" s="19"/>
      <c r="C291" s="493"/>
      <c r="D291" s="493"/>
      <c r="E291" s="493"/>
      <c r="F291" s="493"/>
      <c r="G291" s="493"/>
      <c r="H291" s="493"/>
      <c r="I291" s="493"/>
    </row>
    <row r="292" spans="1:9" ht="15.75">
      <c r="A292" s="19"/>
      <c r="C292" s="493"/>
      <c r="D292" s="493"/>
      <c r="E292" s="493"/>
      <c r="F292" s="493"/>
      <c r="G292" s="493"/>
      <c r="H292" s="493"/>
      <c r="I292" s="493"/>
    </row>
    <row r="293" spans="1:9" ht="15.75">
      <c r="A293" s="19"/>
      <c r="C293" s="493"/>
      <c r="D293" s="493"/>
      <c r="E293" s="493"/>
      <c r="F293" s="493"/>
      <c r="G293" s="493"/>
      <c r="H293" s="493"/>
      <c r="I293" s="493"/>
    </row>
    <row r="294" spans="1:9" ht="15.75">
      <c r="A294" s="19"/>
      <c r="C294" s="493"/>
      <c r="D294" s="493"/>
      <c r="E294" s="493"/>
      <c r="F294" s="493"/>
      <c r="G294" s="493"/>
      <c r="H294" s="493"/>
      <c r="I294" s="493"/>
    </row>
    <row r="295" spans="1:9" ht="15.75">
      <c r="A295" s="19"/>
      <c r="C295" s="493"/>
      <c r="D295" s="493"/>
      <c r="E295" s="493"/>
      <c r="F295" s="493"/>
      <c r="G295" s="493"/>
      <c r="H295" s="493"/>
      <c r="I295" s="493"/>
    </row>
    <row r="296" spans="1:9" ht="15.75">
      <c r="A296" s="19"/>
      <c r="C296" s="493"/>
      <c r="D296" s="493"/>
      <c r="E296" s="493"/>
      <c r="F296" s="493"/>
      <c r="G296" s="493"/>
      <c r="H296" s="493"/>
      <c r="I296" s="493"/>
    </row>
    <row r="297" spans="1:9" ht="15.75">
      <c r="A297" s="19"/>
      <c r="C297" s="493"/>
      <c r="D297" s="493"/>
      <c r="E297" s="493"/>
      <c r="F297" s="493"/>
      <c r="G297" s="493"/>
      <c r="H297" s="493"/>
      <c r="I297" s="493"/>
    </row>
    <row r="298" spans="1:9" ht="15.75">
      <c r="A298" s="19"/>
      <c r="C298" s="493"/>
      <c r="D298" s="493"/>
      <c r="E298" s="493"/>
      <c r="F298" s="493"/>
      <c r="G298" s="493"/>
      <c r="H298" s="493"/>
      <c r="I298" s="493"/>
    </row>
    <row r="299" spans="1:9" ht="15.75">
      <c r="A299" s="19"/>
    </row>
    <row r="300" spans="1:9" ht="15.75">
      <c r="A300" s="19"/>
    </row>
    <row r="301" spans="1:9" ht="15.75">
      <c r="A301" s="19"/>
    </row>
    <row r="302" spans="1:9" ht="15.75">
      <c r="A302" s="19"/>
    </row>
    <row r="303" spans="1:9" ht="15.75">
      <c r="A303" s="19"/>
    </row>
    <row r="304" spans="1:9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  <row r="675" spans="1:1" ht="15.75">
      <c r="A675" s="19"/>
    </row>
    <row r="676" spans="1:1" ht="15.75">
      <c r="A676" s="19"/>
    </row>
    <row r="677" spans="1:1" ht="15.75">
      <c r="A677" s="19"/>
    </row>
    <row r="678" spans="1:1" ht="15.75">
      <c r="A678" s="19"/>
    </row>
    <row r="679" spans="1:1" ht="15.75">
      <c r="A679" s="19"/>
    </row>
    <row r="680" spans="1:1" ht="15.75">
      <c r="A680" s="19"/>
    </row>
    <row r="681" spans="1:1" ht="15.75">
      <c r="A681" s="19"/>
    </row>
    <row r="682" spans="1:1" ht="15.75">
      <c r="A682" s="19"/>
    </row>
  </sheetData>
  <mergeCells count="4">
    <mergeCell ref="A2:Q2"/>
    <mergeCell ref="A3:Q3"/>
    <mergeCell ref="A4:Q4"/>
    <mergeCell ref="A5:Q5"/>
  </mergeCells>
  <pageMargins left="0.79" right="0.25" top="0.74803149606299213" bottom="0.82677165354330717" header="0.51181102362204722" footer="0.51181102362204722"/>
  <pageSetup scale="44" orientation="portrait" horizontalDpi="300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6">
    <pageSetUpPr fitToPage="1"/>
  </sheetPr>
  <dimension ref="A1:R665"/>
  <sheetViews>
    <sheetView showGridLines="0" zoomScale="70" zoomScaleNormal="70" workbookViewId="0">
      <selection activeCell="J17" sqref="J17"/>
    </sheetView>
  </sheetViews>
  <sheetFormatPr defaultColWidth="11.42578125" defaultRowHeight="15"/>
  <cols>
    <col min="1" max="1" width="53.7109375" style="511" customWidth="1"/>
    <col min="2" max="16" width="18.140625" style="394" customWidth="1"/>
    <col min="17" max="18" width="2.5703125" style="145" customWidth="1"/>
    <col min="19" max="256" width="11.42578125" style="394"/>
    <col min="257" max="257" width="53.7109375" style="394" customWidth="1"/>
    <col min="258" max="272" width="18.140625" style="394" customWidth="1"/>
    <col min="273" max="274" width="2.5703125" style="394" customWidth="1"/>
    <col min="275" max="512" width="11.42578125" style="394"/>
    <col min="513" max="513" width="53.7109375" style="394" customWidth="1"/>
    <col min="514" max="528" width="18.140625" style="394" customWidth="1"/>
    <col min="529" max="530" width="2.5703125" style="394" customWidth="1"/>
    <col min="531" max="768" width="11.42578125" style="394"/>
    <col min="769" max="769" width="53.7109375" style="394" customWidth="1"/>
    <col min="770" max="784" width="18.140625" style="394" customWidth="1"/>
    <col min="785" max="786" width="2.5703125" style="394" customWidth="1"/>
    <col min="787" max="1024" width="11.42578125" style="394"/>
    <col min="1025" max="1025" width="53.7109375" style="394" customWidth="1"/>
    <col min="1026" max="1040" width="18.140625" style="394" customWidth="1"/>
    <col min="1041" max="1042" width="2.5703125" style="394" customWidth="1"/>
    <col min="1043" max="1280" width="11.42578125" style="394"/>
    <col min="1281" max="1281" width="53.7109375" style="394" customWidth="1"/>
    <col min="1282" max="1296" width="18.140625" style="394" customWidth="1"/>
    <col min="1297" max="1298" width="2.5703125" style="394" customWidth="1"/>
    <col min="1299" max="1536" width="11.42578125" style="394"/>
    <col min="1537" max="1537" width="53.7109375" style="394" customWidth="1"/>
    <col min="1538" max="1552" width="18.140625" style="394" customWidth="1"/>
    <col min="1553" max="1554" width="2.5703125" style="394" customWidth="1"/>
    <col min="1555" max="1792" width="11.42578125" style="394"/>
    <col min="1793" max="1793" width="53.7109375" style="394" customWidth="1"/>
    <col min="1794" max="1808" width="18.140625" style="394" customWidth="1"/>
    <col min="1809" max="1810" width="2.5703125" style="394" customWidth="1"/>
    <col min="1811" max="2048" width="11.42578125" style="394"/>
    <col min="2049" max="2049" width="53.7109375" style="394" customWidth="1"/>
    <col min="2050" max="2064" width="18.140625" style="394" customWidth="1"/>
    <col min="2065" max="2066" width="2.5703125" style="394" customWidth="1"/>
    <col min="2067" max="2304" width="11.42578125" style="394"/>
    <col min="2305" max="2305" width="53.7109375" style="394" customWidth="1"/>
    <col min="2306" max="2320" width="18.140625" style="394" customWidth="1"/>
    <col min="2321" max="2322" width="2.5703125" style="394" customWidth="1"/>
    <col min="2323" max="2560" width="11.42578125" style="394"/>
    <col min="2561" max="2561" width="53.7109375" style="394" customWidth="1"/>
    <col min="2562" max="2576" width="18.140625" style="394" customWidth="1"/>
    <col min="2577" max="2578" width="2.5703125" style="394" customWidth="1"/>
    <col min="2579" max="2816" width="11.42578125" style="394"/>
    <col min="2817" max="2817" width="53.7109375" style="394" customWidth="1"/>
    <col min="2818" max="2832" width="18.140625" style="394" customWidth="1"/>
    <col min="2833" max="2834" width="2.5703125" style="394" customWidth="1"/>
    <col min="2835" max="3072" width="11.42578125" style="394"/>
    <col min="3073" max="3073" width="53.7109375" style="394" customWidth="1"/>
    <col min="3074" max="3088" width="18.140625" style="394" customWidth="1"/>
    <col min="3089" max="3090" width="2.5703125" style="394" customWidth="1"/>
    <col min="3091" max="3328" width="11.42578125" style="394"/>
    <col min="3329" max="3329" width="53.7109375" style="394" customWidth="1"/>
    <col min="3330" max="3344" width="18.140625" style="394" customWidth="1"/>
    <col min="3345" max="3346" width="2.5703125" style="394" customWidth="1"/>
    <col min="3347" max="3584" width="11.42578125" style="394"/>
    <col min="3585" max="3585" width="53.7109375" style="394" customWidth="1"/>
    <col min="3586" max="3600" width="18.140625" style="394" customWidth="1"/>
    <col min="3601" max="3602" width="2.5703125" style="394" customWidth="1"/>
    <col min="3603" max="3840" width="11.42578125" style="394"/>
    <col min="3841" max="3841" width="53.7109375" style="394" customWidth="1"/>
    <col min="3842" max="3856" width="18.140625" style="394" customWidth="1"/>
    <col min="3857" max="3858" width="2.5703125" style="394" customWidth="1"/>
    <col min="3859" max="4096" width="11.42578125" style="394"/>
    <col min="4097" max="4097" width="53.7109375" style="394" customWidth="1"/>
    <col min="4098" max="4112" width="18.140625" style="394" customWidth="1"/>
    <col min="4113" max="4114" width="2.5703125" style="394" customWidth="1"/>
    <col min="4115" max="4352" width="11.42578125" style="394"/>
    <col min="4353" max="4353" width="53.7109375" style="394" customWidth="1"/>
    <col min="4354" max="4368" width="18.140625" style="394" customWidth="1"/>
    <col min="4369" max="4370" width="2.5703125" style="394" customWidth="1"/>
    <col min="4371" max="4608" width="11.42578125" style="394"/>
    <col min="4609" max="4609" width="53.7109375" style="394" customWidth="1"/>
    <col min="4610" max="4624" width="18.140625" style="394" customWidth="1"/>
    <col min="4625" max="4626" width="2.5703125" style="394" customWidth="1"/>
    <col min="4627" max="4864" width="11.42578125" style="394"/>
    <col min="4865" max="4865" width="53.7109375" style="394" customWidth="1"/>
    <col min="4866" max="4880" width="18.140625" style="394" customWidth="1"/>
    <col min="4881" max="4882" width="2.5703125" style="394" customWidth="1"/>
    <col min="4883" max="5120" width="11.42578125" style="394"/>
    <col min="5121" max="5121" width="53.7109375" style="394" customWidth="1"/>
    <col min="5122" max="5136" width="18.140625" style="394" customWidth="1"/>
    <col min="5137" max="5138" width="2.5703125" style="394" customWidth="1"/>
    <col min="5139" max="5376" width="11.42578125" style="394"/>
    <col min="5377" max="5377" width="53.7109375" style="394" customWidth="1"/>
    <col min="5378" max="5392" width="18.140625" style="394" customWidth="1"/>
    <col min="5393" max="5394" width="2.5703125" style="394" customWidth="1"/>
    <col min="5395" max="5632" width="11.42578125" style="394"/>
    <col min="5633" max="5633" width="53.7109375" style="394" customWidth="1"/>
    <col min="5634" max="5648" width="18.140625" style="394" customWidth="1"/>
    <col min="5649" max="5650" width="2.5703125" style="394" customWidth="1"/>
    <col min="5651" max="5888" width="11.42578125" style="394"/>
    <col min="5889" max="5889" width="53.7109375" style="394" customWidth="1"/>
    <col min="5890" max="5904" width="18.140625" style="394" customWidth="1"/>
    <col min="5905" max="5906" width="2.5703125" style="394" customWidth="1"/>
    <col min="5907" max="6144" width="11.42578125" style="394"/>
    <col min="6145" max="6145" width="53.7109375" style="394" customWidth="1"/>
    <col min="6146" max="6160" width="18.140625" style="394" customWidth="1"/>
    <col min="6161" max="6162" width="2.5703125" style="394" customWidth="1"/>
    <col min="6163" max="6400" width="11.42578125" style="394"/>
    <col min="6401" max="6401" width="53.7109375" style="394" customWidth="1"/>
    <col min="6402" max="6416" width="18.140625" style="394" customWidth="1"/>
    <col min="6417" max="6418" width="2.5703125" style="394" customWidth="1"/>
    <col min="6419" max="6656" width="11.42578125" style="394"/>
    <col min="6657" max="6657" width="53.7109375" style="394" customWidth="1"/>
    <col min="6658" max="6672" width="18.140625" style="394" customWidth="1"/>
    <col min="6673" max="6674" width="2.5703125" style="394" customWidth="1"/>
    <col min="6675" max="6912" width="11.42578125" style="394"/>
    <col min="6913" max="6913" width="53.7109375" style="394" customWidth="1"/>
    <col min="6914" max="6928" width="18.140625" style="394" customWidth="1"/>
    <col min="6929" max="6930" width="2.5703125" style="394" customWidth="1"/>
    <col min="6931" max="7168" width="11.42578125" style="394"/>
    <col min="7169" max="7169" width="53.7109375" style="394" customWidth="1"/>
    <col min="7170" max="7184" width="18.140625" style="394" customWidth="1"/>
    <col min="7185" max="7186" width="2.5703125" style="394" customWidth="1"/>
    <col min="7187" max="7424" width="11.42578125" style="394"/>
    <col min="7425" max="7425" width="53.7109375" style="394" customWidth="1"/>
    <col min="7426" max="7440" width="18.140625" style="394" customWidth="1"/>
    <col min="7441" max="7442" width="2.5703125" style="394" customWidth="1"/>
    <col min="7443" max="7680" width="11.42578125" style="394"/>
    <col min="7681" max="7681" width="53.7109375" style="394" customWidth="1"/>
    <col min="7682" max="7696" width="18.140625" style="394" customWidth="1"/>
    <col min="7697" max="7698" width="2.5703125" style="394" customWidth="1"/>
    <col min="7699" max="7936" width="11.42578125" style="394"/>
    <col min="7937" max="7937" width="53.7109375" style="394" customWidth="1"/>
    <col min="7938" max="7952" width="18.140625" style="394" customWidth="1"/>
    <col min="7953" max="7954" width="2.5703125" style="394" customWidth="1"/>
    <col min="7955" max="8192" width="11.42578125" style="394"/>
    <col min="8193" max="8193" width="53.7109375" style="394" customWidth="1"/>
    <col min="8194" max="8208" width="18.140625" style="394" customWidth="1"/>
    <col min="8209" max="8210" width="2.5703125" style="394" customWidth="1"/>
    <col min="8211" max="8448" width="11.42578125" style="394"/>
    <col min="8449" max="8449" width="53.7109375" style="394" customWidth="1"/>
    <col min="8450" max="8464" width="18.140625" style="394" customWidth="1"/>
    <col min="8465" max="8466" width="2.5703125" style="394" customWidth="1"/>
    <col min="8467" max="8704" width="11.42578125" style="394"/>
    <col min="8705" max="8705" width="53.7109375" style="394" customWidth="1"/>
    <col min="8706" max="8720" width="18.140625" style="394" customWidth="1"/>
    <col min="8721" max="8722" width="2.5703125" style="394" customWidth="1"/>
    <col min="8723" max="8960" width="11.42578125" style="394"/>
    <col min="8961" max="8961" width="53.7109375" style="394" customWidth="1"/>
    <col min="8962" max="8976" width="18.140625" style="394" customWidth="1"/>
    <col min="8977" max="8978" width="2.5703125" style="394" customWidth="1"/>
    <col min="8979" max="9216" width="11.42578125" style="394"/>
    <col min="9217" max="9217" width="53.7109375" style="394" customWidth="1"/>
    <col min="9218" max="9232" width="18.140625" style="394" customWidth="1"/>
    <col min="9233" max="9234" width="2.5703125" style="394" customWidth="1"/>
    <col min="9235" max="9472" width="11.42578125" style="394"/>
    <col min="9473" max="9473" width="53.7109375" style="394" customWidth="1"/>
    <col min="9474" max="9488" width="18.140625" style="394" customWidth="1"/>
    <col min="9489" max="9490" width="2.5703125" style="394" customWidth="1"/>
    <col min="9491" max="9728" width="11.42578125" style="394"/>
    <col min="9729" max="9729" width="53.7109375" style="394" customWidth="1"/>
    <col min="9730" max="9744" width="18.140625" style="394" customWidth="1"/>
    <col min="9745" max="9746" width="2.5703125" style="394" customWidth="1"/>
    <col min="9747" max="9984" width="11.42578125" style="394"/>
    <col min="9985" max="9985" width="53.7109375" style="394" customWidth="1"/>
    <col min="9986" max="10000" width="18.140625" style="394" customWidth="1"/>
    <col min="10001" max="10002" width="2.5703125" style="394" customWidth="1"/>
    <col min="10003" max="10240" width="11.42578125" style="394"/>
    <col min="10241" max="10241" width="53.7109375" style="394" customWidth="1"/>
    <col min="10242" max="10256" width="18.140625" style="394" customWidth="1"/>
    <col min="10257" max="10258" width="2.5703125" style="394" customWidth="1"/>
    <col min="10259" max="10496" width="11.42578125" style="394"/>
    <col min="10497" max="10497" width="53.7109375" style="394" customWidth="1"/>
    <col min="10498" max="10512" width="18.140625" style="394" customWidth="1"/>
    <col min="10513" max="10514" width="2.5703125" style="394" customWidth="1"/>
    <col min="10515" max="10752" width="11.42578125" style="394"/>
    <col min="10753" max="10753" width="53.7109375" style="394" customWidth="1"/>
    <col min="10754" max="10768" width="18.140625" style="394" customWidth="1"/>
    <col min="10769" max="10770" width="2.5703125" style="394" customWidth="1"/>
    <col min="10771" max="11008" width="11.42578125" style="394"/>
    <col min="11009" max="11009" width="53.7109375" style="394" customWidth="1"/>
    <col min="11010" max="11024" width="18.140625" style="394" customWidth="1"/>
    <col min="11025" max="11026" width="2.5703125" style="394" customWidth="1"/>
    <col min="11027" max="11264" width="11.42578125" style="394"/>
    <col min="11265" max="11265" width="53.7109375" style="394" customWidth="1"/>
    <col min="11266" max="11280" width="18.140625" style="394" customWidth="1"/>
    <col min="11281" max="11282" width="2.5703125" style="394" customWidth="1"/>
    <col min="11283" max="11520" width="11.42578125" style="394"/>
    <col min="11521" max="11521" width="53.7109375" style="394" customWidth="1"/>
    <col min="11522" max="11536" width="18.140625" style="394" customWidth="1"/>
    <col min="11537" max="11538" width="2.5703125" style="394" customWidth="1"/>
    <col min="11539" max="11776" width="11.42578125" style="394"/>
    <col min="11777" max="11777" width="53.7109375" style="394" customWidth="1"/>
    <col min="11778" max="11792" width="18.140625" style="394" customWidth="1"/>
    <col min="11793" max="11794" width="2.5703125" style="394" customWidth="1"/>
    <col min="11795" max="12032" width="11.42578125" style="394"/>
    <col min="12033" max="12033" width="53.7109375" style="394" customWidth="1"/>
    <col min="12034" max="12048" width="18.140625" style="394" customWidth="1"/>
    <col min="12049" max="12050" width="2.5703125" style="394" customWidth="1"/>
    <col min="12051" max="12288" width="11.42578125" style="394"/>
    <col min="12289" max="12289" width="53.7109375" style="394" customWidth="1"/>
    <col min="12290" max="12304" width="18.140625" style="394" customWidth="1"/>
    <col min="12305" max="12306" width="2.5703125" style="394" customWidth="1"/>
    <col min="12307" max="12544" width="11.42578125" style="394"/>
    <col min="12545" max="12545" width="53.7109375" style="394" customWidth="1"/>
    <col min="12546" max="12560" width="18.140625" style="394" customWidth="1"/>
    <col min="12561" max="12562" width="2.5703125" style="394" customWidth="1"/>
    <col min="12563" max="12800" width="11.42578125" style="394"/>
    <col min="12801" max="12801" width="53.7109375" style="394" customWidth="1"/>
    <col min="12802" max="12816" width="18.140625" style="394" customWidth="1"/>
    <col min="12817" max="12818" width="2.5703125" style="394" customWidth="1"/>
    <col min="12819" max="13056" width="11.42578125" style="394"/>
    <col min="13057" max="13057" width="53.7109375" style="394" customWidth="1"/>
    <col min="13058" max="13072" width="18.140625" style="394" customWidth="1"/>
    <col min="13073" max="13074" width="2.5703125" style="394" customWidth="1"/>
    <col min="13075" max="13312" width="11.42578125" style="394"/>
    <col min="13313" max="13313" width="53.7109375" style="394" customWidth="1"/>
    <col min="13314" max="13328" width="18.140625" style="394" customWidth="1"/>
    <col min="13329" max="13330" width="2.5703125" style="394" customWidth="1"/>
    <col min="13331" max="13568" width="11.42578125" style="394"/>
    <col min="13569" max="13569" width="53.7109375" style="394" customWidth="1"/>
    <col min="13570" max="13584" width="18.140625" style="394" customWidth="1"/>
    <col min="13585" max="13586" width="2.5703125" style="394" customWidth="1"/>
    <col min="13587" max="13824" width="11.42578125" style="394"/>
    <col min="13825" max="13825" width="53.7109375" style="394" customWidth="1"/>
    <col min="13826" max="13840" width="18.140625" style="394" customWidth="1"/>
    <col min="13841" max="13842" width="2.5703125" style="394" customWidth="1"/>
    <col min="13843" max="14080" width="11.42578125" style="394"/>
    <col min="14081" max="14081" width="53.7109375" style="394" customWidth="1"/>
    <col min="14082" max="14096" width="18.140625" style="394" customWidth="1"/>
    <col min="14097" max="14098" width="2.5703125" style="394" customWidth="1"/>
    <col min="14099" max="14336" width="11.42578125" style="394"/>
    <col min="14337" max="14337" width="53.7109375" style="394" customWidth="1"/>
    <col min="14338" max="14352" width="18.140625" style="394" customWidth="1"/>
    <col min="14353" max="14354" width="2.5703125" style="394" customWidth="1"/>
    <col min="14355" max="14592" width="11.42578125" style="394"/>
    <col min="14593" max="14593" width="53.7109375" style="394" customWidth="1"/>
    <col min="14594" max="14608" width="18.140625" style="394" customWidth="1"/>
    <col min="14609" max="14610" width="2.5703125" style="394" customWidth="1"/>
    <col min="14611" max="14848" width="11.42578125" style="394"/>
    <col min="14849" max="14849" width="53.7109375" style="394" customWidth="1"/>
    <col min="14850" max="14864" width="18.140625" style="394" customWidth="1"/>
    <col min="14865" max="14866" width="2.5703125" style="394" customWidth="1"/>
    <col min="14867" max="15104" width="11.42578125" style="394"/>
    <col min="15105" max="15105" width="53.7109375" style="394" customWidth="1"/>
    <col min="15106" max="15120" width="18.140625" style="394" customWidth="1"/>
    <col min="15121" max="15122" width="2.5703125" style="394" customWidth="1"/>
    <col min="15123" max="15360" width="11.42578125" style="394"/>
    <col min="15361" max="15361" width="53.7109375" style="394" customWidth="1"/>
    <col min="15362" max="15376" width="18.140625" style="394" customWidth="1"/>
    <col min="15377" max="15378" width="2.5703125" style="394" customWidth="1"/>
    <col min="15379" max="15616" width="11.42578125" style="394"/>
    <col min="15617" max="15617" width="53.7109375" style="394" customWidth="1"/>
    <col min="15618" max="15632" width="18.140625" style="394" customWidth="1"/>
    <col min="15633" max="15634" width="2.5703125" style="394" customWidth="1"/>
    <col min="15635" max="15872" width="11.42578125" style="394"/>
    <col min="15873" max="15873" width="53.7109375" style="394" customWidth="1"/>
    <col min="15874" max="15888" width="18.140625" style="394" customWidth="1"/>
    <col min="15889" max="15890" width="2.5703125" style="394" customWidth="1"/>
    <col min="15891" max="16128" width="11.42578125" style="394"/>
    <col min="16129" max="16129" width="53.7109375" style="394" customWidth="1"/>
    <col min="16130" max="16144" width="18.140625" style="394" customWidth="1"/>
    <col min="16145" max="16146" width="2.5703125" style="394" customWidth="1"/>
    <col min="16147" max="16384" width="11.42578125" style="394"/>
  </cols>
  <sheetData>
    <row r="1" spans="1:18" s="1" customFormat="1" ht="3" customHeight="1">
      <c r="A1" s="858"/>
      <c r="B1" s="858"/>
      <c r="C1" s="858"/>
      <c r="D1" s="858"/>
      <c r="E1" s="858"/>
      <c r="F1" s="858"/>
      <c r="G1" s="858"/>
      <c r="H1" s="858"/>
      <c r="I1" s="858"/>
      <c r="J1" s="858"/>
      <c r="K1" s="858"/>
      <c r="L1" s="858"/>
      <c r="M1" s="858"/>
      <c r="N1" s="858"/>
      <c r="O1" s="858"/>
      <c r="P1" s="858"/>
    </row>
    <row r="2" spans="1:18" s="1" customFormat="1" ht="48.75" customHeight="1">
      <c r="A2" s="858" t="s">
        <v>256</v>
      </c>
      <c r="B2" s="858"/>
      <c r="C2" s="858"/>
      <c r="D2" s="858"/>
      <c r="E2" s="858"/>
      <c r="F2" s="858"/>
      <c r="G2" s="858"/>
      <c r="H2" s="858"/>
      <c r="I2" s="858"/>
      <c r="J2" s="858"/>
      <c r="K2" s="858"/>
      <c r="L2" s="858"/>
      <c r="M2" s="858"/>
      <c r="N2" s="858"/>
      <c r="O2" s="858"/>
      <c r="P2" s="858"/>
    </row>
    <row r="3" spans="1:18" s="1" customFormat="1" ht="36" customHeight="1">
      <c r="A3" s="858" t="s">
        <v>225</v>
      </c>
      <c r="B3" s="858"/>
      <c r="C3" s="858"/>
      <c r="D3" s="858"/>
      <c r="E3" s="858"/>
      <c r="F3" s="858"/>
      <c r="G3" s="858"/>
      <c r="H3" s="858"/>
      <c r="I3" s="858"/>
      <c r="J3" s="858"/>
      <c r="K3" s="858"/>
      <c r="L3" s="858"/>
      <c r="M3" s="858"/>
      <c r="N3" s="858"/>
      <c r="O3" s="858"/>
      <c r="P3" s="858"/>
    </row>
    <row r="4" spans="1:18" s="1" customFormat="1" ht="31.5" customHeight="1">
      <c r="A4" s="858" t="s">
        <v>852</v>
      </c>
      <c r="B4" s="858"/>
      <c r="C4" s="858"/>
      <c r="D4" s="858"/>
      <c r="E4" s="858"/>
      <c r="F4" s="858"/>
      <c r="G4" s="858"/>
      <c r="H4" s="858"/>
      <c r="I4" s="858"/>
      <c r="J4" s="858"/>
      <c r="K4" s="858"/>
      <c r="L4" s="858"/>
      <c r="M4" s="858"/>
      <c r="N4" s="858"/>
      <c r="O4" s="858"/>
      <c r="P4" s="858"/>
    </row>
    <row r="5" spans="1:18" s="33" customFormat="1" ht="39" customHeight="1">
      <c r="A5" s="859" t="s">
        <v>764</v>
      </c>
      <c r="B5" s="859"/>
      <c r="C5" s="859"/>
      <c r="D5" s="859"/>
      <c r="E5" s="859"/>
      <c r="F5" s="859"/>
      <c r="G5" s="859"/>
      <c r="H5" s="859"/>
      <c r="I5" s="859"/>
      <c r="J5" s="859"/>
      <c r="K5" s="859"/>
      <c r="L5" s="859"/>
      <c r="M5" s="859"/>
      <c r="N5" s="859"/>
      <c r="O5" s="859"/>
      <c r="P5" s="859"/>
    </row>
    <row r="6" spans="1:18" ht="3.75" customHeight="1">
      <c r="A6" s="505"/>
      <c r="Q6" s="394"/>
      <c r="R6" s="394"/>
    </row>
    <row r="7" spans="1:18" ht="30.75" customHeight="1">
      <c r="A7" s="547"/>
      <c r="B7" s="148"/>
      <c r="C7" s="122"/>
      <c r="D7" s="122"/>
      <c r="E7" s="122"/>
      <c r="F7" s="122"/>
      <c r="G7" s="122"/>
      <c r="H7" s="123"/>
      <c r="I7" s="123"/>
      <c r="J7" s="123"/>
      <c r="K7" s="124"/>
      <c r="L7" s="123"/>
      <c r="M7" s="123"/>
      <c r="N7" s="123"/>
      <c r="O7" s="123"/>
      <c r="P7" s="123"/>
      <c r="Q7" s="394"/>
      <c r="R7" s="394"/>
    </row>
    <row r="8" spans="1:18" s="153" customFormat="1" ht="25.5" customHeight="1">
      <c r="A8" s="621" t="s">
        <v>253</v>
      </c>
      <c r="B8" s="359" t="s">
        <v>58</v>
      </c>
      <c r="C8" s="359" t="s">
        <v>59</v>
      </c>
      <c r="D8" s="359" t="s">
        <v>60</v>
      </c>
      <c r="E8" s="359" t="s">
        <v>62</v>
      </c>
      <c r="F8" s="359" t="s">
        <v>63</v>
      </c>
      <c r="G8" s="359" t="s">
        <v>65</v>
      </c>
      <c r="H8" s="359" t="s">
        <v>66</v>
      </c>
      <c r="I8" s="359" t="s">
        <v>67</v>
      </c>
      <c r="J8" s="359" t="s">
        <v>68</v>
      </c>
      <c r="K8" s="359" t="s">
        <v>69</v>
      </c>
      <c r="L8" s="359" t="s">
        <v>75</v>
      </c>
      <c r="M8" s="359" t="s">
        <v>77</v>
      </c>
      <c r="N8" s="359" t="s">
        <v>74</v>
      </c>
      <c r="O8" s="359" t="s">
        <v>71</v>
      </c>
      <c r="P8" s="360" t="s">
        <v>73</v>
      </c>
    </row>
    <row r="9" spans="1:18" s="153" customFormat="1" ht="35.25" customHeight="1">
      <c r="A9" s="585" t="s">
        <v>226</v>
      </c>
      <c r="B9" s="361">
        <v>0</v>
      </c>
      <c r="C9" s="362">
        <v>0</v>
      </c>
      <c r="D9" s="362">
        <v>0</v>
      </c>
      <c r="E9" s="362">
        <v>0</v>
      </c>
      <c r="F9" s="362">
        <v>0</v>
      </c>
      <c r="G9" s="362">
        <v>0</v>
      </c>
      <c r="H9" s="361">
        <v>0</v>
      </c>
      <c r="I9" s="361">
        <v>0</v>
      </c>
      <c r="J9" s="361">
        <v>0</v>
      </c>
      <c r="K9" s="361">
        <v>0</v>
      </c>
      <c r="L9" s="361">
        <v>0</v>
      </c>
      <c r="M9" s="361">
        <v>0</v>
      </c>
      <c r="N9" s="361">
        <v>0</v>
      </c>
      <c r="O9" s="361">
        <v>0</v>
      </c>
      <c r="P9" s="361">
        <v>0</v>
      </c>
    </row>
    <row r="10" spans="1:18" s="32" customFormat="1" ht="27" customHeight="1">
      <c r="A10" s="586" t="s">
        <v>227</v>
      </c>
      <c r="B10" s="363">
        <v>7372.7183399999994</v>
      </c>
      <c r="C10" s="364">
        <v>0</v>
      </c>
      <c r="D10" s="364">
        <v>0</v>
      </c>
      <c r="E10" s="364">
        <v>0</v>
      </c>
      <c r="F10" s="364">
        <v>0</v>
      </c>
      <c r="G10" s="364">
        <v>0</v>
      </c>
      <c r="H10" s="363">
        <v>0</v>
      </c>
      <c r="I10" s="363">
        <v>0</v>
      </c>
      <c r="J10" s="363">
        <v>0</v>
      </c>
      <c r="K10" s="363">
        <v>0</v>
      </c>
      <c r="L10" s="363">
        <v>0</v>
      </c>
      <c r="M10" s="363">
        <v>0</v>
      </c>
      <c r="N10" s="363">
        <v>0</v>
      </c>
      <c r="O10" s="363">
        <v>0</v>
      </c>
      <c r="P10" s="363">
        <v>0</v>
      </c>
    </row>
    <row r="11" spans="1:18" s="32" customFormat="1" ht="27" customHeight="1">
      <c r="A11" s="586" t="s">
        <v>228</v>
      </c>
      <c r="B11" s="363">
        <v>271152.06754000002</v>
      </c>
      <c r="C11" s="364">
        <v>0</v>
      </c>
      <c r="D11" s="364">
        <v>0</v>
      </c>
      <c r="E11" s="364">
        <v>0</v>
      </c>
      <c r="F11" s="364">
        <v>0</v>
      </c>
      <c r="G11" s="364">
        <v>0</v>
      </c>
      <c r="H11" s="363">
        <v>0</v>
      </c>
      <c r="I11" s="363">
        <v>0</v>
      </c>
      <c r="J11" s="363">
        <v>0</v>
      </c>
      <c r="K11" s="363">
        <v>0</v>
      </c>
      <c r="L11" s="363">
        <v>0</v>
      </c>
      <c r="M11" s="363">
        <v>0</v>
      </c>
      <c r="N11" s="363">
        <v>0</v>
      </c>
      <c r="O11" s="363">
        <v>0</v>
      </c>
      <c r="P11" s="363">
        <v>0</v>
      </c>
    </row>
    <row r="12" spans="1:18" s="32" customFormat="1" ht="27" customHeight="1">
      <c r="A12" s="586" t="s">
        <v>229</v>
      </c>
      <c r="B12" s="363">
        <v>299420.33847000002</v>
      </c>
      <c r="C12" s="364">
        <v>40812.386450000005</v>
      </c>
      <c r="D12" s="364">
        <v>17012.071120000001</v>
      </c>
      <c r="E12" s="364">
        <v>0</v>
      </c>
      <c r="F12" s="364">
        <v>1738.6853799999999</v>
      </c>
      <c r="G12" s="364">
        <v>0</v>
      </c>
      <c r="H12" s="363">
        <v>0</v>
      </c>
      <c r="I12" s="363">
        <v>0</v>
      </c>
      <c r="J12" s="363">
        <v>0</v>
      </c>
      <c r="K12" s="363">
        <v>0</v>
      </c>
      <c r="L12" s="363">
        <v>0</v>
      </c>
      <c r="M12" s="363">
        <v>0</v>
      </c>
      <c r="N12" s="363">
        <v>0</v>
      </c>
      <c r="O12" s="363">
        <v>0</v>
      </c>
      <c r="P12" s="363">
        <v>0</v>
      </c>
    </row>
    <row r="13" spans="1:18" s="32" customFormat="1" ht="27" customHeight="1">
      <c r="A13" s="586" t="s">
        <v>230</v>
      </c>
      <c r="B13" s="363">
        <v>79679.73</v>
      </c>
      <c r="C13" s="364">
        <v>93151.369650000008</v>
      </c>
      <c r="D13" s="364">
        <v>43910.130920000003</v>
      </c>
      <c r="E13" s="364">
        <v>3752.4399600000002</v>
      </c>
      <c r="F13" s="364">
        <v>22406.601979999999</v>
      </c>
      <c r="G13" s="364">
        <v>36192.79494</v>
      </c>
      <c r="H13" s="363">
        <v>21493.79522</v>
      </c>
      <c r="I13" s="363">
        <v>5501.9720399999997</v>
      </c>
      <c r="J13" s="363">
        <v>2278.0340200000001</v>
      </c>
      <c r="K13" s="363">
        <v>0</v>
      </c>
      <c r="L13" s="363">
        <v>4582.3595400000004</v>
      </c>
      <c r="M13" s="363">
        <v>0</v>
      </c>
      <c r="N13" s="363">
        <v>4385.0627800000002</v>
      </c>
      <c r="O13" s="363">
        <v>0</v>
      </c>
      <c r="P13" s="363">
        <v>0</v>
      </c>
    </row>
    <row r="14" spans="1:18" s="32" customFormat="1" ht="27" customHeight="1">
      <c r="A14" s="586" t="s">
        <v>231</v>
      </c>
      <c r="B14" s="363">
        <v>47578.246299999999</v>
      </c>
      <c r="C14" s="364">
        <v>136888.48157</v>
      </c>
      <c r="D14" s="364">
        <v>87527.007939999996</v>
      </c>
      <c r="E14" s="364">
        <v>8443.24863</v>
      </c>
      <c r="F14" s="364">
        <v>57460.210020000006</v>
      </c>
      <c r="G14" s="364">
        <v>56282.040420000005</v>
      </c>
      <c r="H14" s="363">
        <v>30094.21975</v>
      </c>
      <c r="I14" s="363">
        <v>22342.412069999998</v>
      </c>
      <c r="J14" s="363">
        <v>22747.906050000001</v>
      </c>
      <c r="K14" s="363">
        <v>5371.9507599999997</v>
      </c>
      <c r="L14" s="363">
        <v>7905.5461100000002</v>
      </c>
      <c r="M14" s="363">
        <v>384.98821000000004</v>
      </c>
      <c r="N14" s="363">
        <v>13772.124470000001</v>
      </c>
      <c r="O14" s="363">
        <v>6677.5182300000006</v>
      </c>
      <c r="P14" s="363">
        <v>4665.6055700000006</v>
      </c>
    </row>
    <row r="15" spans="1:18" s="32" customFormat="1" ht="27" customHeight="1">
      <c r="A15" s="586" t="s">
        <v>232</v>
      </c>
      <c r="B15" s="363">
        <v>69486.569099999993</v>
      </c>
      <c r="C15" s="364">
        <v>96688.830659999992</v>
      </c>
      <c r="D15" s="364">
        <v>70776.534280000007</v>
      </c>
      <c r="E15" s="364">
        <v>10643.48791</v>
      </c>
      <c r="F15" s="364">
        <v>35059.074430000001</v>
      </c>
      <c r="G15" s="364">
        <v>39571.688289999998</v>
      </c>
      <c r="H15" s="363">
        <v>31193.983670000001</v>
      </c>
      <c r="I15" s="363">
        <v>27013.760829999999</v>
      </c>
      <c r="J15" s="363">
        <v>26484.211149999999</v>
      </c>
      <c r="K15" s="363">
        <v>10113.47766</v>
      </c>
      <c r="L15" s="363">
        <v>11096.19701</v>
      </c>
      <c r="M15" s="363">
        <v>6872.1110499999995</v>
      </c>
      <c r="N15" s="363">
        <v>14034.16626</v>
      </c>
      <c r="O15" s="363">
        <v>9148.1093000000001</v>
      </c>
      <c r="P15" s="363">
        <v>14150.015740000001</v>
      </c>
    </row>
    <row r="16" spans="1:18" s="32" customFormat="1" ht="27" customHeight="1">
      <c r="A16" s="586" t="s">
        <v>233</v>
      </c>
      <c r="B16" s="363">
        <v>96205.266770000002</v>
      </c>
      <c r="C16" s="364">
        <v>63370.89572</v>
      </c>
      <c r="D16" s="364">
        <v>43328.020549999994</v>
      </c>
      <c r="E16" s="364">
        <v>7206.4123</v>
      </c>
      <c r="F16" s="364">
        <v>19308.543180000001</v>
      </c>
      <c r="G16" s="364">
        <v>18875.195670000001</v>
      </c>
      <c r="H16" s="363">
        <v>18569.565320000002</v>
      </c>
      <c r="I16" s="363">
        <v>22357.924449999999</v>
      </c>
      <c r="J16" s="363">
        <v>13592.29225</v>
      </c>
      <c r="K16" s="363">
        <v>15343.77174</v>
      </c>
      <c r="L16" s="363">
        <v>8827.2295799999993</v>
      </c>
      <c r="M16" s="363">
        <v>5840.1697000000004</v>
      </c>
      <c r="N16" s="363">
        <v>14552.29883</v>
      </c>
      <c r="O16" s="363">
        <v>11302.658310000001</v>
      </c>
      <c r="P16" s="363">
        <v>8737.4421199999997</v>
      </c>
    </row>
    <row r="17" spans="1:18" s="32" customFormat="1" ht="27" customHeight="1">
      <c r="A17" s="586" t="s">
        <v>234</v>
      </c>
      <c r="B17" s="363">
        <v>125009.31353</v>
      </c>
      <c r="C17" s="364">
        <v>38940.195939999998</v>
      </c>
      <c r="D17" s="364">
        <v>19531.642260000001</v>
      </c>
      <c r="E17" s="364">
        <v>5881.9113499999994</v>
      </c>
      <c r="F17" s="364">
        <v>8197.0688200000004</v>
      </c>
      <c r="G17" s="364">
        <v>9835.17857</v>
      </c>
      <c r="H17" s="363">
        <v>8238.9664000000012</v>
      </c>
      <c r="I17" s="363">
        <v>14734.842259999999</v>
      </c>
      <c r="J17" s="363">
        <v>7403.6885499999999</v>
      </c>
      <c r="K17" s="363">
        <v>11795.947880000002</v>
      </c>
      <c r="L17" s="363">
        <v>2678.9816099999998</v>
      </c>
      <c r="M17" s="363">
        <v>3861.2166499999998</v>
      </c>
      <c r="N17" s="363">
        <v>13536.69119</v>
      </c>
      <c r="O17" s="363">
        <v>7871.3124500000004</v>
      </c>
      <c r="P17" s="363">
        <v>6191.6277300000002</v>
      </c>
    </row>
    <row r="18" spans="1:18" s="32" customFormat="1" ht="27" customHeight="1">
      <c r="A18" s="586" t="s">
        <v>235</v>
      </c>
      <c r="B18" s="363">
        <v>93664.82501</v>
      </c>
      <c r="C18" s="364">
        <v>84448.285499999998</v>
      </c>
      <c r="D18" s="364">
        <v>21881.732609999999</v>
      </c>
      <c r="E18" s="364">
        <v>12584.02729</v>
      </c>
      <c r="F18" s="364">
        <v>7092.6752200000001</v>
      </c>
      <c r="G18" s="364">
        <v>15226.308369999999</v>
      </c>
      <c r="H18" s="363">
        <v>8342.3558599999997</v>
      </c>
      <c r="I18" s="363">
        <v>14920.12681</v>
      </c>
      <c r="J18" s="363">
        <v>11163.095730000001</v>
      </c>
      <c r="K18" s="363">
        <v>17563.950649999999</v>
      </c>
      <c r="L18" s="363">
        <v>13357.94449</v>
      </c>
      <c r="M18" s="363">
        <v>6132.4751100000003</v>
      </c>
      <c r="N18" s="363">
        <v>27708.608250000001</v>
      </c>
      <c r="O18" s="363">
        <v>16727.344970000002</v>
      </c>
      <c r="P18" s="363">
        <v>5002.7170099999994</v>
      </c>
    </row>
    <row r="19" spans="1:18" s="32" customFormat="1" ht="27" customHeight="1">
      <c r="A19" s="586" t="s">
        <v>236</v>
      </c>
      <c r="B19" s="363">
        <v>83287.20726000001</v>
      </c>
      <c r="C19" s="364">
        <v>72724.906470000002</v>
      </c>
      <c r="D19" s="364">
        <v>38062.330030000005</v>
      </c>
      <c r="E19" s="364">
        <v>23056.061100000003</v>
      </c>
      <c r="F19" s="364">
        <v>13302.87104</v>
      </c>
      <c r="G19" s="364">
        <v>46912.35572</v>
      </c>
      <c r="H19" s="363">
        <v>41616.456570000002</v>
      </c>
      <c r="I19" s="363">
        <v>29273.879820000002</v>
      </c>
      <c r="J19" s="363">
        <v>37911.51094</v>
      </c>
      <c r="K19" s="363">
        <v>27079.65696</v>
      </c>
      <c r="L19" s="363">
        <v>22356.087350000002</v>
      </c>
      <c r="M19" s="363">
        <v>12750.823869999998</v>
      </c>
      <c r="N19" s="363">
        <v>41770.743200000004</v>
      </c>
      <c r="O19" s="363">
        <v>25640.838500000002</v>
      </c>
      <c r="P19" s="363">
        <v>21149.13839</v>
      </c>
    </row>
    <row r="20" spans="1:18" s="32" customFormat="1" ht="27" customHeight="1">
      <c r="A20" s="586" t="s">
        <v>237</v>
      </c>
      <c r="B20" s="363">
        <v>32621.181059999999</v>
      </c>
      <c r="C20" s="364">
        <v>64694.258729999994</v>
      </c>
      <c r="D20" s="364">
        <v>16065.034750000001</v>
      </c>
      <c r="E20" s="364">
        <v>10149.822830000001</v>
      </c>
      <c r="F20" s="364">
        <v>6089.9419600000001</v>
      </c>
      <c r="G20" s="364">
        <v>34950.147729999997</v>
      </c>
      <c r="H20" s="363">
        <v>15582.054259999999</v>
      </c>
      <c r="I20" s="363">
        <v>24228.147870000001</v>
      </c>
      <c r="J20" s="363">
        <v>33042.824260000001</v>
      </c>
      <c r="K20" s="363">
        <v>22516.499179999999</v>
      </c>
      <c r="L20" s="363">
        <v>15330.7623</v>
      </c>
      <c r="M20" s="363">
        <v>14026.045460000001</v>
      </c>
      <c r="N20" s="363">
        <v>43725.382130000005</v>
      </c>
      <c r="O20" s="363">
        <v>18742.695800000001</v>
      </c>
      <c r="P20" s="363">
        <v>14769.92691</v>
      </c>
    </row>
    <row r="21" spans="1:18" s="32" customFormat="1" ht="27" customHeight="1">
      <c r="A21" s="586" t="s">
        <v>238</v>
      </c>
      <c r="B21" s="363">
        <v>0</v>
      </c>
      <c r="C21" s="364">
        <v>7857.0439900000001</v>
      </c>
      <c r="D21" s="364">
        <v>505.39006000000001</v>
      </c>
      <c r="E21" s="364">
        <v>274.50243</v>
      </c>
      <c r="F21" s="364">
        <v>268.78803999999997</v>
      </c>
      <c r="G21" s="364">
        <v>970.02664000000004</v>
      </c>
      <c r="H21" s="363">
        <v>533.81063000000006</v>
      </c>
      <c r="I21" s="363">
        <v>689.77115000000003</v>
      </c>
      <c r="J21" s="363">
        <v>2124.7359300000003</v>
      </c>
      <c r="K21" s="363">
        <v>1226.9395400000001</v>
      </c>
      <c r="L21" s="363">
        <v>833.82902999999999</v>
      </c>
      <c r="M21" s="363">
        <v>926.97774000000004</v>
      </c>
      <c r="N21" s="363">
        <v>2232.3277599999997</v>
      </c>
      <c r="O21" s="363">
        <v>513.98090999999999</v>
      </c>
      <c r="P21" s="363">
        <v>505.37009</v>
      </c>
    </row>
    <row r="22" spans="1:18" s="32" customFormat="1" ht="35.25" customHeight="1">
      <c r="A22" s="586" t="s">
        <v>239</v>
      </c>
      <c r="B22" s="363">
        <v>1645.59403</v>
      </c>
      <c r="C22" s="364">
        <v>2029.7852399999999</v>
      </c>
      <c r="D22" s="364">
        <v>102.18388</v>
      </c>
      <c r="E22" s="364">
        <v>82.686460000000011</v>
      </c>
      <c r="F22" s="364">
        <v>54.781769999999995</v>
      </c>
      <c r="G22" s="364">
        <v>279.70038</v>
      </c>
      <c r="H22" s="363">
        <v>146.28586999999999</v>
      </c>
      <c r="I22" s="363">
        <v>211.88509999999999</v>
      </c>
      <c r="J22" s="363">
        <v>677.20541000000003</v>
      </c>
      <c r="K22" s="363">
        <v>341.50933000000003</v>
      </c>
      <c r="L22" s="363">
        <v>237.30524</v>
      </c>
      <c r="M22" s="363">
        <v>378.43140999999997</v>
      </c>
      <c r="N22" s="363">
        <v>740.18729000000008</v>
      </c>
      <c r="O22" s="363">
        <v>130.17783</v>
      </c>
      <c r="P22" s="363">
        <v>78.971500000000006</v>
      </c>
    </row>
    <row r="23" spans="1:18" s="32" customFormat="1" ht="32.25" customHeight="1">
      <c r="A23" s="758" t="s">
        <v>39</v>
      </c>
      <c r="B23" s="759">
        <v>1207123.0574100001</v>
      </c>
      <c r="C23" s="759">
        <v>701606.43992000003</v>
      </c>
      <c r="D23" s="759">
        <v>358702.07840000006</v>
      </c>
      <c r="E23" s="759">
        <v>82074.600259999992</v>
      </c>
      <c r="F23" s="759">
        <v>170979.24184000003</v>
      </c>
      <c r="G23" s="759">
        <v>259095.43672999993</v>
      </c>
      <c r="H23" s="759">
        <v>175811.49354999998</v>
      </c>
      <c r="I23" s="759">
        <v>161274.72239999997</v>
      </c>
      <c r="J23" s="759">
        <v>157425.50428999998</v>
      </c>
      <c r="K23" s="759">
        <v>111353.70370000001</v>
      </c>
      <c r="L23" s="759">
        <v>87206.242259999999</v>
      </c>
      <c r="M23" s="759">
        <v>51173.239199999996</v>
      </c>
      <c r="N23" s="759">
        <v>176457.59216</v>
      </c>
      <c r="O23" s="759">
        <v>96754.636299999998</v>
      </c>
      <c r="P23" s="759">
        <v>75250.815059999994</v>
      </c>
    </row>
    <row r="24" spans="1:18" s="32" customFormat="1" ht="18">
      <c r="A24" s="586" t="s">
        <v>205</v>
      </c>
      <c r="B24" s="365">
        <v>0.20549584567855561</v>
      </c>
      <c r="C24" s="365">
        <v>0.11943869998989774</v>
      </c>
      <c r="D24" s="365">
        <v>6.1064020353997189E-2</v>
      </c>
      <c r="E24" s="365">
        <v>1.397205470115509E-2</v>
      </c>
      <c r="F24" s="365">
        <v>2.910682857038268E-2</v>
      </c>
      <c r="G24" s="365">
        <v>4.410738039957926E-2</v>
      </c>
      <c r="H24" s="365">
        <v>2.9929451952135228E-2</v>
      </c>
      <c r="I24" s="365">
        <v>2.7454769638209163E-2</v>
      </c>
      <c r="J24" s="365">
        <v>2.6799494000932528E-2</v>
      </c>
      <c r="K24" s="365">
        <v>1.8956413242878417E-2</v>
      </c>
      <c r="L24" s="365">
        <v>1.4845645099446541E-2</v>
      </c>
      <c r="M24" s="365">
        <v>8.7115294509226525E-3</v>
      </c>
      <c r="N24" s="365">
        <v>3.0039441219127248E-2</v>
      </c>
      <c r="O24" s="365">
        <v>1.647112586222136E-2</v>
      </c>
      <c r="P24" s="365">
        <v>1.2810400550159503E-2</v>
      </c>
    </row>
    <row r="25" spans="1:18" s="153" customFormat="1" ht="25.5" customHeight="1">
      <c r="A25" s="621" t="s">
        <v>240</v>
      </c>
      <c r="B25" s="359" t="s">
        <v>58</v>
      </c>
      <c r="C25" s="359" t="s">
        <v>59</v>
      </c>
      <c r="D25" s="359" t="s">
        <v>60</v>
      </c>
      <c r="E25" s="359" t="s">
        <v>62</v>
      </c>
      <c r="F25" s="359" t="s">
        <v>63</v>
      </c>
      <c r="G25" s="359" t="s">
        <v>65</v>
      </c>
      <c r="H25" s="359" t="s">
        <v>66</v>
      </c>
      <c r="I25" s="359" t="s">
        <v>67</v>
      </c>
      <c r="J25" s="359" t="s">
        <v>68</v>
      </c>
      <c r="K25" s="359" t="s">
        <v>69</v>
      </c>
      <c r="L25" s="359" t="s">
        <v>75</v>
      </c>
      <c r="M25" s="359" t="s">
        <v>77</v>
      </c>
      <c r="N25" s="359" t="s">
        <v>74</v>
      </c>
      <c r="O25" s="359" t="s">
        <v>71</v>
      </c>
      <c r="P25" s="359" t="s">
        <v>73</v>
      </c>
    </row>
    <row r="26" spans="1:18" ht="27" customHeight="1">
      <c r="A26" s="587" t="s">
        <v>226</v>
      </c>
      <c r="B26" s="367">
        <v>0</v>
      </c>
      <c r="C26" s="368">
        <v>0</v>
      </c>
      <c r="D26" s="368">
        <v>0</v>
      </c>
      <c r="E26" s="368">
        <v>0</v>
      </c>
      <c r="F26" s="368">
        <v>0</v>
      </c>
      <c r="G26" s="368">
        <v>0</v>
      </c>
      <c r="H26" s="367">
        <v>0</v>
      </c>
      <c r="I26" s="367">
        <v>0</v>
      </c>
      <c r="J26" s="367">
        <v>0</v>
      </c>
      <c r="K26" s="367">
        <v>0</v>
      </c>
      <c r="L26" s="367">
        <v>0</v>
      </c>
      <c r="M26" s="367">
        <v>0</v>
      </c>
      <c r="N26" s="367">
        <v>0</v>
      </c>
      <c r="O26" s="367">
        <v>0</v>
      </c>
      <c r="P26" s="367">
        <v>0</v>
      </c>
      <c r="Q26" s="394"/>
      <c r="R26" s="394"/>
    </row>
    <row r="27" spans="1:18" ht="27" customHeight="1">
      <c r="A27" s="587" t="s">
        <v>227</v>
      </c>
      <c r="B27" s="367">
        <v>1398</v>
      </c>
      <c r="C27" s="367">
        <v>0</v>
      </c>
      <c r="D27" s="367">
        <v>0</v>
      </c>
      <c r="E27" s="367">
        <v>0</v>
      </c>
      <c r="F27" s="367">
        <v>0</v>
      </c>
      <c r="G27" s="367">
        <v>0</v>
      </c>
      <c r="H27" s="367">
        <v>0</v>
      </c>
      <c r="I27" s="367">
        <v>0</v>
      </c>
      <c r="J27" s="367">
        <v>0</v>
      </c>
      <c r="K27" s="367">
        <v>0</v>
      </c>
      <c r="L27" s="367">
        <v>0</v>
      </c>
      <c r="M27" s="367">
        <v>0</v>
      </c>
      <c r="N27" s="367">
        <v>0</v>
      </c>
      <c r="O27" s="367">
        <v>0</v>
      </c>
      <c r="P27" s="367">
        <v>0</v>
      </c>
      <c r="Q27" s="394"/>
      <c r="R27" s="394"/>
    </row>
    <row r="28" spans="1:18" ht="27" customHeight="1">
      <c r="A28" s="587" t="s">
        <v>228</v>
      </c>
      <c r="B28" s="367">
        <v>13632</v>
      </c>
      <c r="C28" s="367">
        <v>0</v>
      </c>
      <c r="D28" s="367">
        <v>0</v>
      </c>
      <c r="E28" s="367">
        <v>0</v>
      </c>
      <c r="F28" s="367">
        <v>0</v>
      </c>
      <c r="G28" s="367">
        <v>0</v>
      </c>
      <c r="H28" s="367">
        <v>0</v>
      </c>
      <c r="I28" s="367">
        <v>0</v>
      </c>
      <c r="J28" s="367">
        <v>0</v>
      </c>
      <c r="K28" s="367">
        <v>0</v>
      </c>
      <c r="L28" s="367">
        <v>0</v>
      </c>
      <c r="M28" s="367">
        <v>0</v>
      </c>
      <c r="N28" s="367">
        <v>0</v>
      </c>
      <c r="O28" s="367">
        <v>0</v>
      </c>
      <c r="P28" s="367">
        <v>0</v>
      </c>
      <c r="Q28" s="394"/>
      <c r="R28" s="394"/>
    </row>
    <row r="29" spans="1:18" ht="27" customHeight="1">
      <c r="A29" s="587" t="s">
        <v>229</v>
      </c>
      <c r="B29" s="367">
        <v>5859</v>
      </c>
      <c r="C29" s="368">
        <v>25</v>
      </c>
      <c r="D29" s="368">
        <v>10</v>
      </c>
      <c r="E29" s="368">
        <v>0</v>
      </c>
      <c r="F29" s="368">
        <v>1</v>
      </c>
      <c r="G29" s="368">
        <v>0</v>
      </c>
      <c r="H29" s="367">
        <v>0</v>
      </c>
      <c r="I29" s="367">
        <v>0</v>
      </c>
      <c r="J29" s="367">
        <v>0</v>
      </c>
      <c r="K29" s="367">
        <v>0</v>
      </c>
      <c r="L29" s="367">
        <v>0</v>
      </c>
      <c r="M29" s="367">
        <v>0</v>
      </c>
      <c r="N29" s="367">
        <v>0</v>
      </c>
      <c r="O29" s="367">
        <v>0</v>
      </c>
      <c r="P29" s="367">
        <v>0</v>
      </c>
      <c r="Q29" s="394"/>
      <c r="R29" s="394"/>
    </row>
    <row r="30" spans="1:18" ht="27" customHeight="1">
      <c r="A30" s="587" t="s">
        <v>230</v>
      </c>
      <c r="B30" s="367">
        <v>935</v>
      </c>
      <c r="C30" s="368">
        <v>100</v>
      </c>
      <c r="D30" s="368">
        <v>46</v>
      </c>
      <c r="E30" s="368">
        <v>5</v>
      </c>
      <c r="F30" s="368">
        <v>24</v>
      </c>
      <c r="G30" s="368">
        <v>40</v>
      </c>
      <c r="H30" s="367">
        <v>25</v>
      </c>
      <c r="I30" s="367">
        <v>7</v>
      </c>
      <c r="J30" s="367">
        <v>3</v>
      </c>
      <c r="K30" s="367">
        <v>0</v>
      </c>
      <c r="L30" s="367">
        <v>5</v>
      </c>
      <c r="M30" s="367">
        <v>0</v>
      </c>
      <c r="N30" s="367">
        <v>5</v>
      </c>
      <c r="O30" s="367">
        <v>0</v>
      </c>
      <c r="P30" s="367">
        <v>0</v>
      </c>
      <c r="Q30" s="394"/>
      <c r="R30" s="394"/>
    </row>
    <row r="31" spans="1:18" ht="27" customHeight="1">
      <c r="A31" s="587" t="s">
        <v>231</v>
      </c>
      <c r="B31" s="367">
        <v>397</v>
      </c>
      <c r="C31" s="368">
        <v>298</v>
      </c>
      <c r="D31" s="368">
        <v>178</v>
      </c>
      <c r="E31" s="368">
        <v>18</v>
      </c>
      <c r="F31" s="368">
        <v>122</v>
      </c>
      <c r="G31" s="368">
        <v>119</v>
      </c>
      <c r="H31" s="367">
        <v>63</v>
      </c>
      <c r="I31" s="367">
        <v>49</v>
      </c>
      <c r="J31" s="367">
        <v>50</v>
      </c>
      <c r="K31" s="367">
        <v>14</v>
      </c>
      <c r="L31" s="367">
        <v>17</v>
      </c>
      <c r="M31" s="367">
        <v>1</v>
      </c>
      <c r="N31" s="367">
        <v>30</v>
      </c>
      <c r="O31" s="367">
        <v>15</v>
      </c>
      <c r="P31" s="367">
        <v>11</v>
      </c>
      <c r="Q31" s="394"/>
      <c r="R31" s="394"/>
    </row>
    <row r="32" spans="1:18" ht="27" customHeight="1">
      <c r="A32" s="587" t="s">
        <v>232</v>
      </c>
      <c r="B32" s="367">
        <v>410</v>
      </c>
      <c r="C32" s="368">
        <v>368</v>
      </c>
      <c r="D32" s="368">
        <v>266</v>
      </c>
      <c r="E32" s="368">
        <v>39</v>
      </c>
      <c r="F32" s="368">
        <v>129</v>
      </c>
      <c r="G32" s="368">
        <v>148</v>
      </c>
      <c r="H32" s="367">
        <v>119</v>
      </c>
      <c r="I32" s="367">
        <v>102</v>
      </c>
      <c r="J32" s="367">
        <v>99</v>
      </c>
      <c r="K32" s="367">
        <v>37</v>
      </c>
      <c r="L32" s="367">
        <v>43</v>
      </c>
      <c r="M32" s="367">
        <v>30</v>
      </c>
      <c r="N32" s="367">
        <v>54</v>
      </c>
      <c r="O32" s="367">
        <v>35</v>
      </c>
      <c r="P32" s="367">
        <v>53</v>
      </c>
      <c r="Q32" s="394"/>
      <c r="R32" s="394"/>
    </row>
    <row r="33" spans="1:18" ht="27" customHeight="1">
      <c r="A33" s="587" t="s">
        <v>233</v>
      </c>
      <c r="B33" s="367">
        <v>362</v>
      </c>
      <c r="C33" s="368">
        <v>379</v>
      </c>
      <c r="D33" s="368">
        <v>255</v>
      </c>
      <c r="E33" s="368">
        <v>42</v>
      </c>
      <c r="F33" s="368">
        <v>111</v>
      </c>
      <c r="G33" s="368">
        <v>113</v>
      </c>
      <c r="H33" s="367">
        <v>108</v>
      </c>
      <c r="I33" s="367">
        <v>134</v>
      </c>
      <c r="J33" s="367">
        <v>78</v>
      </c>
      <c r="K33" s="367">
        <v>96</v>
      </c>
      <c r="L33" s="367">
        <v>52</v>
      </c>
      <c r="M33" s="367">
        <v>35</v>
      </c>
      <c r="N33" s="367">
        <v>86</v>
      </c>
      <c r="O33" s="367">
        <v>68</v>
      </c>
      <c r="P33" s="367">
        <v>53</v>
      </c>
      <c r="Q33" s="394"/>
      <c r="R33" s="394"/>
    </row>
    <row r="34" spans="1:18" ht="27" customHeight="1">
      <c r="A34" s="587" t="s">
        <v>234</v>
      </c>
      <c r="B34" s="367">
        <v>262</v>
      </c>
      <c r="C34" s="368">
        <v>329</v>
      </c>
      <c r="D34" s="368">
        <v>162</v>
      </c>
      <c r="E34" s="368">
        <v>50</v>
      </c>
      <c r="F34" s="368">
        <v>69</v>
      </c>
      <c r="G34" s="368">
        <v>82</v>
      </c>
      <c r="H34" s="367">
        <v>69</v>
      </c>
      <c r="I34" s="367">
        <v>121</v>
      </c>
      <c r="J34" s="367">
        <v>62</v>
      </c>
      <c r="K34" s="367">
        <v>99</v>
      </c>
      <c r="L34" s="367">
        <v>23</v>
      </c>
      <c r="M34" s="367">
        <v>33</v>
      </c>
      <c r="N34" s="367">
        <v>116</v>
      </c>
      <c r="O34" s="367">
        <v>70</v>
      </c>
      <c r="P34" s="367">
        <v>52</v>
      </c>
      <c r="Q34" s="394"/>
      <c r="R34" s="394"/>
    </row>
    <row r="35" spans="1:18" ht="27" customHeight="1">
      <c r="A35" s="587" t="s">
        <v>235</v>
      </c>
      <c r="B35" s="367">
        <v>100</v>
      </c>
      <c r="C35" s="368">
        <v>1023</v>
      </c>
      <c r="D35" s="368">
        <v>262</v>
      </c>
      <c r="E35" s="368">
        <v>150</v>
      </c>
      <c r="F35" s="368">
        <v>84</v>
      </c>
      <c r="G35" s="368">
        <v>188</v>
      </c>
      <c r="H35" s="367">
        <v>104</v>
      </c>
      <c r="I35" s="367">
        <v>180</v>
      </c>
      <c r="J35" s="367">
        <v>136</v>
      </c>
      <c r="K35" s="367">
        <v>213</v>
      </c>
      <c r="L35" s="367">
        <v>160</v>
      </c>
      <c r="M35" s="367">
        <v>73</v>
      </c>
      <c r="N35" s="367">
        <v>333</v>
      </c>
      <c r="O35" s="367">
        <v>196</v>
      </c>
      <c r="P35" s="367">
        <v>59</v>
      </c>
      <c r="Q35" s="394"/>
      <c r="R35" s="394"/>
    </row>
    <row r="36" spans="1:18" ht="27" customHeight="1">
      <c r="A36" s="587" t="s">
        <v>236</v>
      </c>
      <c r="B36" s="367">
        <v>41</v>
      </c>
      <c r="C36" s="368">
        <v>1453</v>
      </c>
      <c r="D36" s="368">
        <v>752</v>
      </c>
      <c r="E36" s="368">
        <v>445</v>
      </c>
      <c r="F36" s="368">
        <v>276</v>
      </c>
      <c r="G36" s="368">
        <v>946</v>
      </c>
      <c r="H36" s="367">
        <v>813</v>
      </c>
      <c r="I36" s="367">
        <v>612</v>
      </c>
      <c r="J36" s="367">
        <v>757</v>
      </c>
      <c r="K36" s="367">
        <v>532</v>
      </c>
      <c r="L36" s="367">
        <v>452</v>
      </c>
      <c r="M36" s="367">
        <v>275</v>
      </c>
      <c r="N36" s="367">
        <v>854</v>
      </c>
      <c r="O36" s="367">
        <v>511</v>
      </c>
      <c r="P36" s="367">
        <v>453</v>
      </c>
      <c r="Q36" s="394"/>
      <c r="R36" s="394"/>
    </row>
    <row r="37" spans="1:18" ht="27" customHeight="1">
      <c r="A37" s="587" t="s">
        <v>237</v>
      </c>
      <c r="B37" s="367">
        <v>7</v>
      </c>
      <c r="C37" s="368">
        <v>4136</v>
      </c>
      <c r="D37" s="368">
        <v>835</v>
      </c>
      <c r="E37" s="368">
        <v>479</v>
      </c>
      <c r="F37" s="368">
        <v>302</v>
      </c>
      <c r="G37" s="368">
        <v>1666</v>
      </c>
      <c r="H37" s="367">
        <v>760</v>
      </c>
      <c r="I37" s="367">
        <v>1244</v>
      </c>
      <c r="J37" s="367">
        <v>1840</v>
      </c>
      <c r="K37" s="367">
        <v>1306</v>
      </c>
      <c r="L37" s="367">
        <v>834</v>
      </c>
      <c r="M37" s="367">
        <v>786</v>
      </c>
      <c r="N37" s="367">
        <v>2338</v>
      </c>
      <c r="O37" s="367">
        <v>945</v>
      </c>
      <c r="P37" s="367">
        <v>751</v>
      </c>
      <c r="Q37" s="394"/>
      <c r="R37" s="394"/>
    </row>
    <row r="38" spans="1:18" ht="27" customHeight="1">
      <c r="A38" s="587" t="s">
        <v>238</v>
      </c>
      <c r="B38" s="367">
        <v>0</v>
      </c>
      <c r="C38" s="368">
        <v>1503</v>
      </c>
      <c r="D38" s="368">
        <v>97</v>
      </c>
      <c r="E38" s="368">
        <v>56</v>
      </c>
      <c r="F38" s="368">
        <v>54</v>
      </c>
      <c r="G38" s="368">
        <v>190</v>
      </c>
      <c r="H38" s="367">
        <v>104</v>
      </c>
      <c r="I38" s="367">
        <v>133</v>
      </c>
      <c r="J38" s="367">
        <v>403</v>
      </c>
      <c r="K38" s="367">
        <v>240</v>
      </c>
      <c r="L38" s="367">
        <v>160</v>
      </c>
      <c r="M38" s="367">
        <v>189</v>
      </c>
      <c r="N38" s="367">
        <v>436</v>
      </c>
      <c r="O38" s="367">
        <v>109</v>
      </c>
      <c r="P38" s="367">
        <v>98</v>
      </c>
      <c r="Q38" s="394"/>
      <c r="R38" s="394"/>
    </row>
    <row r="39" spans="1:18" ht="27" customHeight="1">
      <c r="A39" s="587" t="s">
        <v>239</v>
      </c>
      <c r="B39" s="367">
        <v>839</v>
      </c>
      <c r="C39" s="368">
        <v>1035</v>
      </c>
      <c r="D39" s="368">
        <v>50</v>
      </c>
      <c r="E39" s="368">
        <v>46</v>
      </c>
      <c r="F39" s="368">
        <v>29</v>
      </c>
      <c r="G39" s="368">
        <v>153</v>
      </c>
      <c r="H39" s="367">
        <v>79</v>
      </c>
      <c r="I39" s="367">
        <v>115</v>
      </c>
      <c r="J39" s="367">
        <v>358</v>
      </c>
      <c r="K39" s="367">
        <v>172</v>
      </c>
      <c r="L39" s="367">
        <v>118</v>
      </c>
      <c r="M39" s="367">
        <v>188</v>
      </c>
      <c r="N39" s="367">
        <v>370</v>
      </c>
      <c r="O39" s="367">
        <v>58</v>
      </c>
      <c r="P39" s="367">
        <v>39</v>
      </c>
      <c r="Q39" s="394"/>
      <c r="R39" s="394"/>
    </row>
    <row r="40" spans="1:18" ht="35.25" customHeight="1">
      <c r="A40" s="760" t="s">
        <v>255</v>
      </c>
      <c r="B40" s="451">
        <v>24242</v>
      </c>
      <c r="C40" s="451">
        <v>10649</v>
      </c>
      <c r="D40" s="451">
        <v>2913</v>
      </c>
      <c r="E40" s="451">
        <v>1330</v>
      </c>
      <c r="F40" s="451">
        <v>1201</v>
      </c>
      <c r="G40" s="451">
        <v>3645</v>
      </c>
      <c r="H40" s="451">
        <v>2244</v>
      </c>
      <c r="I40" s="451">
        <v>2697</v>
      </c>
      <c r="J40" s="451">
        <v>3786</v>
      </c>
      <c r="K40" s="451">
        <v>2709</v>
      </c>
      <c r="L40" s="451">
        <v>1864</v>
      </c>
      <c r="M40" s="451">
        <v>1610</v>
      </c>
      <c r="N40" s="451">
        <v>4622</v>
      </c>
      <c r="O40" s="451">
        <v>2007</v>
      </c>
      <c r="P40" s="451">
        <v>1569</v>
      </c>
      <c r="Q40" s="394"/>
      <c r="R40" s="394"/>
    </row>
    <row r="41" spans="1:18" ht="33.75" customHeight="1">
      <c r="A41" s="587" t="s">
        <v>205</v>
      </c>
      <c r="B41" s="369">
        <v>0.21452148135038274</v>
      </c>
      <c r="C41" s="369">
        <v>9.4234768373080841E-2</v>
      </c>
      <c r="D41" s="369">
        <v>2.5777620459271712E-2</v>
      </c>
      <c r="E41" s="369">
        <v>1.1769390734923233E-2</v>
      </c>
      <c r="F41" s="369">
        <v>1.0627848325295342E-2</v>
      </c>
      <c r="G41" s="369">
        <v>3.2255209946462547E-2</v>
      </c>
      <c r="H41" s="369">
        <v>1.9857528427945668E-2</v>
      </c>
      <c r="I41" s="369">
        <v>2.3866200610592452E-2</v>
      </c>
      <c r="J41" s="369">
        <v>3.350294234768373E-2</v>
      </c>
      <c r="K41" s="369">
        <v>2.3972390602185745E-2</v>
      </c>
      <c r="L41" s="369">
        <v>1.6494845360824743E-2</v>
      </c>
      <c r="M41" s="369">
        <v>1.4247157205433387E-2</v>
      </c>
      <c r="N41" s="369">
        <v>4.0900845095349761E-2</v>
      </c>
      <c r="O41" s="369">
        <v>1.7760276093978143E-2</v>
      </c>
      <c r="P41" s="369">
        <v>1.3884341400822972E-2</v>
      </c>
      <c r="Q41" s="394"/>
      <c r="R41" s="394"/>
    </row>
    <row r="42" spans="1:18" ht="14.25" customHeight="1" thickBot="1">
      <c r="A42" s="588"/>
      <c r="B42" s="370"/>
      <c r="C42" s="371"/>
      <c r="D42" s="371"/>
      <c r="E42" s="371"/>
      <c r="F42" s="371"/>
      <c r="G42" s="371"/>
      <c r="H42" s="370"/>
      <c r="I42" s="370"/>
      <c r="J42" s="370"/>
      <c r="K42" s="370"/>
      <c r="L42" s="370"/>
      <c r="M42" s="370"/>
      <c r="N42" s="370"/>
      <c r="O42" s="370"/>
      <c r="P42" s="370"/>
      <c r="Q42" s="394"/>
      <c r="R42" s="394"/>
    </row>
    <row r="43" spans="1:18" ht="15" customHeight="1" thickTop="1">
      <c r="A43" s="555"/>
      <c r="B43" s="136"/>
      <c r="C43" s="161"/>
      <c r="D43" s="161"/>
      <c r="E43" s="161"/>
      <c r="F43" s="161"/>
      <c r="G43" s="161"/>
      <c r="H43" s="162"/>
      <c r="I43" s="162"/>
      <c r="J43" s="162"/>
      <c r="K43" s="162"/>
      <c r="L43" s="162"/>
      <c r="M43" s="162"/>
      <c r="N43" s="162"/>
      <c r="O43" s="162"/>
      <c r="P43" s="162"/>
      <c r="Q43" s="394"/>
      <c r="R43" s="394"/>
    </row>
    <row r="44" spans="1:18" ht="9" customHeight="1">
      <c r="C44" s="18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17"/>
      <c r="P44" s="17"/>
      <c r="Q44" s="394"/>
      <c r="R44" s="394"/>
    </row>
    <row r="45" spans="1:18" ht="9" customHeight="1">
      <c r="A45" s="506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17"/>
      <c r="P45" s="17"/>
      <c r="Q45" s="394"/>
      <c r="R45" s="394"/>
    </row>
    <row r="46" spans="1:18" ht="9" customHeight="1">
      <c r="A46" s="509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17"/>
      <c r="P46" s="17"/>
      <c r="Q46" s="394"/>
      <c r="R46" s="394"/>
    </row>
    <row r="47" spans="1:18" ht="9" customHeight="1">
      <c r="A47" s="506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394"/>
      <c r="R47" s="394"/>
    </row>
    <row r="48" spans="1:18" ht="9" customHeight="1">
      <c r="A48" s="506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394"/>
      <c r="R48" s="394"/>
    </row>
    <row r="49" spans="1:18" ht="9" customHeight="1">
      <c r="A49" s="506"/>
      <c r="B49" s="164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394"/>
      <c r="R49" s="394"/>
    </row>
    <row r="50" spans="1:18" ht="9" customHeight="1">
      <c r="A50" s="506"/>
      <c r="B50" s="164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394"/>
      <c r="R50" s="394"/>
    </row>
    <row r="51" spans="1:18" ht="9" customHeight="1">
      <c r="A51" s="506"/>
      <c r="B51" s="164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394"/>
      <c r="R51" s="394"/>
    </row>
    <row r="52" spans="1:18" ht="9" customHeight="1">
      <c r="A52" s="139"/>
      <c r="B52" s="164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394"/>
      <c r="R52" s="394"/>
    </row>
    <row r="53" spans="1:18" ht="9" customHeight="1">
      <c r="A53" s="506"/>
      <c r="B53" s="164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394"/>
      <c r="R53" s="394"/>
    </row>
    <row r="54" spans="1:18" ht="9" customHeight="1">
      <c r="A54" s="506"/>
      <c r="B54" s="164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394"/>
      <c r="R54" s="394"/>
    </row>
    <row r="55" spans="1:18" ht="9" customHeight="1">
      <c r="A55" s="506"/>
      <c r="B55" s="164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394"/>
      <c r="R55" s="394"/>
    </row>
    <row r="56" spans="1:18" ht="9" customHeight="1">
      <c r="A56" s="506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394"/>
      <c r="R56" s="394"/>
    </row>
    <row r="57" spans="1:18" ht="9" customHeight="1">
      <c r="A57" s="506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394"/>
      <c r="R57" s="394"/>
    </row>
    <row r="58" spans="1:18" ht="9" customHeight="1">
      <c r="A58" s="139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394"/>
      <c r="R58" s="394"/>
    </row>
    <row r="59" spans="1:18" ht="9" customHeight="1">
      <c r="A59" s="506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394"/>
      <c r="R59" s="394"/>
    </row>
    <row r="60" spans="1:18" ht="9" customHeight="1">
      <c r="A60" s="506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394"/>
      <c r="R60" s="394"/>
    </row>
    <row r="61" spans="1:18" ht="9" customHeight="1">
      <c r="A61" s="506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394"/>
      <c r="R61" s="394"/>
    </row>
    <row r="62" spans="1:18" ht="9" customHeight="1">
      <c r="A62" s="506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394"/>
      <c r="R62" s="394"/>
    </row>
    <row r="63" spans="1:18" ht="9" customHeight="1">
      <c r="A63" s="506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394"/>
      <c r="R63" s="394"/>
    </row>
    <row r="64" spans="1:18" ht="9" customHeight="1">
      <c r="A64" s="139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394"/>
      <c r="R64" s="394"/>
    </row>
    <row r="65" spans="1:18" ht="9" customHeight="1">
      <c r="A65" s="50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394"/>
      <c r="R65" s="394"/>
    </row>
    <row r="66" spans="1:18" ht="9" customHeight="1">
      <c r="A66" s="50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394"/>
      <c r="R66" s="394"/>
    </row>
    <row r="67" spans="1:18" ht="9" customHeight="1">
      <c r="A67" s="506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394"/>
      <c r="R67" s="394"/>
    </row>
    <row r="68" spans="1:18" ht="9" customHeight="1">
      <c r="A68" s="506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394"/>
      <c r="R68" s="394"/>
    </row>
    <row r="69" spans="1:18" ht="9" customHeight="1">
      <c r="A69" s="139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394"/>
      <c r="R69" s="394"/>
    </row>
    <row r="70" spans="1:18" ht="9" customHeight="1">
      <c r="A70" s="507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394"/>
      <c r="R70" s="394"/>
    </row>
    <row r="71" spans="1:18" ht="9" customHeight="1">
      <c r="A71" s="507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394"/>
      <c r="R71" s="394"/>
    </row>
    <row r="72" spans="1:18" ht="9" customHeight="1">
      <c r="A72" s="507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394"/>
      <c r="R72" s="394"/>
    </row>
    <row r="73" spans="1:18" ht="9" customHeight="1">
      <c r="A73" s="507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394"/>
      <c r="R73" s="394"/>
    </row>
    <row r="74" spans="1:18" ht="9" customHeight="1">
      <c r="A74" s="508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394"/>
      <c r="R74" s="394"/>
    </row>
    <row r="75" spans="1:18" ht="9" customHeight="1">
      <c r="A75" s="508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394"/>
      <c r="R75" s="394"/>
    </row>
    <row r="76" spans="1:18" ht="9" customHeight="1">
      <c r="A76" s="509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394"/>
      <c r="R76" s="394"/>
    </row>
    <row r="77" spans="1:18" ht="9" customHeight="1">
      <c r="A77" s="50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394"/>
      <c r="R77" s="394"/>
    </row>
    <row r="78" spans="1:18" ht="9" customHeight="1">
      <c r="A78" s="506"/>
      <c r="C78" s="18"/>
      <c r="D78" s="18"/>
      <c r="E78" s="18"/>
      <c r="F78" s="18"/>
      <c r="G78" s="18"/>
      <c r="H78" s="17"/>
      <c r="I78" s="17"/>
      <c r="J78" s="17"/>
      <c r="K78" s="17"/>
      <c r="L78" s="17"/>
      <c r="M78" s="17"/>
      <c r="N78" s="17"/>
      <c r="O78" s="17"/>
      <c r="P78" s="17"/>
      <c r="Q78" s="394"/>
      <c r="R78" s="394"/>
    </row>
    <row r="79" spans="1:18" ht="9" customHeight="1">
      <c r="A79" s="506"/>
      <c r="C79" s="18"/>
      <c r="D79" s="18"/>
      <c r="E79" s="18"/>
      <c r="F79" s="18"/>
      <c r="G79" s="18"/>
      <c r="H79" s="17"/>
      <c r="I79" s="17"/>
      <c r="J79" s="17"/>
      <c r="K79" s="17"/>
      <c r="L79" s="17"/>
      <c r="M79" s="17"/>
      <c r="N79" s="17"/>
      <c r="O79" s="17"/>
      <c r="P79" s="17"/>
      <c r="Q79" s="394"/>
      <c r="R79" s="394"/>
    </row>
    <row r="80" spans="1:18" ht="9" customHeight="1">
      <c r="A80" s="506"/>
      <c r="C80" s="18"/>
      <c r="D80" s="18"/>
      <c r="E80" s="18"/>
      <c r="F80" s="18"/>
      <c r="G80" s="18"/>
      <c r="H80" s="17"/>
      <c r="I80" s="17"/>
      <c r="J80" s="17"/>
      <c r="K80" s="17"/>
      <c r="L80" s="17"/>
      <c r="M80" s="17"/>
      <c r="N80" s="17"/>
      <c r="O80" s="17"/>
      <c r="P80" s="17"/>
      <c r="Q80" s="394"/>
      <c r="R80" s="394"/>
    </row>
    <row r="81" spans="1:18" ht="9" customHeight="1">
      <c r="A81" s="507"/>
      <c r="C81" s="18"/>
      <c r="D81" s="18"/>
      <c r="E81" s="18"/>
      <c r="F81" s="18"/>
      <c r="G81" s="18"/>
      <c r="H81" s="17"/>
      <c r="I81" s="17"/>
      <c r="J81" s="17"/>
      <c r="K81" s="17"/>
      <c r="L81" s="17"/>
      <c r="M81" s="17"/>
      <c r="N81" s="17"/>
      <c r="O81" s="17"/>
      <c r="P81" s="17"/>
      <c r="Q81" s="394"/>
      <c r="R81" s="394"/>
    </row>
    <row r="82" spans="1:18" ht="9" customHeight="1">
      <c r="A82" s="509"/>
      <c r="C82" s="18"/>
      <c r="D82" s="18"/>
      <c r="E82" s="18"/>
      <c r="F82" s="18"/>
      <c r="G82" s="18"/>
      <c r="H82" s="17"/>
      <c r="I82" s="17"/>
      <c r="J82" s="17"/>
      <c r="K82" s="17"/>
      <c r="L82" s="17"/>
      <c r="M82" s="17"/>
      <c r="N82" s="17"/>
      <c r="O82" s="17"/>
      <c r="P82" s="17"/>
      <c r="Q82" s="394"/>
      <c r="R82" s="394"/>
    </row>
    <row r="83" spans="1:18" ht="9" customHeight="1">
      <c r="A83" s="506"/>
      <c r="C83" s="18"/>
      <c r="D83" s="18"/>
      <c r="E83" s="18"/>
      <c r="F83" s="18"/>
      <c r="G83" s="18"/>
      <c r="H83" s="17"/>
      <c r="I83" s="17"/>
      <c r="J83" s="17"/>
      <c r="K83" s="17"/>
      <c r="L83" s="17"/>
      <c r="M83" s="17"/>
      <c r="N83" s="17"/>
      <c r="O83" s="17"/>
      <c r="P83" s="17"/>
      <c r="Q83" s="394"/>
      <c r="R83" s="394"/>
    </row>
    <row r="84" spans="1:18" ht="9" customHeight="1">
      <c r="A84" s="506"/>
      <c r="C84" s="18"/>
      <c r="D84" s="18"/>
      <c r="E84" s="18"/>
      <c r="F84" s="18"/>
      <c r="G84" s="18"/>
      <c r="H84" s="17"/>
      <c r="I84" s="17"/>
      <c r="J84" s="17"/>
      <c r="K84" s="17"/>
      <c r="L84" s="17"/>
      <c r="M84" s="17"/>
      <c r="N84" s="17"/>
      <c r="O84" s="17"/>
      <c r="P84" s="17"/>
      <c r="Q84" s="394"/>
      <c r="R84" s="394"/>
    </row>
    <row r="85" spans="1:18" ht="9" customHeight="1">
      <c r="A85" s="506"/>
      <c r="C85" s="18"/>
      <c r="D85" s="18"/>
      <c r="E85" s="18"/>
      <c r="F85" s="18"/>
      <c r="G85" s="18"/>
      <c r="H85" s="17"/>
      <c r="I85" s="17"/>
      <c r="J85" s="17"/>
      <c r="K85" s="17"/>
      <c r="L85" s="17"/>
      <c r="M85" s="17"/>
      <c r="N85" s="17"/>
      <c r="O85" s="17"/>
      <c r="P85" s="17"/>
      <c r="Q85" s="394"/>
      <c r="R85" s="394"/>
    </row>
    <row r="86" spans="1:18" ht="9" customHeight="1">
      <c r="A86" s="506"/>
      <c r="C86" s="18"/>
      <c r="D86" s="18"/>
      <c r="E86" s="18"/>
      <c r="F86" s="18"/>
      <c r="G86" s="18"/>
      <c r="H86" s="17"/>
      <c r="I86" s="17"/>
      <c r="J86" s="17"/>
      <c r="K86" s="17"/>
      <c r="L86" s="17"/>
      <c r="M86" s="17"/>
      <c r="N86" s="17"/>
      <c r="O86" s="17"/>
      <c r="P86" s="17"/>
      <c r="Q86" s="394"/>
      <c r="R86" s="394"/>
    </row>
    <row r="87" spans="1:18" ht="9" customHeight="1">
      <c r="A87" s="507"/>
      <c r="C87" s="18"/>
      <c r="D87" s="18"/>
      <c r="E87" s="18"/>
      <c r="F87" s="18"/>
      <c r="G87" s="18"/>
      <c r="H87" s="17"/>
      <c r="I87" s="17"/>
      <c r="J87" s="17"/>
      <c r="K87" s="17"/>
      <c r="L87" s="17"/>
      <c r="M87" s="17"/>
      <c r="N87" s="17"/>
      <c r="O87" s="17"/>
      <c r="P87" s="17"/>
      <c r="Q87" s="394"/>
      <c r="R87" s="394"/>
    </row>
    <row r="88" spans="1:18" ht="9" customHeight="1">
      <c r="A88" s="509"/>
      <c r="C88" s="18"/>
      <c r="D88" s="18"/>
      <c r="E88" s="18"/>
      <c r="F88" s="18"/>
      <c r="G88" s="18"/>
      <c r="H88" s="17"/>
      <c r="I88" s="17"/>
      <c r="J88" s="17"/>
      <c r="K88" s="17"/>
      <c r="L88" s="17"/>
      <c r="M88" s="17"/>
      <c r="N88" s="17"/>
      <c r="O88" s="17"/>
      <c r="P88" s="17"/>
      <c r="Q88" s="394"/>
      <c r="R88" s="394"/>
    </row>
    <row r="89" spans="1:18" ht="9" customHeight="1">
      <c r="A89" s="506"/>
      <c r="C89" s="18"/>
      <c r="D89" s="18"/>
      <c r="E89" s="18"/>
      <c r="F89" s="18"/>
      <c r="G89" s="18"/>
      <c r="H89" s="17"/>
      <c r="I89" s="17"/>
      <c r="J89" s="17"/>
      <c r="K89" s="17"/>
      <c r="L89" s="17"/>
      <c r="M89" s="17"/>
      <c r="N89" s="17"/>
      <c r="O89" s="17"/>
      <c r="P89" s="17"/>
      <c r="Q89" s="394"/>
      <c r="R89" s="394"/>
    </row>
    <row r="90" spans="1:18" ht="9" customHeight="1">
      <c r="A90" s="506"/>
      <c r="C90" s="18"/>
      <c r="D90" s="18"/>
      <c r="E90" s="18"/>
      <c r="F90" s="18"/>
      <c r="G90" s="18"/>
      <c r="H90" s="17"/>
      <c r="I90" s="17"/>
      <c r="J90" s="17"/>
      <c r="K90" s="17"/>
      <c r="L90" s="17"/>
      <c r="M90" s="17"/>
      <c r="N90" s="17"/>
      <c r="O90" s="17"/>
      <c r="P90" s="17"/>
      <c r="Q90" s="394"/>
      <c r="R90" s="394"/>
    </row>
    <row r="91" spans="1:18" ht="9" customHeight="1">
      <c r="A91" s="506"/>
      <c r="C91" s="37"/>
      <c r="D91" s="37"/>
      <c r="E91" s="37"/>
      <c r="F91" s="37"/>
      <c r="G91" s="37"/>
      <c r="Q91" s="394"/>
      <c r="R91" s="394"/>
    </row>
    <row r="92" spans="1:18" ht="9" customHeight="1">
      <c r="A92" s="506"/>
      <c r="C92" s="37"/>
      <c r="D92" s="37"/>
      <c r="E92" s="37"/>
      <c r="F92" s="37"/>
      <c r="G92" s="37"/>
      <c r="Q92" s="394"/>
      <c r="R92" s="394"/>
    </row>
    <row r="93" spans="1:18" ht="9" customHeight="1">
      <c r="A93" s="506"/>
      <c r="C93" s="37"/>
      <c r="D93" s="37"/>
      <c r="E93" s="37"/>
      <c r="F93" s="37"/>
      <c r="G93" s="37"/>
      <c r="Q93" s="394"/>
      <c r="R93" s="394"/>
    </row>
    <row r="94" spans="1:18" ht="9" customHeight="1">
      <c r="A94" s="506"/>
      <c r="C94" s="37"/>
      <c r="D94" s="37"/>
      <c r="E94" s="37"/>
      <c r="F94" s="37"/>
      <c r="G94" s="37"/>
      <c r="Q94" s="394"/>
      <c r="R94" s="394"/>
    </row>
    <row r="95" spans="1:18" ht="9" customHeight="1">
      <c r="A95" s="506"/>
      <c r="C95" s="37"/>
      <c r="D95" s="37"/>
      <c r="E95" s="37"/>
      <c r="F95" s="37"/>
      <c r="G95" s="37"/>
      <c r="Q95" s="394"/>
      <c r="R95" s="394"/>
    </row>
    <row r="96" spans="1:18" ht="9" customHeight="1">
      <c r="A96" s="506"/>
      <c r="C96" s="37"/>
      <c r="D96" s="37"/>
      <c r="E96" s="37"/>
      <c r="F96" s="37"/>
      <c r="G96" s="37"/>
      <c r="Q96" s="394"/>
      <c r="R96" s="394"/>
    </row>
    <row r="97" spans="1:18" ht="9" customHeight="1">
      <c r="A97" s="507"/>
      <c r="C97" s="37"/>
      <c r="D97" s="37"/>
      <c r="E97" s="37"/>
      <c r="F97" s="37"/>
      <c r="G97" s="37"/>
      <c r="Q97" s="394"/>
      <c r="R97" s="394"/>
    </row>
    <row r="98" spans="1:18" ht="9" customHeight="1">
      <c r="A98" s="509"/>
      <c r="C98" s="37"/>
      <c r="D98" s="37"/>
      <c r="E98" s="37"/>
      <c r="F98" s="37"/>
      <c r="G98" s="37"/>
      <c r="Q98" s="394"/>
      <c r="R98" s="394"/>
    </row>
    <row r="99" spans="1:18" ht="9" customHeight="1">
      <c r="A99" s="506"/>
      <c r="C99" s="37"/>
      <c r="D99" s="37"/>
      <c r="E99" s="37"/>
      <c r="F99" s="37"/>
      <c r="G99" s="37"/>
      <c r="Q99" s="394"/>
      <c r="R99" s="394"/>
    </row>
    <row r="100" spans="1:18" ht="9" customHeight="1">
      <c r="A100" s="506"/>
      <c r="C100" s="37"/>
      <c r="D100" s="37"/>
      <c r="E100" s="37"/>
      <c r="F100" s="37"/>
      <c r="G100" s="37"/>
      <c r="Q100" s="394"/>
      <c r="R100" s="394"/>
    </row>
    <row r="101" spans="1:18" ht="9" customHeight="1">
      <c r="A101" s="506"/>
      <c r="C101" s="37"/>
      <c r="D101" s="37"/>
      <c r="E101" s="37"/>
      <c r="F101" s="37"/>
      <c r="G101" s="37"/>
      <c r="Q101" s="394"/>
      <c r="R101" s="394"/>
    </row>
    <row r="102" spans="1:18" ht="9" customHeight="1">
      <c r="A102" s="506"/>
      <c r="C102" s="37"/>
      <c r="D102" s="37"/>
      <c r="E102" s="37"/>
      <c r="F102" s="37"/>
      <c r="G102" s="37"/>
      <c r="Q102" s="394"/>
      <c r="R102" s="394"/>
    </row>
    <row r="103" spans="1:18" ht="9" customHeight="1">
      <c r="A103" s="506"/>
      <c r="C103" s="37"/>
      <c r="D103" s="37"/>
      <c r="E103" s="37"/>
      <c r="F103" s="37"/>
      <c r="G103" s="37"/>
      <c r="Q103" s="394"/>
      <c r="R103" s="394"/>
    </row>
    <row r="104" spans="1:18" ht="9" customHeight="1">
      <c r="A104" s="506"/>
      <c r="C104" s="37"/>
      <c r="D104" s="37"/>
      <c r="E104" s="37"/>
      <c r="F104" s="37"/>
      <c r="G104" s="37"/>
      <c r="Q104" s="394"/>
      <c r="R104" s="394"/>
    </row>
    <row r="105" spans="1:18" ht="9" customHeight="1">
      <c r="A105" s="506"/>
      <c r="C105" s="37"/>
      <c r="D105" s="37"/>
      <c r="E105" s="37"/>
      <c r="F105" s="37"/>
      <c r="G105" s="37"/>
      <c r="Q105" s="394"/>
      <c r="R105" s="394"/>
    </row>
    <row r="106" spans="1:18" ht="9" customHeight="1">
      <c r="A106" s="506"/>
      <c r="C106" s="37"/>
      <c r="D106" s="37"/>
      <c r="E106" s="37"/>
      <c r="F106" s="37"/>
      <c r="G106" s="37"/>
      <c r="Q106" s="394"/>
      <c r="R106" s="394"/>
    </row>
    <row r="107" spans="1:18" ht="9" customHeight="1">
      <c r="A107" s="506"/>
      <c r="C107" s="37"/>
      <c r="D107" s="37"/>
      <c r="E107" s="37"/>
      <c r="F107" s="37"/>
      <c r="G107" s="37"/>
      <c r="Q107" s="394"/>
      <c r="R107" s="394"/>
    </row>
    <row r="108" spans="1:18" ht="9" customHeight="1">
      <c r="A108" s="509"/>
      <c r="C108" s="37"/>
      <c r="D108" s="37"/>
      <c r="E108" s="37"/>
      <c r="F108" s="37"/>
      <c r="G108" s="37"/>
      <c r="Q108" s="394"/>
      <c r="R108" s="394"/>
    </row>
    <row r="109" spans="1:18" ht="9" customHeight="1">
      <c r="A109" s="506"/>
      <c r="C109" s="37"/>
      <c r="D109" s="37"/>
      <c r="E109" s="37"/>
      <c r="F109" s="37"/>
      <c r="G109" s="37"/>
      <c r="Q109" s="394"/>
      <c r="R109" s="394"/>
    </row>
    <row r="110" spans="1:18" ht="9" customHeight="1">
      <c r="A110" s="506"/>
      <c r="C110" s="37"/>
      <c r="D110" s="37"/>
      <c r="E110" s="37"/>
      <c r="F110" s="37"/>
      <c r="G110" s="37"/>
      <c r="Q110" s="394"/>
      <c r="R110" s="394"/>
    </row>
    <row r="111" spans="1:18" ht="9" customHeight="1">
      <c r="A111" s="506"/>
      <c r="C111" s="37"/>
      <c r="D111" s="37"/>
      <c r="E111" s="37"/>
      <c r="F111" s="37"/>
      <c r="G111" s="37"/>
      <c r="Q111" s="394"/>
      <c r="R111" s="394"/>
    </row>
    <row r="112" spans="1:18">
      <c r="A112" s="510"/>
      <c r="C112" s="37"/>
      <c r="D112" s="37"/>
      <c r="E112" s="37"/>
      <c r="F112" s="37"/>
      <c r="G112" s="37"/>
      <c r="Q112" s="394"/>
      <c r="R112" s="394"/>
    </row>
    <row r="113" spans="1:18">
      <c r="A113" s="510"/>
      <c r="C113" s="37"/>
      <c r="D113" s="37"/>
      <c r="E113" s="37"/>
      <c r="F113" s="37"/>
      <c r="G113" s="37"/>
      <c r="Q113" s="394"/>
      <c r="R113" s="394"/>
    </row>
    <row r="114" spans="1:18">
      <c r="A114" s="510"/>
      <c r="C114" s="37"/>
      <c r="D114" s="37"/>
      <c r="E114" s="37"/>
      <c r="F114" s="37"/>
      <c r="G114" s="37"/>
      <c r="Q114" s="394"/>
      <c r="R114" s="394"/>
    </row>
    <row r="115" spans="1:18">
      <c r="A115" s="510"/>
      <c r="C115" s="37"/>
      <c r="D115" s="37"/>
      <c r="E115" s="37"/>
      <c r="F115" s="37"/>
      <c r="G115" s="37"/>
      <c r="Q115" s="394"/>
      <c r="R115" s="394"/>
    </row>
    <row r="116" spans="1:18">
      <c r="A116" s="510"/>
      <c r="C116" s="37"/>
      <c r="D116" s="37"/>
      <c r="E116" s="37"/>
      <c r="F116" s="37"/>
      <c r="G116" s="37"/>
      <c r="Q116" s="394"/>
      <c r="R116" s="394"/>
    </row>
    <row r="117" spans="1:18">
      <c r="A117" s="510"/>
      <c r="C117" s="37"/>
      <c r="D117" s="37"/>
      <c r="E117" s="37"/>
      <c r="F117" s="37"/>
      <c r="G117" s="37"/>
      <c r="Q117" s="394"/>
      <c r="R117" s="394"/>
    </row>
    <row r="118" spans="1:18">
      <c r="A118" s="510"/>
      <c r="C118" s="37"/>
      <c r="D118" s="37"/>
      <c r="E118" s="37"/>
      <c r="F118" s="37"/>
      <c r="G118" s="37"/>
      <c r="Q118" s="394"/>
      <c r="R118" s="394"/>
    </row>
    <row r="119" spans="1:18" ht="15.75">
      <c r="A119" s="144"/>
      <c r="C119" s="37"/>
      <c r="D119" s="37"/>
      <c r="E119" s="37"/>
      <c r="F119" s="37"/>
      <c r="G119" s="37"/>
      <c r="Q119" s="394"/>
      <c r="R119" s="394"/>
    </row>
    <row r="120" spans="1:18" ht="15.75">
      <c r="A120" s="144"/>
      <c r="C120" s="37"/>
      <c r="D120" s="37"/>
      <c r="E120" s="37"/>
      <c r="F120" s="37"/>
      <c r="G120" s="37"/>
      <c r="Q120" s="394"/>
      <c r="R120" s="394"/>
    </row>
    <row r="121" spans="1:18" ht="15.75">
      <c r="A121" s="144"/>
      <c r="C121" s="37"/>
      <c r="D121" s="37"/>
      <c r="E121" s="37"/>
      <c r="F121" s="37"/>
      <c r="G121" s="37"/>
      <c r="Q121" s="394"/>
      <c r="R121" s="394"/>
    </row>
    <row r="122" spans="1:18" ht="15.75">
      <c r="A122" s="144"/>
      <c r="C122" s="37"/>
      <c r="D122" s="37"/>
      <c r="E122" s="37"/>
      <c r="F122" s="37"/>
      <c r="G122" s="37"/>
      <c r="Q122" s="394"/>
      <c r="R122" s="394"/>
    </row>
    <row r="123" spans="1:18" ht="15.75">
      <c r="A123" s="144"/>
      <c r="C123" s="37"/>
      <c r="D123" s="37"/>
      <c r="E123" s="37"/>
      <c r="F123" s="37"/>
      <c r="G123" s="37"/>
      <c r="Q123" s="394"/>
      <c r="R123" s="394"/>
    </row>
    <row r="124" spans="1:18" ht="15.75">
      <c r="A124" s="144"/>
      <c r="C124" s="37"/>
      <c r="D124" s="37"/>
      <c r="E124" s="37"/>
      <c r="F124" s="37"/>
      <c r="G124" s="37"/>
      <c r="Q124" s="394"/>
      <c r="R124" s="394"/>
    </row>
    <row r="125" spans="1:18" ht="15.75">
      <c r="A125" s="144"/>
      <c r="C125" s="37"/>
      <c r="D125" s="37"/>
      <c r="E125" s="37"/>
      <c r="F125" s="37"/>
      <c r="G125" s="37"/>
      <c r="Q125" s="394"/>
      <c r="R125" s="394"/>
    </row>
    <row r="126" spans="1:18" ht="15.75">
      <c r="A126" s="144"/>
      <c r="C126" s="37"/>
      <c r="D126" s="37"/>
      <c r="E126" s="37"/>
      <c r="F126" s="37"/>
      <c r="G126" s="37"/>
      <c r="Q126" s="394"/>
      <c r="R126" s="394"/>
    </row>
    <row r="127" spans="1:18" ht="15.75">
      <c r="A127" s="144"/>
      <c r="C127" s="37"/>
      <c r="D127" s="37"/>
      <c r="E127" s="37"/>
      <c r="F127" s="37"/>
      <c r="G127" s="37"/>
      <c r="Q127" s="394"/>
      <c r="R127" s="394"/>
    </row>
    <row r="128" spans="1:18" ht="15.75">
      <c r="A128" s="144"/>
      <c r="C128" s="37"/>
      <c r="D128" s="37"/>
      <c r="E128" s="37"/>
      <c r="F128" s="37"/>
      <c r="G128" s="37"/>
      <c r="Q128" s="394"/>
      <c r="R128" s="394"/>
    </row>
    <row r="129" spans="1:18" ht="15.75">
      <c r="A129" s="144"/>
      <c r="C129" s="37"/>
      <c r="D129" s="37"/>
      <c r="E129" s="37"/>
      <c r="F129" s="37"/>
      <c r="G129" s="37"/>
      <c r="Q129" s="394"/>
      <c r="R129" s="394"/>
    </row>
    <row r="130" spans="1:18" ht="15.75">
      <c r="A130" s="144"/>
      <c r="C130" s="37"/>
      <c r="D130" s="37"/>
      <c r="E130" s="37"/>
      <c r="F130" s="37"/>
      <c r="G130" s="37"/>
      <c r="Q130" s="394"/>
      <c r="R130" s="394"/>
    </row>
    <row r="131" spans="1:18" ht="15.75">
      <c r="A131" s="144"/>
      <c r="C131" s="37"/>
      <c r="D131" s="37"/>
      <c r="E131" s="37"/>
      <c r="F131" s="37"/>
      <c r="G131" s="37"/>
      <c r="Q131" s="394"/>
      <c r="R131" s="394"/>
    </row>
    <row r="132" spans="1:18" ht="15.75">
      <c r="A132" s="144"/>
      <c r="C132" s="37"/>
      <c r="D132" s="37"/>
      <c r="E132" s="37"/>
      <c r="F132" s="37"/>
      <c r="G132" s="37"/>
      <c r="Q132" s="394"/>
      <c r="R132" s="394"/>
    </row>
    <row r="133" spans="1:18" ht="15.75">
      <c r="A133" s="144"/>
      <c r="C133" s="37"/>
      <c r="D133" s="37"/>
      <c r="E133" s="37"/>
      <c r="F133" s="37"/>
      <c r="G133" s="37"/>
      <c r="Q133" s="394"/>
      <c r="R133" s="394"/>
    </row>
    <row r="134" spans="1:18" ht="15.75">
      <c r="A134" s="144"/>
      <c r="C134" s="37"/>
      <c r="D134" s="37"/>
      <c r="E134" s="37"/>
      <c r="F134" s="37"/>
      <c r="G134" s="37"/>
      <c r="Q134" s="394"/>
      <c r="R134" s="394"/>
    </row>
    <row r="135" spans="1:18" ht="15.75">
      <c r="A135" s="144"/>
      <c r="C135" s="37"/>
      <c r="D135" s="37"/>
      <c r="E135" s="37"/>
      <c r="F135" s="37"/>
      <c r="G135" s="37"/>
      <c r="Q135" s="394"/>
      <c r="R135" s="394"/>
    </row>
    <row r="136" spans="1:18" ht="15.75">
      <c r="A136" s="144"/>
      <c r="C136" s="37"/>
      <c r="D136" s="37"/>
      <c r="E136" s="37"/>
      <c r="F136" s="37"/>
      <c r="G136" s="37"/>
      <c r="Q136" s="394"/>
      <c r="R136" s="394"/>
    </row>
    <row r="137" spans="1:18" ht="15.75">
      <c r="A137" s="144"/>
      <c r="C137" s="37"/>
      <c r="D137" s="37"/>
      <c r="E137" s="37"/>
      <c r="F137" s="37"/>
      <c r="G137" s="37"/>
      <c r="Q137" s="394"/>
      <c r="R137" s="394"/>
    </row>
    <row r="138" spans="1:18" ht="15.75">
      <c r="A138" s="144"/>
      <c r="C138" s="37"/>
      <c r="D138" s="37"/>
      <c r="E138" s="37"/>
      <c r="F138" s="37"/>
      <c r="G138" s="37"/>
      <c r="Q138" s="394"/>
      <c r="R138" s="394"/>
    </row>
    <row r="139" spans="1:18" ht="15.75">
      <c r="A139" s="144"/>
      <c r="C139" s="37"/>
      <c r="D139" s="37"/>
      <c r="E139" s="37"/>
      <c r="F139" s="37"/>
      <c r="G139" s="37"/>
      <c r="Q139" s="394"/>
      <c r="R139" s="394"/>
    </row>
    <row r="140" spans="1:18" ht="15.75">
      <c r="A140" s="144"/>
      <c r="C140" s="37"/>
      <c r="D140" s="37"/>
      <c r="E140" s="37"/>
      <c r="F140" s="37"/>
      <c r="G140" s="37"/>
      <c r="Q140" s="394"/>
      <c r="R140" s="394"/>
    </row>
    <row r="141" spans="1:18" ht="15.75">
      <c r="A141" s="144"/>
      <c r="C141" s="37"/>
      <c r="D141" s="37"/>
      <c r="E141" s="37"/>
      <c r="F141" s="37"/>
      <c r="G141" s="37"/>
      <c r="Q141" s="394"/>
      <c r="R141" s="394"/>
    </row>
    <row r="142" spans="1:18" ht="15.75">
      <c r="A142" s="144"/>
      <c r="C142" s="37"/>
      <c r="D142" s="37"/>
      <c r="E142" s="37"/>
      <c r="F142" s="37"/>
      <c r="G142" s="37"/>
      <c r="Q142" s="394"/>
      <c r="R142" s="394"/>
    </row>
    <row r="143" spans="1:18" ht="15.75">
      <c r="A143" s="144"/>
      <c r="C143" s="37"/>
      <c r="D143" s="37"/>
      <c r="E143" s="37"/>
      <c r="F143" s="37"/>
      <c r="G143" s="37"/>
      <c r="Q143" s="394"/>
      <c r="R143" s="394"/>
    </row>
    <row r="144" spans="1:18" ht="15.75">
      <c r="A144" s="144"/>
      <c r="C144" s="37"/>
      <c r="D144" s="37"/>
      <c r="E144" s="37"/>
      <c r="F144" s="37"/>
      <c r="G144" s="37"/>
      <c r="Q144" s="394"/>
      <c r="R144" s="394"/>
    </row>
    <row r="145" spans="1:18" ht="15.75">
      <c r="A145" s="144"/>
      <c r="C145" s="37"/>
      <c r="D145" s="37"/>
      <c r="E145" s="37"/>
      <c r="F145" s="37"/>
      <c r="G145" s="37"/>
      <c r="Q145" s="394"/>
      <c r="R145" s="394"/>
    </row>
    <row r="146" spans="1:18" ht="15.75">
      <c r="A146" s="144"/>
      <c r="C146" s="37"/>
      <c r="D146" s="37"/>
      <c r="E146" s="37"/>
      <c r="F146" s="37"/>
      <c r="G146" s="37"/>
      <c r="Q146" s="394"/>
      <c r="R146" s="394"/>
    </row>
    <row r="147" spans="1:18" ht="15.75">
      <c r="A147" s="144"/>
      <c r="C147" s="37"/>
      <c r="D147" s="37"/>
      <c r="E147" s="37"/>
      <c r="F147" s="37"/>
      <c r="G147" s="37"/>
      <c r="Q147" s="394"/>
      <c r="R147" s="394"/>
    </row>
    <row r="148" spans="1:18" ht="15.75">
      <c r="A148" s="144"/>
      <c r="C148" s="37"/>
      <c r="D148" s="37"/>
      <c r="E148" s="37"/>
      <c r="F148" s="37"/>
      <c r="G148" s="37"/>
      <c r="Q148" s="394"/>
      <c r="R148" s="394"/>
    </row>
    <row r="149" spans="1:18" ht="15.75">
      <c r="A149" s="144"/>
      <c r="C149" s="37"/>
      <c r="D149" s="37"/>
      <c r="E149" s="37"/>
      <c r="F149" s="37"/>
      <c r="G149" s="37"/>
      <c r="Q149" s="394"/>
      <c r="R149" s="394"/>
    </row>
    <row r="150" spans="1:18" ht="15.75">
      <c r="A150" s="144"/>
      <c r="C150" s="37"/>
      <c r="D150" s="37"/>
      <c r="E150" s="37"/>
      <c r="F150" s="37"/>
      <c r="G150" s="37"/>
      <c r="Q150" s="394"/>
      <c r="R150" s="394"/>
    </row>
    <row r="151" spans="1:18" ht="15.75">
      <c r="A151" s="144"/>
      <c r="C151" s="37"/>
      <c r="D151" s="37"/>
      <c r="E151" s="37"/>
      <c r="F151" s="37"/>
      <c r="G151" s="37"/>
      <c r="Q151" s="394"/>
      <c r="R151" s="394"/>
    </row>
    <row r="152" spans="1:18" ht="15.75">
      <c r="A152" s="144"/>
      <c r="C152" s="37"/>
      <c r="D152" s="37"/>
      <c r="E152" s="37"/>
      <c r="F152" s="37"/>
      <c r="G152" s="37"/>
      <c r="Q152" s="394"/>
      <c r="R152" s="394"/>
    </row>
    <row r="153" spans="1:18" ht="15.75">
      <c r="A153" s="144"/>
      <c r="C153" s="37"/>
      <c r="D153" s="37"/>
      <c r="E153" s="37"/>
      <c r="F153" s="37"/>
      <c r="G153" s="37"/>
      <c r="Q153" s="394"/>
      <c r="R153" s="394"/>
    </row>
    <row r="154" spans="1:18" ht="15.75">
      <c r="A154" s="144"/>
      <c r="C154" s="37"/>
      <c r="D154" s="37"/>
      <c r="E154" s="37"/>
      <c r="F154" s="37"/>
      <c r="G154" s="37"/>
      <c r="Q154" s="394"/>
      <c r="R154" s="394"/>
    </row>
    <row r="155" spans="1:18" ht="15.75">
      <c r="A155" s="144"/>
      <c r="C155" s="37"/>
      <c r="D155" s="37"/>
      <c r="E155" s="37"/>
      <c r="F155" s="37"/>
      <c r="G155" s="37"/>
      <c r="Q155" s="394"/>
      <c r="R155" s="394"/>
    </row>
    <row r="156" spans="1:18" ht="15.75">
      <c r="A156" s="144"/>
      <c r="C156" s="37"/>
      <c r="D156" s="37"/>
      <c r="E156" s="37"/>
      <c r="F156" s="37"/>
      <c r="G156" s="37"/>
      <c r="Q156" s="394"/>
      <c r="R156" s="394"/>
    </row>
    <row r="157" spans="1:18" ht="15.75">
      <c r="A157" s="144"/>
      <c r="C157" s="37"/>
      <c r="D157" s="37"/>
      <c r="E157" s="37"/>
      <c r="F157" s="37"/>
      <c r="G157" s="37"/>
      <c r="Q157" s="394"/>
      <c r="R157" s="394"/>
    </row>
    <row r="158" spans="1:18" ht="15.75">
      <c r="A158" s="144"/>
      <c r="C158" s="37"/>
      <c r="D158" s="37"/>
      <c r="E158" s="37"/>
      <c r="F158" s="37"/>
      <c r="G158" s="37"/>
      <c r="Q158" s="394"/>
      <c r="R158" s="394"/>
    </row>
    <row r="159" spans="1:18" ht="15.75">
      <c r="A159" s="144"/>
      <c r="C159" s="37"/>
      <c r="D159" s="37"/>
      <c r="E159" s="37"/>
      <c r="F159" s="37"/>
      <c r="G159" s="37"/>
      <c r="Q159" s="394"/>
      <c r="R159" s="394"/>
    </row>
    <row r="160" spans="1:18" ht="15.75">
      <c r="A160" s="144"/>
      <c r="C160" s="37"/>
      <c r="D160" s="37"/>
      <c r="E160" s="37"/>
      <c r="F160" s="37"/>
      <c r="G160" s="37"/>
      <c r="Q160" s="394"/>
      <c r="R160" s="394"/>
    </row>
    <row r="161" spans="1:18" ht="15.75">
      <c r="A161" s="144"/>
      <c r="C161" s="37"/>
      <c r="D161" s="37"/>
      <c r="E161" s="37"/>
      <c r="F161" s="37"/>
      <c r="G161" s="37"/>
      <c r="Q161" s="394"/>
      <c r="R161" s="394"/>
    </row>
    <row r="162" spans="1:18" ht="15.75">
      <c r="A162" s="144"/>
      <c r="C162" s="37"/>
      <c r="D162" s="37"/>
      <c r="E162" s="37"/>
      <c r="F162" s="37"/>
      <c r="G162" s="37"/>
      <c r="Q162" s="394"/>
      <c r="R162" s="394"/>
    </row>
    <row r="163" spans="1:18" ht="15.75">
      <c r="A163" s="144"/>
      <c r="C163" s="37"/>
      <c r="D163" s="37"/>
      <c r="E163" s="37"/>
      <c r="F163" s="37"/>
      <c r="G163" s="37"/>
      <c r="Q163" s="394"/>
      <c r="R163" s="394"/>
    </row>
    <row r="164" spans="1:18" ht="15.75">
      <c r="A164" s="144"/>
      <c r="C164" s="37"/>
      <c r="D164" s="37"/>
      <c r="E164" s="37"/>
      <c r="F164" s="37"/>
      <c r="G164" s="37"/>
      <c r="Q164" s="394"/>
      <c r="R164" s="394"/>
    </row>
    <row r="165" spans="1:18" ht="15.75">
      <c r="A165" s="144"/>
      <c r="C165" s="37"/>
      <c r="D165" s="37"/>
      <c r="E165" s="37"/>
      <c r="F165" s="37"/>
      <c r="G165" s="37"/>
      <c r="Q165" s="394"/>
      <c r="R165" s="394"/>
    </row>
    <row r="166" spans="1:18" ht="15.75">
      <c r="A166" s="144"/>
      <c r="C166" s="37"/>
      <c r="D166" s="37"/>
      <c r="E166" s="37"/>
      <c r="F166" s="37"/>
      <c r="G166" s="37"/>
      <c r="Q166" s="394"/>
      <c r="R166" s="394"/>
    </row>
    <row r="167" spans="1:18" ht="15.75">
      <c r="A167" s="144"/>
      <c r="C167" s="37"/>
      <c r="D167" s="37"/>
      <c r="E167" s="37"/>
      <c r="F167" s="37"/>
      <c r="G167" s="37"/>
      <c r="Q167" s="394"/>
      <c r="R167" s="394"/>
    </row>
    <row r="168" spans="1:18" ht="15.75">
      <c r="A168" s="144"/>
      <c r="C168" s="37"/>
      <c r="D168" s="37"/>
      <c r="E168" s="37"/>
      <c r="F168" s="37"/>
      <c r="G168" s="37"/>
      <c r="Q168" s="394"/>
      <c r="R168" s="394"/>
    </row>
    <row r="169" spans="1:18" ht="15.75">
      <c r="A169" s="144"/>
      <c r="C169" s="37"/>
      <c r="D169" s="37"/>
      <c r="E169" s="37"/>
      <c r="F169" s="37"/>
      <c r="G169" s="37"/>
      <c r="Q169" s="394"/>
      <c r="R169" s="394"/>
    </row>
    <row r="170" spans="1:18" ht="15.75">
      <c r="A170" s="144"/>
      <c r="C170" s="37"/>
      <c r="D170" s="37"/>
      <c r="E170" s="37"/>
      <c r="F170" s="37"/>
      <c r="G170" s="37"/>
      <c r="Q170" s="394"/>
      <c r="R170" s="394"/>
    </row>
    <row r="171" spans="1:18" ht="15.75">
      <c r="A171" s="144"/>
      <c r="C171" s="37"/>
      <c r="D171" s="37"/>
      <c r="E171" s="37"/>
      <c r="F171" s="37"/>
      <c r="G171" s="37"/>
      <c r="Q171" s="394"/>
      <c r="R171" s="394"/>
    </row>
    <row r="172" spans="1:18" ht="15.75">
      <c r="A172" s="144"/>
      <c r="C172" s="37"/>
      <c r="D172" s="37"/>
      <c r="E172" s="37"/>
      <c r="F172" s="37"/>
      <c r="G172" s="37"/>
      <c r="Q172" s="394"/>
      <c r="R172" s="394"/>
    </row>
    <row r="173" spans="1:18" ht="15.75">
      <c r="A173" s="144"/>
      <c r="C173" s="37"/>
      <c r="D173" s="37"/>
      <c r="E173" s="37"/>
      <c r="F173" s="37"/>
      <c r="G173" s="37"/>
      <c r="Q173" s="394"/>
      <c r="R173" s="394"/>
    </row>
    <row r="174" spans="1:18" ht="15.75">
      <c r="A174" s="144"/>
      <c r="C174" s="37"/>
      <c r="D174" s="37"/>
      <c r="E174" s="37"/>
      <c r="F174" s="37"/>
      <c r="G174" s="37"/>
      <c r="Q174" s="394"/>
      <c r="R174" s="394"/>
    </row>
    <row r="175" spans="1:18" ht="15.75">
      <c r="A175" s="144"/>
      <c r="C175" s="37"/>
      <c r="D175" s="37"/>
      <c r="E175" s="37"/>
      <c r="F175" s="37"/>
      <c r="G175" s="37"/>
      <c r="Q175" s="394"/>
      <c r="R175" s="394"/>
    </row>
    <row r="176" spans="1:18" ht="15.75">
      <c r="A176" s="144"/>
      <c r="C176" s="37"/>
      <c r="D176" s="37"/>
      <c r="E176" s="37"/>
      <c r="F176" s="37"/>
      <c r="G176" s="37"/>
      <c r="Q176" s="394"/>
      <c r="R176" s="394"/>
    </row>
    <row r="177" spans="1:18" ht="15.75">
      <c r="A177" s="144"/>
      <c r="C177" s="37"/>
      <c r="D177" s="37"/>
      <c r="E177" s="37"/>
      <c r="F177" s="37"/>
      <c r="G177" s="37"/>
      <c r="Q177" s="394"/>
      <c r="R177" s="394"/>
    </row>
    <row r="178" spans="1:18" ht="15.75">
      <c r="A178" s="144"/>
      <c r="C178" s="37"/>
      <c r="D178" s="37"/>
      <c r="E178" s="37"/>
      <c r="F178" s="37"/>
      <c r="G178" s="37"/>
      <c r="Q178" s="394"/>
      <c r="R178" s="394"/>
    </row>
    <row r="179" spans="1:18" ht="15.75">
      <c r="A179" s="144"/>
      <c r="C179" s="37"/>
      <c r="D179" s="37"/>
      <c r="E179" s="37"/>
      <c r="F179" s="37"/>
      <c r="G179" s="37"/>
      <c r="Q179" s="394"/>
      <c r="R179" s="394"/>
    </row>
    <row r="180" spans="1:18" ht="15.75">
      <c r="A180" s="144"/>
      <c r="C180" s="37"/>
      <c r="D180" s="37"/>
      <c r="E180" s="37"/>
      <c r="F180" s="37"/>
      <c r="G180" s="37"/>
      <c r="Q180" s="394"/>
      <c r="R180" s="394"/>
    </row>
    <row r="181" spans="1:18" ht="15.75">
      <c r="A181" s="144"/>
      <c r="C181" s="37"/>
      <c r="D181" s="37"/>
      <c r="E181" s="37"/>
      <c r="F181" s="37"/>
      <c r="G181" s="37"/>
      <c r="Q181" s="394"/>
      <c r="R181" s="394"/>
    </row>
    <row r="182" spans="1:18" ht="15.75">
      <c r="A182" s="144"/>
      <c r="C182" s="37"/>
      <c r="D182" s="37"/>
      <c r="E182" s="37"/>
      <c r="F182" s="37"/>
      <c r="G182" s="37"/>
      <c r="Q182" s="394"/>
      <c r="R182" s="394"/>
    </row>
    <row r="183" spans="1:18" ht="15.75">
      <c r="A183" s="144"/>
      <c r="C183" s="37"/>
      <c r="D183" s="37"/>
      <c r="E183" s="37"/>
      <c r="F183" s="37"/>
      <c r="G183" s="37"/>
      <c r="Q183" s="394"/>
      <c r="R183" s="394"/>
    </row>
    <row r="184" spans="1:18" ht="15.75">
      <c r="A184" s="144"/>
      <c r="C184" s="37"/>
      <c r="D184" s="37"/>
      <c r="E184" s="37"/>
      <c r="F184" s="37"/>
      <c r="G184" s="37"/>
      <c r="Q184" s="394"/>
      <c r="R184" s="394"/>
    </row>
    <row r="185" spans="1:18" ht="15.75">
      <c r="A185" s="144"/>
      <c r="C185" s="37"/>
      <c r="D185" s="37"/>
      <c r="E185" s="37"/>
      <c r="F185" s="37"/>
      <c r="G185" s="37"/>
      <c r="Q185" s="394"/>
      <c r="R185" s="394"/>
    </row>
    <row r="186" spans="1:18" ht="15.75">
      <c r="A186" s="144"/>
      <c r="C186" s="37"/>
      <c r="D186" s="37"/>
      <c r="E186" s="37"/>
      <c r="F186" s="37"/>
      <c r="G186" s="37"/>
      <c r="Q186" s="394"/>
      <c r="R186" s="394"/>
    </row>
    <row r="187" spans="1:18" ht="15.75">
      <c r="A187" s="144"/>
      <c r="C187" s="37"/>
      <c r="D187" s="37"/>
      <c r="E187" s="37"/>
      <c r="F187" s="37"/>
      <c r="G187" s="37"/>
      <c r="Q187" s="394"/>
      <c r="R187" s="394"/>
    </row>
    <row r="188" spans="1:18" ht="15.75">
      <c r="A188" s="144"/>
      <c r="C188" s="37"/>
      <c r="D188" s="37"/>
      <c r="E188" s="37"/>
      <c r="F188" s="37"/>
      <c r="G188" s="37"/>
      <c r="Q188" s="394"/>
      <c r="R188" s="394"/>
    </row>
    <row r="189" spans="1:18" ht="15.75">
      <c r="A189" s="144"/>
      <c r="C189" s="37"/>
      <c r="D189" s="37"/>
      <c r="E189" s="37"/>
      <c r="F189" s="37"/>
      <c r="G189" s="37"/>
      <c r="Q189" s="394"/>
      <c r="R189" s="394"/>
    </row>
    <row r="190" spans="1:18" ht="15.75">
      <c r="A190" s="144"/>
      <c r="C190" s="37"/>
      <c r="D190" s="37"/>
      <c r="E190" s="37"/>
      <c r="F190" s="37"/>
      <c r="G190" s="37"/>
      <c r="Q190" s="394"/>
      <c r="R190" s="394"/>
    </row>
    <row r="191" spans="1:18" ht="15.75">
      <c r="A191" s="144"/>
      <c r="C191" s="37"/>
      <c r="D191" s="37"/>
      <c r="E191" s="37"/>
      <c r="F191" s="37"/>
      <c r="G191" s="37"/>
      <c r="Q191" s="394"/>
      <c r="R191" s="394"/>
    </row>
    <row r="192" spans="1:18" ht="15.75">
      <c r="A192" s="144"/>
      <c r="C192" s="37"/>
      <c r="D192" s="37"/>
      <c r="E192" s="37"/>
      <c r="F192" s="37"/>
      <c r="G192" s="37"/>
      <c r="Q192" s="394"/>
      <c r="R192" s="394"/>
    </row>
    <row r="193" spans="1:18" ht="15.75">
      <c r="A193" s="144"/>
      <c r="C193" s="37"/>
      <c r="D193" s="37"/>
      <c r="E193" s="37"/>
      <c r="F193" s="37"/>
      <c r="G193" s="37"/>
      <c r="Q193" s="394"/>
      <c r="R193" s="394"/>
    </row>
    <row r="194" spans="1:18" ht="15.75">
      <c r="A194" s="144"/>
      <c r="C194" s="37"/>
      <c r="D194" s="37"/>
      <c r="E194" s="37"/>
      <c r="F194" s="37"/>
      <c r="G194" s="37"/>
      <c r="Q194" s="394"/>
      <c r="R194" s="394"/>
    </row>
    <row r="195" spans="1:18" ht="15.75">
      <c r="A195" s="144"/>
      <c r="C195" s="37"/>
      <c r="D195" s="37"/>
      <c r="E195" s="37"/>
      <c r="F195" s="37"/>
      <c r="G195" s="37"/>
      <c r="Q195" s="394"/>
      <c r="R195" s="394"/>
    </row>
    <row r="196" spans="1:18" ht="15.75">
      <c r="A196" s="144"/>
      <c r="C196" s="37"/>
      <c r="D196" s="37"/>
      <c r="E196" s="37"/>
      <c r="F196" s="37"/>
      <c r="G196" s="37"/>
      <c r="Q196" s="394"/>
      <c r="R196" s="394"/>
    </row>
    <row r="197" spans="1:18" ht="15.75">
      <c r="A197" s="144"/>
      <c r="C197" s="37"/>
      <c r="D197" s="37"/>
      <c r="E197" s="37"/>
      <c r="F197" s="37"/>
      <c r="G197" s="37"/>
      <c r="Q197" s="394"/>
      <c r="R197" s="394"/>
    </row>
    <row r="198" spans="1:18" ht="15.75">
      <c r="A198" s="144"/>
      <c r="C198" s="37"/>
      <c r="D198" s="37"/>
      <c r="E198" s="37"/>
      <c r="F198" s="37"/>
      <c r="G198" s="37"/>
      <c r="Q198" s="394"/>
      <c r="R198" s="394"/>
    </row>
    <row r="199" spans="1:18" ht="15.75">
      <c r="A199" s="144"/>
      <c r="C199" s="37"/>
      <c r="D199" s="37"/>
      <c r="E199" s="37"/>
      <c r="F199" s="37"/>
      <c r="G199" s="37"/>
      <c r="Q199" s="394"/>
      <c r="R199" s="394"/>
    </row>
    <row r="200" spans="1:18" ht="15.75">
      <c r="A200" s="144"/>
      <c r="C200" s="37"/>
      <c r="D200" s="37"/>
      <c r="E200" s="37"/>
      <c r="F200" s="37"/>
      <c r="G200" s="37"/>
      <c r="Q200" s="394"/>
      <c r="R200" s="394"/>
    </row>
    <row r="201" spans="1:18" ht="15.75">
      <c r="A201" s="144"/>
      <c r="C201" s="37"/>
      <c r="D201" s="37"/>
      <c r="E201" s="37"/>
      <c r="F201" s="37"/>
      <c r="G201" s="37"/>
    </row>
    <row r="202" spans="1:18" ht="15.75">
      <c r="A202" s="144"/>
      <c r="C202" s="37"/>
      <c r="D202" s="37"/>
      <c r="E202" s="37"/>
      <c r="F202" s="37"/>
      <c r="G202" s="37"/>
    </row>
    <row r="203" spans="1:18" ht="15.75">
      <c r="A203" s="144"/>
      <c r="C203" s="37"/>
      <c r="D203" s="37"/>
      <c r="E203" s="37"/>
      <c r="F203" s="37"/>
      <c r="G203" s="37"/>
    </row>
    <row r="204" spans="1:18" ht="15.75">
      <c r="A204" s="144"/>
      <c r="C204" s="37"/>
      <c r="D204" s="37"/>
      <c r="E204" s="37"/>
      <c r="F204" s="37"/>
      <c r="G204" s="37"/>
    </row>
    <row r="205" spans="1:18" ht="15.75">
      <c r="A205" s="144"/>
      <c r="C205" s="37"/>
      <c r="D205" s="37"/>
      <c r="E205" s="37"/>
      <c r="F205" s="37"/>
      <c r="G205" s="37"/>
    </row>
    <row r="206" spans="1:18" ht="15.75">
      <c r="A206" s="144"/>
      <c r="C206" s="37"/>
      <c r="D206" s="37"/>
      <c r="E206" s="37"/>
      <c r="F206" s="37"/>
      <c r="G206" s="37"/>
    </row>
    <row r="207" spans="1:18" ht="15.75">
      <c r="A207" s="144"/>
      <c r="C207" s="37"/>
      <c r="D207" s="37"/>
      <c r="E207" s="37"/>
      <c r="F207" s="37"/>
      <c r="G207" s="37"/>
    </row>
    <row r="208" spans="1:18" ht="15.75">
      <c r="A208" s="144"/>
      <c r="C208" s="37"/>
      <c r="D208" s="37"/>
      <c r="E208" s="37"/>
      <c r="F208" s="37"/>
      <c r="G208" s="37"/>
    </row>
    <row r="209" spans="1:7" ht="15.75">
      <c r="A209" s="144"/>
      <c r="C209" s="37"/>
      <c r="D209" s="37"/>
      <c r="E209" s="37"/>
      <c r="F209" s="37"/>
      <c r="G209" s="37"/>
    </row>
    <row r="210" spans="1:7" ht="15.75">
      <c r="A210" s="19"/>
      <c r="C210" s="37"/>
      <c r="D210" s="37"/>
      <c r="E210" s="37"/>
      <c r="F210" s="37"/>
      <c r="G210" s="37"/>
    </row>
    <row r="211" spans="1:7" ht="15.75">
      <c r="A211" s="19"/>
      <c r="C211" s="37"/>
      <c r="D211" s="37"/>
      <c r="E211" s="37"/>
      <c r="F211" s="37"/>
      <c r="G211" s="37"/>
    </row>
    <row r="212" spans="1:7" ht="15.75">
      <c r="A212" s="19"/>
      <c r="C212" s="37"/>
      <c r="D212" s="37"/>
      <c r="E212" s="37"/>
      <c r="F212" s="37"/>
      <c r="G212" s="37"/>
    </row>
    <row r="213" spans="1:7" ht="15.75">
      <c r="A213" s="19"/>
      <c r="C213" s="37"/>
      <c r="D213" s="37"/>
      <c r="E213" s="37"/>
      <c r="F213" s="37"/>
      <c r="G213" s="37"/>
    </row>
    <row r="214" spans="1:7" ht="15.75">
      <c r="A214" s="19"/>
      <c r="C214" s="37"/>
      <c r="D214" s="37"/>
      <c r="E214" s="37"/>
      <c r="F214" s="37"/>
      <c r="G214" s="37"/>
    </row>
    <row r="215" spans="1:7" ht="15.75">
      <c r="A215" s="19"/>
      <c r="C215" s="37"/>
      <c r="D215" s="37"/>
      <c r="E215" s="37"/>
      <c r="F215" s="37"/>
      <c r="G215" s="37"/>
    </row>
    <row r="216" spans="1:7" ht="15.75">
      <c r="A216" s="19"/>
      <c r="C216" s="37"/>
      <c r="D216" s="37"/>
      <c r="E216" s="37"/>
      <c r="F216" s="37"/>
      <c r="G216" s="37"/>
    </row>
    <row r="217" spans="1:7" ht="15.75">
      <c r="A217" s="19"/>
      <c r="C217" s="37"/>
      <c r="D217" s="37"/>
      <c r="E217" s="37"/>
      <c r="F217" s="37"/>
      <c r="G217" s="37"/>
    </row>
    <row r="218" spans="1:7" ht="15.75">
      <c r="A218" s="19"/>
      <c r="C218" s="37"/>
      <c r="D218" s="37"/>
      <c r="E218" s="37"/>
      <c r="F218" s="37"/>
      <c r="G218" s="37"/>
    </row>
    <row r="219" spans="1:7" ht="15.75">
      <c r="A219" s="19"/>
      <c r="C219" s="37"/>
      <c r="D219" s="37"/>
      <c r="E219" s="37"/>
      <c r="F219" s="37"/>
      <c r="G219" s="37"/>
    </row>
    <row r="220" spans="1:7" ht="15.75">
      <c r="A220" s="19"/>
      <c r="C220" s="37"/>
      <c r="D220" s="37"/>
      <c r="E220" s="37"/>
      <c r="F220" s="37"/>
      <c r="G220" s="37"/>
    </row>
    <row r="221" spans="1:7" ht="15.75">
      <c r="A221" s="19"/>
      <c r="C221" s="37"/>
      <c r="D221" s="37"/>
      <c r="E221" s="37"/>
      <c r="F221" s="37"/>
      <c r="G221" s="37"/>
    </row>
    <row r="222" spans="1:7" ht="15.75">
      <c r="A222" s="19"/>
      <c r="C222" s="37"/>
      <c r="D222" s="37"/>
      <c r="E222" s="37"/>
      <c r="F222" s="37"/>
      <c r="G222" s="37"/>
    </row>
    <row r="223" spans="1:7" ht="15.75">
      <c r="A223" s="19"/>
      <c r="C223" s="37"/>
      <c r="D223" s="37"/>
      <c r="E223" s="37"/>
      <c r="F223" s="37"/>
      <c r="G223" s="37"/>
    </row>
    <row r="224" spans="1:7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  <c r="C266" s="37"/>
      <c r="D266" s="37"/>
      <c r="E266" s="37"/>
      <c r="F266" s="37"/>
      <c r="G266" s="37"/>
    </row>
    <row r="267" spans="1:7" ht="15.75">
      <c r="A267" s="19"/>
      <c r="C267" s="37"/>
      <c r="D267" s="37"/>
      <c r="E267" s="37"/>
      <c r="F267" s="37"/>
      <c r="G267" s="37"/>
    </row>
    <row r="268" spans="1:7" ht="15.75">
      <c r="A268" s="19"/>
      <c r="C268" s="37"/>
      <c r="D268" s="37"/>
      <c r="E268" s="37"/>
      <c r="F268" s="37"/>
      <c r="G268" s="37"/>
    </row>
    <row r="269" spans="1:7" ht="15.75">
      <c r="A269" s="19"/>
      <c r="C269" s="37"/>
      <c r="D269" s="37"/>
      <c r="E269" s="37"/>
      <c r="F269" s="37"/>
      <c r="G269" s="37"/>
    </row>
    <row r="270" spans="1:7" ht="15.75">
      <c r="A270" s="19"/>
      <c r="C270" s="37"/>
      <c r="D270" s="37"/>
      <c r="E270" s="37"/>
      <c r="F270" s="37"/>
      <c r="G270" s="37"/>
    </row>
    <row r="271" spans="1:7" ht="15.75">
      <c r="A271" s="19"/>
      <c r="C271" s="37"/>
      <c r="D271" s="37"/>
      <c r="E271" s="37"/>
      <c r="F271" s="37"/>
      <c r="G271" s="37"/>
    </row>
    <row r="272" spans="1:7" ht="15.75">
      <c r="A272" s="19"/>
      <c r="C272" s="37"/>
      <c r="D272" s="37"/>
      <c r="E272" s="37"/>
      <c r="F272" s="37"/>
      <c r="G272" s="37"/>
    </row>
    <row r="273" spans="1:7" ht="15.75">
      <c r="A273" s="19"/>
      <c r="C273" s="37"/>
      <c r="D273" s="37"/>
      <c r="E273" s="37"/>
      <c r="F273" s="37"/>
      <c r="G273" s="37"/>
    </row>
    <row r="274" spans="1:7" ht="15.75">
      <c r="A274" s="19"/>
      <c r="C274" s="37"/>
      <c r="D274" s="37"/>
      <c r="E274" s="37"/>
      <c r="F274" s="37"/>
      <c r="G274" s="37"/>
    </row>
    <row r="275" spans="1:7" ht="15.75">
      <c r="A275" s="19"/>
      <c r="C275" s="37"/>
      <c r="D275" s="37"/>
      <c r="E275" s="37"/>
      <c r="F275" s="37"/>
      <c r="G275" s="37"/>
    </row>
    <row r="276" spans="1:7" ht="15.75">
      <c r="A276" s="19"/>
      <c r="C276" s="37"/>
      <c r="D276" s="37"/>
      <c r="E276" s="37"/>
      <c r="F276" s="37"/>
      <c r="G276" s="37"/>
    </row>
    <row r="277" spans="1:7" ht="15.75">
      <c r="A277" s="19"/>
      <c r="C277" s="37"/>
      <c r="D277" s="37"/>
      <c r="E277" s="37"/>
      <c r="F277" s="37"/>
      <c r="G277" s="37"/>
    </row>
    <row r="278" spans="1:7" ht="15.75">
      <c r="A278" s="19"/>
      <c r="C278" s="37"/>
      <c r="D278" s="37"/>
      <c r="E278" s="37"/>
      <c r="F278" s="37"/>
      <c r="G278" s="37"/>
    </row>
    <row r="279" spans="1:7" ht="15.75">
      <c r="A279" s="19"/>
      <c r="C279" s="37"/>
      <c r="D279" s="37"/>
      <c r="E279" s="37"/>
      <c r="F279" s="37"/>
      <c r="G279" s="37"/>
    </row>
    <row r="280" spans="1:7" ht="15.75">
      <c r="A280" s="19"/>
      <c r="C280" s="37"/>
      <c r="D280" s="37"/>
      <c r="E280" s="37"/>
      <c r="F280" s="37"/>
      <c r="G280" s="37"/>
    </row>
    <row r="281" spans="1:7" ht="15.75">
      <c r="A281" s="19"/>
      <c r="C281" s="37"/>
      <c r="D281" s="37"/>
      <c r="E281" s="37"/>
      <c r="F281" s="37"/>
      <c r="G281" s="37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5">
    <mergeCell ref="A2:P2"/>
    <mergeCell ref="A3:P3"/>
    <mergeCell ref="A4:P4"/>
    <mergeCell ref="A5:P5"/>
    <mergeCell ref="A1:P1"/>
  </mergeCells>
  <pageMargins left="0.98" right="0.25" top="0.73" bottom="0.6" header="0.5" footer="0.5"/>
  <pageSetup scale="42" orientation="landscape" horizontalDpi="300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7">
    <pageSetUpPr fitToPage="1"/>
  </sheetPr>
  <dimension ref="A1:S665"/>
  <sheetViews>
    <sheetView showGridLines="0" zoomScale="70" zoomScaleNormal="70" workbookViewId="0">
      <selection activeCell="A3" sqref="A3:Q3"/>
    </sheetView>
  </sheetViews>
  <sheetFormatPr defaultRowHeight="15"/>
  <cols>
    <col min="1" max="1" width="53.7109375" style="511" customWidth="1"/>
    <col min="2" max="18" width="18.140625" style="394" customWidth="1"/>
    <col min="19" max="19" width="2.5703125" style="145" customWidth="1"/>
    <col min="20" max="256" width="9.140625" style="394"/>
    <col min="257" max="257" width="53.7109375" style="394" customWidth="1"/>
    <col min="258" max="274" width="18.140625" style="394" customWidth="1"/>
    <col min="275" max="275" width="2.5703125" style="394" customWidth="1"/>
    <col min="276" max="512" width="9.140625" style="394"/>
    <col min="513" max="513" width="53.7109375" style="394" customWidth="1"/>
    <col min="514" max="530" width="18.140625" style="394" customWidth="1"/>
    <col min="531" max="531" width="2.5703125" style="394" customWidth="1"/>
    <col min="532" max="768" width="9.140625" style="394"/>
    <col min="769" max="769" width="53.7109375" style="394" customWidth="1"/>
    <col min="770" max="786" width="18.140625" style="394" customWidth="1"/>
    <col min="787" max="787" width="2.5703125" style="394" customWidth="1"/>
    <col min="788" max="1024" width="9.140625" style="394"/>
    <col min="1025" max="1025" width="53.7109375" style="394" customWidth="1"/>
    <col min="1026" max="1042" width="18.140625" style="394" customWidth="1"/>
    <col min="1043" max="1043" width="2.5703125" style="394" customWidth="1"/>
    <col min="1044" max="1280" width="9.140625" style="394"/>
    <col min="1281" max="1281" width="53.7109375" style="394" customWidth="1"/>
    <col min="1282" max="1298" width="18.140625" style="394" customWidth="1"/>
    <col min="1299" max="1299" width="2.5703125" style="394" customWidth="1"/>
    <col min="1300" max="1536" width="9.140625" style="394"/>
    <col min="1537" max="1537" width="53.7109375" style="394" customWidth="1"/>
    <col min="1538" max="1554" width="18.140625" style="394" customWidth="1"/>
    <col min="1555" max="1555" width="2.5703125" style="394" customWidth="1"/>
    <col min="1556" max="1792" width="9.140625" style="394"/>
    <col min="1793" max="1793" width="53.7109375" style="394" customWidth="1"/>
    <col min="1794" max="1810" width="18.140625" style="394" customWidth="1"/>
    <col min="1811" max="1811" width="2.5703125" style="394" customWidth="1"/>
    <col min="1812" max="2048" width="9.140625" style="394"/>
    <col min="2049" max="2049" width="53.7109375" style="394" customWidth="1"/>
    <col min="2050" max="2066" width="18.140625" style="394" customWidth="1"/>
    <col min="2067" max="2067" width="2.5703125" style="394" customWidth="1"/>
    <col min="2068" max="2304" width="9.140625" style="394"/>
    <col min="2305" max="2305" width="53.7109375" style="394" customWidth="1"/>
    <col min="2306" max="2322" width="18.140625" style="394" customWidth="1"/>
    <col min="2323" max="2323" width="2.5703125" style="394" customWidth="1"/>
    <col min="2324" max="2560" width="9.140625" style="394"/>
    <col min="2561" max="2561" width="53.7109375" style="394" customWidth="1"/>
    <col min="2562" max="2578" width="18.140625" style="394" customWidth="1"/>
    <col min="2579" max="2579" width="2.5703125" style="394" customWidth="1"/>
    <col min="2580" max="2816" width="9.140625" style="394"/>
    <col min="2817" max="2817" width="53.7109375" style="394" customWidth="1"/>
    <col min="2818" max="2834" width="18.140625" style="394" customWidth="1"/>
    <col min="2835" max="2835" width="2.5703125" style="394" customWidth="1"/>
    <col min="2836" max="3072" width="9.140625" style="394"/>
    <col min="3073" max="3073" width="53.7109375" style="394" customWidth="1"/>
    <col min="3074" max="3090" width="18.140625" style="394" customWidth="1"/>
    <col min="3091" max="3091" width="2.5703125" style="394" customWidth="1"/>
    <col min="3092" max="3328" width="9.140625" style="394"/>
    <col min="3329" max="3329" width="53.7109375" style="394" customWidth="1"/>
    <col min="3330" max="3346" width="18.140625" style="394" customWidth="1"/>
    <col min="3347" max="3347" width="2.5703125" style="394" customWidth="1"/>
    <col min="3348" max="3584" width="9.140625" style="394"/>
    <col min="3585" max="3585" width="53.7109375" style="394" customWidth="1"/>
    <col min="3586" max="3602" width="18.140625" style="394" customWidth="1"/>
    <col min="3603" max="3603" width="2.5703125" style="394" customWidth="1"/>
    <col min="3604" max="3840" width="9.140625" style="394"/>
    <col min="3841" max="3841" width="53.7109375" style="394" customWidth="1"/>
    <col min="3842" max="3858" width="18.140625" style="394" customWidth="1"/>
    <col min="3859" max="3859" width="2.5703125" style="394" customWidth="1"/>
    <col min="3860" max="4096" width="9.140625" style="394"/>
    <col min="4097" max="4097" width="53.7109375" style="394" customWidth="1"/>
    <col min="4098" max="4114" width="18.140625" style="394" customWidth="1"/>
    <col min="4115" max="4115" width="2.5703125" style="394" customWidth="1"/>
    <col min="4116" max="4352" width="9.140625" style="394"/>
    <col min="4353" max="4353" width="53.7109375" style="394" customWidth="1"/>
    <col min="4354" max="4370" width="18.140625" style="394" customWidth="1"/>
    <col min="4371" max="4371" width="2.5703125" style="394" customWidth="1"/>
    <col min="4372" max="4608" width="9.140625" style="394"/>
    <col min="4609" max="4609" width="53.7109375" style="394" customWidth="1"/>
    <col min="4610" max="4626" width="18.140625" style="394" customWidth="1"/>
    <col min="4627" max="4627" width="2.5703125" style="394" customWidth="1"/>
    <col min="4628" max="4864" width="9.140625" style="394"/>
    <col min="4865" max="4865" width="53.7109375" style="394" customWidth="1"/>
    <col min="4866" max="4882" width="18.140625" style="394" customWidth="1"/>
    <col min="4883" max="4883" width="2.5703125" style="394" customWidth="1"/>
    <col min="4884" max="5120" width="9.140625" style="394"/>
    <col min="5121" max="5121" width="53.7109375" style="394" customWidth="1"/>
    <col min="5122" max="5138" width="18.140625" style="394" customWidth="1"/>
    <col min="5139" max="5139" width="2.5703125" style="394" customWidth="1"/>
    <col min="5140" max="5376" width="9.140625" style="394"/>
    <col min="5377" max="5377" width="53.7109375" style="394" customWidth="1"/>
    <col min="5378" max="5394" width="18.140625" style="394" customWidth="1"/>
    <col min="5395" max="5395" width="2.5703125" style="394" customWidth="1"/>
    <col min="5396" max="5632" width="9.140625" style="394"/>
    <col min="5633" max="5633" width="53.7109375" style="394" customWidth="1"/>
    <col min="5634" max="5650" width="18.140625" style="394" customWidth="1"/>
    <col min="5651" max="5651" width="2.5703125" style="394" customWidth="1"/>
    <col min="5652" max="5888" width="9.140625" style="394"/>
    <col min="5889" max="5889" width="53.7109375" style="394" customWidth="1"/>
    <col min="5890" max="5906" width="18.140625" style="394" customWidth="1"/>
    <col min="5907" max="5907" width="2.5703125" style="394" customWidth="1"/>
    <col min="5908" max="6144" width="9.140625" style="394"/>
    <col min="6145" max="6145" width="53.7109375" style="394" customWidth="1"/>
    <col min="6146" max="6162" width="18.140625" style="394" customWidth="1"/>
    <col min="6163" max="6163" width="2.5703125" style="394" customWidth="1"/>
    <col min="6164" max="6400" width="9.140625" style="394"/>
    <col min="6401" max="6401" width="53.7109375" style="394" customWidth="1"/>
    <col min="6402" max="6418" width="18.140625" style="394" customWidth="1"/>
    <col min="6419" max="6419" width="2.5703125" style="394" customWidth="1"/>
    <col min="6420" max="6656" width="9.140625" style="394"/>
    <col min="6657" max="6657" width="53.7109375" style="394" customWidth="1"/>
    <col min="6658" max="6674" width="18.140625" style="394" customWidth="1"/>
    <col min="6675" max="6675" width="2.5703125" style="394" customWidth="1"/>
    <col min="6676" max="6912" width="9.140625" style="394"/>
    <col min="6913" max="6913" width="53.7109375" style="394" customWidth="1"/>
    <col min="6914" max="6930" width="18.140625" style="394" customWidth="1"/>
    <col min="6931" max="6931" width="2.5703125" style="394" customWidth="1"/>
    <col min="6932" max="7168" width="9.140625" style="394"/>
    <col min="7169" max="7169" width="53.7109375" style="394" customWidth="1"/>
    <col min="7170" max="7186" width="18.140625" style="394" customWidth="1"/>
    <col min="7187" max="7187" width="2.5703125" style="394" customWidth="1"/>
    <col min="7188" max="7424" width="9.140625" style="394"/>
    <col min="7425" max="7425" width="53.7109375" style="394" customWidth="1"/>
    <col min="7426" max="7442" width="18.140625" style="394" customWidth="1"/>
    <col min="7443" max="7443" width="2.5703125" style="394" customWidth="1"/>
    <col min="7444" max="7680" width="9.140625" style="394"/>
    <col min="7681" max="7681" width="53.7109375" style="394" customWidth="1"/>
    <col min="7682" max="7698" width="18.140625" style="394" customWidth="1"/>
    <col min="7699" max="7699" width="2.5703125" style="394" customWidth="1"/>
    <col min="7700" max="7936" width="9.140625" style="394"/>
    <col min="7937" max="7937" width="53.7109375" style="394" customWidth="1"/>
    <col min="7938" max="7954" width="18.140625" style="394" customWidth="1"/>
    <col min="7955" max="7955" width="2.5703125" style="394" customWidth="1"/>
    <col min="7956" max="8192" width="9.140625" style="394"/>
    <col min="8193" max="8193" width="53.7109375" style="394" customWidth="1"/>
    <col min="8194" max="8210" width="18.140625" style="394" customWidth="1"/>
    <col min="8211" max="8211" width="2.5703125" style="394" customWidth="1"/>
    <col min="8212" max="8448" width="9.140625" style="394"/>
    <col min="8449" max="8449" width="53.7109375" style="394" customWidth="1"/>
    <col min="8450" max="8466" width="18.140625" style="394" customWidth="1"/>
    <col min="8467" max="8467" width="2.5703125" style="394" customWidth="1"/>
    <col min="8468" max="8704" width="9.140625" style="394"/>
    <col min="8705" max="8705" width="53.7109375" style="394" customWidth="1"/>
    <col min="8706" max="8722" width="18.140625" style="394" customWidth="1"/>
    <col min="8723" max="8723" width="2.5703125" style="394" customWidth="1"/>
    <col min="8724" max="8960" width="9.140625" style="394"/>
    <col min="8961" max="8961" width="53.7109375" style="394" customWidth="1"/>
    <col min="8962" max="8978" width="18.140625" style="394" customWidth="1"/>
    <col min="8979" max="8979" width="2.5703125" style="394" customWidth="1"/>
    <col min="8980" max="9216" width="9.140625" style="394"/>
    <col min="9217" max="9217" width="53.7109375" style="394" customWidth="1"/>
    <col min="9218" max="9234" width="18.140625" style="394" customWidth="1"/>
    <col min="9235" max="9235" width="2.5703125" style="394" customWidth="1"/>
    <col min="9236" max="9472" width="9.140625" style="394"/>
    <col min="9473" max="9473" width="53.7109375" style="394" customWidth="1"/>
    <col min="9474" max="9490" width="18.140625" style="394" customWidth="1"/>
    <col min="9491" max="9491" width="2.5703125" style="394" customWidth="1"/>
    <col min="9492" max="9728" width="9.140625" style="394"/>
    <col min="9729" max="9729" width="53.7109375" style="394" customWidth="1"/>
    <col min="9730" max="9746" width="18.140625" style="394" customWidth="1"/>
    <col min="9747" max="9747" width="2.5703125" style="394" customWidth="1"/>
    <col min="9748" max="9984" width="9.140625" style="394"/>
    <col min="9985" max="9985" width="53.7109375" style="394" customWidth="1"/>
    <col min="9986" max="10002" width="18.140625" style="394" customWidth="1"/>
    <col min="10003" max="10003" width="2.5703125" style="394" customWidth="1"/>
    <col min="10004" max="10240" width="9.140625" style="394"/>
    <col min="10241" max="10241" width="53.7109375" style="394" customWidth="1"/>
    <col min="10242" max="10258" width="18.140625" style="394" customWidth="1"/>
    <col min="10259" max="10259" width="2.5703125" style="394" customWidth="1"/>
    <col min="10260" max="10496" width="9.140625" style="394"/>
    <col min="10497" max="10497" width="53.7109375" style="394" customWidth="1"/>
    <col min="10498" max="10514" width="18.140625" style="394" customWidth="1"/>
    <col min="10515" max="10515" width="2.5703125" style="394" customWidth="1"/>
    <col min="10516" max="10752" width="9.140625" style="394"/>
    <col min="10753" max="10753" width="53.7109375" style="394" customWidth="1"/>
    <col min="10754" max="10770" width="18.140625" style="394" customWidth="1"/>
    <col min="10771" max="10771" width="2.5703125" style="394" customWidth="1"/>
    <col min="10772" max="11008" width="9.140625" style="394"/>
    <col min="11009" max="11009" width="53.7109375" style="394" customWidth="1"/>
    <col min="11010" max="11026" width="18.140625" style="394" customWidth="1"/>
    <col min="11027" max="11027" width="2.5703125" style="394" customWidth="1"/>
    <col min="11028" max="11264" width="9.140625" style="394"/>
    <col min="11265" max="11265" width="53.7109375" style="394" customWidth="1"/>
    <col min="11266" max="11282" width="18.140625" style="394" customWidth="1"/>
    <col min="11283" max="11283" width="2.5703125" style="394" customWidth="1"/>
    <col min="11284" max="11520" width="9.140625" style="394"/>
    <col min="11521" max="11521" width="53.7109375" style="394" customWidth="1"/>
    <col min="11522" max="11538" width="18.140625" style="394" customWidth="1"/>
    <col min="11539" max="11539" width="2.5703125" style="394" customWidth="1"/>
    <col min="11540" max="11776" width="9.140625" style="394"/>
    <col min="11777" max="11777" width="53.7109375" style="394" customWidth="1"/>
    <col min="11778" max="11794" width="18.140625" style="394" customWidth="1"/>
    <col min="11795" max="11795" width="2.5703125" style="394" customWidth="1"/>
    <col min="11796" max="12032" width="9.140625" style="394"/>
    <col min="12033" max="12033" width="53.7109375" style="394" customWidth="1"/>
    <col min="12034" max="12050" width="18.140625" style="394" customWidth="1"/>
    <col min="12051" max="12051" width="2.5703125" style="394" customWidth="1"/>
    <col min="12052" max="12288" width="9.140625" style="394"/>
    <col min="12289" max="12289" width="53.7109375" style="394" customWidth="1"/>
    <col min="12290" max="12306" width="18.140625" style="394" customWidth="1"/>
    <col min="12307" max="12307" width="2.5703125" style="394" customWidth="1"/>
    <col min="12308" max="12544" width="9.140625" style="394"/>
    <col min="12545" max="12545" width="53.7109375" style="394" customWidth="1"/>
    <col min="12546" max="12562" width="18.140625" style="394" customWidth="1"/>
    <col min="12563" max="12563" width="2.5703125" style="394" customWidth="1"/>
    <col min="12564" max="12800" width="9.140625" style="394"/>
    <col min="12801" max="12801" width="53.7109375" style="394" customWidth="1"/>
    <col min="12802" max="12818" width="18.140625" style="394" customWidth="1"/>
    <col min="12819" max="12819" width="2.5703125" style="394" customWidth="1"/>
    <col min="12820" max="13056" width="9.140625" style="394"/>
    <col min="13057" max="13057" width="53.7109375" style="394" customWidth="1"/>
    <col min="13058" max="13074" width="18.140625" style="394" customWidth="1"/>
    <col min="13075" max="13075" width="2.5703125" style="394" customWidth="1"/>
    <col min="13076" max="13312" width="9.140625" style="394"/>
    <col min="13313" max="13313" width="53.7109375" style="394" customWidth="1"/>
    <col min="13314" max="13330" width="18.140625" style="394" customWidth="1"/>
    <col min="13331" max="13331" width="2.5703125" style="394" customWidth="1"/>
    <col min="13332" max="13568" width="9.140625" style="394"/>
    <col min="13569" max="13569" width="53.7109375" style="394" customWidth="1"/>
    <col min="13570" max="13586" width="18.140625" style="394" customWidth="1"/>
    <col min="13587" max="13587" width="2.5703125" style="394" customWidth="1"/>
    <col min="13588" max="13824" width="9.140625" style="394"/>
    <col min="13825" max="13825" width="53.7109375" style="394" customWidth="1"/>
    <col min="13826" max="13842" width="18.140625" style="394" customWidth="1"/>
    <col min="13843" max="13843" width="2.5703125" style="394" customWidth="1"/>
    <col min="13844" max="14080" width="9.140625" style="394"/>
    <col min="14081" max="14081" width="53.7109375" style="394" customWidth="1"/>
    <col min="14082" max="14098" width="18.140625" style="394" customWidth="1"/>
    <col min="14099" max="14099" width="2.5703125" style="394" customWidth="1"/>
    <col min="14100" max="14336" width="9.140625" style="394"/>
    <col min="14337" max="14337" width="53.7109375" style="394" customWidth="1"/>
    <col min="14338" max="14354" width="18.140625" style="394" customWidth="1"/>
    <col min="14355" max="14355" width="2.5703125" style="394" customWidth="1"/>
    <col min="14356" max="14592" width="9.140625" style="394"/>
    <col min="14593" max="14593" width="53.7109375" style="394" customWidth="1"/>
    <col min="14594" max="14610" width="18.140625" style="394" customWidth="1"/>
    <col min="14611" max="14611" width="2.5703125" style="394" customWidth="1"/>
    <col min="14612" max="14848" width="9.140625" style="394"/>
    <col min="14849" max="14849" width="53.7109375" style="394" customWidth="1"/>
    <col min="14850" max="14866" width="18.140625" style="394" customWidth="1"/>
    <col min="14867" max="14867" width="2.5703125" style="394" customWidth="1"/>
    <col min="14868" max="15104" width="9.140625" style="394"/>
    <col min="15105" max="15105" width="53.7109375" style="394" customWidth="1"/>
    <col min="15106" max="15122" width="18.140625" style="394" customWidth="1"/>
    <col min="15123" max="15123" width="2.5703125" style="394" customWidth="1"/>
    <col min="15124" max="15360" width="9.140625" style="394"/>
    <col min="15361" max="15361" width="53.7109375" style="394" customWidth="1"/>
    <col min="15362" max="15378" width="18.140625" style="394" customWidth="1"/>
    <col min="15379" max="15379" width="2.5703125" style="394" customWidth="1"/>
    <col min="15380" max="15616" width="9.140625" style="394"/>
    <col min="15617" max="15617" width="53.7109375" style="394" customWidth="1"/>
    <col min="15618" max="15634" width="18.140625" style="394" customWidth="1"/>
    <col min="15635" max="15635" width="2.5703125" style="394" customWidth="1"/>
    <col min="15636" max="15872" width="9.140625" style="394"/>
    <col min="15873" max="15873" width="53.7109375" style="394" customWidth="1"/>
    <col min="15874" max="15890" width="18.140625" style="394" customWidth="1"/>
    <col min="15891" max="15891" width="2.5703125" style="394" customWidth="1"/>
    <col min="15892" max="16128" width="9.140625" style="394"/>
    <col min="16129" max="16129" width="53.7109375" style="394" customWidth="1"/>
    <col min="16130" max="16146" width="18.140625" style="394" customWidth="1"/>
    <col min="16147" max="16147" width="2.5703125" style="394" customWidth="1"/>
    <col min="16148" max="16384" width="9.140625" style="394"/>
  </cols>
  <sheetData>
    <row r="1" spans="1:19" s="1" customFormat="1" ht="3.75" customHeight="1">
      <c r="A1" s="858"/>
      <c r="B1" s="858"/>
      <c r="C1" s="858"/>
      <c r="D1" s="858"/>
      <c r="E1" s="858"/>
      <c r="F1" s="858"/>
      <c r="G1" s="858"/>
      <c r="H1" s="858"/>
      <c r="I1" s="858"/>
      <c r="J1" s="858"/>
      <c r="K1" s="858"/>
      <c r="L1" s="858"/>
      <c r="M1" s="858"/>
      <c r="N1" s="858"/>
      <c r="O1" s="858"/>
      <c r="P1" s="858"/>
      <c r="Q1" s="858"/>
    </row>
    <row r="2" spans="1:19" s="1" customFormat="1" ht="48.75" customHeight="1">
      <c r="A2" s="858" t="s">
        <v>256</v>
      </c>
      <c r="B2" s="858"/>
      <c r="C2" s="858"/>
      <c r="D2" s="858"/>
      <c r="E2" s="858"/>
      <c r="F2" s="858"/>
      <c r="G2" s="858"/>
      <c r="H2" s="858"/>
      <c r="I2" s="858"/>
      <c r="J2" s="858"/>
      <c r="K2" s="858"/>
      <c r="L2" s="858"/>
      <c r="M2" s="858"/>
      <c r="N2" s="858"/>
      <c r="O2" s="858"/>
      <c r="P2" s="858"/>
      <c r="Q2" s="858"/>
    </row>
    <row r="3" spans="1:19" s="1" customFormat="1" ht="36" customHeight="1">
      <c r="A3" s="858" t="s">
        <v>225</v>
      </c>
      <c r="B3" s="858"/>
      <c r="C3" s="858"/>
      <c r="D3" s="858"/>
      <c r="E3" s="858"/>
      <c r="F3" s="858"/>
      <c r="G3" s="858"/>
      <c r="H3" s="858"/>
      <c r="I3" s="858"/>
      <c r="J3" s="858"/>
      <c r="K3" s="858"/>
      <c r="L3" s="858"/>
      <c r="M3" s="858"/>
      <c r="N3" s="858"/>
      <c r="O3" s="858"/>
      <c r="P3" s="858"/>
      <c r="Q3" s="858"/>
    </row>
    <row r="4" spans="1:19" s="1" customFormat="1" ht="31.5" customHeight="1">
      <c r="A4" s="858" t="s">
        <v>852</v>
      </c>
      <c r="B4" s="858"/>
      <c r="C4" s="858"/>
      <c r="D4" s="858"/>
      <c r="E4" s="858"/>
      <c r="F4" s="858"/>
      <c r="G4" s="858"/>
      <c r="H4" s="858"/>
      <c r="I4" s="858"/>
      <c r="J4" s="858"/>
      <c r="K4" s="858"/>
      <c r="L4" s="858"/>
      <c r="M4" s="858"/>
      <c r="N4" s="858"/>
      <c r="O4" s="858"/>
      <c r="P4" s="858"/>
      <c r="Q4" s="858"/>
    </row>
    <row r="5" spans="1:19" s="33" customFormat="1" ht="39" customHeight="1">
      <c r="A5" s="859" t="s">
        <v>764</v>
      </c>
      <c r="B5" s="859"/>
      <c r="C5" s="859"/>
      <c r="D5" s="859"/>
      <c r="E5" s="859"/>
      <c r="F5" s="859"/>
      <c r="G5" s="859"/>
      <c r="H5" s="859"/>
      <c r="I5" s="859"/>
      <c r="J5" s="859"/>
      <c r="K5" s="859"/>
      <c r="L5" s="859"/>
      <c r="M5" s="859"/>
      <c r="N5" s="859"/>
      <c r="O5" s="859"/>
      <c r="P5" s="859"/>
      <c r="Q5" s="859"/>
    </row>
    <row r="6" spans="1:19" ht="3.75" customHeight="1">
      <c r="A6" s="505"/>
      <c r="S6" s="394"/>
    </row>
    <row r="7" spans="1:19" ht="12.75" customHeight="1">
      <c r="A7" s="547"/>
      <c r="B7" s="148"/>
      <c r="C7" s="122"/>
      <c r="D7" s="122"/>
      <c r="E7" s="122"/>
      <c r="F7" s="122"/>
      <c r="G7" s="122"/>
      <c r="H7" s="123"/>
      <c r="I7" s="123"/>
      <c r="J7" s="123"/>
      <c r="K7" s="124"/>
      <c r="L7" s="124"/>
      <c r="M7" s="124"/>
      <c r="N7" s="123"/>
      <c r="O7" s="123"/>
      <c r="P7" s="123"/>
      <c r="Q7" s="123"/>
      <c r="S7" s="394"/>
    </row>
    <row r="8" spans="1:19" s="153" customFormat="1" ht="42" customHeight="1" thickBot="1">
      <c r="A8" s="439" t="s">
        <v>253</v>
      </c>
      <c r="B8" s="372" t="s">
        <v>70</v>
      </c>
      <c r="C8" s="372" t="s">
        <v>82</v>
      </c>
      <c r="D8" s="372" t="s">
        <v>81</v>
      </c>
      <c r="E8" s="372" t="s">
        <v>80</v>
      </c>
      <c r="F8" s="372" t="s">
        <v>78</v>
      </c>
      <c r="G8" s="372" t="s">
        <v>79</v>
      </c>
      <c r="H8" s="372" t="s">
        <v>64</v>
      </c>
      <c r="I8" s="372" t="s">
        <v>72</v>
      </c>
      <c r="J8" s="372" t="s">
        <v>76</v>
      </c>
      <c r="K8" s="372" t="s">
        <v>61</v>
      </c>
      <c r="L8" s="372" t="s">
        <v>83</v>
      </c>
      <c r="M8" s="372" t="s">
        <v>757</v>
      </c>
      <c r="N8" s="372" t="s">
        <v>809</v>
      </c>
      <c r="O8" s="372" t="s">
        <v>763</v>
      </c>
      <c r="P8" s="372" t="s">
        <v>810</v>
      </c>
      <c r="Q8" s="373" t="s">
        <v>117</v>
      </c>
    </row>
    <row r="9" spans="1:19" s="153" customFormat="1" ht="35.25" customHeight="1" thickTop="1">
      <c r="A9" s="585" t="s">
        <v>226</v>
      </c>
      <c r="B9" s="361">
        <v>0</v>
      </c>
      <c r="C9" s="362">
        <v>0</v>
      </c>
      <c r="D9" s="362">
        <v>0</v>
      </c>
      <c r="E9" s="362">
        <v>0</v>
      </c>
      <c r="F9" s="362">
        <v>0</v>
      </c>
      <c r="G9" s="362">
        <v>0</v>
      </c>
      <c r="H9" s="361">
        <v>0</v>
      </c>
      <c r="I9" s="361">
        <v>0</v>
      </c>
      <c r="J9" s="361">
        <v>0</v>
      </c>
      <c r="K9" s="361">
        <v>0</v>
      </c>
      <c r="L9" s="361">
        <v>0</v>
      </c>
      <c r="M9" s="361">
        <v>0</v>
      </c>
      <c r="N9" s="361">
        <v>0</v>
      </c>
      <c r="O9" s="361">
        <v>0</v>
      </c>
      <c r="P9" s="361">
        <v>0</v>
      </c>
      <c r="Q9" s="361">
        <v>0</v>
      </c>
    </row>
    <row r="10" spans="1:19" s="32" customFormat="1" ht="27" customHeight="1">
      <c r="A10" s="586" t="s">
        <v>227</v>
      </c>
      <c r="B10" s="363">
        <v>0</v>
      </c>
      <c r="C10" s="364">
        <v>0</v>
      </c>
      <c r="D10" s="364">
        <v>0</v>
      </c>
      <c r="E10" s="364">
        <v>0</v>
      </c>
      <c r="F10" s="364">
        <v>0</v>
      </c>
      <c r="G10" s="364">
        <v>0</v>
      </c>
      <c r="H10" s="363">
        <v>0</v>
      </c>
      <c r="I10" s="363">
        <v>0</v>
      </c>
      <c r="J10" s="363">
        <v>0</v>
      </c>
      <c r="K10" s="363">
        <v>0</v>
      </c>
      <c r="L10" s="363">
        <v>0</v>
      </c>
      <c r="M10" s="363">
        <v>0</v>
      </c>
      <c r="N10" s="363">
        <v>0</v>
      </c>
      <c r="O10" s="363">
        <v>0</v>
      </c>
      <c r="P10" s="363">
        <v>0</v>
      </c>
      <c r="Q10" s="363">
        <v>7372.7183399999994</v>
      </c>
    </row>
    <row r="11" spans="1:19" s="32" customFormat="1" ht="27" customHeight="1">
      <c r="A11" s="586" t="s">
        <v>228</v>
      </c>
      <c r="B11" s="363">
        <v>0</v>
      </c>
      <c r="C11" s="364">
        <v>0</v>
      </c>
      <c r="D11" s="364">
        <v>0</v>
      </c>
      <c r="E11" s="364">
        <v>0</v>
      </c>
      <c r="F11" s="364">
        <v>0</v>
      </c>
      <c r="G11" s="364">
        <v>0</v>
      </c>
      <c r="H11" s="363">
        <v>0</v>
      </c>
      <c r="I11" s="363">
        <v>0</v>
      </c>
      <c r="J11" s="363">
        <v>0</v>
      </c>
      <c r="K11" s="363">
        <v>0</v>
      </c>
      <c r="L11" s="363">
        <v>0</v>
      </c>
      <c r="M11" s="363">
        <v>0</v>
      </c>
      <c r="N11" s="363">
        <v>0</v>
      </c>
      <c r="O11" s="363">
        <v>0</v>
      </c>
      <c r="P11" s="363">
        <v>0</v>
      </c>
      <c r="Q11" s="363">
        <v>271152.06754000002</v>
      </c>
    </row>
    <row r="12" spans="1:19" s="32" customFormat="1" ht="27" customHeight="1">
      <c r="A12" s="586" t="s">
        <v>229</v>
      </c>
      <c r="B12" s="363">
        <v>0</v>
      </c>
      <c r="C12" s="364">
        <v>0</v>
      </c>
      <c r="D12" s="364">
        <v>0</v>
      </c>
      <c r="E12" s="364">
        <v>0</v>
      </c>
      <c r="F12" s="364">
        <v>0</v>
      </c>
      <c r="G12" s="364">
        <v>0</v>
      </c>
      <c r="H12" s="363">
        <v>0</v>
      </c>
      <c r="I12" s="363">
        <v>0</v>
      </c>
      <c r="J12" s="363">
        <v>0</v>
      </c>
      <c r="K12" s="363">
        <v>0</v>
      </c>
      <c r="L12" s="363">
        <v>0</v>
      </c>
      <c r="M12" s="363">
        <v>0</v>
      </c>
      <c r="N12" s="363">
        <v>0</v>
      </c>
      <c r="O12" s="363">
        <v>0</v>
      </c>
      <c r="P12" s="363">
        <v>0</v>
      </c>
      <c r="Q12" s="363">
        <v>358983.48142000003</v>
      </c>
    </row>
    <row r="13" spans="1:19" s="32" customFormat="1" ht="27" customHeight="1">
      <c r="A13" s="586" t="s">
        <v>230</v>
      </c>
      <c r="B13" s="363">
        <v>0</v>
      </c>
      <c r="C13" s="364">
        <v>0</v>
      </c>
      <c r="D13" s="364">
        <v>0</v>
      </c>
      <c r="E13" s="364">
        <v>0</v>
      </c>
      <c r="F13" s="364">
        <v>2298.3595699999996</v>
      </c>
      <c r="G13" s="364">
        <v>812.96583999999996</v>
      </c>
      <c r="H13" s="363">
        <v>0</v>
      </c>
      <c r="I13" s="363">
        <v>3339.1708599999997</v>
      </c>
      <c r="J13" s="363">
        <v>0</v>
      </c>
      <c r="K13" s="363">
        <v>2105.28694</v>
      </c>
      <c r="L13" s="363">
        <v>1398.5452499999999</v>
      </c>
      <c r="M13" s="363">
        <v>0</v>
      </c>
      <c r="N13" s="363">
        <v>0</v>
      </c>
      <c r="O13" s="363">
        <v>32291.756000000001</v>
      </c>
      <c r="P13" s="363">
        <v>0</v>
      </c>
      <c r="Q13" s="363">
        <v>359580.37550999998</v>
      </c>
    </row>
    <row r="14" spans="1:19" s="32" customFormat="1" ht="27" customHeight="1">
      <c r="A14" s="586" t="s">
        <v>231</v>
      </c>
      <c r="B14" s="363">
        <v>1502.59924</v>
      </c>
      <c r="C14" s="364">
        <v>3761.4476199999999</v>
      </c>
      <c r="D14" s="364">
        <v>2464.4239199999997</v>
      </c>
      <c r="E14" s="364">
        <v>2964.7547300000001</v>
      </c>
      <c r="F14" s="364">
        <v>31840.213800000001</v>
      </c>
      <c r="G14" s="364">
        <v>5578.4366799999998</v>
      </c>
      <c r="H14" s="363">
        <v>2360.48504</v>
      </c>
      <c r="I14" s="363">
        <v>18491.799469999998</v>
      </c>
      <c r="J14" s="363">
        <v>0</v>
      </c>
      <c r="K14" s="363">
        <v>59807.821790000002</v>
      </c>
      <c r="L14" s="363">
        <v>17825.894809999998</v>
      </c>
      <c r="M14" s="363">
        <v>26285.119139999999</v>
      </c>
      <c r="N14" s="363">
        <v>0</v>
      </c>
      <c r="O14" s="363">
        <v>39618.502979999997</v>
      </c>
      <c r="P14" s="363">
        <v>11302.67094</v>
      </c>
      <c r="Q14" s="363">
        <v>731945.67625999998</v>
      </c>
    </row>
    <row r="15" spans="1:19" s="32" customFormat="1" ht="27" customHeight="1">
      <c r="A15" s="586" t="s">
        <v>232</v>
      </c>
      <c r="B15" s="363">
        <v>2940.7845000000002</v>
      </c>
      <c r="C15" s="364">
        <v>10082.19915</v>
      </c>
      <c r="D15" s="364">
        <v>6076.8763200000003</v>
      </c>
      <c r="E15" s="364">
        <v>7915.3299800000004</v>
      </c>
      <c r="F15" s="364">
        <v>23326.261760000001</v>
      </c>
      <c r="G15" s="364">
        <v>14131.87866</v>
      </c>
      <c r="H15" s="363">
        <v>6269.25378</v>
      </c>
      <c r="I15" s="363">
        <v>17373.907579999999</v>
      </c>
      <c r="J15" s="363">
        <v>1236.86205</v>
      </c>
      <c r="K15" s="363">
        <v>46570.245820000004</v>
      </c>
      <c r="L15" s="363">
        <v>16475.970499999999</v>
      </c>
      <c r="M15" s="363">
        <v>26938.958839999999</v>
      </c>
      <c r="N15" s="363">
        <v>0</v>
      </c>
      <c r="O15" s="363">
        <v>23121.729609999999</v>
      </c>
      <c r="P15" s="363">
        <v>22337.882000000001</v>
      </c>
      <c r="Q15" s="363">
        <v>697130.35788999998</v>
      </c>
    </row>
    <row r="16" spans="1:19" s="32" customFormat="1" ht="27" customHeight="1">
      <c r="A16" s="586" t="s">
        <v>233</v>
      </c>
      <c r="B16" s="363">
        <v>3583.3582900000001</v>
      </c>
      <c r="C16" s="364">
        <v>9406.2194099999997</v>
      </c>
      <c r="D16" s="364">
        <v>15197.19831</v>
      </c>
      <c r="E16" s="364">
        <v>6486.0698300000004</v>
      </c>
      <c r="F16" s="364">
        <v>19443.12444</v>
      </c>
      <c r="G16" s="364">
        <v>17300.536319999999</v>
      </c>
      <c r="H16" s="363">
        <v>8031.6913600000007</v>
      </c>
      <c r="I16" s="363">
        <v>12374.32963</v>
      </c>
      <c r="J16" s="363">
        <v>1320.17524</v>
      </c>
      <c r="K16" s="363">
        <v>37407.124429999996</v>
      </c>
      <c r="L16" s="363">
        <v>10939.51303</v>
      </c>
      <c r="M16" s="363">
        <v>27759.918429999998</v>
      </c>
      <c r="N16" s="363">
        <v>0</v>
      </c>
      <c r="O16" s="363">
        <v>19241.916870000001</v>
      </c>
      <c r="P16" s="363">
        <v>16150.67561</v>
      </c>
      <c r="Q16" s="363">
        <v>572059.53769000003</v>
      </c>
    </row>
    <row r="17" spans="1:19" s="32" customFormat="1" ht="27" customHeight="1">
      <c r="A17" s="586" t="s">
        <v>234</v>
      </c>
      <c r="B17" s="363">
        <v>4133.1705899999997</v>
      </c>
      <c r="C17" s="364">
        <v>5752.12104</v>
      </c>
      <c r="D17" s="364">
        <v>22752.348590000001</v>
      </c>
      <c r="E17" s="364">
        <v>5087.3414199999997</v>
      </c>
      <c r="F17" s="364">
        <v>15877.28448</v>
      </c>
      <c r="G17" s="364">
        <v>11883.777900000001</v>
      </c>
      <c r="H17" s="363">
        <v>12869.096720000001</v>
      </c>
      <c r="I17" s="363">
        <v>12160.38703</v>
      </c>
      <c r="J17" s="363">
        <v>8105.0472599999994</v>
      </c>
      <c r="K17" s="363">
        <v>20682.974910000001</v>
      </c>
      <c r="L17" s="363">
        <v>7285.3680199999999</v>
      </c>
      <c r="M17" s="363">
        <v>18035.959320000002</v>
      </c>
      <c r="N17" s="363">
        <v>0</v>
      </c>
      <c r="O17" s="363">
        <v>14446.92539</v>
      </c>
      <c r="P17" s="363">
        <v>25689.716479999999</v>
      </c>
      <c r="Q17" s="363">
        <v>468470.10433999996</v>
      </c>
    </row>
    <row r="18" spans="1:19" s="32" customFormat="1" ht="27" customHeight="1">
      <c r="A18" s="586" t="s">
        <v>235</v>
      </c>
      <c r="B18" s="363">
        <v>7057.6542900000004</v>
      </c>
      <c r="C18" s="364">
        <v>8500.1936900000001</v>
      </c>
      <c r="D18" s="364">
        <v>38553.400659999999</v>
      </c>
      <c r="E18" s="364">
        <v>7781.4686099999999</v>
      </c>
      <c r="F18" s="364">
        <v>17887.61003</v>
      </c>
      <c r="G18" s="364">
        <v>25477.021629999999</v>
      </c>
      <c r="H18" s="363">
        <v>19221.840120000001</v>
      </c>
      <c r="I18" s="363">
        <v>19745.64817</v>
      </c>
      <c r="J18" s="363">
        <v>18415.554479999999</v>
      </c>
      <c r="K18" s="363">
        <v>28195.601979999999</v>
      </c>
      <c r="L18" s="363">
        <v>15757.85822</v>
      </c>
      <c r="M18" s="363">
        <v>32032.86131</v>
      </c>
      <c r="N18" s="363">
        <v>217.15110000000001</v>
      </c>
      <c r="O18" s="363">
        <v>15850.841539999999</v>
      </c>
      <c r="P18" s="363">
        <v>34239.82662</v>
      </c>
      <c r="Q18" s="363">
        <v>644751.00533000007</v>
      </c>
    </row>
    <row r="19" spans="1:19" s="32" customFormat="1" ht="27" customHeight="1">
      <c r="A19" s="586" t="s">
        <v>236</v>
      </c>
      <c r="B19" s="363">
        <v>11691.17425</v>
      </c>
      <c r="C19" s="364">
        <v>13727.63607</v>
      </c>
      <c r="D19" s="364">
        <v>31075.908600000002</v>
      </c>
      <c r="E19" s="364">
        <v>10093.835080000001</v>
      </c>
      <c r="F19" s="364">
        <v>32880.067020000002</v>
      </c>
      <c r="G19" s="364">
        <v>70096.88205</v>
      </c>
      <c r="H19" s="363">
        <v>34663.939729999998</v>
      </c>
      <c r="I19" s="363">
        <v>30441.179760000003</v>
      </c>
      <c r="J19" s="363">
        <v>28297.67411</v>
      </c>
      <c r="K19" s="363">
        <v>24860.11939</v>
      </c>
      <c r="L19" s="363">
        <v>13197.960859999999</v>
      </c>
      <c r="M19" s="363">
        <v>34569.70104</v>
      </c>
      <c r="N19" s="363">
        <v>8678.7813900000001</v>
      </c>
      <c r="O19" s="363">
        <v>47680.381560000002</v>
      </c>
      <c r="P19" s="363">
        <v>45921.672469999998</v>
      </c>
      <c r="Q19" s="363">
        <v>974771.78060000006</v>
      </c>
    </row>
    <row r="20" spans="1:19" s="32" customFormat="1" ht="27" customHeight="1">
      <c r="A20" s="586" t="s">
        <v>237</v>
      </c>
      <c r="B20" s="363">
        <v>21500.215579999996</v>
      </c>
      <c r="C20" s="364">
        <v>21258.86506</v>
      </c>
      <c r="D20" s="364">
        <v>19442.939079999996</v>
      </c>
      <c r="E20" s="364">
        <v>15201.42606</v>
      </c>
      <c r="F20" s="364">
        <v>22131.015769999998</v>
      </c>
      <c r="G20" s="364">
        <v>47107.56697</v>
      </c>
      <c r="H20" s="363">
        <v>20650.10152</v>
      </c>
      <c r="I20" s="363">
        <v>30867.886850000003</v>
      </c>
      <c r="J20" s="363">
        <v>27135.442350000001</v>
      </c>
      <c r="K20" s="363">
        <v>17254.193520000001</v>
      </c>
      <c r="L20" s="363">
        <v>9887.6837100000012</v>
      </c>
      <c r="M20" s="363">
        <v>31389.716420000001</v>
      </c>
      <c r="N20" s="363">
        <v>36468.61361</v>
      </c>
      <c r="O20" s="363">
        <v>24078.665639999999</v>
      </c>
      <c r="P20" s="363">
        <v>23246.673050000001</v>
      </c>
      <c r="Q20" s="363">
        <v>734155.73041999992</v>
      </c>
    </row>
    <row r="21" spans="1:19" s="32" customFormat="1" ht="27" customHeight="1">
      <c r="A21" s="586" t="s">
        <v>238</v>
      </c>
      <c r="B21" s="363">
        <v>1099.9334199999998</v>
      </c>
      <c r="C21" s="364">
        <v>1183.8248500000002</v>
      </c>
      <c r="D21" s="364">
        <v>740.08587999999997</v>
      </c>
      <c r="E21" s="364">
        <v>809.25293000000011</v>
      </c>
      <c r="F21" s="364">
        <v>571.65476000000001</v>
      </c>
      <c r="G21" s="364">
        <v>1796.7725800000001</v>
      </c>
      <c r="H21" s="363">
        <v>607.27086999999995</v>
      </c>
      <c r="I21" s="363">
        <v>1185.7143700000001</v>
      </c>
      <c r="J21" s="363">
        <v>868.98789999999997</v>
      </c>
      <c r="K21" s="363">
        <v>1227.53772</v>
      </c>
      <c r="L21" s="363">
        <v>297.85962000000001</v>
      </c>
      <c r="M21" s="363">
        <v>1084.4587099999999</v>
      </c>
      <c r="N21" s="363">
        <v>7007.2464900000004</v>
      </c>
      <c r="O21" s="363">
        <v>967.23029000000008</v>
      </c>
      <c r="P21" s="363">
        <v>873.68156999999997</v>
      </c>
      <c r="Q21" s="363">
        <v>39785.005899999996</v>
      </c>
    </row>
    <row r="22" spans="1:19" s="32" customFormat="1" ht="35.25" customHeight="1">
      <c r="A22" s="586" t="s">
        <v>239</v>
      </c>
      <c r="B22" s="363">
        <v>280.49720000000002</v>
      </c>
      <c r="C22" s="364">
        <v>324.21004999999997</v>
      </c>
      <c r="D22" s="364">
        <v>211.87666000000002</v>
      </c>
      <c r="E22" s="364">
        <v>216.86017000000001</v>
      </c>
      <c r="F22" s="364">
        <v>218.35832000000002</v>
      </c>
      <c r="G22" s="364">
        <v>617.98563999999999</v>
      </c>
      <c r="H22" s="363">
        <v>196.84693999999999</v>
      </c>
      <c r="I22" s="363">
        <v>309.22615999999999</v>
      </c>
      <c r="J22" s="363">
        <v>273.93619999999999</v>
      </c>
      <c r="K22" s="363">
        <v>251.74238</v>
      </c>
      <c r="L22" s="363">
        <v>83.525170000000003</v>
      </c>
      <c r="M22" s="363">
        <v>299.17879999999997</v>
      </c>
      <c r="N22" s="363">
        <v>3178.6453700000002</v>
      </c>
      <c r="O22" s="363">
        <v>215.69185000000002</v>
      </c>
      <c r="P22" s="363">
        <v>223.77622</v>
      </c>
      <c r="Q22" s="363">
        <v>14039.047869999999</v>
      </c>
    </row>
    <row r="23" spans="1:19" s="32" customFormat="1" ht="32.25" customHeight="1">
      <c r="A23" s="586" t="s">
        <v>39</v>
      </c>
      <c r="B23" s="363">
        <v>53789.387359999993</v>
      </c>
      <c r="C23" s="363">
        <v>73996.716939999998</v>
      </c>
      <c r="D23" s="363">
        <v>136515.05802000003</v>
      </c>
      <c r="E23" s="363">
        <v>56556.338810000001</v>
      </c>
      <c r="F23" s="363">
        <v>166473.94995000001</v>
      </c>
      <c r="G23" s="363">
        <v>194803.82426999995</v>
      </c>
      <c r="H23" s="363">
        <v>104870.52608</v>
      </c>
      <c r="I23" s="363">
        <v>146289.24987999999</v>
      </c>
      <c r="J23" s="363">
        <v>85653.679589999985</v>
      </c>
      <c r="K23" s="363">
        <v>238362.64888000002</v>
      </c>
      <c r="L23" s="363">
        <v>93150.179189999995</v>
      </c>
      <c r="M23" s="363">
        <v>198395.87201000002</v>
      </c>
      <c r="N23" s="363">
        <v>55550.437959999996</v>
      </c>
      <c r="O23" s="363">
        <v>217513.64173</v>
      </c>
      <c r="P23" s="363">
        <v>179986.57496</v>
      </c>
      <c r="Q23" s="363">
        <v>5874196.8891100008</v>
      </c>
    </row>
    <row r="24" spans="1:19" s="32" customFormat="1" ht="18">
      <c r="A24" s="586" t="s">
        <v>205</v>
      </c>
      <c r="B24" s="365">
        <v>9.1568921463491531E-3</v>
      </c>
      <c r="C24" s="365">
        <v>1.2596907855979481E-2</v>
      </c>
      <c r="D24" s="365">
        <v>2.3239782492323544E-2</v>
      </c>
      <c r="E24" s="365">
        <v>9.6279269962585221E-3</v>
      </c>
      <c r="F24" s="365">
        <v>2.8339865532703054E-2</v>
      </c>
      <c r="G24" s="365">
        <v>3.3162631070664479E-2</v>
      </c>
      <c r="H24" s="365">
        <v>1.7852742776534501E-2</v>
      </c>
      <c r="I24" s="365">
        <v>2.4903702181178381E-2</v>
      </c>
      <c r="J24" s="365">
        <v>1.4581342983036677E-2</v>
      </c>
      <c r="K24" s="365">
        <v>4.057791275636223E-2</v>
      </c>
      <c r="L24" s="365">
        <v>1.5857517367640222E-2</v>
      </c>
      <c r="M24" s="365">
        <v>3.377412704327297E-2</v>
      </c>
      <c r="N24" s="365">
        <v>9.4566864217614666E-3</v>
      </c>
      <c r="O24" s="365">
        <v>3.7028660400069684E-2</v>
      </c>
      <c r="P24" s="365">
        <v>3.0640201266265311E-2</v>
      </c>
      <c r="Q24" s="365">
        <v>1</v>
      </c>
    </row>
    <row r="25" spans="1:19" s="153" customFormat="1" ht="42" customHeight="1" thickBot="1">
      <c r="A25" s="439" t="s">
        <v>240</v>
      </c>
      <c r="B25" s="372" t="s">
        <v>70</v>
      </c>
      <c r="C25" s="372" t="s">
        <v>82</v>
      </c>
      <c r="D25" s="372" t="s">
        <v>81</v>
      </c>
      <c r="E25" s="372" t="s">
        <v>80</v>
      </c>
      <c r="F25" s="372" t="s">
        <v>78</v>
      </c>
      <c r="G25" s="372" t="s">
        <v>79</v>
      </c>
      <c r="H25" s="372" t="s">
        <v>64</v>
      </c>
      <c r="I25" s="372" t="s">
        <v>72</v>
      </c>
      <c r="J25" s="372" t="s">
        <v>76</v>
      </c>
      <c r="K25" s="372" t="s">
        <v>61</v>
      </c>
      <c r="L25" s="372" t="s">
        <v>83</v>
      </c>
      <c r="M25" s="372" t="s">
        <v>757</v>
      </c>
      <c r="N25" s="372" t="s">
        <v>809</v>
      </c>
      <c r="O25" s="372" t="s">
        <v>763</v>
      </c>
      <c r="P25" s="372" t="s">
        <v>810</v>
      </c>
      <c r="Q25" s="373" t="s">
        <v>117</v>
      </c>
    </row>
    <row r="26" spans="1:19" ht="27" customHeight="1" thickTop="1">
      <c r="A26" s="587" t="s">
        <v>226</v>
      </c>
      <c r="B26" s="367">
        <v>0</v>
      </c>
      <c r="C26" s="368">
        <v>0</v>
      </c>
      <c r="D26" s="368">
        <v>0</v>
      </c>
      <c r="E26" s="368">
        <v>0</v>
      </c>
      <c r="F26" s="368">
        <v>0</v>
      </c>
      <c r="G26" s="368">
        <v>0</v>
      </c>
      <c r="H26" s="367">
        <v>0</v>
      </c>
      <c r="I26" s="367">
        <v>0</v>
      </c>
      <c r="J26" s="367">
        <v>0</v>
      </c>
      <c r="K26" s="367">
        <v>0</v>
      </c>
      <c r="L26" s="367">
        <v>0</v>
      </c>
      <c r="M26" s="367">
        <v>0</v>
      </c>
      <c r="N26" s="367">
        <v>0</v>
      </c>
      <c r="O26" s="367">
        <v>0</v>
      </c>
      <c r="P26" s="367">
        <v>0</v>
      </c>
      <c r="Q26" s="367">
        <v>0</v>
      </c>
      <c r="S26" s="394"/>
    </row>
    <row r="27" spans="1:19" ht="27" customHeight="1">
      <c r="A27" s="587" t="s">
        <v>227</v>
      </c>
      <c r="B27" s="367">
        <v>0</v>
      </c>
      <c r="C27" s="367">
        <v>0</v>
      </c>
      <c r="D27" s="367">
        <v>0</v>
      </c>
      <c r="E27" s="367">
        <v>0</v>
      </c>
      <c r="F27" s="367">
        <v>0</v>
      </c>
      <c r="G27" s="367">
        <v>0</v>
      </c>
      <c r="H27" s="367">
        <v>0</v>
      </c>
      <c r="I27" s="367">
        <v>0</v>
      </c>
      <c r="J27" s="367">
        <v>0</v>
      </c>
      <c r="K27" s="367">
        <v>0</v>
      </c>
      <c r="L27" s="367">
        <v>0</v>
      </c>
      <c r="M27" s="367">
        <v>0</v>
      </c>
      <c r="N27" s="367">
        <v>0</v>
      </c>
      <c r="O27" s="367">
        <v>0</v>
      </c>
      <c r="P27" s="367">
        <v>0</v>
      </c>
      <c r="Q27" s="367">
        <v>1398</v>
      </c>
      <c r="S27" s="394"/>
    </row>
    <row r="28" spans="1:19" ht="27" customHeight="1">
      <c r="A28" s="587" t="s">
        <v>228</v>
      </c>
      <c r="B28" s="367">
        <v>0</v>
      </c>
      <c r="C28" s="367">
        <v>0</v>
      </c>
      <c r="D28" s="367">
        <v>0</v>
      </c>
      <c r="E28" s="367">
        <v>0</v>
      </c>
      <c r="F28" s="367">
        <v>0</v>
      </c>
      <c r="G28" s="367">
        <v>0</v>
      </c>
      <c r="H28" s="367">
        <v>0</v>
      </c>
      <c r="I28" s="367">
        <v>0</v>
      </c>
      <c r="J28" s="367">
        <v>0</v>
      </c>
      <c r="K28" s="367">
        <v>0</v>
      </c>
      <c r="L28" s="367">
        <v>0</v>
      </c>
      <c r="M28" s="367">
        <v>0</v>
      </c>
      <c r="N28" s="367">
        <v>0</v>
      </c>
      <c r="O28" s="367">
        <v>0</v>
      </c>
      <c r="P28" s="367">
        <v>0</v>
      </c>
      <c r="Q28" s="367">
        <v>13632</v>
      </c>
      <c r="S28" s="394"/>
    </row>
    <row r="29" spans="1:19" ht="27" customHeight="1">
      <c r="A29" s="587" t="s">
        <v>229</v>
      </c>
      <c r="B29" s="367">
        <v>0</v>
      </c>
      <c r="C29" s="368">
        <v>0</v>
      </c>
      <c r="D29" s="368">
        <v>0</v>
      </c>
      <c r="E29" s="368">
        <v>0</v>
      </c>
      <c r="F29" s="368">
        <v>0</v>
      </c>
      <c r="G29" s="368">
        <v>0</v>
      </c>
      <c r="H29" s="367">
        <v>0</v>
      </c>
      <c r="I29" s="367">
        <v>0</v>
      </c>
      <c r="J29" s="367">
        <v>0</v>
      </c>
      <c r="K29" s="367">
        <v>0</v>
      </c>
      <c r="L29" s="367">
        <v>0</v>
      </c>
      <c r="M29" s="367">
        <v>0</v>
      </c>
      <c r="N29" s="367">
        <v>0</v>
      </c>
      <c r="O29" s="367">
        <v>0</v>
      </c>
      <c r="P29" s="367">
        <v>0</v>
      </c>
      <c r="Q29" s="367">
        <v>5895</v>
      </c>
      <c r="S29" s="394"/>
    </row>
    <row r="30" spans="1:19" ht="27" customHeight="1">
      <c r="A30" s="587" t="s">
        <v>230</v>
      </c>
      <c r="B30" s="367">
        <v>0</v>
      </c>
      <c r="C30" s="368">
        <v>0</v>
      </c>
      <c r="D30" s="368">
        <v>0</v>
      </c>
      <c r="E30" s="368">
        <v>0</v>
      </c>
      <c r="F30" s="368">
        <v>3</v>
      </c>
      <c r="G30" s="368">
        <v>1</v>
      </c>
      <c r="H30" s="367">
        <v>0</v>
      </c>
      <c r="I30" s="367">
        <v>4</v>
      </c>
      <c r="J30" s="367">
        <v>0</v>
      </c>
      <c r="K30" s="367">
        <v>3</v>
      </c>
      <c r="L30" s="367">
        <v>2</v>
      </c>
      <c r="M30" s="367">
        <v>0</v>
      </c>
      <c r="N30" s="367">
        <v>0</v>
      </c>
      <c r="O30" s="367">
        <v>39</v>
      </c>
      <c r="P30" s="367">
        <v>0</v>
      </c>
      <c r="Q30" s="367">
        <v>1247</v>
      </c>
      <c r="S30" s="394"/>
    </row>
    <row r="31" spans="1:19" ht="27" customHeight="1">
      <c r="A31" s="587" t="s">
        <v>231</v>
      </c>
      <c r="B31" s="367">
        <v>4</v>
      </c>
      <c r="C31" s="368">
        <v>10</v>
      </c>
      <c r="D31" s="368">
        <v>6</v>
      </c>
      <c r="E31" s="368">
        <v>8</v>
      </c>
      <c r="F31" s="368">
        <v>66</v>
      </c>
      <c r="G31" s="368">
        <v>14</v>
      </c>
      <c r="H31" s="367">
        <v>5</v>
      </c>
      <c r="I31" s="367">
        <v>40</v>
      </c>
      <c r="J31" s="367">
        <v>0</v>
      </c>
      <c r="K31" s="367">
        <v>125</v>
      </c>
      <c r="L31" s="367">
        <v>40</v>
      </c>
      <c r="M31" s="367">
        <v>56</v>
      </c>
      <c r="N31" s="367">
        <v>0</v>
      </c>
      <c r="O31" s="367">
        <v>86</v>
      </c>
      <c r="P31" s="367">
        <v>27</v>
      </c>
      <c r="Q31" s="367">
        <v>1869</v>
      </c>
      <c r="S31" s="394"/>
    </row>
    <row r="32" spans="1:19" ht="27" customHeight="1">
      <c r="A32" s="587" t="s">
        <v>232</v>
      </c>
      <c r="B32" s="367">
        <v>11</v>
      </c>
      <c r="C32" s="368">
        <v>40</v>
      </c>
      <c r="D32" s="368">
        <v>22</v>
      </c>
      <c r="E32" s="368">
        <v>30</v>
      </c>
      <c r="F32" s="368">
        <v>88</v>
      </c>
      <c r="G32" s="368">
        <v>54</v>
      </c>
      <c r="H32" s="367">
        <v>24</v>
      </c>
      <c r="I32" s="367">
        <v>65</v>
      </c>
      <c r="J32" s="367">
        <v>5</v>
      </c>
      <c r="K32" s="367">
        <v>178</v>
      </c>
      <c r="L32" s="367">
        <v>64</v>
      </c>
      <c r="M32" s="367">
        <v>104</v>
      </c>
      <c r="N32" s="367">
        <v>0</v>
      </c>
      <c r="O32" s="367">
        <v>88</v>
      </c>
      <c r="P32" s="367">
        <v>83</v>
      </c>
      <c r="Q32" s="367">
        <v>2788</v>
      </c>
      <c r="S32" s="394"/>
    </row>
    <row r="33" spans="1:19" ht="27" customHeight="1">
      <c r="A33" s="587" t="s">
        <v>233</v>
      </c>
      <c r="B33" s="367">
        <v>22</v>
      </c>
      <c r="C33" s="368">
        <v>56</v>
      </c>
      <c r="D33" s="368">
        <v>103</v>
      </c>
      <c r="E33" s="368">
        <v>40</v>
      </c>
      <c r="F33" s="368">
        <v>113</v>
      </c>
      <c r="G33" s="368">
        <v>103</v>
      </c>
      <c r="H33" s="367">
        <v>50</v>
      </c>
      <c r="I33" s="367">
        <v>76</v>
      </c>
      <c r="J33" s="367">
        <v>8</v>
      </c>
      <c r="K33" s="367">
        <v>223</v>
      </c>
      <c r="L33" s="367">
        <v>65</v>
      </c>
      <c r="M33" s="367">
        <v>167</v>
      </c>
      <c r="N33" s="367">
        <v>0</v>
      </c>
      <c r="O33" s="367">
        <v>112</v>
      </c>
      <c r="P33" s="367">
        <v>93</v>
      </c>
      <c r="Q33" s="367">
        <v>3203</v>
      </c>
      <c r="S33" s="394"/>
    </row>
    <row r="34" spans="1:19" ht="27" customHeight="1">
      <c r="A34" s="587" t="s">
        <v>234</v>
      </c>
      <c r="B34" s="367">
        <v>36</v>
      </c>
      <c r="C34" s="368">
        <v>48</v>
      </c>
      <c r="D34" s="368">
        <v>200</v>
      </c>
      <c r="E34" s="368">
        <v>44</v>
      </c>
      <c r="F34" s="368">
        <v>133</v>
      </c>
      <c r="G34" s="368">
        <v>97</v>
      </c>
      <c r="H34" s="367">
        <v>106</v>
      </c>
      <c r="I34" s="367">
        <v>103</v>
      </c>
      <c r="J34" s="367">
        <v>72</v>
      </c>
      <c r="K34" s="367">
        <v>175</v>
      </c>
      <c r="L34" s="367">
        <v>60</v>
      </c>
      <c r="M34" s="367">
        <v>156</v>
      </c>
      <c r="N34" s="367">
        <v>0</v>
      </c>
      <c r="O34" s="367">
        <v>120</v>
      </c>
      <c r="P34" s="367">
        <v>224</v>
      </c>
      <c r="Q34" s="367">
        <v>3173</v>
      </c>
      <c r="S34" s="394"/>
    </row>
    <row r="35" spans="1:19" ht="27" customHeight="1">
      <c r="A35" s="587" t="s">
        <v>235</v>
      </c>
      <c r="B35" s="367">
        <v>82</v>
      </c>
      <c r="C35" s="368">
        <v>106</v>
      </c>
      <c r="D35" s="368">
        <v>450</v>
      </c>
      <c r="E35" s="368">
        <v>93</v>
      </c>
      <c r="F35" s="368">
        <v>211</v>
      </c>
      <c r="G35" s="368">
        <v>309</v>
      </c>
      <c r="H35" s="367">
        <v>226</v>
      </c>
      <c r="I35" s="367">
        <v>238</v>
      </c>
      <c r="J35" s="367">
        <v>214</v>
      </c>
      <c r="K35" s="367">
        <v>334</v>
      </c>
      <c r="L35" s="367">
        <v>189</v>
      </c>
      <c r="M35" s="367">
        <v>381</v>
      </c>
      <c r="N35" s="367">
        <v>6</v>
      </c>
      <c r="O35" s="367">
        <v>186</v>
      </c>
      <c r="P35" s="367">
        <v>410</v>
      </c>
      <c r="Q35" s="367">
        <v>6696</v>
      </c>
      <c r="S35" s="394"/>
    </row>
    <row r="36" spans="1:19" ht="27" customHeight="1">
      <c r="A36" s="587" t="s">
        <v>236</v>
      </c>
      <c r="B36" s="367">
        <v>243</v>
      </c>
      <c r="C36" s="368">
        <v>281</v>
      </c>
      <c r="D36" s="368">
        <v>624</v>
      </c>
      <c r="E36" s="368">
        <v>206</v>
      </c>
      <c r="F36" s="368">
        <v>679</v>
      </c>
      <c r="G36" s="368">
        <v>1387</v>
      </c>
      <c r="H36" s="367">
        <v>709</v>
      </c>
      <c r="I36" s="367">
        <v>610</v>
      </c>
      <c r="J36" s="367">
        <v>580</v>
      </c>
      <c r="K36" s="367">
        <v>487</v>
      </c>
      <c r="L36" s="367">
        <v>264</v>
      </c>
      <c r="M36" s="367">
        <v>706</v>
      </c>
      <c r="N36" s="367">
        <v>310</v>
      </c>
      <c r="O36" s="367">
        <v>942</v>
      </c>
      <c r="P36" s="367">
        <v>904</v>
      </c>
      <c r="Q36" s="367">
        <v>18104</v>
      </c>
      <c r="S36" s="394"/>
    </row>
    <row r="37" spans="1:19" ht="27" customHeight="1">
      <c r="A37" s="587" t="s">
        <v>237</v>
      </c>
      <c r="B37" s="367">
        <v>1190</v>
      </c>
      <c r="C37" s="368">
        <v>1193</v>
      </c>
      <c r="D37" s="368">
        <v>996</v>
      </c>
      <c r="E37" s="368">
        <v>830</v>
      </c>
      <c r="F37" s="368">
        <v>1082</v>
      </c>
      <c r="G37" s="368">
        <v>2347</v>
      </c>
      <c r="H37" s="367">
        <v>1036</v>
      </c>
      <c r="I37" s="367">
        <v>1500</v>
      </c>
      <c r="J37" s="367">
        <v>1385</v>
      </c>
      <c r="K37" s="367">
        <v>1008</v>
      </c>
      <c r="L37" s="367">
        <v>484</v>
      </c>
      <c r="M37" s="367">
        <v>1715</v>
      </c>
      <c r="N37" s="367">
        <v>3502</v>
      </c>
      <c r="O37" s="367">
        <v>1204</v>
      </c>
      <c r="P37" s="367">
        <v>1291</v>
      </c>
      <c r="Q37" s="367">
        <v>38992</v>
      </c>
      <c r="S37" s="394"/>
    </row>
    <row r="38" spans="1:19" ht="27" customHeight="1">
      <c r="A38" s="587" t="s">
        <v>238</v>
      </c>
      <c r="B38" s="367">
        <v>214</v>
      </c>
      <c r="C38" s="368">
        <v>232</v>
      </c>
      <c r="D38" s="368">
        <v>147</v>
      </c>
      <c r="E38" s="368">
        <v>156</v>
      </c>
      <c r="F38" s="368">
        <v>111</v>
      </c>
      <c r="G38" s="368">
        <v>351</v>
      </c>
      <c r="H38" s="367">
        <v>120</v>
      </c>
      <c r="I38" s="367">
        <v>228</v>
      </c>
      <c r="J38" s="367">
        <v>161</v>
      </c>
      <c r="K38" s="367">
        <v>236</v>
      </c>
      <c r="L38" s="367">
        <v>60</v>
      </c>
      <c r="M38" s="367">
        <v>211</v>
      </c>
      <c r="N38" s="367">
        <v>1857</v>
      </c>
      <c r="O38" s="367">
        <v>188</v>
      </c>
      <c r="P38" s="367">
        <v>168</v>
      </c>
      <c r="Q38" s="367">
        <v>8212</v>
      </c>
      <c r="S38" s="394"/>
    </row>
    <row r="39" spans="1:19" ht="27" customHeight="1">
      <c r="A39" s="587" t="s">
        <v>239</v>
      </c>
      <c r="B39" s="367">
        <v>140</v>
      </c>
      <c r="C39" s="368">
        <v>164</v>
      </c>
      <c r="D39" s="368">
        <v>116</v>
      </c>
      <c r="E39" s="368">
        <v>116</v>
      </c>
      <c r="F39" s="368">
        <v>111</v>
      </c>
      <c r="G39" s="368">
        <v>323</v>
      </c>
      <c r="H39" s="367">
        <v>101</v>
      </c>
      <c r="I39" s="367">
        <v>153</v>
      </c>
      <c r="J39" s="367">
        <v>139</v>
      </c>
      <c r="K39" s="367">
        <v>131</v>
      </c>
      <c r="L39" s="367">
        <v>40</v>
      </c>
      <c r="M39" s="367">
        <v>153</v>
      </c>
      <c r="N39" s="367">
        <v>2233</v>
      </c>
      <c r="O39" s="367">
        <v>106</v>
      </c>
      <c r="P39" s="367">
        <v>121</v>
      </c>
      <c r="Q39" s="367">
        <v>7796</v>
      </c>
      <c r="S39" s="394"/>
    </row>
    <row r="40" spans="1:19" ht="35.25" customHeight="1">
      <c r="A40" s="587" t="s">
        <v>255</v>
      </c>
      <c r="B40" s="367">
        <v>1942</v>
      </c>
      <c r="C40" s="367">
        <v>2130</v>
      </c>
      <c r="D40" s="367">
        <v>2664</v>
      </c>
      <c r="E40" s="367">
        <v>1523</v>
      </c>
      <c r="F40" s="367">
        <v>2597</v>
      </c>
      <c r="G40" s="367">
        <v>4986</v>
      </c>
      <c r="H40" s="367">
        <v>2377</v>
      </c>
      <c r="I40" s="367">
        <v>3017</v>
      </c>
      <c r="J40" s="367">
        <v>2564</v>
      </c>
      <c r="K40" s="367">
        <v>2900</v>
      </c>
      <c r="L40" s="367">
        <v>1268</v>
      </c>
      <c r="M40" s="367">
        <v>3649</v>
      </c>
      <c r="N40" s="367">
        <v>7908</v>
      </c>
      <c r="O40" s="367">
        <v>3071</v>
      </c>
      <c r="P40" s="367">
        <v>3321</v>
      </c>
      <c r="Q40" s="367">
        <v>113005</v>
      </c>
      <c r="S40" s="394"/>
    </row>
    <row r="41" spans="1:19" ht="33.75" customHeight="1">
      <c r="A41" s="587" t="s">
        <v>205</v>
      </c>
      <c r="B41" s="369">
        <v>1.7185080306181141E-2</v>
      </c>
      <c r="C41" s="369">
        <v>1.884872350780939E-2</v>
      </c>
      <c r="D41" s="369">
        <v>2.3574178133710898E-2</v>
      </c>
      <c r="E41" s="369">
        <v>1.3477279766382019E-2</v>
      </c>
      <c r="F41" s="369">
        <v>2.2981284013981682E-2</v>
      </c>
      <c r="G41" s="369">
        <v>4.4121941507012964E-2</v>
      </c>
      <c r="H41" s="369">
        <v>2.1034467501437989E-2</v>
      </c>
      <c r="I41" s="369">
        <v>2.6697933719746915E-2</v>
      </c>
      <c r="J41" s="369">
        <v>2.2689261537100127E-2</v>
      </c>
      <c r="K41" s="369">
        <v>2.5662581301712315E-2</v>
      </c>
      <c r="L41" s="369">
        <v>1.1220742445024556E-2</v>
      </c>
      <c r="M41" s="369">
        <v>3.2290606610326976E-2</v>
      </c>
      <c r="N41" s="369">
        <v>6.9979204459979641E-2</v>
      </c>
      <c r="O41" s="369">
        <v>2.7175788681916731E-2</v>
      </c>
      <c r="P41" s="369">
        <v>2.9388080173443652E-2</v>
      </c>
      <c r="Q41" s="369">
        <v>1</v>
      </c>
      <c r="S41" s="394"/>
    </row>
    <row r="42" spans="1:19" ht="14.25" customHeight="1" thickBot="1">
      <c r="A42" s="588"/>
      <c r="B42" s="370"/>
      <c r="C42" s="371"/>
      <c r="D42" s="371"/>
      <c r="E42" s="371"/>
      <c r="F42" s="371"/>
      <c r="G42" s="371"/>
      <c r="H42" s="370"/>
      <c r="I42" s="370"/>
      <c r="J42" s="370"/>
      <c r="K42" s="370"/>
      <c r="L42" s="370"/>
      <c r="M42" s="370"/>
      <c r="N42" s="370"/>
      <c r="O42" s="370"/>
      <c r="P42" s="370"/>
      <c r="Q42" s="370"/>
      <c r="S42" s="394"/>
    </row>
    <row r="43" spans="1:19" ht="15" customHeight="1" thickTop="1">
      <c r="A43" s="555"/>
      <c r="B43" s="136"/>
      <c r="C43" s="161"/>
      <c r="D43" s="161"/>
      <c r="E43" s="161"/>
      <c r="F43" s="161"/>
      <c r="G43" s="161"/>
      <c r="H43" s="162"/>
      <c r="I43" s="162"/>
      <c r="J43" s="162"/>
      <c r="K43" s="162"/>
      <c r="L43" s="162"/>
      <c r="M43" s="162"/>
      <c r="N43" s="162"/>
      <c r="O43" s="162"/>
      <c r="P43" s="162"/>
      <c r="Q43" s="162"/>
      <c r="S43" s="394"/>
    </row>
    <row r="44" spans="1:19" ht="9" customHeight="1">
      <c r="C44" s="18"/>
      <c r="D44" s="18"/>
      <c r="E44" s="18"/>
      <c r="F44" s="18"/>
      <c r="G44" s="18"/>
      <c r="H44" s="17"/>
      <c r="I44" s="17"/>
      <c r="J44" s="17"/>
      <c r="K44" s="17"/>
      <c r="L44" s="17"/>
      <c r="M44" s="17"/>
      <c r="N44" s="17"/>
      <c r="O44" s="17"/>
      <c r="P44" s="17"/>
      <c r="Q44" s="17"/>
      <c r="S44" s="394"/>
    </row>
    <row r="45" spans="1:19" ht="9" customHeight="1">
      <c r="A45" s="506"/>
      <c r="C45" s="18"/>
      <c r="D45" s="18"/>
      <c r="E45" s="18"/>
      <c r="F45" s="18"/>
      <c r="G45" s="18"/>
      <c r="H45" s="17"/>
      <c r="I45" s="17"/>
      <c r="J45" s="17"/>
      <c r="K45" s="17"/>
      <c r="L45" s="17"/>
      <c r="M45" s="17"/>
      <c r="N45" s="17"/>
      <c r="O45" s="17"/>
      <c r="P45" s="17"/>
      <c r="Q45" s="17"/>
      <c r="S45" s="394"/>
    </row>
    <row r="46" spans="1:19" ht="9" customHeight="1">
      <c r="A46" s="509"/>
      <c r="C46" s="18"/>
      <c r="D46" s="18"/>
      <c r="E46" s="18"/>
      <c r="F46" s="18"/>
      <c r="G46" s="18"/>
      <c r="H46" s="17"/>
      <c r="I46" s="17"/>
      <c r="J46" s="17"/>
      <c r="K46" s="17"/>
      <c r="L46" s="17"/>
      <c r="M46" s="17"/>
      <c r="N46" s="17"/>
      <c r="O46" s="17"/>
      <c r="P46" s="17"/>
      <c r="Q46" s="17"/>
      <c r="S46" s="394"/>
    </row>
    <row r="47" spans="1:19" ht="9" customHeight="1">
      <c r="A47" s="506"/>
      <c r="C47" s="18"/>
      <c r="D47" s="18"/>
      <c r="E47" s="18"/>
      <c r="F47" s="18"/>
      <c r="G47" s="18"/>
      <c r="H47" s="17"/>
      <c r="I47" s="17"/>
      <c r="J47" s="17"/>
      <c r="K47" s="17"/>
      <c r="L47" s="17"/>
      <c r="M47" s="17"/>
      <c r="N47" s="17"/>
      <c r="O47" s="17"/>
      <c r="P47" s="17"/>
      <c r="Q47" s="17"/>
      <c r="S47" s="394"/>
    </row>
    <row r="48" spans="1:19" ht="9" customHeight="1">
      <c r="A48" s="506"/>
      <c r="C48" s="18"/>
      <c r="D48" s="18"/>
      <c r="E48" s="18"/>
      <c r="F48" s="18"/>
      <c r="G48" s="18"/>
      <c r="H48" s="17"/>
      <c r="I48" s="17"/>
      <c r="J48" s="17"/>
      <c r="K48" s="17"/>
      <c r="L48" s="17"/>
      <c r="M48" s="17"/>
      <c r="N48" s="17"/>
      <c r="O48" s="17"/>
      <c r="P48" s="17"/>
      <c r="Q48" s="17"/>
      <c r="S48" s="394"/>
    </row>
    <row r="49" spans="1:19" ht="9" customHeight="1">
      <c r="A49" s="506"/>
      <c r="B49" s="164"/>
      <c r="C49" s="18"/>
      <c r="D49" s="18"/>
      <c r="E49" s="18"/>
      <c r="F49" s="18"/>
      <c r="G49" s="18"/>
      <c r="H49" s="17"/>
      <c r="I49" s="17"/>
      <c r="J49" s="17"/>
      <c r="K49" s="17"/>
      <c r="L49" s="17"/>
      <c r="M49" s="17"/>
      <c r="N49" s="17"/>
      <c r="O49" s="17"/>
      <c r="P49" s="17"/>
      <c r="Q49" s="17"/>
      <c r="S49" s="394"/>
    </row>
    <row r="50" spans="1:19" ht="9" customHeight="1">
      <c r="A50" s="506"/>
      <c r="B50" s="164"/>
      <c r="C50" s="18"/>
      <c r="D50" s="18"/>
      <c r="E50" s="18"/>
      <c r="F50" s="18"/>
      <c r="G50" s="18"/>
      <c r="H50" s="17"/>
      <c r="I50" s="17"/>
      <c r="J50" s="17"/>
      <c r="K50" s="17"/>
      <c r="L50" s="17"/>
      <c r="M50" s="17"/>
      <c r="N50" s="17"/>
      <c r="O50" s="17"/>
      <c r="P50" s="17"/>
      <c r="Q50" s="17"/>
      <c r="S50" s="394"/>
    </row>
    <row r="51" spans="1:19" ht="9" customHeight="1">
      <c r="A51" s="506"/>
      <c r="B51" s="164"/>
      <c r="C51" s="18"/>
      <c r="D51" s="18"/>
      <c r="E51" s="18"/>
      <c r="F51" s="18"/>
      <c r="G51" s="18"/>
      <c r="H51" s="17"/>
      <c r="I51" s="17"/>
      <c r="J51" s="17"/>
      <c r="K51" s="17"/>
      <c r="L51" s="17"/>
      <c r="M51" s="17"/>
      <c r="N51" s="17"/>
      <c r="O51" s="17"/>
      <c r="P51" s="17"/>
      <c r="Q51" s="17"/>
      <c r="S51" s="394"/>
    </row>
    <row r="52" spans="1:19" ht="9" customHeight="1">
      <c r="A52" s="139"/>
      <c r="B52" s="164"/>
      <c r="C52" s="18"/>
      <c r="D52" s="18"/>
      <c r="E52" s="18"/>
      <c r="F52" s="18"/>
      <c r="G52" s="18"/>
      <c r="H52" s="17"/>
      <c r="I52" s="17"/>
      <c r="J52" s="17"/>
      <c r="K52" s="17"/>
      <c r="L52" s="17"/>
      <c r="M52" s="17"/>
      <c r="N52" s="17"/>
      <c r="O52" s="17"/>
      <c r="P52" s="17"/>
      <c r="Q52" s="17"/>
      <c r="S52" s="394"/>
    </row>
    <row r="53" spans="1:19" ht="9" customHeight="1">
      <c r="A53" s="506"/>
      <c r="B53" s="164"/>
      <c r="C53" s="18"/>
      <c r="D53" s="18"/>
      <c r="E53" s="18"/>
      <c r="F53" s="18"/>
      <c r="G53" s="18"/>
      <c r="H53" s="17"/>
      <c r="I53" s="17"/>
      <c r="J53" s="17"/>
      <c r="K53" s="17"/>
      <c r="L53" s="17"/>
      <c r="M53" s="17"/>
      <c r="N53" s="17"/>
      <c r="O53" s="17"/>
      <c r="P53" s="17"/>
      <c r="Q53" s="17"/>
      <c r="S53" s="394"/>
    </row>
    <row r="54" spans="1:19" ht="9" customHeight="1">
      <c r="A54" s="506"/>
      <c r="B54" s="164"/>
      <c r="C54" s="18"/>
      <c r="D54" s="18"/>
      <c r="E54" s="18"/>
      <c r="F54" s="18"/>
      <c r="G54" s="18"/>
      <c r="H54" s="17"/>
      <c r="I54" s="17"/>
      <c r="J54" s="17"/>
      <c r="K54" s="17"/>
      <c r="L54" s="17"/>
      <c r="M54" s="17"/>
      <c r="N54" s="17"/>
      <c r="O54" s="17"/>
      <c r="P54" s="17"/>
      <c r="Q54" s="17"/>
      <c r="S54" s="394"/>
    </row>
    <row r="55" spans="1:19" ht="9" customHeight="1">
      <c r="A55" s="506"/>
      <c r="B55" s="164"/>
      <c r="C55" s="18"/>
      <c r="D55" s="18"/>
      <c r="E55" s="18"/>
      <c r="F55" s="18"/>
      <c r="G55" s="18"/>
      <c r="H55" s="17"/>
      <c r="I55" s="17"/>
      <c r="J55" s="17"/>
      <c r="K55" s="17"/>
      <c r="L55" s="17"/>
      <c r="M55" s="17"/>
      <c r="N55" s="17"/>
      <c r="O55" s="17"/>
      <c r="P55" s="17"/>
      <c r="Q55" s="17"/>
      <c r="S55" s="394"/>
    </row>
    <row r="56" spans="1:19" ht="9" customHeight="1">
      <c r="A56" s="506"/>
      <c r="C56" s="18"/>
      <c r="D56" s="18"/>
      <c r="E56" s="18"/>
      <c r="F56" s="18"/>
      <c r="G56" s="18"/>
      <c r="H56" s="17"/>
      <c r="I56" s="17"/>
      <c r="J56" s="17"/>
      <c r="K56" s="17"/>
      <c r="L56" s="17"/>
      <c r="M56" s="17"/>
      <c r="N56" s="17"/>
      <c r="O56" s="17"/>
      <c r="P56" s="17"/>
      <c r="Q56" s="17"/>
      <c r="S56" s="394"/>
    </row>
    <row r="57" spans="1:19" ht="9" customHeight="1">
      <c r="A57" s="506"/>
      <c r="C57" s="18"/>
      <c r="D57" s="18"/>
      <c r="E57" s="18"/>
      <c r="F57" s="18"/>
      <c r="G57" s="18"/>
      <c r="H57" s="17"/>
      <c r="I57" s="17"/>
      <c r="J57" s="17"/>
      <c r="K57" s="17"/>
      <c r="L57" s="17"/>
      <c r="M57" s="17"/>
      <c r="N57" s="17"/>
      <c r="O57" s="17"/>
      <c r="P57" s="17"/>
      <c r="Q57" s="17"/>
      <c r="S57" s="394"/>
    </row>
    <row r="58" spans="1:19" ht="9" customHeight="1">
      <c r="A58" s="139"/>
      <c r="C58" s="18"/>
      <c r="D58" s="18"/>
      <c r="E58" s="18"/>
      <c r="F58" s="18"/>
      <c r="G58" s="18"/>
      <c r="H58" s="17"/>
      <c r="I58" s="17"/>
      <c r="J58" s="17"/>
      <c r="K58" s="17"/>
      <c r="L58" s="17"/>
      <c r="M58" s="17"/>
      <c r="N58" s="17"/>
      <c r="O58" s="17"/>
      <c r="P58" s="17"/>
      <c r="Q58" s="17"/>
      <c r="S58" s="394"/>
    </row>
    <row r="59" spans="1:19" ht="9" customHeight="1">
      <c r="A59" s="506"/>
      <c r="C59" s="18"/>
      <c r="D59" s="18"/>
      <c r="E59" s="18"/>
      <c r="F59" s="18"/>
      <c r="G59" s="18"/>
      <c r="H59" s="17"/>
      <c r="I59" s="17"/>
      <c r="J59" s="17"/>
      <c r="K59" s="17"/>
      <c r="L59" s="17"/>
      <c r="M59" s="17"/>
      <c r="N59" s="17"/>
      <c r="O59" s="17"/>
      <c r="P59" s="17"/>
      <c r="Q59" s="17"/>
      <c r="S59" s="394"/>
    </row>
    <row r="60" spans="1:19" ht="9" customHeight="1">
      <c r="A60" s="506"/>
      <c r="C60" s="18"/>
      <c r="D60" s="18"/>
      <c r="E60" s="18"/>
      <c r="F60" s="18"/>
      <c r="G60" s="18"/>
      <c r="H60" s="17"/>
      <c r="I60" s="17"/>
      <c r="J60" s="17"/>
      <c r="K60" s="17"/>
      <c r="L60" s="17"/>
      <c r="M60" s="17"/>
      <c r="N60" s="17"/>
      <c r="O60" s="17"/>
      <c r="P60" s="17"/>
      <c r="Q60" s="17"/>
      <c r="S60" s="394"/>
    </row>
    <row r="61" spans="1:19" ht="9" customHeight="1">
      <c r="A61" s="506"/>
      <c r="C61" s="18"/>
      <c r="D61" s="18"/>
      <c r="E61" s="18"/>
      <c r="F61" s="18"/>
      <c r="G61" s="18"/>
      <c r="H61" s="17"/>
      <c r="I61" s="17"/>
      <c r="J61" s="17"/>
      <c r="K61" s="17"/>
      <c r="L61" s="17"/>
      <c r="M61" s="17"/>
      <c r="N61" s="17"/>
      <c r="O61" s="17"/>
      <c r="P61" s="17"/>
      <c r="Q61" s="17"/>
      <c r="S61" s="394"/>
    </row>
    <row r="62" spans="1:19" ht="9" customHeight="1">
      <c r="A62" s="506"/>
      <c r="C62" s="18"/>
      <c r="D62" s="18"/>
      <c r="E62" s="18"/>
      <c r="F62" s="18"/>
      <c r="G62" s="18"/>
      <c r="H62" s="17"/>
      <c r="I62" s="17"/>
      <c r="J62" s="17"/>
      <c r="K62" s="17"/>
      <c r="L62" s="17"/>
      <c r="M62" s="17"/>
      <c r="N62" s="17"/>
      <c r="O62" s="17"/>
      <c r="P62" s="17"/>
      <c r="Q62" s="17"/>
      <c r="S62" s="394"/>
    </row>
    <row r="63" spans="1:19" ht="9" customHeight="1">
      <c r="A63" s="506"/>
      <c r="C63" s="18"/>
      <c r="D63" s="18"/>
      <c r="E63" s="18"/>
      <c r="F63" s="18"/>
      <c r="G63" s="18"/>
      <c r="H63" s="17"/>
      <c r="I63" s="17"/>
      <c r="J63" s="17"/>
      <c r="K63" s="17"/>
      <c r="L63" s="17"/>
      <c r="M63" s="17"/>
      <c r="N63" s="17"/>
      <c r="O63" s="17"/>
      <c r="P63" s="17"/>
      <c r="Q63" s="17"/>
      <c r="S63" s="394"/>
    </row>
    <row r="64" spans="1:19" ht="9" customHeight="1">
      <c r="A64" s="139"/>
      <c r="C64" s="18"/>
      <c r="D64" s="18"/>
      <c r="E64" s="18"/>
      <c r="F64" s="18"/>
      <c r="G64" s="18"/>
      <c r="H64" s="17"/>
      <c r="I64" s="17"/>
      <c r="J64" s="17"/>
      <c r="K64" s="17"/>
      <c r="L64" s="17"/>
      <c r="M64" s="17"/>
      <c r="N64" s="17"/>
      <c r="O64" s="17"/>
      <c r="P64" s="17"/>
      <c r="Q64" s="17"/>
      <c r="S64" s="394"/>
    </row>
    <row r="65" spans="1:19" ht="9" customHeight="1">
      <c r="A65" s="506"/>
      <c r="C65" s="18"/>
      <c r="D65" s="18"/>
      <c r="E65" s="18"/>
      <c r="F65" s="18"/>
      <c r="G65" s="18"/>
      <c r="H65" s="17"/>
      <c r="I65" s="17"/>
      <c r="J65" s="17"/>
      <c r="K65" s="17"/>
      <c r="L65" s="17"/>
      <c r="M65" s="17"/>
      <c r="N65" s="17"/>
      <c r="O65" s="17"/>
      <c r="P65" s="17"/>
      <c r="Q65" s="17"/>
      <c r="S65" s="394"/>
    </row>
    <row r="66" spans="1:19" ht="9" customHeight="1">
      <c r="A66" s="506"/>
      <c r="C66" s="18"/>
      <c r="D66" s="18"/>
      <c r="E66" s="18"/>
      <c r="F66" s="18"/>
      <c r="G66" s="18"/>
      <c r="H66" s="17"/>
      <c r="I66" s="17"/>
      <c r="J66" s="17"/>
      <c r="K66" s="17"/>
      <c r="L66" s="17"/>
      <c r="M66" s="17"/>
      <c r="N66" s="17"/>
      <c r="O66" s="17"/>
      <c r="P66" s="17"/>
      <c r="Q66" s="17"/>
      <c r="S66" s="394"/>
    </row>
    <row r="67" spans="1:19" ht="9" customHeight="1">
      <c r="A67" s="506"/>
      <c r="C67" s="18"/>
      <c r="D67" s="18"/>
      <c r="E67" s="18"/>
      <c r="F67" s="18"/>
      <c r="G67" s="18"/>
      <c r="H67" s="17"/>
      <c r="I67" s="17"/>
      <c r="J67" s="17"/>
      <c r="K67" s="17"/>
      <c r="L67" s="17"/>
      <c r="M67" s="17"/>
      <c r="N67" s="17"/>
      <c r="O67" s="17"/>
      <c r="P67" s="17"/>
      <c r="Q67" s="17"/>
      <c r="S67" s="394"/>
    </row>
    <row r="68" spans="1:19" ht="9" customHeight="1">
      <c r="A68" s="506"/>
      <c r="C68" s="18"/>
      <c r="D68" s="18"/>
      <c r="E68" s="18"/>
      <c r="F68" s="18"/>
      <c r="G68" s="18"/>
      <c r="H68" s="17"/>
      <c r="I68" s="17"/>
      <c r="J68" s="17"/>
      <c r="K68" s="17"/>
      <c r="L68" s="17"/>
      <c r="M68" s="17"/>
      <c r="N68" s="17"/>
      <c r="O68" s="17"/>
      <c r="P68" s="17"/>
      <c r="Q68" s="17"/>
      <c r="S68" s="394"/>
    </row>
    <row r="69" spans="1:19" ht="9" customHeight="1">
      <c r="A69" s="139"/>
      <c r="C69" s="18"/>
      <c r="D69" s="18"/>
      <c r="E69" s="18"/>
      <c r="F69" s="18"/>
      <c r="G69" s="18"/>
      <c r="H69" s="17"/>
      <c r="I69" s="17"/>
      <c r="J69" s="17"/>
      <c r="K69" s="17"/>
      <c r="L69" s="17"/>
      <c r="M69" s="17"/>
      <c r="N69" s="17"/>
      <c r="O69" s="17"/>
      <c r="P69" s="17"/>
      <c r="Q69" s="17"/>
      <c r="S69" s="394"/>
    </row>
    <row r="70" spans="1:19" ht="9" customHeight="1">
      <c r="A70" s="507"/>
      <c r="C70" s="18"/>
      <c r="D70" s="18"/>
      <c r="E70" s="18"/>
      <c r="F70" s="18"/>
      <c r="G70" s="18"/>
      <c r="H70" s="17"/>
      <c r="I70" s="17"/>
      <c r="J70" s="17"/>
      <c r="K70" s="17"/>
      <c r="L70" s="17"/>
      <c r="M70" s="17"/>
      <c r="N70" s="17"/>
      <c r="O70" s="17"/>
      <c r="P70" s="17"/>
      <c r="Q70" s="17"/>
      <c r="S70" s="394"/>
    </row>
    <row r="71" spans="1:19" ht="9" customHeight="1">
      <c r="A71" s="507"/>
      <c r="C71" s="18"/>
      <c r="D71" s="18"/>
      <c r="E71" s="18"/>
      <c r="F71" s="18"/>
      <c r="G71" s="18"/>
      <c r="H71" s="17"/>
      <c r="I71" s="17"/>
      <c r="J71" s="17"/>
      <c r="K71" s="17"/>
      <c r="L71" s="17"/>
      <c r="M71" s="17"/>
      <c r="N71" s="17"/>
      <c r="O71" s="17"/>
      <c r="P71" s="17"/>
      <c r="Q71" s="17"/>
      <c r="S71" s="394"/>
    </row>
    <row r="72" spans="1:19" ht="9" customHeight="1">
      <c r="A72" s="507"/>
      <c r="C72" s="18"/>
      <c r="D72" s="18"/>
      <c r="E72" s="18"/>
      <c r="F72" s="18"/>
      <c r="G72" s="18"/>
      <c r="H72" s="17"/>
      <c r="I72" s="17"/>
      <c r="J72" s="17"/>
      <c r="K72" s="17"/>
      <c r="L72" s="17"/>
      <c r="M72" s="17"/>
      <c r="N72" s="17"/>
      <c r="O72" s="17"/>
      <c r="P72" s="17"/>
      <c r="Q72" s="17"/>
      <c r="S72" s="394"/>
    </row>
    <row r="73" spans="1:19" ht="9" customHeight="1">
      <c r="A73" s="507"/>
      <c r="C73" s="18"/>
      <c r="D73" s="18"/>
      <c r="E73" s="18"/>
      <c r="F73" s="18"/>
      <c r="G73" s="18"/>
      <c r="H73" s="17"/>
      <c r="I73" s="17"/>
      <c r="J73" s="17"/>
      <c r="K73" s="17"/>
      <c r="L73" s="17"/>
      <c r="M73" s="17"/>
      <c r="N73" s="17"/>
      <c r="O73" s="17"/>
      <c r="P73" s="17"/>
      <c r="Q73" s="17"/>
      <c r="S73" s="394"/>
    </row>
    <row r="74" spans="1:19" ht="9" customHeight="1">
      <c r="A74" s="508"/>
      <c r="C74" s="18"/>
      <c r="D74" s="18"/>
      <c r="E74" s="18"/>
      <c r="F74" s="18"/>
      <c r="G74" s="18"/>
      <c r="H74" s="17"/>
      <c r="I74" s="17"/>
      <c r="J74" s="17"/>
      <c r="K74" s="17"/>
      <c r="L74" s="17"/>
      <c r="M74" s="17"/>
      <c r="N74" s="17"/>
      <c r="O74" s="17"/>
      <c r="P74" s="17"/>
      <c r="Q74" s="17"/>
      <c r="S74" s="394"/>
    </row>
    <row r="75" spans="1:19" ht="9" customHeight="1">
      <c r="A75" s="508"/>
      <c r="C75" s="18"/>
      <c r="D75" s="18"/>
      <c r="E75" s="18"/>
      <c r="F75" s="18"/>
      <c r="G75" s="18"/>
      <c r="H75" s="17"/>
      <c r="I75" s="17"/>
      <c r="J75" s="17"/>
      <c r="K75" s="17"/>
      <c r="L75" s="17"/>
      <c r="M75" s="17"/>
      <c r="N75" s="17"/>
      <c r="O75" s="17"/>
      <c r="P75" s="17"/>
      <c r="Q75" s="17"/>
      <c r="S75" s="394"/>
    </row>
    <row r="76" spans="1:19" ht="9" customHeight="1">
      <c r="A76" s="509"/>
      <c r="C76" s="18"/>
      <c r="D76" s="18"/>
      <c r="E76" s="18"/>
      <c r="F76" s="18"/>
      <c r="G76" s="18"/>
      <c r="H76" s="17"/>
      <c r="I76" s="17"/>
      <c r="J76" s="17"/>
      <c r="K76" s="17"/>
      <c r="L76" s="17"/>
      <c r="M76" s="17"/>
      <c r="N76" s="17"/>
      <c r="O76" s="17"/>
      <c r="P76" s="17"/>
      <c r="Q76" s="17"/>
      <c r="S76" s="394"/>
    </row>
    <row r="77" spans="1:19" ht="9" customHeight="1">
      <c r="A77" s="506"/>
      <c r="C77" s="18"/>
      <c r="D77" s="18"/>
      <c r="E77" s="18"/>
      <c r="F77" s="18"/>
      <c r="G77" s="18"/>
      <c r="H77" s="17"/>
      <c r="I77" s="17"/>
      <c r="J77" s="17"/>
      <c r="K77" s="17"/>
      <c r="L77" s="17"/>
      <c r="M77" s="17"/>
      <c r="N77" s="17"/>
      <c r="O77" s="17"/>
      <c r="P77" s="17"/>
      <c r="Q77" s="17"/>
      <c r="S77" s="394"/>
    </row>
    <row r="78" spans="1:19" ht="9" customHeight="1">
      <c r="A78" s="506"/>
      <c r="C78" s="18"/>
      <c r="D78" s="18"/>
      <c r="E78" s="18"/>
      <c r="F78" s="18"/>
      <c r="G78" s="18"/>
      <c r="H78" s="17"/>
      <c r="I78" s="17"/>
      <c r="J78" s="17"/>
      <c r="K78" s="17"/>
      <c r="L78" s="17"/>
      <c r="M78" s="17"/>
      <c r="N78" s="17"/>
      <c r="O78" s="17"/>
      <c r="P78" s="17"/>
      <c r="Q78" s="17"/>
      <c r="S78" s="394"/>
    </row>
    <row r="79" spans="1:19" ht="9" customHeight="1">
      <c r="A79" s="506"/>
      <c r="C79" s="18"/>
      <c r="D79" s="18"/>
      <c r="E79" s="18"/>
      <c r="F79" s="18"/>
      <c r="G79" s="18"/>
      <c r="H79" s="17"/>
      <c r="I79" s="17"/>
      <c r="J79" s="17"/>
      <c r="K79" s="17"/>
      <c r="L79" s="17"/>
      <c r="M79" s="17"/>
      <c r="N79" s="17"/>
      <c r="O79" s="17"/>
      <c r="P79" s="17"/>
      <c r="Q79" s="17"/>
      <c r="S79" s="394"/>
    </row>
    <row r="80" spans="1:19" ht="9" customHeight="1">
      <c r="A80" s="506"/>
      <c r="C80" s="18"/>
      <c r="D80" s="18"/>
      <c r="E80" s="18"/>
      <c r="F80" s="18"/>
      <c r="G80" s="18"/>
      <c r="H80" s="17"/>
      <c r="I80" s="17"/>
      <c r="J80" s="17"/>
      <c r="K80" s="17"/>
      <c r="L80" s="17"/>
      <c r="M80" s="17"/>
      <c r="N80" s="17"/>
      <c r="O80" s="17"/>
      <c r="P80" s="17"/>
      <c r="Q80" s="17"/>
      <c r="S80" s="394"/>
    </row>
    <row r="81" spans="1:19" ht="9" customHeight="1">
      <c r="A81" s="507"/>
      <c r="C81" s="18"/>
      <c r="D81" s="18"/>
      <c r="E81" s="18"/>
      <c r="F81" s="18"/>
      <c r="G81" s="18"/>
      <c r="H81" s="17"/>
      <c r="I81" s="17"/>
      <c r="J81" s="17"/>
      <c r="K81" s="17"/>
      <c r="L81" s="17"/>
      <c r="M81" s="17"/>
      <c r="N81" s="17"/>
      <c r="O81" s="17"/>
      <c r="P81" s="17"/>
      <c r="Q81" s="17"/>
      <c r="S81" s="394"/>
    </row>
    <row r="82" spans="1:19" ht="9" customHeight="1">
      <c r="A82" s="509"/>
      <c r="C82" s="18"/>
      <c r="D82" s="18"/>
      <c r="E82" s="18"/>
      <c r="F82" s="18"/>
      <c r="G82" s="18"/>
      <c r="H82" s="17"/>
      <c r="I82" s="17"/>
      <c r="J82" s="17"/>
      <c r="K82" s="17"/>
      <c r="L82" s="17"/>
      <c r="M82" s="17"/>
      <c r="N82" s="17"/>
      <c r="O82" s="17"/>
      <c r="P82" s="17"/>
      <c r="Q82" s="17"/>
      <c r="S82" s="394"/>
    </row>
    <row r="83" spans="1:19" ht="9" customHeight="1">
      <c r="A83" s="506"/>
      <c r="C83" s="18"/>
      <c r="D83" s="18"/>
      <c r="E83" s="18"/>
      <c r="F83" s="18"/>
      <c r="G83" s="18"/>
      <c r="H83" s="17"/>
      <c r="I83" s="17"/>
      <c r="J83" s="17"/>
      <c r="K83" s="17"/>
      <c r="L83" s="17"/>
      <c r="M83" s="17"/>
      <c r="N83" s="17"/>
      <c r="O83" s="17"/>
      <c r="P83" s="17"/>
      <c r="Q83" s="17"/>
      <c r="S83" s="394"/>
    </row>
    <row r="84" spans="1:19" ht="9" customHeight="1">
      <c r="A84" s="506"/>
      <c r="C84" s="18"/>
      <c r="D84" s="18"/>
      <c r="E84" s="18"/>
      <c r="F84" s="18"/>
      <c r="G84" s="18"/>
      <c r="H84" s="17"/>
      <c r="I84" s="17"/>
      <c r="J84" s="17"/>
      <c r="K84" s="17"/>
      <c r="L84" s="17"/>
      <c r="M84" s="17"/>
      <c r="N84" s="17"/>
      <c r="O84" s="17"/>
      <c r="P84" s="17"/>
      <c r="Q84" s="17"/>
      <c r="S84" s="394"/>
    </row>
    <row r="85" spans="1:19" ht="9" customHeight="1">
      <c r="A85" s="506"/>
      <c r="C85" s="18"/>
      <c r="D85" s="18"/>
      <c r="E85" s="18"/>
      <c r="F85" s="18"/>
      <c r="G85" s="18"/>
      <c r="H85" s="17"/>
      <c r="I85" s="17"/>
      <c r="J85" s="17"/>
      <c r="K85" s="17"/>
      <c r="L85" s="17"/>
      <c r="M85" s="17"/>
      <c r="N85" s="17"/>
      <c r="O85" s="17"/>
      <c r="P85" s="17"/>
      <c r="Q85" s="17"/>
      <c r="S85" s="394"/>
    </row>
    <row r="86" spans="1:19" ht="9" customHeight="1">
      <c r="A86" s="506"/>
      <c r="C86" s="18"/>
      <c r="D86" s="18"/>
      <c r="E86" s="18"/>
      <c r="F86" s="18"/>
      <c r="G86" s="18"/>
      <c r="H86" s="17"/>
      <c r="I86" s="17"/>
      <c r="J86" s="17"/>
      <c r="K86" s="17"/>
      <c r="L86" s="17"/>
      <c r="M86" s="17"/>
      <c r="N86" s="17"/>
      <c r="O86" s="17"/>
      <c r="P86" s="17"/>
      <c r="Q86" s="17"/>
      <c r="S86" s="394"/>
    </row>
    <row r="87" spans="1:19" ht="9" customHeight="1">
      <c r="A87" s="507"/>
      <c r="C87" s="18"/>
      <c r="D87" s="18"/>
      <c r="E87" s="18"/>
      <c r="F87" s="18"/>
      <c r="G87" s="18"/>
      <c r="H87" s="17"/>
      <c r="I87" s="17"/>
      <c r="J87" s="17"/>
      <c r="K87" s="17"/>
      <c r="L87" s="17"/>
      <c r="M87" s="17"/>
      <c r="N87" s="17"/>
      <c r="O87" s="17"/>
      <c r="P87" s="17"/>
      <c r="Q87" s="17"/>
      <c r="S87" s="394"/>
    </row>
    <row r="88" spans="1:19" ht="9" customHeight="1">
      <c r="A88" s="509"/>
      <c r="C88" s="18"/>
      <c r="D88" s="18"/>
      <c r="E88" s="18"/>
      <c r="F88" s="18"/>
      <c r="G88" s="18"/>
      <c r="H88" s="17"/>
      <c r="I88" s="17"/>
      <c r="J88" s="17"/>
      <c r="K88" s="17"/>
      <c r="L88" s="17"/>
      <c r="M88" s="17"/>
      <c r="N88" s="17"/>
      <c r="O88" s="17"/>
      <c r="P88" s="17"/>
      <c r="Q88" s="17"/>
      <c r="S88" s="394"/>
    </row>
    <row r="89" spans="1:19" ht="9" customHeight="1">
      <c r="A89" s="506"/>
      <c r="C89" s="18"/>
      <c r="D89" s="18"/>
      <c r="E89" s="18"/>
      <c r="F89" s="18"/>
      <c r="G89" s="18"/>
      <c r="H89" s="17"/>
      <c r="I89" s="17"/>
      <c r="J89" s="17"/>
      <c r="K89" s="17"/>
      <c r="L89" s="17"/>
      <c r="M89" s="17"/>
      <c r="N89" s="17"/>
      <c r="O89" s="17"/>
      <c r="P89" s="17"/>
      <c r="Q89" s="17"/>
      <c r="S89" s="394"/>
    </row>
    <row r="90" spans="1:19" ht="9" customHeight="1">
      <c r="A90" s="506"/>
      <c r="C90" s="18"/>
      <c r="D90" s="18"/>
      <c r="E90" s="18"/>
      <c r="F90" s="18"/>
      <c r="G90" s="18"/>
      <c r="H90" s="17"/>
      <c r="I90" s="17"/>
      <c r="J90" s="17"/>
      <c r="K90" s="17"/>
      <c r="L90" s="17"/>
      <c r="M90" s="17"/>
      <c r="N90" s="17"/>
      <c r="O90" s="17"/>
      <c r="P90" s="17"/>
      <c r="Q90" s="17"/>
      <c r="S90" s="394"/>
    </row>
    <row r="91" spans="1:19" ht="9" customHeight="1">
      <c r="A91" s="506"/>
      <c r="C91" s="37"/>
      <c r="D91" s="37"/>
      <c r="E91" s="37"/>
      <c r="F91" s="37"/>
      <c r="G91" s="37"/>
      <c r="S91" s="394"/>
    </row>
    <row r="92" spans="1:19" ht="9" customHeight="1">
      <c r="A92" s="506"/>
      <c r="C92" s="37"/>
      <c r="D92" s="37"/>
      <c r="E92" s="37"/>
      <c r="F92" s="37"/>
      <c r="G92" s="37"/>
      <c r="S92" s="394"/>
    </row>
    <row r="93" spans="1:19" ht="9" customHeight="1">
      <c r="A93" s="506"/>
      <c r="C93" s="37"/>
      <c r="D93" s="37"/>
      <c r="E93" s="37"/>
      <c r="F93" s="37"/>
      <c r="G93" s="37"/>
      <c r="S93" s="394"/>
    </row>
    <row r="94" spans="1:19" ht="9" customHeight="1">
      <c r="A94" s="506"/>
      <c r="C94" s="37"/>
      <c r="D94" s="37"/>
      <c r="E94" s="37"/>
      <c r="F94" s="37"/>
      <c r="G94" s="37"/>
      <c r="S94" s="394"/>
    </row>
    <row r="95" spans="1:19" ht="9" customHeight="1">
      <c r="A95" s="506"/>
      <c r="C95" s="37"/>
      <c r="D95" s="37"/>
      <c r="E95" s="37"/>
      <c r="F95" s="37"/>
      <c r="G95" s="37"/>
      <c r="S95" s="394"/>
    </row>
    <row r="96" spans="1:19" ht="9" customHeight="1">
      <c r="A96" s="506"/>
      <c r="C96" s="37"/>
      <c r="D96" s="37"/>
      <c r="E96" s="37"/>
      <c r="F96" s="37"/>
      <c r="G96" s="37"/>
      <c r="S96" s="394"/>
    </row>
    <row r="97" spans="1:19" ht="9" customHeight="1">
      <c r="A97" s="507"/>
      <c r="C97" s="37"/>
      <c r="D97" s="37"/>
      <c r="E97" s="37"/>
      <c r="F97" s="37"/>
      <c r="G97" s="37"/>
      <c r="S97" s="394"/>
    </row>
    <row r="98" spans="1:19" ht="9" customHeight="1">
      <c r="A98" s="509"/>
      <c r="C98" s="37"/>
      <c r="D98" s="37"/>
      <c r="E98" s="37"/>
      <c r="F98" s="37"/>
      <c r="G98" s="37"/>
      <c r="S98" s="394"/>
    </row>
    <row r="99" spans="1:19" ht="9" customHeight="1">
      <c r="A99" s="506"/>
      <c r="C99" s="37"/>
      <c r="D99" s="37"/>
      <c r="E99" s="37"/>
      <c r="F99" s="37"/>
      <c r="G99" s="37"/>
      <c r="S99" s="394"/>
    </row>
    <row r="100" spans="1:19" ht="9" customHeight="1">
      <c r="A100" s="506"/>
      <c r="C100" s="37"/>
      <c r="D100" s="37"/>
      <c r="E100" s="37"/>
      <c r="F100" s="37"/>
      <c r="G100" s="37"/>
      <c r="S100" s="394"/>
    </row>
    <row r="101" spans="1:19" ht="9" customHeight="1">
      <c r="A101" s="506"/>
      <c r="C101" s="37"/>
      <c r="D101" s="37"/>
      <c r="E101" s="37"/>
      <c r="F101" s="37"/>
      <c r="G101" s="37"/>
      <c r="S101" s="394"/>
    </row>
    <row r="102" spans="1:19" ht="9" customHeight="1">
      <c r="A102" s="506"/>
      <c r="C102" s="37"/>
      <c r="D102" s="37"/>
      <c r="E102" s="37"/>
      <c r="F102" s="37"/>
      <c r="G102" s="37"/>
      <c r="S102" s="394"/>
    </row>
    <row r="103" spans="1:19" ht="9" customHeight="1">
      <c r="A103" s="506"/>
      <c r="C103" s="37"/>
      <c r="D103" s="37"/>
      <c r="E103" s="37"/>
      <c r="F103" s="37"/>
      <c r="G103" s="37"/>
      <c r="S103" s="394"/>
    </row>
    <row r="104" spans="1:19" ht="9" customHeight="1">
      <c r="A104" s="506"/>
      <c r="C104" s="37"/>
      <c r="D104" s="37"/>
      <c r="E104" s="37"/>
      <c r="F104" s="37"/>
      <c r="G104" s="37"/>
      <c r="S104" s="394"/>
    </row>
    <row r="105" spans="1:19" ht="9" customHeight="1">
      <c r="A105" s="506"/>
      <c r="C105" s="37"/>
      <c r="D105" s="37"/>
      <c r="E105" s="37"/>
      <c r="F105" s="37"/>
      <c r="G105" s="37"/>
      <c r="S105" s="394"/>
    </row>
    <row r="106" spans="1:19" ht="9" customHeight="1">
      <c r="A106" s="506"/>
      <c r="C106" s="37"/>
      <c r="D106" s="37"/>
      <c r="E106" s="37"/>
      <c r="F106" s="37"/>
      <c r="G106" s="37"/>
      <c r="S106" s="394"/>
    </row>
    <row r="107" spans="1:19" ht="9" customHeight="1">
      <c r="A107" s="506"/>
      <c r="C107" s="37"/>
      <c r="D107" s="37"/>
      <c r="E107" s="37"/>
      <c r="F107" s="37"/>
      <c r="G107" s="37"/>
      <c r="S107" s="394"/>
    </row>
    <row r="108" spans="1:19" ht="9" customHeight="1">
      <c r="A108" s="509"/>
      <c r="C108" s="37"/>
      <c r="D108" s="37"/>
      <c r="E108" s="37"/>
      <c r="F108" s="37"/>
      <c r="G108" s="37"/>
      <c r="S108" s="394"/>
    </row>
    <row r="109" spans="1:19" ht="9" customHeight="1">
      <c r="A109" s="506"/>
      <c r="C109" s="37"/>
      <c r="D109" s="37"/>
      <c r="E109" s="37"/>
      <c r="F109" s="37"/>
      <c r="G109" s="37"/>
      <c r="S109" s="394"/>
    </row>
    <row r="110" spans="1:19" ht="9" customHeight="1">
      <c r="A110" s="506"/>
      <c r="C110" s="37"/>
      <c r="D110" s="37"/>
      <c r="E110" s="37"/>
      <c r="F110" s="37"/>
      <c r="G110" s="37"/>
      <c r="S110" s="394"/>
    </row>
    <row r="111" spans="1:19" ht="9" customHeight="1">
      <c r="A111" s="506"/>
      <c r="C111" s="37"/>
      <c r="D111" s="37"/>
      <c r="E111" s="37"/>
      <c r="F111" s="37"/>
      <c r="G111" s="37"/>
      <c r="S111" s="394"/>
    </row>
    <row r="112" spans="1:19">
      <c r="A112" s="510"/>
      <c r="C112" s="37"/>
      <c r="D112" s="37"/>
      <c r="E112" s="37"/>
      <c r="F112" s="37"/>
      <c r="G112" s="37"/>
      <c r="S112" s="394"/>
    </row>
    <row r="113" spans="1:19">
      <c r="A113" s="510"/>
      <c r="C113" s="37"/>
      <c r="D113" s="37"/>
      <c r="E113" s="37"/>
      <c r="F113" s="37"/>
      <c r="G113" s="37"/>
      <c r="S113" s="394"/>
    </row>
    <row r="114" spans="1:19">
      <c r="A114" s="510"/>
      <c r="C114" s="37"/>
      <c r="D114" s="37"/>
      <c r="E114" s="37"/>
      <c r="F114" s="37"/>
      <c r="G114" s="37"/>
      <c r="S114" s="394"/>
    </row>
    <row r="115" spans="1:19">
      <c r="A115" s="510"/>
      <c r="C115" s="37"/>
      <c r="D115" s="37"/>
      <c r="E115" s="37"/>
      <c r="F115" s="37"/>
      <c r="G115" s="37"/>
      <c r="S115" s="394"/>
    </row>
    <row r="116" spans="1:19">
      <c r="A116" s="510"/>
      <c r="C116" s="37"/>
      <c r="D116" s="37"/>
      <c r="E116" s="37"/>
      <c r="F116" s="37"/>
      <c r="G116" s="37"/>
      <c r="S116" s="394"/>
    </row>
    <row r="117" spans="1:19">
      <c r="A117" s="510"/>
      <c r="C117" s="37"/>
      <c r="D117" s="37"/>
      <c r="E117" s="37"/>
      <c r="F117" s="37"/>
      <c r="G117" s="37"/>
      <c r="S117" s="394"/>
    </row>
    <row r="118" spans="1:19">
      <c r="A118" s="510"/>
      <c r="C118" s="37"/>
      <c r="D118" s="37"/>
      <c r="E118" s="37"/>
      <c r="F118" s="37"/>
      <c r="G118" s="37"/>
      <c r="S118" s="394"/>
    </row>
    <row r="119" spans="1:19" ht="15.75">
      <c r="A119" s="144"/>
      <c r="C119" s="37"/>
      <c r="D119" s="37"/>
      <c r="E119" s="37"/>
      <c r="F119" s="37"/>
      <c r="G119" s="37"/>
      <c r="S119" s="394"/>
    </row>
    <row r="120" spans="1:19" ht="15.75">
      <c r="A120" s="144"/>
      <c r="C120" s="37"/>
      <c r="D120" s="37"/>
      <c r="E120" s="37"/>
      <c r="F120" s="37"/>
      <c r="G120" s="37"/>
      <c r="S120" s="394"/>
    </row>
    <row r="121" spans="1:19" ht="15.75">
      <c r="A121" s="144"/>
      <c r="C121" s="37"/>
      <c r="D121" s="37"/>
      <c r="E121" s="37"/>
      <c r="F121" s="37"/>
      <c r="G121" s="37"/>
      <c r="S121" s="394"/>
    </row>
    <row r="122" spans="1:19" ht="15.75">
      <c r="A122" s="144"/>
      <c r="C122" s="37"/>
      <c r="D122" s="37"/>
      <c r="E122" s="37"/>
      <c r="F122" s="37"/>
      <c r="G122" s="37"/>
      <c r="S122" s="394"/>
    </row>
    <row r="123" spans="1:19" ht="15.75">
      <c r="A123" s="144"/>
      <c r="C123" s="37"/>
      <c r="D123" s="37"/>
      <c r="E123" s="37"/>
      <c r="F123" s="37"/>
      <c r="G123" s="37"/>
      <c r="S123" s="394"/>
    </row>
    <row r="124" spans="1:19" ht="15.75">
      <c r="A124" s="144"/>
      <c r="C124" s="37"/>
      <c r="D124" s="37"/>
      <c r="E124" s="37"/>
      <c r="F124" s="37"/>
      <c r="G124" s="37"/>
      <c r="S124" s="394"/>
    </row>
    <row r="125" spans="1:19" ht="15.75">
      <c r="A125" s="144"/>
      <c r="C125" s="37"/>
      <c r="D125" s="37"/>
      <c r="E125" s="37"/>
      <c r="F125" s="37"/>
      <c r="G125" s="37"/>
      <c r="S125" s="394"/>
    </row>
    <row r="126" spans="1:19" ht="15.75">
      <c r="A126" s="144"/>
      <c r="C126" s="37"/>
      <c r="D126" s="37"/>
      <c r="E126" s="37"/>
      <c r="F126" s="37"/>
      <c r="G126" s="37"/>
      <c r="S126" s="394"/>
    </row>
    <row r="127" spans="1:19" ht="15.75">
      <c r="A127" s="144"/>
      <c r="C127" s="37"/>
      <c r="D127" s="37"/>
      <c r="E127" s="37"/>
      <c r="F127" s="37"/>
      <c r="G127" s="37"/>
      <c r="S127" s="394"/>
    </row>
    <row r="128" spans="1:19" ht="15.75">
      <c r="A128" s="144"/>
      <c r="C128" s="37"/>
      <c r="D128" s="37"/>
      <c r="E128" s="37"/>
      <c r="F128" s="37"/>
      <c r="G128" s="37"/>
      <c r="S128" s="394"/>
    </row>
    <row r="129" spans="1:19" ht="15.75">
      <c r="A129" s="144"/>
      <c r="C129" s="37"/>
      <c r="D129" s="37"/>
      <c r="E129" s="37"/>
      <c r="F129" s="37"/>
      <c r="G129" s="37"/>
      <c r="S129" s="394"/>
    </row>
    <row r="130" spans="1:19" ht="15.75">
      <c r="A130" s="144"/>
      <c r="C130" s="37"/>
      <c r="D130" s="37"/>
      <c r="E130" s="37"/>
      <c r="F130" s="37"/>
      <c r="G130" s="37"/>
      <c r="S130" s="394"/>
    </row>
    <row r="131" spans="1:19" ht="15.75">
      <c r="A131" s="144"/>
      <c r="C131" s="37"/>
      <c r="D131" s="37"/>
      <c r="E131" s="37"/>
      <c r="F131" s="37"/>
      <c r="G131" s="37"/>
      <c r="S131" s="394"/>
    </row>
    <row r="132" spans="1:19" ht="15.75">
      <c r="A132" s="144"/>
      <c r="C132" s="37"/>
      <c r="D132" s="37"/>
      <c r="E132" s="37"/>
      <c r="F132" s="37"/>
      <c r="G132" s="37"/>
      <c r="S132" s="394"/>
    </row>
    <row r="133" spans="1:19" ht="15.75">
      <c r="A133" s="144"/>
      <c r="C133" s="37"/>
      <c r="D133" s="37"/>
      <c r="E133" s="37"/>
      <c r="F133" s="37"/>
      <c r="G133" s="37"/>
      <c r="S133" s="394"/>
    </row>
    <row r="134" spans="1:19" ht="15.75">
      <c r="A134" s="144"/>
      <c r="C134" s="37"/>
      <c r="D134" s="37"/>
      <c r="E134" s="37"/>
      <c r="F134" s="37"/>
      <c r="G134" s="37"/>
      <c r="S134" s="394"/>
    </row>
    <row r="135" spans="1:19" ht="15.75">
      <c r="A135" s="144"/>
      <c r="C135" s="37"/>
      <c r="D135" s="37"/>
      <c r="E135" s="37"/>
      <c r="F135" s="37"/>
      <c r="G135" s="37"/>
      <c r="S135" s="394"/>
    </row>
    <row r="136" spans="1:19" ht="15.75">
      <c r="A136" s="144"/>
      <c r="C136" s="37"/>
      <c r="D136" s="37"/>
      <c r="E136" s="37"/>
      <c r="F136" s="37"/>
      <c r="G136" s="37"/>
      <c r="S136" s="394"/>
    </row>
    <row r="137" spans="1:19" ht="15.75">
      <c r="A137" s="144"/>
      <c r="C137" s="37"/>
      <c r="D137" s="37"/>
      <c r="E137" s="37"/>
      <c r="F137" s="37"/>
      <c r="G137" s="37"/>
      <c r="S137" s="394"/>
    </row>
    <row r="138" spans="1:19" ht="15.75">
      <c r="A138" s="144"/>
      <c r="C138" s="37"/>
      <c r="D138" s="37"/>
      <c r="E138" s="37"/>
      <c r="F138" s="37"/>
      <c r="G138" s="37"/>
      <c r="S138" s="394"/>
    </row>
    <row r="139" spans="1:19" ht="15.75">
      <c r="A139" s="144"/>
      <c r="C139" s="37"/>
      <c r="D139" s="37"/>
      <c r="E139" s="37"/>
      <c r="F139" s="37"/>
      <c r="G139" s="37"/>
      <c r="S139" s="394"/>
    </row>
    <row r="140" spans="1:19" ht="15.75">
      <c r="A140" s="144"/>
      <c r="C140" s="37"/>
      <c r="D140" s="37"/>
      <c r="E140" s="37"/>
      <c r="F140" s="37"/>
      <c r="G140" s="37"/>
      <c r="S140" s="394"/>
    </row>
    <row r="141" spans="1:19" ht="15.75">
      <c r="A141" s="144"/>
      <c r="C141" s="37"/>
      <c r="D141" s="37"/>
      <c r="E141" s="37"/>
      <c r="F141" s="37"/>
      <c r="G141" s="37"/>
      <c r="S141" s="394"/>
    </row>
    <row r="142" spans="1:19" ht="15.75">
      <c r="A142" s="144"/>
      <c r="C142" s="37"/>
      <c r="D142" s="37"/>
      <c r="E142" s="37"/>
      <c r="F142" s="37"/>
      <c r="G142" s="37"/>
      <c r="S142" s="394"/>
    </row>
    <row r="143" spans="1:19" ht="15.75">
      <c r="A143" s="144"/>
      <c r="C143" s="37"/>
      <c r="D143" s="37"/>
      <c r="E143" s="37"/>
      <c r="F143" s="37"/>
      <c r="G143" s="37"/>
      <c r="S143" s="394"/>
    </row>
    <row r="144" spans="1:19" ht="15.75">
      <c r="A144" s="144"/>
      <c r="C144" s="37"/>
      <c r="D144" s="37"/>
      <c r="E144" s="37"/>
      <c r="F144" s="37"/>
      <c r="G144" s="37"/>
      <c r="S144" s="394"/>
    </row>
    <row r="145" spans="1:19" ht="15.75">
      <c r="A145" s="144"/>
      <c r="C145" s="37"/>
      <c r="D145" s="37"/>
      <c r="E145" s="37"/>
      <c r="F145" s="37"/>
      <c r="G145" s="37"/>
      <c r="S145" s="394"/>
    </row>
    <row r="146" spans="1:19" ht="15.75">
      <c r="A146" s="144"/>
      <c r="C146" s="37"/>
      <c r="D146" s="37"/>
      <c r="E146" s="37"/>
      <c r="F146" s="37"/>
      <c r="G146" s="37"/>
      <c r="S146" s="394"/>
    </row>
    <row r="147" spans="1:19" ht="15.75">
      <c r="A147" s="144"/>
      <c r="C147" s="37"/>
      <c r="D147" s="37"/>
      <c r="E147" s="37"/>
      <c r="F147" s="37"/>
      <c r="G147" s="37"/>
      <c r="S147" s="394"/>
    </row>
    <row r="148" spans="1:19" ht="15.75">
      <c r="A148" s="144"/>
      <c r="C148" s="37"/>
      <c r="D148" s="37"/>
      <c r="E148" s="37"/>
      <c r="F148" s="37"/>
      <c r="G148" s="37"/>
      <c r="S148" s="394"/>
    </row>
    <row r="149" spans="1:19" ht="15.75">
      <c r="A149" s="144"/>
      <c r="C149" s="37"/>
      <c r="D149" s="37"/>
      <c r="E149" s="37"/>
      <c r="F149" s="37"/>
      <c r="G149" s="37"/>
      <c r="S149" s="394"/>
    </row>
    <row r="150" spans="1:19" ht="15.75">
      <c r="A150" s="144"/>
      <c r="C150" s="37"/>
      <c r="D150" s="37"/>
      <c r="E150" s="37"/>
      <c r="F150" s="37"/>
      <c r="G150" s="37"/>
      <c r="S150" s="394"/>
    </row>
    <row r="151" spans="1:19" ht="15.75">
      <c r="A151" s="144"/>
      <c r="C151" s="37"/>
      <c r="D151" s="37"/>
      <c r="E151" s="37"/>
      <c r="F151" s="37"/>
      <c r="G151" s="37"/>
      <c r="S151" s="394"/>
    </row>
    <row r="152" spans="1:19" ht="15.75">
      <c r="A152" s="144"/>
      <c r="C152" s="37"/>
      <c r="D152" s="37"/>
      <c r="E152" s="37"/>
      <c r="F152" s="37"/>
      <c r="G152" s="37"/>
      <c r="S152" s="394"/>
    </row>
    <row r="153" spans="1:19" ht="15.75">
      <c r="A153" s="144"/>
      <c r="C153" s="37"/>
      <c r="D153" s="37"/>
      <c r="E153" s="37"/>
      <c r="F153" s="37"/>
      <c r="G153" s="37"/>
      <c r="S153" s="394"/>
    </row>
    <row r="154" spans="1:19" ht="15.75">
      <c r="A154" s="144"/>
      <c r="C154" s="37"/>
      <c r="D154" s="37"/>
      <c r="E154" s="37"/>
      <c r="F154" s="37"/>
      <c r="G154" s="37"/>
      <c r="S154" s="394"/>
    </row>
    <row r="155" spans="1:19" ht="15.75">
      <c r="A155" s="144"/>
      <c r="C155" s="37"/>
      <c r="D155" s="37"/>
      <c r="E155" s="37"/>
      <c r="F155" s="37"/>
      <c r="G155" s="37"/>
      <c r="S155" s="394"/>
    </row>
    <row r="156" spans="1:19" ht="15.75">
      <c r="A156" s="144"/>
      <c r="C156" s="37"/>
      <c r="D156" s="37"/>
      <c r="E156" s="37"/>
      <c r="F156" s="37"/>
      <c r="G156" s="37"/>
      <c r="S156" s="394"/>
    </row>
    <row r="157" spans="1:19" ht="15.75">
      <c r="A157" s="144"/>
      <c r="C157" s="37"/>
      <c r="D157" s="37"/>
      <c r="E157" s="37"/>
      <c r="F157" s="37"/>
      <c r="G157" s="37"/>
      <c r="S157" s="394"/>
    </row>
    <row r="158" spans="1:19" ht="15.75">
      <c r="A158" s="144"/>
      <c r="C158" s="37"/>
      <c r="D158" s="37"/>
      <c r="E158" s="37"/>
      <c r="F158" s="37"/>
      <c r="G158" s="37"/>
      <c r="S158" s="394"/>
    </row>
    <row r="159" spans="1:19" ht="15.75">
      <c r="A159" s="144"/>
      <c r="C159" s="37"/>
      <c r="D159" s="37"/>
      <c r="E159" s="37"/>
      <c r="F159" s="37"/>
      <c r="G159" s="37"/>
      <c r="S159" s="394"/>
    </row>
    <row r="160" spans="1:19" ht="15.75">
      <c r="A160" s="144"/>
      <c r="C160" s="37"/>
      <c r="D160" s="37"/>
      <c r="E160" s="37"/>
      <c r="F160" s="37"/>
      <c r="G160" s="37"/>
      <c r="S160" s="394"/>
    </row>
    <row r="161" spans="1:19" ht="15.75">
      <c r="A161" s="144"/>
      <c r="C161" s="37"/>
      <c r="D161" s="37"/>
      <c r="E161" s="37"/>
      <c r="F161" s="37"/>
      <c r="G161" s="37"/>
      <c r="S161" s="394"/>
    </row>
    <row r="162" spans="1:19" ht="15.75">
      <c r="A162" s="144"/>
      <c r="C162" s="37"/>
      <c r="D162" s="37"/>
      <c r="E162" s="37"/>
      <c r="F162" s="37"/>
      <c r="G162" s="37"/>
      <c r="S162" s="394"/>
    </row>
    <row r="163" spans="1:19" ht="15.75">
      <c r="A163" s="144"/>
      <c r="C163" s="37"/>
      <c r="D163" s="37"/>
      <c r="E163" s="37"/>
      <c r="F163" s="37"/>
      <c r="G163" s="37"/>
      <c r="S163" s="394"/>
    </row>
    <row r="164" spans="1:19" ht="15.75">
      <c r="A164" s="144"/>
      <c r="C164" s="37"/>
      <c r="D164" s="37"/>
      <c r="E164" s="37"/>
      <c r="F164" s="37"/>
      <c r="G164" s="37"/>
      <c r="S164" s="394"/>
    </row>
    <row r="165" spans="1:19" ht="15.75">
      <c r="A165" s="144"/>
      <c r="C165" s="37"/>
      <c r="D165" s="37"/>
      <c r="E165" s="37"/>
      <c r="F165" s="37"/>
      <c r="G165" s="37"/>
      <c r="S165" s="394"/>
    </row>
    <row r="166" spans="1:19" ht="15.75">
      <c r="A166" s="144"/>
      <c r="C166" s="37"/>
      <c r="D166" s="37"/>
      <c r="E166" s="37"/>
      <c r="F166" s="37"/>
      <c r="G166" s="37"/>
      <c r="S166" s="394"/>
    </row>
    <row r="167" spans="1:19" ht="15.75">
      <c r="A167" s="144"/>
      <c r="C167" s="37"/>
      <c r="D167" s="37"/>
      <c r="E167" s="37"/>
      <c r="F167" s="37"/>
      <c r="G167" s="37"/>
      <c r="S167" s="394"/>
    </row>
    <row r="168" spans="1:19" ht="15.75">
      <c r="A168" s="144"/>
      <c r="C168" s="37"/>
      <c r="D168" s="37"/>
      <c r="E168" s="37"/>
      <c r="F168" s="37"/>
      <c r="G168" s="37"/>
      <c r="S168" s="394"/>
    </row>
    <row r="169" spans="1:19" ht="15.75">
      <c r="A169" s="144"/>
      <c r="C169" s="37"/>
      <c r="D169" s="37"/>
      <c r="E169" s="37"/>
      <c r="F169" s="37"/>
      <c r="G169" s="37"/>
      <c r="S169" s="394"/>
    </row>
    <row r="170" spans="1:19" ht="15.75">
      <c r="A170" s="144"/>
      <c r="C170" s="37"/>
      <c r="D170" s="37"/>
      <c r="E170" s="37"/>
      <c r="F170" s="37"/>
      <c r="G170" s="37"/>
      <c r="S170" s="394"/>
    </row>
    <row r="171" spans="1:19" ht="15.75">
      <c r="A171" s="144"/>
      <c r="C171" s="37"/>
      <c r="D171" s="37"/>
      <c r="E171" s="37"/>
      <c r="F171" s="37"/>
      <c r="G171" s="37"/>
      <c r="S171" s="394"/>
    </row>
    <row r="172" spans="1:19" ht="15.75">
      <c r="A172" s="144"/>
      <c r="C172" s="37"/>
      <c r="D172" s="37"/>
      <c r="E172" s="37"/>
      <c r="F172" s="37"/>
      <c r="G172" s="37"/>
      <c r="S172" s="394"/>
    </row>
    <row r="173" spans="1:19" ht="15.75">
      <c r="A173" s="144"/>
      <c r="C173" s="37"/>
      <c r="D173" s="37"/>
      <c r="E173" s="37"/>
      <c r="F173" s="37"/>
      <c r="G173" s="37"/>
      <c r="S173" s="394"/>
    </row>
    <row r="174" spans="1:19" ht="15.75">
      <c r="A174" s="144"/>
      <c r="C174" s="37"/>
      <c r="D174" s="37"/>
      <c r="E174" s="37"/>
      <c r="F174" s="37"/>
      <c r="G174" s="37"/>
      <c r="S174" s="394"/>
    </row>
    <row r="175" spans="1:19" ht="15.75">
      <c r="A175" s="144"/>
      <c r="C175" s="37"/>
      <c r="D175" s="37"/>
      <c r="E175" s="37"/>
      <c r="F175" s="37"/>
      <c r="G175" s="37"/>
      <c r="S175" s="394"/>
    </row>
    <row r="176" spans="1:19" ht="15.75">
      <c r="A176" s="144"/>
      <c r="C176" s="37"/>
      <c r="D176" s="37"/>
      <c r="E176" s="37"/>
      <c r="F176" s="37"/>
      <c r="G176" s="37"/>
      <c r="S176" s="394"/>
    </row>
    <row r="177" spans="1:19" ht="15.75">
      <c r="A177" s="144"/>
      <c r="C177" s="37"/>
      <c r="D177" s="37"/>
      <c r="E177" s="37"/>
      <c r="F177" s="37"/>
      <c r="G177" s="37"/>
      <c r="S177" s="394"/>
    </row>
    <row r="178" spans="1:19" ht="15.75">
      <c r="A178" s="144"/>
      <c r="C178" s="37"/>
      <c r="D178" s="37"/>
      <c r="E178" s="37"/>
      <c r="F178" s="37"/>
      <c r="G178" s="37"/>
      <c r="S178" s="394"/>
    </row>
    <row r="179" spans="1:19" ht="15.75">
      <c r="A179" s="144"/>
      <c r="C179" s="37"/>
      <c r="D179" s="37"/>
      <c r="E179" s="37"/>
      <c r="F179" s="37"/>
      <c r="G179" s="37"/>
      <c r="S179" s="394"/>
    </row>
    <row r="180" spans="1:19" ht="15.75">
      <c r="A180" s="144"/>
      <c r="C180" s="37"/>
      <c r="D180" s="37"/>
      <c r="E180" s="37"/>
      <c r="F180" s="37"/>
      <c r="G180" s="37"/>
      <c r="S180" s="394"/>
    </row>
    <row r="181" spans="1:19" ht="15.75">
      <c r="A181" s="144"/>
      <c r="C181" s="37"/>
      <c r="D181" s="37"/>
      <c r="E181" s="37"/>
      <c r="F181" s="37"/>
      <c r="G181" s="37"/>
      <c r="S181" s="394"/>
    </row>
    <row r="182" spans="1:19" ht="15.75">
      <c r="A182" s="144"/>
      <c r="C182" s="37"/>
      <c r="D182" s="37"/>
      <c r="E182" s="37"/>
      <c r="F182" s="37"/>
      <c r="G182" s="37"/>
      <c r="S182" s="394"/>
    </row>
    <row r="183" spans="1:19" ht="15.75">
      <c r="A183" s="144"/>
      <c r="C183" s="37"/>
      <c r="D183" s="37"/>
      <c r="E183" s="37"/>
      <c r="F183" s="37"/>
      <c r="G183" s="37"/>
      <c r="S183" s="394"/>
    </row>
    <row r="184" spans="1:19" ht="15.75">
      <c r="A184" s="144"/>
      <c r="C184" s="37"/>
      <c r="D184" s="37"/>
      <c r="E184" s="37"/>
      <c r="F184" s="37"/>
      <c r="G184" s="37"/>
      <c r="S184" s="394"/>
    </row>
    <row r="185" spans="1:19" ht="15.75">
      <c r="A185" s="144"/>
      <c r="C185" s="37"/>
      <c r="D185" s="37"/>
      <c r="E185" s="37"/>
      <c r="F185" s="37"/>
      <c r="G185" s="37"/>
      <c r="S185" s="394"/>
    </row>
    <row r="186" spans="1:19" ht="15.75">
      <c r="A186" s="144"/>
      <c r="C186" s="37"/>
      <c r="D186" s="37"/>
      <c r="E186" s="37"/>
      <c r="F186" s="37"/>
      <c r="G186" s="37"/>
      <c r="S186" s="394"/>
    </row>
    <row r="187" spans="1:19" ht="15.75">
      <c r="A187" s="144"/>
      <c r="C187" s="37"/>
      <c r="D187" s="37"/>
      <c r="E187" s="37"/>
      <c r="F187" s="37"/>
      <c r="G187" s="37"/>
      <c r="S187" s="394"/>
    </row>
    <row r="188" spans="1:19" ht="15.75">
      <c r="A188" s="144"/>
      <c r="C188" s="37"/>
      <c r="D188" s="37"/>
      <c r="E188" s="37"/>
      <c r="F188" s="37"/>
      <c r="G188" s="37"/>
      <c r="S188" s="394"/>
    </row>
    <row r="189" spans="1:19" ht="15.75">
      <c r="A189" s="144"/>
      <c r="C189" s="37"/>
      <c r="D189" s="37"/>
      <c r="E189" s="37"/>
      <c r="F189" s="37"/>
      <c r="G189" s="37"/>
      <c r="S189" s="394"/>
    </row>
    <row r="190" spans="1:19" ht="15.75">
      <c r="A190" s="144"/>
      <c r="C190" s="37"/>
      <c r="D190" s="37"/>
      <c r="E190" s="37"/>
      <c r="F190" s="37"/>
      <c r="G190" s="37"/>
      <c r="S190" s="394"/>
    </row>
    <row r="191" spans="1:19" ht="15.75">
      <c r="A191" s="144"/>
      <c r="C191" s="37"/>
      <c r="D191" s="37"/>
      <c r="E191" s="37"/>
      <c r="F191" s="37"/>
      <c r="G191" s="37"/>
      <c r="S191" s="394"/>
    </row>
    <row r="192" spans="1:19" ht="15.75">
      <c r="A192" s="144"/>
      <c r="C192" s="37"/>
      <c r="D192" s="37"/>
      <c r="E192" s="37"/>
      <c r="F192" s="37"/>
      <c r="G192" s="37"/>
      <c r="S192" s="394"/>
    </row>
    <row r="193" spans="1:19" ht="15.75">
      <c r="A193" s="144"/>
      <c r="C193" s="37"/>
      <c r="D193" s="37"/>
      <c r="E193" s="37"/>
      <c r="F193" s="37"/>
      <c r="G193" s="37"/>
      <c r="S193" s="394"/>
    </row>
    <row r="194" spans="1:19" ht="15.75">
      <c r="A194" s="144"/>
      <c r="C194" s="37"/>
      <c r="D194" s="37"/>
      <c r="E194" s="37"/>
      <c r="F194" s="37"/>
      <c r="G194" s="37"/>
      <c r="S194" s="394"/>
    </row>
    <row r="195" spans="1:19" ht="15.75">
      <c r="A195" s="144"/>
      <c r="C195" s="37"/>
      <c r="D195" s="37"/>
      <c r="E195" s="37"/>
      <c r="F195" s="37"/>
      <c r="G195" s="37"/>
      <c r="S195" s="394"/>
    </row>
    <row r="196" spans="1:19" ht="15.75">
      <c r="A196" s="144"/>
      <c r="C196" s="37"/>
      <c r="D196" s="37"/>
      <c r="E196" s="37"/>
      <c r="F196" s="37"/>
      <c r="G196" s="37"/>
      <c r="S196" s="394"/>
    </row>
    <row r="197" spans="1:19" ht="15.75">
      <c r="A197" s="144"/>
      <c r="C197" s="37"/>
      <c r="D197" s="37"/>
      <c r="E197" s="37"/>
      <c r="F197" s="37"/>
      <c r="G197" s="37"/>
      <c r="S197" s="394"/>
    </row>
    <row r="198" spans="1:19" ht="15.75">
      <c r="A198" s="144"/>
      <c r="C198" s="37"/>
      <c r="D198" s="37"/>
      <c r="E198" s="37"/>
      <c r="F198" s="37"/>
      <c r="G198" s="37"/>
      <c r="S198" s="394"/>
    </row>
    <row r="199" spans="1:19" ht="15.75">
      <c r="A199" s="144"/>
      <c r="C199" s="37"/>
      <c r="D199" s="37"/>
      <c r="E199" s="37"/>
      <c r="F199" s="37"/>
      <c r="G199" s="37"/>
      <c r="S199" s="394"/>
    </row>
    <row r="200" spans="1:19" ht="15.75">
      <c r="A200" s="144"/>
      <c r="C200" s="37"/>
      <c r="D200" s="37"/>
      <c r="E200" s="37"/>
      <c r="F200" s="37"/>
      <c r="G200" s="37"/>
      <c r="S200" s="394"/>
    </row>
    <row r="201" spans="1:19" ht="15.75">
      <c r="A201" s="144"/>
      <c r="C201" s="37"/>
      <c r="D201" s="37"/>
      <c r="E201" s="37"/>
      <c r="F201" s="37"/>
      <c r="G201" s="37"/>
    </row>
    <row r="202" spans="1:19" ht="15.75">
      <c r="A202" s="144"/>
      <c r="C202" s="37"/>
      <c r="D202" s="37"/>
      <c r="E202" s="37"/>
      <c r="F202" s="37"/>
      <c r="G202" s="37"/>
    </row>
    <row r="203" spans="1:19" ht="15.75">
      <c r="A203" s="144"/>
      <c r="C203" s="37"/>
      <c r="D203" s="37"/>
      <c r="E203" s="37"/>
      <c r="F203" s="37"/>
      <c r="G203" s="37"/>
    </row>
    <row r="204" spans="1:19" ht="15.75">
      <c r="A204" s="144"/>
      <c r="C204" s="37"/>
      <c r="D204" s="37"/>
      <c r="E204" s="37"/>
      <c r="F204" s="37"/>
      <c r="G204" s="37"/>
    </row>
    <row r="205" spans="1:19" ht="15.75">
      <c r="A205" s="144"/>
      <c r="C205" s="37"/>
      <c r="D205" s="37"/>
      <c r="E205" s="37"/>
      <c r="F205" s="37"/>
      <c r="G205" s="37"/>
    </row>
    <row r="206" spans="1:19" ht="15.75">
      <c r="A206" s="144"/>
      <c r="C206" s="37"/>
      <c r="D206" s="37"/>
      <c r="E206" s="37"/>
      <c r="F206" s="37"/>
      <c r="G206" s="37"/>
    </row>
    <row r="207" spans="1:19" ht="15.75">
      <c r="A207" s="144"/>
      <c r="C207" s="37"/>
      <c r="D207" s="37"/>
      <c r="E207" s="37"/>
      <c r="F207" s="37"/>
      <c r="G207" s="37"/>
    </row>
    <row r="208" spans="1:19" ht="15.75">
      <c r="A208" s="144"/>
      <c r="C208" s="37"/>
      <c r="D208" s="37"/>
      <c r="E208" s="37"/>
      <c r="F208" s="37"/>
      <c r="G208" s="37"/>
    </row>
    <row r="209" spans="1:7" ht="15.75">
      <c r="A209" s="144"/>
      <c r="C209" s="37"/>
      <c r="D209" s="37"/>
      <c r="E209" s="37"/>
      <c r="F209" s="37"/>
      <c r="G209" s="37"/>
    </row>
    <row r="210" spans="1:7" ht="15.75">
      <c r="A210" s="19"/>
      <c r="C210" s="37"/>
      <c r="D210" s="37"/>
      <c r="E210" s="37"/>
      <c r="F210" s="37"/>
      <c r="G210" s="37"/>
    </row>
    <row r="211" spans="1:7" ht="15.75">
      <c r="A211" s="19"/>
      <c r="C211" s="37"/>
      <c r="D211" s="37"/>
      <c r="E211" s="37"/>
      <c r="F211" s="37"/>
      <c r="G211" s="37"/>
    </row>
    <row r="212" spans="1:7" ht="15.75">
      <c r="A212" s="19"/>
      <c r="C212" s="37"/>
      <c r="D212" s="37"/>
      <c r="E212" s="37"/>
      <c r="F212" s="37"/>
      <c r="G212" s="37"/>
    </row>
    <row r="213" spans="1:7" ht="15.75">
      <c r="A213" s="19"/>
      <c r="C213" s="37"/>
      <c r="D213" s="37"/>
      <c r="E213" s="37"/>
      <c r="F213" s="37"/>
      <c r="G213" s="37"/>
    </row>
    <row r="214" spans="1:7" ht="15.75">
      <c r="A214" s="19"/>
      <c r="C214" s="37"/>
      <c r="D214" s="37"/>
      <c r="E214" s="37"/>
      <c r="F214" s="37"/>
      <c r="G214" s="37"/>
    </row>
    <row r="215" spans="1:7" ht="15.75">
      <c r="A215" s="19"/>
      <c r="C215" s="37"/>
      <c r="D215" s="37"/>
      <c r="E215" s="37"/>
      <c r="F215" s="37"/>
      <c r="G215" s="37"/>
    </row>
    <row r="216" spans="1:7" ht="15.75">
      <c r="A216" s="19"/>
      <c r="C216" s="37"/>
      <c r="D216" s="37"/>
      <c r="E216" s="37"/>
      <c r="F216" s="37"/>
      <c r="G216" s="37"/>
    </row>
    <row r="217" spans="1:7" ht="15.75">
      <c r="A217" s="19"/>
      <c r="C217" s="37"/>
      <c r="D217" s="37"/>
      <c r="E217" s="37"/>
      <c r="F217" s="37"/>
      <c r="G217" s="37"/>
    </row>
    <row r="218" spans="1:7" ht="15.75">
      <c r="A218" s="19"/>
      <c r="C218" s="37"/>
      <c r="D218" s="37"/>
      <c r="E218" s="37"/>
      <c r="F218" s="37"/>
      <c r="G218" s="37"/>
    </row>
    <row r="219" spans="1:7" ht="15.75">
      <c r="A219" s="19"/>
      <c r="C219" s="37"/>
      <c r="D219" s="37"/>
      <c r="E219" s="37"/>
      <c r="F219" s="37"/>
      <c r="G219" s="37"/>
    </row>
    <row r="220" spans="1:7" ht="15.75">
      <c r="A220" s="19"/>
      <c r="C220" s="37"/>
      <c r="D220" s="37"/>
      <c r="E220" s="37"/>
      <c r="F220" s="37"/>
      <c r="G220" s="37"/>
    </row>
    <row r="221" spans="1:7" ht="15.75">
      <c r="A221" s="19"/>
      <c r="C221" s="37"/>
      <c r="D221" s="37"/>
      <c r="E221" s="37"/>
      <c r="F221" s="37"/>
      <c r="G221" s="37"/>
    </row>
    <row r="222" spans="1:7" ht="15.75">
      <c r="A222" s="19"/>
      <c r="C222" s="37"/>
      <c r="D222" s="37"/>
      <c r="E222" s="37"/>
      <c r="F222" s="37"/>
      <c r="G222" s="37"/>
    </row>
    <row r="223" spans="1:7" ht="15.75">
      <c r="A223" s="19"/>
      <c r="C223" s="37"/>
      <c r="D223" s="37"/>
      <c r="E223" s="37"/>
      <c r="F223" s="37"/>
      <c r="G223" s="37"/>
    </row>
    <row r="224" spans="1:7" ht="15.75">
      <c r="A224" s="19"/>
      <c r="C224" s="37"/>
      <c r="D224" s="37"/>
      <c r="E224" s="37"/>
      <c r="F224" s="37"/>
      <c r="G224" s="37"/>
    </row>
    <row r="225" spans="1:7" ht="15.75">
      <c r="A225" s="19"/>
      <c r="C225" s="37"/>
      <c r="D225" s="37"/>
      <c r="E225" s="37"/>
      <c r="F225" s="37"/>
      <c r="G225" s="37"/>
    </row>
    <row r="226" spans="1:7" ht="15.75">
      <c r="A226" s="19"/>
      <c r="C226" s="37"/>
      <c r="D226" s="37"/>
      <c r="E226" s="37"/>
      <c r="F226" s="37"/>
      <c r="G226" s="37"/>
    </row>
    <row r="227" spans="1:7" ht="15.75">
      <c r="A227" s="19"/>
      <c r="C227" s="37"/>
      <c r="D227" s="37"/>
      <c r="E227" s="37"/>
      <c r="F227" s="37"/>
      <c r="G227" s="37"/>
    </row>
    <row r="228" spans="1:7" ht="15.75">
      <c r="A228" s="19"/>
      <c r="C228" s="37"/>
      <c r="D228" s="37"/>
      <c r="E228" s="37"/>
      <c r="F228" s="37"/>
      <c r="G228" s="37"/>
    </row>
    <row r="229" spans="1:7" ht="15.75">
      <c r="A229" s="19"/>
      <c r="C229" s="37"/>
      <c r="D229" s="37"/>
      <c r="E229" s="37"/>
      <c r="F229" s="37"/>
      <c r="G229" s="37"/>
    </row>
    <row r="230" spans="1:7" ht="15.75">
      <c r="A230" s="19"/>
      <c r="C230" s="37"/>
      <c r="D230" s="37"/>
      <c r="E230" s="37"/>
      <c r="F230" s="37"/>
      <c r="G230" s="37"/>
    </row>
    <row r="231" spans="1:7" ht="15.75">
      <c r="A231" s="19"/>
      <c r="C231" s="37"/>
      <c r="D231" s="37"/>
      <c r="E231" s="37"/>
      <c r="F231" s="37"/>
      <c r="G231" s="37"/>
    </row>
    <row r="232" spans="1:7" ht="15.75">
      <c r="A232" s="19"/>
      <c r="C232" s="37"/>
      <c r="D232" s="37"/>
      <c r="E232" s="37"/>
      <c r="F232" s="37"/>
      <c r="G232" s="37"/>
    </row>
    <row r="233" spans="1:7" ht="15.75">
      <c r="A233" s="19"/>
      <c r="C233" s="37"/>
      <c r="D233" s="37"/>
      <c r="E233" s="37"/>
      <c r="F233" s="37"/>
      <c r="G233" s="37"/>
    </row>
    <row r="234" spans="1:7" ht="15.75">
      <c r="A234" s="19"/>
      <c r="C234" s="37"/>
      <c r="D234" s="37"/>
      <c r="E234" s="37"/>
      <c r="F234" s="37"/>
      <c r="G234" s="37"/>
    </row>
    <row r="235" spans="1:7" ht="15.75">
      <c r="A235" s="19"/>
      <c r="C235" s="37"/>
      <c r="D235" s="37"/>
      <c r="E235" s="37"/>
      <c r="F235" s="37"/>
      <c r="G235" s="37"/>
    </row>
    <row r="236" spans="1:7" ht="15.75">
      <c r="A236" s="19"/>
      <c r="C236" s="37"/>
      <c r="D236" s="37"/>
      <c r="E236" s="37"/>
      <c r="F236" s="37"/>
      <c r="G236" s="37"/>
    </row>
    <row r="237" spans="1:7" ht="15.75">
      <c r="A237" s="19"/>
      <c r="C237" s="37"/>
      <c r="D237" s="37"/>
      <c r="E237" s="37"/>
      <c r="F237" s="37"/>
      <c r="G237" s="37"/>
    </row>
    <row r="238" spans="1:7" ht="15.75">
      <c r="A238" s="19"/>
      <c r="C238" s="37"/>
      <c r="D238" s="37"/>
      <c r="E238" s="37"/>
      <c r="F238" s="37"/>
      <c r="G238" s="37"/>
    </row>
    <row r="239" spans="1:7" ht="15.75">
      <c r="A239" s="19"/>
      <c r="C239" s="37"/>
      <c r="D239" s="37"/>
      <c r="E239" s="37"/>
      <c r="F239" s="37"/>
      <c r="G239" s="37"/>
    </row>
    <row r="240" spans="1:7" ht="15.75">
      <c r="A240" s="19"/>
      <c r="C240" s="37"/>
      <c r="D240" s="37"/>
      <c r="E240" s="37"/>
      <c r="F240" s="37"/>
      <c r="G240" s="37"/>
    </row>
    <row r="241" spans="1:7" ht="15.75">
      <c r="A241" s="19"/>
      <c r="C241" s="37"/>
      <c r="D241" s="37"/>
      <c r="E241" s="37"/>
      <c r="F241" s="37"/>
      <c r="G241" s="37"/>
    </row>
    <row r="242" spans="1:7" ht="15.75">
      <c r="A242" s="19"/>
      <c r="C242" s="37"/>
      <c r="D242" s="37"/>
      <c r="E242" s="37"/>
      <c r="F242" s="37"/>
      <c r="G242" s="37"/>
    </row>
    <row r="243" spans="1:7" ht="15.75">
      <c r="A243" s="19"/>
      <c r="C243" s="37"/>
      <c r="D243" s="37"/>
      <c r="E243" s="37"/>
      <c r="F243" s="37"/>
      <c r="G243" s="37"/>
    </row>
    <row r="244" spans="1:7" ht="15.75">
      <c r="A244" s="19"/>
      <c r="C244" s="37"/>
      <c r="D244" s="37"/>
      <c r="E244" s="37"/>
      <c r="F244" s="37"/>
      <c r="G244" s="37"/>
    </row>
    <row r="245" spans="1:7" ht="15.75">
      <c r="A245" s="19"/>
      <c r="C245" s="37"/>
      <c r="D245" s="37"/>
      <c r="E245" s="37"/>
      <c r="F245" s="37"/>
      <c r="G245" s="37"/>
    </row>
    <row r="246" spans="1:7" ht="15.75">
      <c r="A246" s="19"/>
      <c r="C246" s="37"/>
      <c r="D246" s="37"/>
      <c r="E246" s="37"/>
      <c r="F246" s="37"/>
      <c r="G246" s="37"/>
    </row>
    <row r="247" spans="1:7" ht="15.75">
      <c r="A247" s="19"/>
      <c r="C247" s="37"/>
      <c r="D247" s="37"/>
      <c r="E247" s="37"/>
      <c r="F247" s="37"/>
      <c r="G247" s="37"/>
    </row>
    <row r="248" spans="1:7" ht="15.75">
      <c r="A248" s="19"/>
      <c r="C248" s="37"/>
      <c r="D248" s="37"/>
      <c r="E248" s="37"/>
      <c r="F248" s="37"/>
      <c r="G248" s="37"/>
    </row>
    <row r="249" spans="1:7" ht="15.75">
      <c r="A249" s="19"/>
      <c r="C249" s="37"/>
      <c r="D249" s="37"/>
      <c r="E249" s="37"/>
      <c r="F249" s="37"/>
      <c r="G249" s="37"/>
    </row>
    <row r="250" spans="1:7" ht="15.75">
      <c r="A250" s="19"/>
      <c r="C250" s="37"/>
      <c r="D250" s="37"/>
      <c r="E250" s="37"/>
      <c r="F250" s="37"/>
      <c r="G250" s="37"/>
    </row>
    <row r="251" spans="1:7" ht="15.75">
      <c r="A251" s="19"/>
      <c r="C251" s="37"/>
      <c r="D251" s="37"/>
      <c r="E251" s="37"/>
      <c r="F251" s="37"/>
      <c r="G251" s="37"/>
    </row>
    <row r="252" spans="1:7" ht="15.75">
      <c r="A252" s="19"/>
      <c r="C252" s="37"/>
      <c r="D252" s="37"/>
      <c r="E252" s="37"/>
      <c r="F252" s="37"/>
      <c r="G252" s="37"/>
    </row>
    <row r="253" spans="1:7" ht="15.75">
      <c r="A253" s="19"/>
      <c r="C253" s="37"/>
      <c r="D253" s="37"/>
      <c r="E253" s="37"/>
      <c r="F253" s="37"/>
      <c r="G253" s="37"/>
    </row>
    <row r="254" spans="1:7" ht="15.75">
      <c r="A254" s="19"/>
      <c r="C254" s="37"/>
      <c r="D254" s="37"/>
      <c r="E254" s="37"/>
      <c r="F254" s="37"/>
      <c r="G254" s="37"/>
    </row>
    <row r="255" spans="1:7" ht="15.75">
      <c r="A255" s="19"/>
      <c r="C255" s="37"/>
      <c r="D255" s="37"/>
      <c r="E255" s="37"/>
      <c r="F255" s="37"/>
      <c r="G255" s="37"/>
    </row>
    <row r="256" spans="1:7" ht="15.75">
      <c r="A256" s="19"/>
      <c r="C256" s="37"/>
      <c r="D256" s="37"/>
      <c r="E256" s="37"/>
      <c r="F256" s="37"/>
      <c r="G256" s="37"/>
    </row>
    <row r="257" spans="1:7" ht="15.75">
      <c r="A257" s="19"/>
      <c r="C257" s="37"/>
      <c r="D257" s="37"/>
      <c r="E257" s="37"/>
      <c r="F257" s="37"/>
      <c r="G257" s="37"/>
    </row>
    <row r="258" spans="1:7" ht="15.75">
      <c r="A258" s="19"/>
      <c r="C258" s="37"/>
      <c r="D258" s="37"/>
      <c r="E258" s="37"/>
      <c r="F258" s="37"/>
      <c r="G258" s="37"/>
    </row>
    <row r="259" spans="1:7" ht="15.75">
      <c r="A259" s="19"/>
      <c r="C259" s="37"/>
      <c r="D259" s="37"/>
      <c r="E259" s="37"/>
      <c r="F259" s="37"/>
      <c r="G259" s="37"/>
    </row>
    <row r="260" spans="1:7" ht="15.75">
      <c r="A260" s="19"/>
      <c r="C260" s="37"/>
      <c r="D260" s="37"/>
      <c r="E260" s="37"/>
      <c r="F260" s="37"/>
      <c r="G260" s="37"/>
    </row>
    <row r="261" spans="1:7" ht="15.75">
      <c r="A261" s="19"/>
      <c r="C261" s="37"/>
      <c r="D261" s="37"/>
      <c r="E261" s="37"/>
      <c r="F261" s="37"/>
      <c r="G261" s="37"/>
    </row>
    <row r="262" spans="1:7" ht="15.75">
      <c r="A262" s="19"/>
      <c r="C262" s="37"/>
      <c r="D262" s="37"/>
      <c r="E262" s="37"/>
      <c r="F262" s="37"/>
      <c r="G262" s="37"/>
    </row>
    <row r="263" spans="1:7" ht="15.75">
      <c r="A263" s="19"/>
      <c r="C263" s="37"/>
      <c r="D263" s="37"/>
      <c r="E263" s="37"/>
      <c r="F263" s="37"/>
      <c r="G263" s="37"/>
    </row>
    <row r="264" spans="1:7" ht="15.75">
      <c r="A264" s="19"/>
      <c r="C264" s="37"/>
      <c r="D264" s="37"/>
      <c r="E264" s="37"/>
      <c r="F264" s="37"/>
      <c r="G264" s="37"/>
    </row>
    <row r="265" spans="1:7" ht="15.75">
      <c r="A265" s="19"/>
      <c r="C265" s="37"/>
      <c r="D265" s="37"/>
      <c r="E265" s="37"/>
      <c r="F265" s="37"/>
      <c r="G265" s="37"/>
    </row>
    <row r="266" spans="1:7" ht="15.75">
      <c r="A266" s="19"/>
      <c r="C266" s="37"/>
      <c r="D266" s="37"/>
      <c r="E266" s="37"/>
      <c r="F266" s="37"/>
      <c r="G266" s="37"/>
    </row>
    <row r="267" spans="1:7" ht="15.75">
      <c r="A267" s="19"/>
      <c r="C267" s="37"/>
      <c r="D267" s="37"/>
      <c r="E267" s="37"/>
      <c r="F267" s="37"/>
      <c r="G267" s="37"/>
    </row>
    <row r="268" spans="1:7" ht="15.75">
      <c r="A268" s="19"/>
      <c r="C268" s="37"/>
      <c r="D268" s="37"/>
      <c r="E268" s="37"/>
      <c r="F268" s="37"/>
      <c r="G268" s="37"/>
    </row>
    <row r="269" spans="1:7" ht="15.75">
      <c r="A269" s="19"/>
      <c r="C269" s="37"/>
      <c r="D269" s="37"/>
      <c r="E269" s="37"/>
      <c r="F269" s="37"/>
      <c r="G269" s="37"/>
    </row>
    <row r="270" spans="1:7" ht="15.75">
      <c r="A270" s="19"/>
      <c r="C270" s="37"/>
      <c r="D270" s="37"/>
      <c r="E270" s="37"/>
      <c r="F270" s="37"/>
      <c r="G270" s="37"/>
    </row>
    <row r="271" spans="1:7" ht="15.75">
      <c r="A271" s="19"/>
      <c r="C271" s="37"/>
      <c r="D271" s="37"/>
      <c r="E271" s="37"/>
      <c r="F271" s="37"/>
      <c r="G271" s="37"/>
    </row>
    <row r="272" spans="1:7" ht="15.75">
      <c r="A272" s="19"/>
      <c r="C272" s="37"/>
      <c r="D272" s="37"/>
      <c r="E272" s="37"/>
      <c r="F272" s="37"/>
      <c r="G272" s="37"/>
    </row>
    <row r="273" spans="1:7" ht="15.75">
      <c r="A273" s="19"/>
      <c r="C273" s="37"/>
      <c r="D273" s="37"/>
      <c r="E273" s="37"/>
      <c r="F273" s="37"/>
      <c r="G273" s="37"/>
    </row>
    <row r="274" spans="1:7" ht="15.75">
      <c r="A274" s="19"/>
      <c r="C274" s="37"/>
      <c r="D274" s="37"/>
      <c r="E274" s="37"/>
      <c r="F274" s="37"/>
      <c r="G274" s="37"/>
    </row>
    <row r="275" spans="1:7" ht="15.75">
      <c r="A275" s="19"/>
      <c r="C275" s="37"/>
      <c r="D275" s="37"/>
      <c r="E275" s="37"/>
      <c r="F275" s="37"/>
      <c r="G275" s="37"/>
    </row>
    <row r="276" spans="1:7" ht="15.75">
      <c r="A276" s="19"/>
      <c r="C276" s="37"/>
      <c r="D276" s="37"/>
      <c r="E276" s="37"/>
      <c r="F276" s="37"/>
      <c r="G276" s="37"/>
    </row>
    <row r="277" spans="1:7" ht="15.75">
      <c r="A277" s="19"/>
      <c r="C277" s="37"/>
      <c r="D277" s="37"/>
      <c r="E277" s="37"/>
      <c r="F277" s="37"/>
      <c r="G277" s="37"/>
    </row>
    <row r="278" spans="1:7" ht="15.75">
      <c r="A278" s="19"/>
      <c r="C278" s="37"/>
      <c r="D278" s="37"/>
      <c r="E278" s="37"/>
      <c r="F278" s="37"/>
      <c r="G278" s="37"/>
    </row>
    <row r="279" spans="1:7" ht="15.75">
      <c r="A279" s="19"/>
      <c r="C279" s="37"/>
      <c r="D279" s="37"/>
      <c r="E279" s="37"/>
      <c r="F279" s="37"/>
      <c r="G279" s="37"/>
    </row>
    <row r="280" spans="1:7" ht="15.75">
      <c r="A280" s="19"/>
      <c r="C280" s="37"/>
      <c r="D280" s="37"/>
      <c r="E280" s="37"/>
      <c r="F280" s="37"/>
      <c r="G280" s="37"/>
    </row>
    <row r="281" spans="1:7" ht="15.75">
      <c r="A281" s="19"/>
      <c r="C281" s="37"/>
      <c r="D281" s="37"/>
      <c r="E281" s="37"/>
      <c r="F281" s="37"/>
      <c r="G281" s="37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5">
    <mergeCell ref="A2:Q2"/>
    <mergeCell ref="A3:Q3"/>
    <mergeCell ref="A4:Q4"/>
    <mergeCell ref="A5:Q5"/>
    <mergeCell ref="A1:Q1"/>
  </mergeCells>
  <pageMargins left="0.98" right="0.25" top="0.73" bottom="0.6" header="0.5" footer="0.5"/>
  <pageSetup scale="40" orientation="landscape" horizontalDpi="300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46"/>
  <sheetViews>
    <sheetView workbookViewId="0">
      <selection activeCell="A25" sqref="A25:J25"/>
    </sheetView>
  </sheetViews>
  <sheetFormatPr defaultRowHeight="12.75"/>
  <cols>
    <col min="1" max="1" width="38.28515625" style="164" customWidth="1"/>
    <col min="2" max="8" width="13.85546875" style="34" customWidth="1"/>
    <col min="9" max="9" width="17.5703125" style="34" customWidth="1"/>
    <col min="10" max="10" width="12.140625" style="34" customWidth="1"/>
    <col min="11" max="11" width="2.5703125" style="145" customWidth="1"/>
    <col min="12" max="256" width="9.140625" style="34"/>
    <col min="257" max="257" width="38.28515625" style="34" customWidth="1"/>
    <col min="258" max="264" width="13.85546875" style="34" customWidth="1"/>
    <col min="265" max="265" width="17.5703125" style="34" customWidth="1"/>
    <col min="266" max="266" width="12.140625" style="34" customWidth="1"/>
    <col min="267" max="267" width="2.5703125" style="34" customWidth="1"/>
    <col min="268" max="512" width="9.140625" style="34"/>
    <col min="513" max="513" width="38.28515625" style="34" customWidth="1"/>
    <col min="514" max="520" width="13.85546875" style="34" customWidth="1"/>
    <col min="521" max="521" width="17.5703125" style="34" customWidth="1"/>
    <col min="522" max="522" width="12.140625" style="34" customWidth="1"/>
    <col min="523" max="523" width="2.5703125" style="34" customWidth="1"/>
    <col min="524" max="768" width="9.140625" style="34"/>
    <col min="769" max="769" width="38.28515625" style="34" customWidth="1"/>
    <col min="770" max="776" width="13.85546875" style="34" customWidth="1"/>
    <col min="777" max="777" width="17.5703125" style="34" customWidth="1"/>
    <col min="778" max="778" width="12.140625" style="34" customWidth="1"/>
    <col min="779" max="779" width="2.5703125" style="34" customWidth="1"/>
    <col min="780" max="1024" width="9.140625" style="34"/>
    <col min="1025" max="1025" width="38.28515625" style="34" customWidth="1"/>
    <col min="1026" max="1032" width="13.85546875" style="34" customWidth="1"/>
    <col min="1033" max="1033" width="17.5703125" style="34" customWidth="1"/>
    <col min="1034" max="1034" width="12.140625" style="34" customWidth="1"/>
    <col min="1035" max="1035" width="2.5703125" style="34" customWidth="1"/>
    <col min="1036" max="1280" width="9.140625" style="34"/>
    <col min="1281" max="1281" width="38.28515625" style="34" customWidth="1"/>
    <col min="1282" max="1288" width="13.85546875" style="34" customWidth="1"/>
    <col min="1289" max="1289" width="17.5703125" style="34" customWidth="1"/>
    <col min="1290" max="1290" width="12.140625" style="34" customWidth="1"/>
    <col min="1291" max="1291" width="2.5703125" style="34" customWidth="1"/>
    <col min="1292" max="1536" width="9.140625" style="34"/>
    <col min="1537" max="1537" width="38.28515625" style="34" customWidth="1"/>
    <col min="1538" max="1544" width="13.85546875" style="34" customWidth="1"/>
    <col min="1545" max="1545" width="17.5703125" style="34" customWidth="1"/>
    <col min="1546" max="1546" width="12.140625" style="34" customWidth="1"/>
    <col min="1547" max="1547" width="2.5703125" style="34" customWidth="1"/>
    <col min="1548" max="1792" width="9.140625" style="34"/>
    <col min="1793" max="1793" width="38.28515625" style="34" customWidth="1"/>
    <col min="1794" max="1800" width="13.85546875" style="34" customWidth="1"/>
    <col min="1801" max="1801" width="17.5703125" style="34" customWidth="1"/>
    <col min="1802" max="1802" width="12.140625" style="34" customWidth="1"/>
    <col min="1803" max="1803" width="2.5703125" style="34" customWidth="1"/>
    <col min="1804" max="2048" width="9.140625" style="34"/>
    <col min="2049" max="2049" width="38.28515625" style="34" customWidth="1"/>
    <col min="2050" max="2056" width="13.85546875" style="34" customWidth="1"/>
    <col min="2057" max="2057" width="17.5703125" style="34" customWidth="1"/>
    <col min="2058" max="2058" width="12.140625" style="34" customWidth="1"/>
    <col min="2059" max="2059" width="2.5703125" style="34" customWidth="1"/>
    <col min="2060" max="2304" width="9.140625" style="34"/>
    <col min="2305" max="2305" width="38.28515625" style="34" customWidth="1"/>
    <col min="2306" max="2312" width="13.85546875" style="34" customWidth="1"/>
    <col min="2313" max="2313" width="17.5703125" style="34" customWidth="1"/>
    <col min="2314" max="2314" width="12.140625" style="34" customWidth="1"/>
    <col min="2315" max="2315" width="2.5703125" style="34" customWidth="1"/>
    <col min="2316" max="2560" width="9.140625" style="34"/>
    <col min="2561" max="2561" width="38.28515625" style="34" customWidth="1"/>
    <col min="2562" max="2568" width="13.85546875" style="34" customWidth="1"/>
    <col min="2569" max="2569" width="17.5703125" style="34" customWidth="1"/>
    <col min="2570" max="2570" width="12.140625" style="34" customWidth="1"/>
    <col min="2571" max="2571" width="2.5703125" style="34" customWidth="1"/>
    <col min="2572" max="2816" width="9.140625" style="34"/>
    <col min="2817" max="2817" width="38.28515625" style="34" customWidth="1"/>
    <col min="2818" max="2824" width="13.85546875" style="34" customWidth="1"/>
    <col min="2825" max="2825" width="17.5703125" style="34" customWidth="1"/>
    <col min="2826" max="2826" width="12.140625" style="34" customWidth="1"/>
    <col min="2827" max="2827" width="2.5703125" style="34" customWidth="1"/>
    <col min="2828" max="3072" width="9.140625" style="34"/>
    <col min="3073" max="3073" width="38.28515625" style="34" customWidth="1"/>
    <col min="3074" max="3080" width="13.85546875" style="34" customWidth="1"/>
    <col min="3081" max="3081" width="17.5703125" style="34" customWidth="1"/>
    <col min="3082" max="3082" width="12.140625" style="34" customWidth="1"/>
    <col min="3083" max="3083" width="2.5703125" style="34" customWidth="1"/>
    <col min="3084" max="3328" width="9.140625" style="34"/>
    <col min="3329" max="3329" width="38.28515625" style="34" customWidth="1"/>
    <col min="3330" max="3336" width="13.85546875" style="34" customWidth="1"/>
    <col min="3337" max="3337" width="17.5703125" style="34" customWidth="1"/>
    <col min="3338" max="3338" width="12.140625" style="34" customWidth="1"/>
    <col min="3339" max="3339" width="2.5703125" style="34" customWidth="1"/>
    <col min="3340" max="3584" width="9.140625" style="34"/>
    <col min="3585" max="3585" width="38.28515625" style="34" customWidth="1"/>
    <col min="3586" max="3592" width="13.85546875" style="34" customWidth="1"/>
    <col min="3593" max="3593" width="17.5703125" style="34" customWidth="1"/>
    <col min="3594" max="3594" width="12.140625" style="34" customWidth="1"/>
    <col min="3595" max="3595" width="2.5703125" style="34" customWidth="1"/>
    <col min="3596" max="3840" width="9.140625" style="34"/>
    <col min="3841" max="3841" width="38.28515625" style="34" customWidth="1"/>
    <col min="3842" max="3848" width="13.85546875" style="34" customWidth="1"/>
    <col min="3849" max="3849" width="17.5703125" style="34" customWidth="1"/>
    <col min="3850" max="3850" width="12.140625" style="34" customWidth="1"/>
    <col min="3851" max="3851" width="2.5703125" style="34" customWidth="1"/>
    <col min="3852" max="4096" width="9.140625" style="34"/>
    <col min="4097" max="4097" width="38.28515625" style="34" customWidth="1"/>
    <col min="4098" max="4104" width="13.85546875" style="34" customWidth="1"/>
    <col min="4105" max="4105" width="17.5703125" style="34" customWidth="1"/>
    <col min="4106" max="4106" width="12.140625" style="34" customWidth="1"/>
    <col min="4107" max="4107" width="2.5703125" style="34" customWidth="1"/>
    <col min="4108" max="4352" width="9.140625" style="34"/>
    <col min="4353" max="4353" width="38.28515625" style="34" customWidth="1"/>
    <col min="4354" max="4360" width="13.85546875" style="34" customWidth="1"/>
    <col min="4361" max="4361" width="17.5703125" style="34" customWidth="1"/>
    <col min="4362" max="4362" width="12.140625" style="34" customWidth="1"/>
    <col min="4363" max="4363" width="2.5703125" style="34" customWidth="1"/>
    <col min="4364" max="4608" width="9.140625" style="34"/>
    <col min="4609" max="4609" width="38.28515625" style="34" customWidth="1"/>
    <col min="4610" max="4616" width="13.85546875" style="34" customWidth="1"/>
    <col min="4617" max="4617" width="17.5703125" style="34" customWidth="1"/>
    <col min="4618" max="4618" width="12.140625" style="34" customWidth="1"/>
    <col min="4619" max="4619" width="2.5703125" style="34" customWidth="1"/>
    <col min="4620" max="4864" width="9.140625" style="34"/>
    <col min="4865" max="4865" width="38.28515625" style="34" customWidth="1"/>
    <col min="4866" max="4872" width="13.85546875" style="34" customWidth="1"/>
    <col min="4873" max="4873" width="17.5703125" style="34" customWidth="1"/>
    <col min="4874" max="4874" width="12.140625" style="34" customWidth="1"/>
    <col min="4875" max="4875" width="2.5703125" style="34" customWidth="1"/>
    <col min="4876" max="5120" width="9.140625" style="34"/>
    <col min="5121" max="5121" width="38.28515625" style="34" customWidth="1"/>
    <col min="5122" max="5128" width="13.85546875" style="34" customWidth="1"/>
    <col min="5129" max="5129" width="17.5703125" style="34" customWidth="1"/>
    <col min="5130" max="5130" width="12.140625" style="34" customWidth="1"/>
    <col min="5131" max="5131" width="2.5703125" style="34" customWidth="1"/>
    <col min="5132" max="5376" width="9.140625" style="34"/>
    <col min="5377" max="5377" width="38.28515625" style="34" customWidth="1"/>
    <col min="5378" max="5384" width="13.85546875" style="34" customWidth="1"/>
    <col min="5385" max="5385" width="17.5703125" style="34" customWidth="1"/>
    <col min="5386" max="5386" width="12.140625" style="34" customWidth="1"/>
    <col min="5387" max="5387" width="2.5703125" style="34" customWidth="1"/>
    <col min="5388" max="5632" width="9.140625" style="34"/>
    <col min="5633" max="5633" width="38.28515625" style="34" customWidth="1"/>
    <col min="5634" max="5640" width="13.85546875" style="34" customWidth="1"/>
    <col min="5641" max="5641" width="17.5703125" style="34" customWidth="1"/>
    <col min="5642" max="5642" width="12.140625" style="34" customWidth="1"/>
    <col min="5643" max="5643" width="2.5703125" style="34" customWidth="1"/>
    <col min="5644" max="5888" width="9.140625" style="34"/>
    <col min="5889" max="5889" width="38.28515625" style="34" customWidth="1"/>
    <col min="5890" max="5896" width="13.85546875" style="34" customWidth="1"/>
    <col min="5897" max="5897" width="17.5703125" style="34" customWidth="1"/>
    <col min="5898" max="5898" width="12.140625" style="34" customWidth="1"/>
    <col min="5899" max="5899" width="2.5703125" style="34" customWidth="1"/>
    <col min="5900" max="6144" width="9.140625" style="34"/>
    <col min="6145" max="6145" width="38.28515625" style="34" customWidth="1"/>
    <col min="6146" max="6152" width="13.85546875" style="34" customWidth="1"/>
    <col min="6153" max="6153" width="17.5703125" style="34" customWidth="1"/>
    <col min="6154" max="6154" width="12.140625" style="34" customWidth="1"/>
    <col min="6155" max="6155" width="2.5703125" style="34" customWidth="1"/>
    <col min="6156" max="6400" width="9.140625" style="34"/>
    <col min="6401" max="6401" width="38.28515625" style="34" customWidth="1"/>
    <col min="6402" max="6408" width="13.85546875" style="34" customWidth="1"/>
    <col min="6409" max="6409" width="17.5703125" style="34" customWidth="1"/>
    <col min="6410" max="6410" width="12.140625" style="34" customWidth="1"/>
    <col min="6411" max="6411" width="2.5703125" style="34" customWidth="1"/>
    <col min="6412" max="6656" width="9.140625" style="34"/>
    <col min="6657" max="6657" width="38.28515625" style="34" customWidth="1"/>
    <col min="6658" max="6664" width="13.85546875" style="34" customWidth="1"/>
    <col min="6665" max="6665" width="17.5703125" style="34" customWidth="1"/>
    <col min="6666" max="6666" width="12.140625" style="34" customWidth="1"/>
    <col min="6667" max="6667" width="2.5703125" style="34" customWidth="1"/>
    <col min="6668" max="6912" width="9.140625" style="34"/>
    <col min="6913" max="6913" width="38.28515625" style="34" customWidth="1"/>
    <col min="6914" max="6920" width="13.85546875" style="34" customWidth="1"/>
    <col min="6921" max="6921" width="17.5703125" style="34" customWidth="1"/>
    <col min="6922" max="6922" width="12.140625" style="34" customWidth="1"/>
    <col min="6923" max="6923" width="2.5703125" style="34" customWidth="1"/>
    <col min="6924" max="7168" width="9.140625" style="34"/>
    <col min="7169" max="7169" width="38.28515625" style="34" customWidth="1"/>
    <col min="7170" max="7176" width="13.85546875" style="34" customWidth="1"/>
    <col min="7177" max="7177" width="17.5703125" style="34" customWidth="1"/>
    <col min="7178" max="7178" width="12.140625" style="34" customWidth="1"/>
    <col min="7179" max="7179" width="2.5703125" style="34" customWidth="1"/>
    <col min="7180" max="7424" width="9.140625" style="34"/>
    <col min="7425" max="7425" width="38.28515625" style="34" customWidth="1"/>
    <col min="7426" max="7432" width="13.85546875" style="34" customWidth="1"/>
    <col min="7433" max="7433" width="17.5703125" style="34" customWidth="1"/>
    <col min="7434" max="7434" width="12.140625" style="34" customWidth="1"/>
    <col min="7435" max="7435" width="2.5703125" style="34" customWidth="1"/>
    <col min="7436" max="7680" width="9.140625" style="34"/>
    <col min="7681" max="7681" width="38.28515625" style="34" customWidth="1"/>
    <col min="7682" max="7688" width="13.85546875" style="34" customWidth="1"/>
    <col min="7689" max="7689" width="17.5703125" style="34" customWidth="1"/>
    <col min="7690" max="7690" width="12.140625" style="34" customWidth="1"/>
    <col min="7691" max="7691" width="2.5703125" style="34" customWidth="1"/>
    <col min="7692" max="7936" width="9.140625" style="34"/>
    <col min="7937" max="7937" width="38.28515625" style="34" customWidth="1"/>
    <col min="7938" max="7944" width="13.85546875" style="34" customWidth="1"/>
    <col min="7945" max="7945" width="17.5703125" style="34" customWidth="1"/>
    <col min="7946" max="7946" width="12.140625" style="34" customWidth="1"/>
    <col min="7947" max="7947" width="2.5703125" style="34" customWidth="1"/>
    <col min="7948" max="8192" width="9.140625" style="34"/>
    <col min="8193" max="8193" width="38.28515625" style="34" customWidth="1"/>
    <col min="8194" max="8200" width="13.85546875" style="34" customWidth="1"/>
    <col min="8201" max="8201" width="17.5703125" style="34" customWidth="1"/>
    <col min="8202" max="8202" width="12.140625" style="34" customWidth="1"/>
    <col min="8203" max="8203" width="2.5703125" style="34" customWidth="1"/>
    <col min="8204" max="8448" width="9.140625" style="34"/>
    <col min="8449" max="8449" width="38.28515625" style="34" customWidth="1"/>
    <col min="8450" max="8456" width="13.85546875" style="34" customWidth="1"/>
    <col min="8457" max="8457" width="17.5703125" style="34" customWidth="1"/>
    <col min="8458" max="8458" width="12.140625" style="34" customWidth="1"/>
    <col min="8459" max="8459" width="2.5703125" style="34" customWidth="1"/>
    <col min="8460" max="8704" width="9.140625" style="34"/>
    <col min="8705" max="8705" width="38.28515625" style="34" customWidth="1"/>
    <col min="8706" max="8712" width="13.85546875" style="34" customWidth="1"/>
    <col min="8713" max="8713" width="17.5703125" style="34" customWidth="1"/>
    <col min="8714" max="8714" width="12.140625" style="34" customWidth="1"/>
    <col min="8715" max="8715" width="2.5703125" style="34" customWidth="1"/>
    <col min="8716" max="8960" width="9.140625" style="34"/>
    <col min="8961" max="8961" width="38.28515625" style="34" customWidth="1"/>
    <col min="8962" max="8968" width="13.85546875" style="34" customWidth="1"/>
    <col min="8969" max="8969" width="17.5703125" style="34" customWidth="1"/>
    <col min="8970" max="8970" width="12.140625" style="34" customWidth="1"/>
    <col min="8971" max="8971" width="2.5703125" style="34" customWidth="1"/>
    <col min="8972" max="9216" width="9.140625" style="34"/>
    <col min="9217" max="9217" width="38.28515625" style="34" customWidth="1"/>
    <col min="9218" max="9224" width="13.85546875" style="34" customWidth="1"/>
    <col min="9225" max="9225" width="17.5703125" style="34" customWidth="1"/>
    <col min="9226" max="9226" width="12.140625" style="34" customWidth="1"/>
    <col min="9227" max="9227" width="2.5703125" style="34" customWidth="1"/>
    <col min="9228" max="9472" width="9.140625" style="34"/>
    <col min="9473" max="9473" width="38.28515625" style="34" customWidth="1"/>
    <col min="9474" max="9480" width="13.85546875" style="34" customWidth="1"/>
    <col min="9481" max="9481" width="17.5703125" style="34" customWidth="1"/>
    <col min="9482" max="9482" width="12.140625" style="34" customWidth="1"/>
    <col min="9483" max="9483" width="2.5703125" style="34" customWidth="1"/>
    <col min="9484" max="9728" width="9.140625" style="34"/>
    <col min="9729" max="9729" width="38.28515625" style="34" customWidth="1"/>
    <col min="9730" max="9736" width="13.85546875" style="34" customWidth="1"/>
    <col min="9737" max="9737" width="17.5703125" style="34" customWidth="1"/>
    <col min="9738" max="9738" width="12.140625" style="34" customWidth="1"/>
    <col min="9739" max="9739" width="2.5703125" style="34" customWidth="1"/>
    <col min="9740" max="9984" width="9.140625" style="34"/>
    <col min="9985" max="9985" width="38.28515625" style="34" customWidth="1"/>
    <col min="9986" max="9992" width="13.85546875" style="34" customWidth="1"/>
    <col min="9993" max="9993" width="17.5703125" style="34" customWidth="1"/>
    <col min="9994" max="9994" width="12.140625" style="34" customWidth="1"/>
    <col min="9995" max="9995" width="2.5703125" style="34" customWidth="1"/>
    <col min="9996" max="10240" width="9.140625" style="34"/>
    <col min="10241" max="10241" width="38.28515625" style="34" customWidth="1"/>
    <col min="10242" max="10248" width="13.85546875" style="34" customWidth="1"/>
    <col min="10249" max="10249" width="17.5703125" style="34" customWidth="1"/>
    <col min="10250" max="10250" width="12.140625" style="34" customWidth="1"/>
    <col min="10251" max="10251" width="2.5703125" style="34" customWidth="1"/>
    <col min="10252" max="10496" width="9.140625" style="34"/>
    <col min="10497" max="10497" width="38.28515625" style="34" customWidth="1"/>
    <col min="10498" max="10504" width="13.85546875" style="34" customWidth="1"/>
    <col min="10505" max="10505" width="17.5703125" style="34" customWidth="1"/>
    <col min="10506" max="10506" width="12.140625" style="34" customWidth="1"/>
    <col min="10507" max="10507" width="2.5703125" style="34" customWidth="1"/>
    <col min="10508" max="10752" width="9.140625" style="34"/>
    <col min="10753" max="10753" width="38.28515625" style="34" customWidth="1"/>
    <col min="10754" max="10760" width="13.85546875" style="34" customWidth="1"/>
    <col min="10761" max="10761" width="17.5703125" style="34" customWidth="1"/>
    <col min="10762" max="10762" width="12.140625" style="34" customWidth="1"/>
    <col min="10763" max="10763" width="2.5703125" style="34" customWidth="1"/>
    <col min="10764" max="11008" width="9.140625" style="34"/>
    <col min="11009" max="11009" width="38.28515625" style="34" customWidth="1"/>
    <col min="11010" max="11016" width="13.85546875" style="34" customWidth="1"/>
    <col min="11017" max="11017" width="17.5703125" style="34" customWidth="1"/>
    <col min="11018" max="11018" width="12.140625" style="34" customWidth="1"/>
    <col min="11019" max="11019" width="2.5703125" style="34" customWidth="1"/>
    <col min="11020" max="11264" width="9.140625" style="34"/>
    <col min="11265" max="11265" width="38.28515625" style="34" customWidth="1"/>
    <col min="11266" max="11272" width="13.85546875" style="34" customWidth="1"/>
    <col min="11273" max="11273" width="17.5703125" style="34" customWidth="1"/>
    <col min="11274" max="11274" width="12.140625" style="34" customWidth="1"/>
    <col min="11275" max="11275" width="2.5703125" style="34" customWidth="1"/>
    <col min="11276" max="11520" width="9.140625" style="34"/>
    <col min="11521" max="11521" width="38.28515625" style="34" customWidth="1"/>
    <col min="11522" max="11528" width="13.85546875" style="34" customWidth="1"/>
    <col min="11529" max="11529" width="17.5703125" style="34" customWidth="1"/>
    <col min="11530" max="11530" width="12.140625" style="34" customWidth="1"/>
    <col min="11531" max="11531" width="2.5703125" style="34" customWidth="1"/>
    <col min="11532" max="11776" width="9.140625" style="34"/>
    <col min="11777" max="11777" width="38.28515625" style="34" customWidth="1"/>
    <col min="11778" max="11784" width="13.85546875" style="34" customWidth="1"/>
    <col min="11785" max="11785" width="17.5703125" style="34" customWidth="1"/>
    <col min="11786" max="11786" width="12.140625" style="34" customWidth="1"/>
    <col min="11787" max="11787" width="2.5703125" style="34" customWidth="1"/>
    <col min="11788" max="12032" width="9.140625" style="34"/>
    <col min="12033" max="12033" width="38.28515625" style="34" customWidth="1"/>
    <col min="12034" max="12040" width="13.85546875" style="34" customWidth="1"/>
    <col min="12041" max="12041" width="17.5703125" style="34" customWidth="1"/>
    <col min="12042" max="12042" width="12.140625" style="34" customWidth="1"/>
    <col min="12043" max="12043" width="2.5703125" style="34" customWidth="1"/>
    <col min="12044" max="12288" width="9.140625" style="34"/>
    <col min="12289" max="12289" width="38.28515625" style="34" customWidth="1"/>
    <col min="12290" max="12296" width="13.85546875" style="34" customWidth="1"/>
    <col min="12297" max="12297" width="17.5703125" style="34" customWidth="1"/>
    <col min="12298" max="12298" width="12.140625" style="34" customWidth="1"/>
    <col min="12299" max="12299" width="2.5703125" style="34" customWidth="1"/>
    <col min="12300" max="12544" width="9.140625" style="34"/>
    <col min="12545" max="12545" width="38.28515625" style="34" customWidth="1"/>
    <col min="12546" max="12552" width="13.85546875" style="34" customWidth="1"/>
    <col min="12553" max="12553" width="17.5703125" style="34" customWidth="1"/>
    <col min="12554" max="12554" width="12.140625" style="34" customWidth="1"/>
    <col min="12555" max="12555" width="2.5703125" style="34" customWidth="1"/>
    <col min="12556" max="12800" width="9.140625" style="34"/>
    <col min="12801" max="12801" width="38.28515625" style="34" customWidth="1"/>
    <col min="12802" max="12808" width="13.85546875" style="34" customWidth="1"/>
    <col min="12809" max="12809" width="17.5703125" style="34" customWidth="1"/>
    <col min="12810" max="12810" width="12.140625" style="34" customWidth="1"/>
    <col min="12811" max="12811" width="2.5703125" style="34" customWidth="1"/>
    <col min="12812" max="13056" width="9.140625" style="34"/>
    <col min="13057" max="13057" width="38.28515625" style="34" customWidth="1"/>
    <col min="13058" max="13064" width="13.85546875" style="34" customWidth="1"/>
    <col min="13065" max="13065" width="17.5703125" style="34" customWidth="1"/>
    <col min="13066" max="13066" width="12.140625" style="34" customWidth="1"/>
    <col min="13067" max="13067" width="2.5703125" style="34" customWidth="1"/>
    <col min="13068" max="13312" width="9.140625" style="34"/>
    <col min="13313" max="13313" width="38.28515625" style="34" customWidth="1"/>
    <col min="13314" max="13320" width="13.85546875" style="34" customWidth="1"/>
    <col min="13321" max="13321" width="17.5703125" style="34" customWidth="1"/>
    <col min="13322" max="13322" width="12.140625" style="34" customWidth="1"/>
    <col min="13323" max="13323" width="2.5703125" style="34" customWidth="1"/>
    <col min="13324" max="13568" width="9.140625" style="34"/>
    <col min="13569" max="13569" width="38.28515625" style="34" customWidth="1"/>
    <col min="13570" max="13576" width="13.85546875" style="34" customWidth="1"/>
    <col min="13577" max="13577" width="17.5703125" style="34" customWidth="1"/>
    <col min="13578" max="13578" width="12.140625" style="34" customWidth="1"/>
    <col min="13579" max="13579" width="2.5703125" style="34" customWidth="1"/>
    <col min="13580" max="13824" width="9.140625" style="34"/>
    <col min="13825" max="13825" width="38.28515625" style="34" customWidth="1"/>
    <col min="13826" max="13832" width="13.85546875" style="34" customWidth="1"/>
    <col min="13833" max="13833" width="17.5703125" style="34" customWidth="1"/>
    <col min="13834" max="13834" width="12.140625" style="34" customWidth="1"/>
    <col min="13835" max="13835" width="2.5703125" style="34" customWidth="1"/>
    <col min="13836" max="14080" width="9.140625" style="34"/>
    <col min="14081" max="14081" width="38.28515625" style="34" customWidth="1"/>
    <col min="14082" max="14088" width="13.85546875" style="34" customWidth="1"/>
    <col min="14089" max="14089" width="17.5703125" style="34" customWidth="1"/>
    <col min="14090" max="14090" width="12.140625" style="34" customWidth="1"/>
    <col min="14091" max="14091" width="2.5703125" style="34" customWidth="1"/>
    <col min="14092" max="14336" width="9.140625" style="34"/>
    <col min="14337" max="14337" width="38.28515625" style="34" customWidth="1"/>
    <col min="14338" max="14344" width="13.85546875" style="34" customWidth="1"/>
    <col min="14345" max="14345" width="17.5703125" style="34" customWidth="1"/>
    <col min="14346" max="14346" width="12.140625" style="34" customWidth="1"/>
    <col min="14347" max="14347" width="2.5703125" style="34" customWidth="1"/>
    <col min="14348" max="14592" width="9.140625" style="34"/>
    <col min="14593" max="14593" width="38.28515625" style="34" customWidth="1"/>
    <col min="14594" max="14600" width="13.85546875" style="34" customWidth="1"/>
    <col min="14601" max="14601" width="17.5703125" style="34" customWidth="1"/>
    <col min="14602" max="14602" width="12.140625" style="34" customWidth="1"/>
    <col min="14603" max="14603" width="2.5703125" style="34" customWidth="1"/>
    <col min="14604" max="14848" width="9.140625" style="34"/>
    <col min="14849" max="14849" width="38.28515625" style="34" customWidth="1"/>
    <col min="14850" max="14856" width="13.85546875" style="34" customWidth="1"/>
    <col min="14857" max="14857" width="17.5703125" style="34" customWidth="1"/>
    <col min="14858" max="14858" width="12.140625" style="34" customWidth="1"/>
    <col min="14859" max="14859" width="2.5703125" style="34" customWidth="1"/>
    <col min="14860" max="15104" width="9.140625" style="34"/>
    <col min="15105" max="15105" width="38.28515625" style="34" customWidth="1"/>
    <col min="15106" max="15112" width="13.85546875" style="34" customWidth="1"/>
    <col min="15113" max="15113" width="17.5703125" style="34" customWidth="1"/>
    <col min="15114" max="15114" width="12.140625" style="34" customWidth="1"/>
    <col min="15115" max="15115" width="2.5703125" style="34" customWidth="1"/>
    <col min="15116" max="15360" width="9.140625" style="34"/>
    <col min="15361" max="15361" width="38.28515625" style="34" customWidth="1"/>
    <col min="15362" max="15368" width="13.85546875" style="34" customWidth="1"/>
    <col min="15369" max="15369" width="17.5703125" style="34" customWidth="1"/>
    <col min="15370" max="15370" width="12.140625" style="34" customWidth="1"/>
    <col min="15371" max="15371" width="2.5703125" style="34" customWidth="1"/>
    <col min="15372" max="15616" width="9.140625" style="34"/>
    <col min="15617" max="15617" width="38.28515625" style="34" customWidth="1"/>
    <col min="15618" max="15624" width="13.85546875" style="34" customWidth="1"/>
    <col min="15625" max="15625" width="17.5703125" style="34" customWidth="1"/>
    <col min="15626" max="15626" width="12.140625" style="34" customWidth="1"/>
    <col min="15627" max="15627" width="2.5703125" style="34" customWidth="1"/>
    <col min="15628" max="15872" width="9.140625" style="34"/>
    <col min="15873" max="15873" width="38.28515625" style="34" customWidth="1"/>
    <col min="15874" max="15880" width="13.85546875" style="34" customWidth="1"/>
    <col min="15881" max="15881" width="17.5703125" style="34" customWidth="1"/>
    <col min="15882" max="15882" width="12.140625" style="34" customWidth="1"/>
    <col min="15883" max="15883" width="2.5703125" style="34" customWidth="1"/>
    <col min="15884" max="16128" width="9.140625" style="34"/>
    <col min="16129" max="16129" width="38.28515625" style="34" customWidth="1"/>
    <col min="16130" max="16136" width="13.85546875" style="34" customWidth="1"/>
    <col min="16137" max="16137" width="17.5703125" style="34" customWidth="1"/>
    <col min="16138" max="16138" width="12.140625" style="34" customWidth="1"/>
    <col min="16139" max="16139" width="2.5703125" style="34" customWidth="1"/>
    <col min="16140" max="16384" width="9.140625" style="34"/>
  </cols>
  <sheetData>
    <row r="1" spans="1:11" s="111" customFormat="1" ht="3.75" customHeight="1">
      <c r="A1" s="231">
        <v>0</v>
      </c>
      <c r="B1" s="232"/>
      <c r="C1" s="232"/>
      <c r="D1" s="232"/>
      <c r="E1" s="232"/>
      <c r="F1" s="232"/>
      <c r="G1" s="232"/>
      <c r="H1" s="232"/>
      <c r="I1" s="232"/>
      <c r="J1" s="232"/>
    </row>
    <row r="2" spans="1:11" s="111" customFormat="1" ht="38.25" customHeight="1">
      <c r="A2" s="814" t="s">
        <v>774</v>
      </c>
      <c r="B2" s="814"/>
      <c r="C2" s="814"/>
      <c r="D2" s="814"/>
      <c r="E2" s="814"/>
      <c r="F2" s="814"/>
      <c r="G2" s="814"/>
      <c r="H2" s="814"/>
      <c r="I2" s="814"/>
      <c r="J2" s="814"/>
    </row>
    <row r="3" spans="1:11" s="111" customFormat="1" ht="20.25" customHeight="1">
      <c r="A3" s="814" t="s">
        <v>116</v>
      </c>
      <c r="B3" s="814"/>
      <c r="C3" s="814"/>
      <c r="D3" s="814"/>
      <c r="E3" s="814"/>
      <c r="F3" s="814"/>
      <c r="G3" s="814"/>
      <c r="H3" s="814"/>
      <c r="I3" s="814"/>
      <c r="J3" s="814"/>
    </row>
    <row r="4" spans="1:11" s="111" customFormat="1" ht="20.25" customHeight="1">
      <c r="A4" s="814" t="s">
        <v>852</v>
      </c>
      <c r="B4" s="814"/>
      <c r="C4" s="814"/>
      <c r="D4" s="814"/>
      <c r="E4" s="814"/>
      <c r="F4" s="814"/>
      <c r="G4" s="814"/>
      <c r="H4" s="814"/>
      <c r="I4" s="814"/>
      <c r="J4" s="814"/>
    </row>
    <row r="5" spans="1:11" s="761" customFormat="1" ht="39" customHeight="1">
      <c r="A5" s="829" t="s">
        <v>764</v>
      </c>
      <c r="B5" s="829"/>
      <c r="C5" s="829"/>
      <c r="D5" s="829"/>
      <c r="E5" s="829"/>
      <c r="F5" s="829"/>
      <c r="G5" s="829"/>
      <c r="H5" s="829"/>
      <c r="I5" s="829"/>
      <c r="J5" s="829"/>
    </row>
    <row r="6" spans="1:11" ht="7.5" customHeight="1">
      <c r="A6" s="143"/>
      <c r="K6" s="34"/>
    </row>
    <row r="7" spans="1:11" ht="10.5" customHeight="1" thickBot="1">
      <c r="A7" s="762"/>
      <c r="B7" s="763"/>
      <c r="C7" s="763"/>
      <c r="D7" s="763"/>
      <c r="E7" s="763"/>
      <c r="F7" s="764"/>
      <c r="G7" s="754"/>
      <c r="H7" s="764"/>
      <c r="I7" s="764"/>
      <c r="J7" s="764"/>
      <c r="K7" s="34"/>
    </row>
    <row r="8" spans="1:11" s="572" customFormat="1" ht="51" customHeight="1" thickTop="1" thickBot="1">
      <c r="A8" s="765"/>
      <c r="B8" s="765" t="s">
        <v>783</v>
      </c>
      <c r="C8" s="765" t="s">
        <v>784</v>
      </c>
      <c r="D8" s="765" t="s">
        <v>785</v>
      </c>
      <c r="E8" s="765" t="s">
        <v>786</v>
      </c>
      <c r="F8" s="765" t="s">
        <v>787</v>
      </c>
      <c r="G8" s="765" t="s">
        <v>788</v>
      </c>
      <c r="H8" s="765" t="s">
        <v>789</v>
      </c>
      <c r="I8" s="766" t="s">
        <v>117</v>
      </c>
      <c r="J8" s="767" t="s">
        <v>11</v>
      </c>
    </row>
    <row r="9" spans="1:11" ht="42.75" customHeight="1" thickTop="1">
      <c r="A9" s="296" t="s">
        <v>118</v>
      </c>
      <c r="B9" s="282">
        <v>582897.4304500001</v>
      </c>
      <c r="C9" s="282">
        <v>1438599.1609200002</v>
      </c>
      <c r="D9" s="282">
        <v>927609.47767999989</v>
      </c>
      <c r="E9" s="282">
        <v>107703.19515</v>
      </c>
      <c r="F9" s="296">
        <v>241831.04706000001</v>
      </c>
      <c r="G9" s="282">
        <v>334544.66651999997</v>
      </c>
      <c r="H9" s="296">
        <v>26369.427929999998</v>
      </c>
      <c r="I9" s="296">
        <v>3659554.4057099996</v>
      </c>
      <c r="J9" s="283">
        <v>0.96753642851229571</v>
      </c>
      <c r="K9" s="34"/>
    </row>
    <row r="10" spans="1:11" ht="27" customHeight="1">
      <c r="A10" s="296" t="s">
        <v>119</v>
      </c>
      <c r="B10" s="282">
        <v>5503.6096100000004</v>
      </c>
      <c r="C10" s="282">
        <v>7112.6185500000001</v>
      </c>
      <c r="D10" s="282">
        <v>14849.927659999999</v>
      </c>
      <c r="E10" s="282">
        <v>1248.4085700000001</v>
      </c>
      <c r="F10" s="296">
        <v>487.62813</v>
      </c>
      <c r="G10" s="282">
        <v>1731.32015</v>
      </c>
      <c r="H10" s="296">
        <v>334.10371999999995</v>
      </c>
      <c r="I10" s="296">
        <v>31267.616389999999</v>
      </c>
      <c r="J10" s="283">
        <v>8.2667326499833091E-3</v>
      </c>
      <c r="K10" s="34"/>
    </row>
    <row r="11" spans="1:11" ht="42.75" customHeight="1">
      <c r="A11" s="296" t="s">
        <v>120</v>
      </c>
      <c r="B11" s="282">
        <v>19403.274260000002</v>
      </c>
      <c r="C11" s="282">
        <v>8411.5664900000011</v>
      </c>
      <c r="D11" s="282">
        <v>2729.0165400000001</v>
      </c>
      <c r="E11" s="282">
        <v>2658.6233199999997</v>
      </c>
      <c r="F11" s="296">
        <v>1772.6160600000001</v>
      </c>
      <c r="G11" s="282">
        <v>8981.5181599999996</v>
      </c>
      <c r="H11" s="296">
        <v>1422.3707400000001</v>
      </c>
      <c r="I11" s="296">
        <v>45378.985570000004</v>
      </c>
      <c r="J11" s="283">
        <v>1.1997586798929016E-2</v>
      </c>
      <c r="K11" s="34"/>
    </row>
    <row r="12" spans="1:11" ht="27" customHeight="1">
      <c r="A12" s="296" t="s">
        <v>121</v>
      </c>
      <c r="B12" s="282">
        <v>739.68277</v>
      </c>
      <c r="C12" s="282">
        <v>376.59028999999998</v>
      </c>
      <c r="D12" s="282">
        <v>138.23695999999998</v>
      </c>
      <c r="E12" s="282">
        <v>90.821910000000003</v>
      </c>
      <c r="F12" s="296">
        <v>75.181660000000008</v>
      </c>
      <c r="G12" s="282">
        <v>345.68491999999998</v>
      </c>
      <c r="H12" s="296">
        <v>66.621490000000009</v>
      </c>
      <c r="I12" s="296">
        <v>1832.8199999999997</v>
      </c>
      <c r="J12" s="283">
        <v>4.8457268845053807E-4</v>
      </c>
      <c r="K12" s="34"/>
    </row>
    <row r="13" spans="1:11" ht="42.75" customHeight="1">
      <c r="A13" s="296" t="s">
        <v>122</v>
      </c>
      <c r="B13" s="282">
        <v>3620.0021699999998</v>
      </c>
      <c r="C13" s="282">
        <v>3367.942</v>
      </c>
      <c r="D13" s="282">
        <v>826.2912</v>
      </c>
      <c r="E13" s="282">
        <v>1168.4739299999999</v>
      </c>
      <c r="F13" s="296">
        <v>320.23716999999999</v>
      </c>
      <c r="G13" s="282">
        <v>3227.4413999999997</v>
      </c>
      <c r="H13" s="296">
        <v>7.9401599999999997</v>
      </c>
      <c r="I13" s="296">
        <v>12538.328029999999</v>
      </c>
      <c r="J13" s="283">
        <v>3.3149634564069788E-3</v>
      </c>
      <c r="K13" s="34"/>
    </row>
    <row r="14" spans="1:11" ht="27" customHeight="1">
      <c r="A14" s="296" t="s">
        <v>123</v>
      </c>
      <c r="B14" s="282">
        <v>619.01652999999999</v>
      </c>
      <c r="C14" s="282">
        <v>657.6503100000001</v>
      </c>
      <c r="D14" s="282">
        <v>154.80504999999999</v>
      </c>
      <c r="E14" s="282">
        <v>147.90116</v>
      </c>
      <c r="F14" s="296">
        <v>64.047420000000002</v>
      </c>
      <c r="G14" s="282">
        <v>496.09189000000003</v>
      </c>
      <c r="H14" s="296">
        <v>1.5880699999999999</v>
      </c>
      <c r="I14" s="296">
        <v>2141.10043</v>
      </c>
      <c r="J14" s="283">
        <v>5.6607784267287745E-4</v>
      </c>
      <c r="K14" s="34"/>
    </row>
    <row r="15" spans="1:11" ht="42.75" customHeight="1">
      <c r="A15" s="296" t="s">
        <v>124</v>
      </c>
      <c r="B15" s="282">
        <v>1974.3992599999999</v>
      </c>
      <c r="C15" s="282">
        <v>1958.4926499999999</v>
      </c>
      <c r="D15" s="282">
        <v>728.27773999999999</v>
      </c>
      <c r="E15" s="282">
        <v>422.04849999999999</v>
      </c>
      <c r="F15" s="296">
        <v>174.55409</v>
      </c>
      <c r="G15" s="282">
        <v>1208.96036</v>
      </c>
      <c r="H15" s="296">
        <v>50.554559999999995</v>
      </c>
      <c r="I15" s="296">
        <v>6517.2871599999989</v>
      </c>
      <c r="J15" s="283">
        <v>1.72308211418763E-3</v>
      </c>
      <c r="K15" s="34"/>
    </row>
    <row r="16" spans="1:11" ht="27" customHeight="1">
      <c r="A16" s="296" t="s">
        <v>125</v>
      </c>
      <c r="B16" s="282">
        <v>829.87486999999999</v>
      </c>
      <c r="C16" s="282">
        <v>979.24676999999997</v>
      </c>
      <c r="D16" s="282">
        <v>364.13909999999998</v>
      </c>
      <c r="E16" s="282">
        <v>156.52434</v>
      </c>
      <c r="F16" s="296">
        <v>87.277140000000003</v>
      </c>
      <c r="G16" s="282">
        <v>506.05690999999996</v>
      </c>
      <c r="H16" s="296">
        <v>21.407799999999998</v>
      </c>
      <c r="I16" s="296">
        <v>2944.5269299999995</v>
      </c>
      <c r="J16" s="283">
        <v>7.7849288565440646E-4</v>
      </c>
      <c r="K16" s="34"/>
    </row>
    <row r="17" spans="1:11" ht="42.75" customHeight="1">
      <c r="A17" s="296" t="s">
        <v>126</v>
      </c>
      <c r="B17" s="282">
        <v>1155.5542</v>
      </c>
      <c r="C17" s="282">
        <v>2589.4255800000001</v>
      </c>
      <c r="D17" s="282">
        <v>533.02555000000007</v>
      </c>
      <c r="E17" s="282">
        <v>270.66775000000001</v>
      </c>
      <c r="F17" s="296">
        <v>292.38815999999997</v>
      </c>
      <c r="G17" s="282">
        <v>1576.3482099999999</v>
      </c>
      <c r="H17" s="296">
        <v>3.5814299999999997</v>
      </c>
      <c r="I17" s="296">
        <v>6420.9908799999994</v>
      </c>
      <c r="J17" s="283">
        <v>1.6976226870276331E-3</v>
      </c>
      <c r="K17" s="34"/>
    </row>
    <row r="18" spans="1:11" ht="27" customHeight="1">
      <c r="A18" s="296" t="s">
        <v>127</v>
      </c>
      <c r="B18" s="282">
        <v>856.31601000000001</v>
      </c>
      <c r="C18" s="282">
        <v>2071.5404199999998</v>
      </c>
      <c r="D18" s="282">
        <v>426.42046000000005</v>
      </c>
      <c r="E18" s="282">
        <v>180.05937</v>
      </c>
      <c r="F18" s="296">
        <v>233.91050000000001</v>
      </c>
      <c r="G18" s="282">
        <v>1192.8129899999999</v>
      </c>
      <c r="H18" s="296">
        <v>2.8651399999999998</v>
      </c>
      <c r="I18" s="296">
        <v>4963.9248900000002</v>
      </c>
      <c r="J18" s="283">
        <v>1.3123942499611756E-3</v>
      </c>
      <c r="K18" s="34"/>
    </row>
    <row r="19" spans="1:11" ht="42.75" customHeight="1">
      <c r="A19" s="296" t="s">
        <v>128</v>
      </c>
      <c r="B19" s="282">
        <v>11364.444650000001</v>
      </c>
      <c r="C19" s="282">
        <v>10753.770909999999</v>
      </c>
      <c r="D19" s="282">
        <v>11962.902119999999</v>
      </c>
      <c r="E19" s="282">
        <v>4514.0705499999995</v>
      </c>
      <c r="F19" s="296">
        <v>6326.7394299999996</v>
      </c>
      <c r="G19" s="282">
        <v>6872.7604099999999</v>
      </c>
      <c r="H19" s="296">
        <v>138.07488000000001</v>
      </c>
      <c r="I19" s="296">
        <v>51932.762949999997</v>
      </c>
      <c r="J19" s="283">
        <v>1.3730316431153085E-2</v>
      </c>
      <c r="K19" s="34"/>
    </row>
    <row r="20" spans="1:11" ht="27" customHeight="1" thickBot="1">
      <c r="A20" s="296" t="s">
        <v>129</v>
      </c>
      <c r="B20" s="282">
        <v>8341.95255</v>
      </c>
      <c r="C20" s="282">
        <v>10733.965630000001</v>
      </c>
      <c r="D20" s="282">
        <v>11033.27325</v>
      </c>
      <c r="E20" s="282">
        <v>3069.81585</v>
      </c>
      <c r="F20" s="296">
        <v>6319.8262699999996</v>
      </c>
      <c r="G20" s="282">
        <v>5104.6690099999996</v>
      </c>
      <c r="H20" s="296">
        <v>127.80410999999999</v>
      </c>
      <c r="I20" s="296">
        <v>44731.306669999991</v>
      </c>
      <c r="J20" s="283">
        <v>1.1826349303798183E-2</v>
      </c>
      <c r="K20" s="34"/>
    </row>
    <row r="21" spans="1:11" ht="56.25" customHeight="1" thickTop="1" thickBot="1">
      <c r="A21" s="768" t="s">
        <v>130</v>
      </c>
      <c r="B21" s="769">
        <v>620415.10499000002</v>
      </c>
      <c r="C21" s="769">
        <v>1465680.3585500002</v>
      </c>
      <c r="D21" s="769">
        <v>944388.99082999991</v>
      </c>
      <c r="E21" s="769">
        <v>116737.07919999999</v>
      </c>
      <c r="F21" s="769">
        <v>250717.58197</v>
      </c>
      <c r="G21" s="769">
        <v>356411.69506</v>
      </c>
      <c r="H21" s="769">
        <v>27991.949699999994</v>
      </c>
      <c r="I21" s="769">
        <v>3782342.7602999993</v>
      </c>
      <c r="J21" s="770">
        <v>1</v>
      </c>
      <c r="K21" s="34"/>
    </row>
    <row r="22" spans="1:11" ht="56.25" customHeight="1" thickTop="1">
      <c r="A22" s="300" t="s">
        <v>131</v>
      </c>
      <c r="B22" s="596">
        <v>16890.45234</v>
      </c>
      <c r="C22" s="596">
        <v>21931.611969999998</v>
      </c>
      <c r="D22" s="596">
        <v>26966.802479999998</v>
      </c>
      <c r="E22" s="596">
        <v>4893.5311999999994</v>
      </c>
      <c r="F22" s="596">
        <v>7267.8711199999998</v>
      </c>
      <c r="G22" s="596">
        <v>9376.6358700000001</v>
      </c>
      <c r="H22" s="596">
        <v>554.39032999999995</v>
      </c>
      <c r="I22" s="596">
        <v>87881.295309999987</v>
      </c>
      <c r="J22" s="597"/>
      <c r="K22" s="34"/>
    </row>
    <row r="23" spans="1:11" s="774" customFormat="1" ht="56.25" customHeight="1" thickBot="1">
      <c r="A23" s="771" t="s">
        <v>132</v>
      </c>
      <c r="B23" s="772">
        <v>0.16402931841660784</v>
      </c>
      <c r="C23" s="772">
        <v>0.38750595898763779</v>
      </c>
      <c r="D23" s="772">
        <v>0.24968360899029018</v>
      </c>
      <c r="E23" s="772">
        <v>3.086369654947425E-2</v>
      </c>
      <c r="F23" s="772">
        <v>6.6286319844295172E-2</v>
      </c>
      <c r="G23" s="772">
        <v>9.4230406297638389E-2</v>
      </c>
      <c r="H23" s="772">
        <v>7.4006909140566079E-3</v>
      </c>
      <c r="I23" s="772">
        <v>1</v>
      </c>
      <c r="J23" s="773"/>
    </row>
    <row r="24" spans="1:11" ht="13.5" customHeight="1" thickTop="1">
      <c r="A24" s="775" t="s">
        <v>697</v>
      </c>
      <c r="B24" s="137"/>
      <c r="C24" s="137"/>
      <c r="D24" s="137"/>
      <c r="E24" s="137"/>
      <c r="F24" s="611"/>
      <c r="G24" s="611"/>
      <c r="H24" s="611"/>
      <c r="I24" s="611"/>
      <c r="J24" s="611"/>
      <c r="K24" s="34"/>
    </row>
    <row r="25" spans="1:11" ht="54.75" customHeight="1">
      <c r="A25" s="842" t="s">
        <v>133</v>
      </c>
      <c r="B25" s="874"/>
      <c r="C25" s="874"/>
      <c r="D25" s="874"/>
      <c r="E25" s="874"/>
      <c r="F25" s="874"/>
      <c r="G25" s="874"/>
      <c r="H25" s="874"/>
      <c r="I25" s="874"/>
      <c r="J25" s="874"/>
      <c r="K25" s="34"/>
    </row>
    <row r="26" spans="1:11" ht="55.5" customHeight="1">
      <c r="A26" s="872" t="s">
        <v>134</v>
      </c>
      <c r="B26" s="873"/>
      <c r="C26" s="873"/>
      <c r="D26" s="873"/>
      <c r="E26" s="873"/>
      <c r="F26" s="873"/>
      <c r="G26" s="873"/>
      <c r="H26" s="873"/>
      <c r="I26" s="873"/>
      <c r="J26" s="873"/>
      <c r="K26" s="34"/>
    </row>
    <row r="27" spans="1:11" ht="12" customHeight="1">
      <c r="A27" s="775" t="s">
        <v>135</v>
      </c>
      <c r="B27" s="138"/>
      <c r="C27" s="138"/>
      <c r="D27" s="138"/>
      <c r="E27" s="138"/>
      <c r="F27" s="612"/>
      <c r="G27" s="612"/>
      <c r="H27" s="612"/>
      <c r="I27" s="612"/>
      <c r="J27" s="612"/>
      <c r="K27" s="34"/>
    </row>
    <row r="28" spans="1:11" ht="9" customHeight="1">
      <c r="A28" s="16"/>
      <c r="B28" s="18"/>
      <c r="C28" s="18"/>
      <c r="D28" s="18"/>
      <c r="E28" s="18"/>
      <c r="F28" s="17"/>
      <c r="G28" s="17"/>
      <c r="H28" s="17"/>
      <c r="I28" s="17"/>
      <c r="J28" s="17"/>
      <c r="K28" s="34"/>
    </row>
    <row r="29" spans="1:11" ht="9" customHeight="1">
      <c r="A29" s="16"/>
      <c r="B29" s="18"/>
      <c r="C29" s="18"/>
      <c r="D29" s="18"/>
      <c r="E29" s="18"/>
      <c r="F29" s="17"/>
      <c r="G29" s="17"/>
      <c r="H29" s="17"/>
      <c r="I29" s="17"/>
      <c r="J29" s="17"/>
      <c r="K29" s="34"/>
    </row>
    <row r="30" spans="1:11" ht="9" customHeight="1">
      <c r="A30" s="16"/>
      <c r="B30" s="18"/>
      <c r="C30" s="18"/>
      <c r="D30" s="18"/>
      <c r="E30" s="18"/>
      <c r="F30" s="17"/>
      <c r="G30" s="17"/>
      <c r="H30" s="17"/>
      <c r="I30" s="17"/>
      <c r="J30" s="17"/>
      <c r="K30" s="34"/>
    </row>
    <row r="31" spans="1:11" ht="9" customHeight="1">
      <c r="A31" s="16"/>
      <c r="B31" s="18"/>
      <c r="C31" s="18"/>
      <c r="D31" s="18"/>
      <c r="E31" s="18"/>
      <c r="F31" s="17"/>
      <c r="G31" s="17"/>
      <c r="H31" s="17"/>
      <c r="I31" s="17"/>
      <c r="J31" s="17"/>
      <c r="K31" s="34"/>
    </row>
    <row r="32" spans="1:11" ht="9" customHeight="1">
      <c r="A32" s="16"/>
      <c r="B32" s="18"/>
      <c r="C32" s="18"/>
      <c r="D32" s="18"/>
      <c r="E32" s="18"/>
      <c r="F32" s="17"/>
      <c r="G32" s="17"/>
      <c r="H32" s="17"/>
      <c r="I32" s="17"/>
      <c r="J32" s="17"/>
      <c r="K32" s="34"/>
    </row>
    <row r="33" spans="1:11" ht="9" customHeight="1">
      <c r="A33" s="139"/>
      <c r="B33" s="18"/>
      <c r="C33" s="18"/>
      <c r="D33" s="18"/>
      <c r="E33" s="18"/>
      <c r="F33" s="17"/>
      <c r="G33" s="17"/>
      <c r="H33" s="17"/>
      <c r="I33" s="17"/>
      <c r="J33" s="17"/>
      <c r="K33" s="34"/>
    </row>
    <row r="34" spans="1:11" ht="9" customHeight="1">
      <c r="A34" s="16"/>
      <c r="B34" s="18"/>
      <c r="C34" s="18"/>
      <c r="D34" s="18"/>
      <c r="E34" s="18"/>
      <c r="F34" s="17"/>
      <c r="G34" s="17"/>
      <c r="H34" s="17"/>
      <c r="I34" s="17"/>
      <c r="J34" s="17"/>
      <c r="K34" s="34"/>
    </row>
    <row r="35" spans="1:11" ht="9" customHeight="1">
      <c r="A35" s="16"/>
      <c r="B35" s="18"/>
      <c r="C35" s="18"/>
      <c r="D35" s="18"/>
      <c r="E35" s="18"/>
      <c r="F35" s="17"/>
      <c r="G35" s="17"/>
      <c r="H35" s="17"/>
      <c r="I35" s="17"/>
      <c r="J35" s="17"/>
      <c r="K35" s="34"/>
    </row>
    <row r="36" spans="1:11" ht="9" customHeight="1">
      <c r="A36" s="16"/>
      <c r="B36" s="18"/>
      <c r="C36" s="18"/>
      <c r="D36" s="18"/>
      <c r="E36" s="18"/>
      <c r="F36" s="17"/>
      <c r="G36" s="17"/>
      <c r="H36" s="17"/>
      <c r="I36" s="17"/>
      <c r="J36" s="17"/>
      <c r="K36" s="34"/>
    </row>
    <row r="37" spans="1:11" ht="9" customHeight="1">
      <c r="A37" s="16"/>
      <c r="B37" s="18"/>
      <c r="C37" s="18"/>
      <c r="D37" s="18"/>
      <c r="E37" s="18"/>
      <c r="F37" s="17"/>
      <c r="G37" s="17"/>
      <c r="H37" s="17"/>
      <c r="I37" s="17"/>
      <c r="J37" s="17"/>
      <c r="K37" s="34"/>
    </row>
    <row r="38" spans="1:11" ht="9" customHeight="1">
      <c r="A38" s="16"/>
      <c r="B38" s="18"/>
      <c r="C38" s="18"/>
      <c r="D38" s="18"/>
      <c r="E38" s="18"/>
      <c r="F38" s="17"/>
      <c r="G38" s="17"/>
      <c r="H38" s="17"/>
      <c r="I38" s="17"/>
      <c r="J38" s="17"/>
      <c r="K38" s="34"/>
    </row>
    <row r="39" spans="1:11" ht="9" customHeight="1">
      <c r="A39" s="139"/>
      <c r="B39" s="18"/>
      <c r="C39" s="18"/>
      <c r="D39" s="18"/>
      <c r="E39" s="18"/>
      <c r="F39" s="17"/>
      <c r="G39" s="17"/>
      <c r="H39" s="17"/>
      <c r="I39" s="17"/>
      <c r="J39" s="17"/>
      <c r="K39" s="34"/>
    </row>
    <row r="40" spans="1:11" ht="9" customHeight="1">
      <c r="A40" s="16"/>
      <c r="B40" s="18"/>
      <c r="C40" s="18"/>
      <c r="D40" s="18"/>
      <c r="E40" s="18"/>
      <c r="F40" s="17"/>
      <c r="G40" s="17"/>
      <c r="H40" s="17"/>
      <c r="I40" s="17"/>
      <c r="J40" s="17"/>
      <c r="K40" s="34"/>
    </row>
    <row r="41" spans="1:11" ht="9" customHeight="1">
      <c r="A41" s="16"/>
      <c r="B41" s="18"/>
      <c r="C41" s="18"/>
      <c r="D41" s="18"/>
      <c r="E41" s="18"/>
      <c r="F41" s="17"/>
      <c r="G41" s="17"/>
      <c r="H41" s="17"/>
      <c r="I41" s="17"/>
      <c r="J41" s="17"/>
      <c r="K41" s="34"/>
    </row>
    <row r="42" spans="1:11" ht="9" customHeight="1">
      <c r="A42" s="16"/>
      <c r="B42" s="18"/>
      <c r="C42" s="18"/>
      <c r="D42" s="18"/>
      <c r="E42" s="18"/>
      <c r="F42" s="17"/>
      <c r="G42" s="17"/>
      <c r="H42" s="17"/>
      <c r="I42" s="17"/>
      <c r="J42" s="17"/>
      <c r="K42" s="34"/>
    </row>
    <row r="43" spans="1:11" ht="9" customHeight="1">
      <c r="A43" s="16"/>
      <c r="B43" s="18"/>
      <c r="C43" s="18"/>
      <c r="D43" s="18"/>
      <c r="E43" s="18"/>
      <c r="F43" s="17"/>
      <c r="G43" s="17"/>
      <c r="H43" s="17"/>
      <c r="I43" s="17"/>
      <c r="J43" s="17"/>
      <c r="K43" s="34"/>
    </row>
    <row r="44" spans="1:11" ht="9" customHeight="1">
      <c r="A44" s="16"/>
      <c r="B44" s="18"/>
      <c r="C44" s="18"/>
      <c r="D44" s="18"/>
      <c r="E44" s="18"/>
      <c r="F44" s="17"/>
      <c r="G44" s="17"/>
      <c r="H44" s="17"/>
      <c r="I44" s="17"/>
      <c r="J44" s="17"/>
      <c r="K44" s="34"/>
    </row>
    <row r="45" spans="1:11" ht="9" customHeight="1">
      <c r="A45" s="139"/>
      <c r="B45" s="18"/>
      <c r="C45" s="18"/>
      <c r="D45" s="18"/>
      <c r="E45" s="18"/>
      <c r="F45" s="17"/>
      <c r="G45" s="17"/>
      <c r="H45" s="17"/>
      <c r="I45" s="17"/>
      <c r="J45" s="17"/>
      <c r="K45" s="34"/>
    </row>
    <row r="46" spans="1:11" ht="9" customHeight="1">
      <c r="A46" s="16"/>
      <c r="B46" s="18"/>
      <c r="C46" s="18"/>
      <c r="D46" s="18"/>
      <c r="E46" s="18"/>
      <c r="F46" s="17"/>
      <c r="G46" s="17"/>
      <c r="H46" s="17"/>
      <c r="I46" s="17"/>
      <c r="J46" s="17"/>
      <c r="K46" s="34"/>
    </row>
    <row r="47" spans="1:11" ht="9" customHeight="1">
      <c r="A47" s="16"/>
      <c r="B47" s="18"/>
      <c r="C47" s="18"/>
      <c r="D47" s="18"/>
      <c r="E47" s="18"/>
      <c r="F47" s="17"/>
      <c r="G47" s="17"/>
      <c r="H47" s="17"/>
      <c r="I47" s="17"/>
      <c r="J47" s="17"/>
      <c r="K47" s="34"/>
    </row>
    <row r="48" spans="1:11" ht="9" customHeight="1">
      <c r="A48" s="16"/>
      <c r="B48" s="18"/>
      <c r="C48" s="18"/>
      <c r="D48" s="18"/>
      <c r="E48" s="18"/>
      <c r="F48" s="17"/>
      <c r="G48" s="17"/>
      <c r="H48" s="17"/>
      <c r="I48" s="17"/>
      <c r="J48" s="17"/>
      <c r="K48" s="34"/>
    </row>
    <row r="49" spans="1:11" ht="9" customHeight="1">
      <c r="A49" s="16"/>
      <c r="B49" s="18"/>
      <c r="C49" s="18"/>
      <c r="D49" s="18"/>
      <c r="E49" s="18"/>
      <c r="F49" s="17"/>
      <c r="G49" s="17"/>
      <c r="H49" s="17"/>
      <c r="I49" s="17"/>
      <c r="J49" s="17"/>
      <c r="K49" s="34"/>
    </row>
    <row r="50" spans="1:11" ht="9" customHeight="1">
      <c r="A50" s="139"/>
      <c r="B50" s="18"/>
      <c r="C50" s="18"/>
      <c r="D50" s="18"/>
      <c r="E50" s="18"/>
      <c r="F50" s="17"/>
      <c r="G50" s="17"/>
      <c r="H50" s="17"/>
      <c r="I50" s="17"/>
      <c r="J50" s="17"/>
      <c r="K50" s="34"/>
    </row>
    <row r="51" spans="1:11" ht="9" customHeight="1">
      <c r="A51" s="140"/>
      <c r="B51" s="18"/>
      <c r="C51" s="18"/>
      <c r="D51" s="18"/>
      <c r="E51" s="18"/>
      <c r="F51" s="17"/>
      <c r="G51" s="17"/>
      <c r="H51" s="17"/>
      <c r="I51" s="17"/>
      <c r="J51" s="17"/>
      <c r="K51" s="34"/>
    </row>
    <row r="52" spans="1:11" ht="9" customHeight="1">
      <c r="A52" s="140"/>
      <c r="B52" s="18"/>
      <c r="C52" s="18"/>
      <c r="D52" s="18"/>
      <c r="E52" s="18"/>
      <c r="F52" s="17"/>
      <c r="G52" s="17"/>
      <c r="H52" s="17"/>
      <c r="I52" s="17"/>
      <c r="J52" s="17"/>
      <c r="K52" s="34"/>
    </row>
    <row r="53" spans="1:11" ht="9" customHeight="1">
      <c r="A53" s="140"/>
      <c r="B53" s="18"/>
      <c r="C53" s="18"/>
      <c r="D53" s="18"/>
      <c r="E53" s="18"/>
      <c r="F53" s="17"/>
      <c r="G53" s="17"/>
      <c r="H53" s="17"/>
      <c r="I53" s="17"/>
      <c r="J53" s="17"/>
      <c r="K53" s="34"/>
    </row>
    <row r="54" spans="1:11" ht="9" customHeight="1">
      <c r="A54" s="140"/>
      <c r="B54" s="18"/>
      <c r="C54" s="18"/>
      <c r="D54" s="18"/>
      <c r="E54" s="18"/>
      <c r="F54" s="17"/>
      <c r="G54" s="17"/>
      <c r="H54" s="17"/>
      <c r="I54" s="17"/>
      <c r="J54" s="17"/>
      <c r="K54" s="34"/>
    </row>
    <row r="55" spans="1:11" ht="9" customHeight="1">
      <c r="A55" s="141"/>
      <c r="B55" s="18"/>
      <c r="C55" s="18"/>
      <c r="D55" s="18"/>
      <c r="E55" s="18"/>
      <c r="F55" s="17"/>
      <c r="G55" s="17"/>
      <c r="H55" s="17"/>
      <c r="I55" s="17"/>
      <c r="J55" s="17"/>
      <c r="K55" s="34"/>
    </row>
    <row r="56" spans="1:11" ht="9" customHeight="1">
      <c r="A56" s="141"/>
      <c r="B56" s="18"/>
      <c r="C56" s="18"/>
      <c r="D56" s="18"/>
      <c r="E56" s="18"/>
      <c r="F56" s="17"/>
      <c r="G56" s="17"/>
      <c r="H56" s="17"/>
      <c r="I56" s="17"/>
      <c r="J56" s="17"/>
      <c r="K56" s="34"/>
    </row>
    <row r="57" spans="1:11" ht="9" customHeight="1">
      <c r="A57" s="142"/>
      <c r="B57" s="18"/>
      <c r="C57" s="18"/>
      <c r="D57" s="18"/>
      <c r="E57" s="18"/>
      <c r="F57" s="17"/>
      <c r="G57" s="17"/>
      <c r="H57" s="17"/>
      <c r="I57" s="17"/>
      <c r="J57" s="17"/>
      <c r="K57" s="34"/>
    </row>
    <row r="58" spans="1:11" ht="9" customHeight="1">
      <c r="A58" s="16"/>
      <c r="B58" s="18"/>
      <c r="C58" s="18"/>
      <c r="D58" s="18"/>
      <c r="E58" s="18"/>
      <c r="F58" s="17"/>
      <c r="G58" s="17"/>
      <c r="H58" s="17"/>
      <c r="I58" s="17"/>
      <c r="J58" s="17"/>
      <c r="K58" s="34"/>
    </row>
    <row r="59" spans="1:11" ht="9" customHeight="1">
      <c r="A59" s="16"/>
      <c r="B59" s="18"/>
      <c r="C59" s="18"/>
      <c r="D59" s="18"/>
      <c r="E59" s="18"/>
      <c r="F59" s="17"/>
      <c r="G59" s="17"/>
      <c r="H59" s="17"/>
      <c r="I59" s="17"/>
      <c r="J59" s="17"/>
      <c r="K59" s="34"/>
    </row>
    <row r="60" spans="1:11" ht="9" customHeight="1">
      <c r="A60" s="16"/>
      <c r="B60" s="18"/>
      <c r="C60" s="18"/>
      <c r="D60" s="18"/>
      <c r="E60" s="18"/>
      <c r="F60" s="17"/>
      <c r="G60" s="17"/>
      <c r="H60" s="17"/>
      <c r="I60" s="17"/>
      <c r="J60" s="17"/>
      <c r="K60" s="34"/>
    </row>
    <row r="61" spans="1:11" ht="9" customHeight="1">
      <c r="A61" s="16"/>
      <c r="B61" s="18"/>
      <c r="C61" s="18"/>
      <c r="D61" s="18"/>
      <c r="E61" s="18"/>
      <c r="F61" s="17"/>
      <c r="G61" s="17"/>
      <c r="H61" s="17"/>
      <c r="I61" s="17"/>
      <c r="J61" s="17"/>
      <c r="K61" s="34"/>
    </row>
    <row r="62" spans="1:11" ht="9" customHeight="1">
      <c r="A62" s="140"/>
      <c r="B62" s="18"/>
      <c r="C62" s="18"/>
      <c r="D62" s="18"/>
      <c r="E62" s="18"/>
      <c r="F62" s="17"/>
      <c r="G62" s="17"/>
      <c r="H62" s="17"/>
      <c r="I62" s="17"/>
      <c r="J62" s="17"/>
      <c r="K62" s="34"/>
    </row>
    <row r="63" spans="1:11" ht="9" customHeight="1">
      <c r="A63" s="142"/>
      <c r="B63" s="18"/>
      <c r="C63" s="18"/>
      <c r="D63" s="18"/>
      <c r="E63" s="18"/>
      <c r="F63" s="17"/>
      <c r="G63" s="17"/>
      <c r="H63" s="17"/>
      <c r="I63" s="17"/>
      <c r="J63" s="17"/>
      <c r="K63" s="34"/>
    </row>
    <row r="64" spans="1:11" ht="9" customHeight="1">
      <c r="A64" s="16"/>
      <c r="B64" s="18"/>
      <c r="C64" s="18"/>
      <c r="D64" s="18"/>
      <c r="E64" s="18"/>
      <c r="F64" s="17"/>
      <c r="G64" s="17"/>
      <c r="H64" s="17"/>
      <c r="I64" s="17"/>
      <c r="J64" s="17"/>
      <c r="K64" s="34"/>
    </row>
    <row r="65" spans="1:11" ht="9" customHeight="1">
      <c r="A65" s="16"/>
      <c r="B65" s="18"/>
      <c r="C65" s="18"/>
      <c r="D65" s="18"/>
      <c r="E65" s="18"/>
      <c r="F65" s="17"/>
      <c r="G65" s="17"/>
      <c r="H65" s="17"/>
      <c r="I65" s="17"/>
      <c r="J65" s="17"/>
      <c r="K65" s="34"/>
    </row>
    <row r="66" spans="1:11" ht="9" customHeight="1">
      <c r="A66" s="16"/>
      <c r="B66" s="18"/>
      <c r="C66" s="18"/>
      <c r="D66" s="18"/>
      <c r="E66" s="18"/>
      <c r="F66" s="17"/>
      <c r="G66" s="17"/>
      <c r="H66" s="17"/>
      <c r="I66" s="17"/>
      <c r="J66" s="17"/>
      <c r="K66" s="34"/>
    </row>
    <row r="67" spans="1:11" ht="9" customHeight="1">
      <c r="A67" s="16"/>
      <c r="B67" s="18"/>
      <c r="C67" s="18"/>
      <c r="D67" s="18"/>
      <c r="E67" s="18"/>
      <c r="F67" s="17"/>
      <c r="G67" s="17"/>
      <c r="H67" s="17"/>
      <c r="I67" s="17"/>
      <c r="J67" s="17"/>
      <c r="K67" s="34"/>
    </row>
    <row r="68" spans="1:11" ht="9" customHeight="1">
      <c r="A68" s="140"/>
      <c r="B68" s="18"/>
      <c r="C68" s="18"/>
      <c r="D68" s="18"/>
      <c r="E68" s="18"/>
      <c r="F68" s="17"/>
      <c r="G68" s="17"/>
      <c r="H68" s="17"/>
      <c r="I68" s="17"/>
      <c r="J68" s="17"/>
      <c r="K68" s="34"/>
    </row>
    <row r="69" spans="1:11" ht="9" customHeight="1">
      <c r="A69" s="142"/>
      <c r="B69" s="18"/>
      <c r="C69" s="18"/>
      <c r="D69" s="18"/>
      <c r="E69" s="18"/>
      <c r="F69" s="17"/>
      <c r="G69" s="17"/>
      <c r="H69" s="17"/>
      <c r="I69" s="17"/>
      <c r="J69" s="17"/>
      <c r="K69" s="34"/>
    </row>
    <row r="70" spans="1:11" ht="9" customHeight="1">
      <c r="A70" s="16"/>
      <c r="B70" s="18"/>
      <c r="C70" s="18"/>
      <c r="D70" s="18"/>
      <c r="E70" s="18"/>
      <c r="F70" s="17"/>
      <c r="G70" s="17"/>
      <c r="H70" s="17"/>
      <c r="I70" s="17"/>
      <c r="J70" s="17"/>
      <c r="K70" s="34"/>
    </row>
    <row r="71" spans="1:11" ht="9" customHeight="1">
      <c r="A71" s="16"/>
      <c r="B71" s="18"/>
      <c r="C71" s="18"/>
      <c r="D71" s="18"/>
      <c r="E71" s="18"/>
      <c r="F71" s="17"/>
      <c r="G71" s="17"/>
      <c r="H71" s="17"/>
      <c r="I71" s="17"/>
      <c r="J71" s="17"/>
      <c r="K71" s="34"/>
    </row>
    <row r="72" spans="1:11" ht="9" customHeight="1">
      <c r="A72" s="16"/>
      <c r="B72" s="35"/>
      <c r="C72" s="35"/>
      <c r="D72" s="35"/>
      <c r="E72" s="35"/>
      <c r="K72" s="34"/>
    </row>
    <row r="73" spans="1:11" ht="9" customHeight="1">
      <c r="A73" s="16"/>
      <c r="B73" s="35"/>
      <c r="C73" s="35"/>
      <c r="D73" s="35"/>
      <c r="E73" s="35"/>
      <c r="K73" s="34"/>
    </row>
    <row r="74" spans="1:11" ht="9" customHeight="1">
      <c r="A74" s="16"/>
      <c r="B74" s="35"/>
      <c r="C74" s="35"/>
      <c r="D74" s="35"/>
      <c r="E74" s="35"/>
      <c r="K74" s="34"/>
    </row>
    <row r="75" spans="1:11" ht="9" customHeight="1">
      <c r="A75" s="16"/>
      <c r="B75" s="35"/>
      <c r="C75" s="35"/>
      <c r="D75" s="35"/>
      <c r="E75" s="35"/>
      <c r="K75" s="34"/>
    </row>
    <row r="76" spans="1:11" ht="9" customHeight="1">
      <c r="A76" s="16"/>
      <c r="B76" s="35"/>
      <c r="C76" s="35"/>
      <c r="D76" s="35"/>
      <c r="E76" s="35"/>
      <c r="K76" s="34"/>
    </row>
    <row r="77" spans="1:11" ht="9" customHeight="1">
      <c r="A77" s="16"/>
      <c r="B77" s="35"/>
      <c r="C77" s="35"/>
      <c r="D77" s="35"/>
      <c r="E77" s="35"/>
      <c r="K77" s="34"/>
    </row>
    <row r="78" spans="1:11" ht="9" customHeight="1">
      <c r="A78" s="140"/>
      <c r="B78" s="35"/>
      <c r="C78" s="35"/>
      <c r="D78" s="35"/>
      <c r="E78" s="35"/>
      <c r="K78" s="34"/>
    </row>
    <row r="79" spans="1:11" ht="9" customHeight="1">
      <c r="A79" s="142"/>
      <c r="B79" s="35"/>
      <c r="C79" s="35"/>
      <c r="D79" s="35"/>
      <c r="E79" s="35"/>
      <c r="K79" s="34"/>
    </row>
    <row r="80" spans="1:11" ht="9" customHeight="1">
      <c r="A80" s="16"/>
      <c r="B80" s="35"/>
      <c r="C80" s="35"/>
      <c r="D80" s="35"/>
      <c r="E80" s="35"/>
      <c r="K80" s="34"/>
    </row>
    <row r="81" spans="1:11" ht="9" customHeight="1">
      <c r="A81" s="16"/>
      <c r="B81" s="35"/>
      <c r="C81" s="35"/>
      <c r="D81" s="35"/>
      <c r="E81" s="35"/>
      <c r="K81" s="34"/>
    </row>
    <row r="82" spans="1:11" ht="9" customHeight="1">
      <c r="A82" s="16"/>
      <c r="B82" s="35"/>
      <c r="C82" s="35"/>
      <c r="D82" s="35"/>
      <c r="E82" s="35"/>
      <c r="K82" s="34"/>
    </row>
    <row r="83" spans="1:11" ht="9" customHeight="1">
      <c r="A83" s="16"/>
      <c r="B83" s="35"/>
      <c r="C83" s="35"/>
      <c r="D83" s="35"/>
      <c r="E83" s="35"/>
      <c r="K83" s="34"/>
    </row>
    <row r="84" spans="1:11" ht="9" customHeight="1">
      <c r="A84" s="16"/>
      <c r="B84" s="35"/>
      <c r="C84" s="35"/>
      <c r="D84" s="35"/>
      <c r="E84" s="35"/>
      <c r="K84" s="34"/>
    </row>
    <row r="85" spans="1:11" ht="9" customHeight="1">
      <c r="A85" s="16"/>
      <c r="B85" s="35"/>
      <c r="C85" s="35"/>
      <c r="D85" s="35"/>
      <c r="E85" s="35"/>
      <c r="K85" s="34"/>
    </row>
    <row r="86" spans="1:11" ht="9" customHeight="1">
      <c r="A86" s="16"/>
      <c r="B86" s="35"/>
      <c r="C86" s="35"/>
      <c r="D86" s="35"/>
      <c r="E86" s="35"/>
      <c r="K86" s="34"/>
    </row>
    <row r="87" spans="1:11" ht="9" customHeight="1">
      <c r="A87" s="16"/>
      <c r="B87" s="35"/>
      <c r="C87" s="35"/>
      <c r="D87" s="35"/>
      <c r="E87" s="35"/>
      <c r="K87" s="34"/>
    </row>
    <row r="88" spans="1:11" ht="9" customHeight="1">
      <c r="A88" s="16"/>
      <c r="B88" s="35"/>
      <c r="C88" s="35"/>
      <c r="D88" s="35"/>
      <c r="E88" s="35"/>
      <c r="K88" s="34"/>
    </row>
    <row r="89" spans="1:11" ht="9" customHeight="1">
      <c r="A89" s="142"/>
      <c r="B89" s="35"/>
      <c r="C89" s="35"/>
      <c r="D89" s="35"/>
      <c r="E89" s="35"/>
      <c r="K89" s="34"/>
    </row>
    <row r="90" spans="1:11" ht="9" customHeight="1">
      <c r="A90" s="16"/>
      <c r="B90" s="35"/>
      <c r="C90" s="35"/>
      <c r="D90" s="35"/>
      <c r="E90" s="35"/>
      <c r="K90" s="34"/>
    </row>
    <row r="91" spans="1:11" ht="9" customHeight="1">
      <c r="A91" s="16"/>
      <c r="B91" s="35"/>
      <c r="C91" s="35"/>
      <c r="D91" s="35"/>
      <c r="E91" s="35"/>
      <c r="K91" s="34"/>
    </row>
    <row r="92" spans="1:11" ht="9" customHeight="1">
      <c r="A92" s="16"/>
      <c r="B92" s="35"/>
      <c r="C92" s="35"/>
      <c r="D92" s="35"/>
      <c r="E92" s="35"/>
      <c r="K92" s="34"/>
    </row>
    <row r="93" spans="1:11">
      <c r="A93" s="143"/>
      <c r="B93" s="35"/>
      <c r="C93" s="35"/>
      <c r="D93" s="35"/>
      <c r="E93" s="35"/>
      <c r="K93" s="34"/>
    </row>
    <row r="94" spans="1:11">
      <c r="A94" s="143"/>
      <c r="B94" s="35"/>
      <c r="C94" s="35"/>
      <c r="D94" s="35"/>
      <c r="E94" s="35"/>
      <c r="K94" s="34"/>
    </row>
    <row r="95" spans="1:11">
      <c r="A95" s="143"/>
      <c r="B95" s="35"/>
      <c r="C95" s="35"/>
      <c r="D95" s="35"/>
      <c r="E95" s="35"/>
      <c r="K95" s="34"/>
    </row>
    <row r="96" spans="1:11">
      <c r="A96" s="143"/>
      <c r="B96" s="35"/>
      <c r="C96" s="35"/>
      <c r="D96" s="35"/>
      <c r="E96" s="35"/>
      <c r="K96" s="34"/>
    </row>
    <row r="97" spans="1:11">
      <c r="A97" s="143"/>
      <c r="B97" s="35"/>
      <c r="C97" s="35"/>
      <c r="D97" s="35"/>
      <c r="E97" s="35"/>
      <c r="K97" s="34"/>
    </row>
    <row r="98" spans="1:11">
      <c r="A98" s="143"/>
      <c r="B98" s="35"/>
      <c r="C98" s="35"/>
      <c r="D98" s="35"/>
      <c r="E98" s="35"/>
      <c r="K98" s="34"/>
    </row>
    <row r="99" spans="1:11">
      <c r="A99" s="143"/>
      <c r="B99" s="35"/>
      <c r="C99" s="35"/>
      <c r="D99" s="35"/>
      <c r="E99" s="35"/>
      <c r="K99" s="34"/>
    </row>
    <row r="100" spans="1:11" ht="15">
      <c r="A100" s="776"/>
      <c r="B100" s="35"/>
      <c r="C100" s="35"/>
      <c r="D100" s="35"/>
      <c r="E100" s="35"/>
      <c r="K100" s="34"/>
    </row>
    <row r="101" spans="1:11" ht="15">
      <c r="A101" s="776"/>
      <c r="B101" s="35"/>
      <c r="C101" s="35"/>
      <c r="D101" s="35"/>
      <c r="E101" s="35"/>
      <c r="K101" s="34"/>
    </row>
    <row r="102" spans="1:11" ht="15">
      <c r="A102" s="776"/>
      <c r="B102" s="35"/>
      <c r="C102" s="35"/>
      <c r="D102" s="35"/>
      <c r="E102" s="35"/>
      <c r="K102" s="34"/>
    </row>
    <row r="103" spans="1:11" ht="15">
      <c r="A103" s="776"/>
      <c r="B103" s="35"/>
      <c r="C103" s="35"/>
      <c r="D103" s="35"/>
      <c r="E103" s="35"/>
      <c r="K103" s="34"/>
    </row>
    <row r="104" spans="1:11" ht="15">
      <c r="A104" s="776"/>
      <c r="B104" s="35"/>
      <c r="C104" s="35"/>
      <c r="D104" s="35"/>
      <c r="E104" s="35"/>
      <c r="K104" s="34"/>
    </row>
    <row r="105" spans="1:11" ht="15">
      <c r="A105" s="776"/>
      <c r="B105" s="35"/>
      <c r="C105" s="35"/>
      <c r="D105" s="35"/>
      <c r="E105" s="35"/>
      <c r="K105" s="34"/>
    </row>
    <row r="106" spans="1:11" ht="15">
      <c r="A106" s="776"/>
      <c r="B106" s="35"/>
      <c r="C106" s="35"/>
      <c r="D106" s="35"/>
      <c r="E106" s="35"/>
      <c r="K106" s="34"/>
    </row>
    <row r="107" spans="1:11" ht="15">
      <c r="A107" s="776"/>
      <c r="B107" s="35"/>
      <c r="C107" s="35"/>
      <c r="D107" s="35"/>
      <c r="E107" s="35"/>
      <c r="K107" s="34"/>
    </row>
    <row r="108" spans="1:11" ht="15">
      <c r="A108" s="776"/>
      <c r="B108" s="35"/>
      <c r="C108" s="35"/>
      <c r="D108" s="35"/>
      <c r="E108" s="35"/>
      <c r="K108" s="34"/>
    </row>
    <row r="109" spans="1:11" ht="15">
      <c r="A109" s="776"/>
      <c r="B109" s="35"/>
      <c r="C109" s="35"/>
      <c r="D109" s="35"/>
      <c r="E109" s="35"/>
      <c r="K109" s="34"/>
    </row>
    <row r="110" spans="1:11" ht="15">
      <c r="A110" s="776"/>
      <c r="B110" s="35"/>
      <c r="C110" s="35"/>
      <c r="D110" s="35"/>
      <c r="E110" s="35"/>
      <c r="K110" s="34"/>
    </row>
    <row r="111" spans="1:11" ht="15">
      <c r="A111" s="776"/>
      <c r="B111" s="35"/>
      <c r="C111" s="35"/>
      <c r="D111" s="35"/>
      <c r="E111" s="35"/>
      <c r="K111" s="34"/>
    </row>
    <row r="112" spans="1:11" ht="15">
      <c r="A112" s="776"/>
      <c r="B112" s="35"/>
      <c r="C112" s="35"/>
      <c r="D112" s="35"/>
      <c r="E112" s="35"/>
      <c r="K112" s="34"/>
    </row>
    <row r="113" spans="1:11" ht="15">
      <c r="A113" s="776"/>
      <c r="B113" s="35"/>
      <c r="C113" s="35"/>
      <c r="D113" s="35"/>
      <c r="E113" s="35"/>
      <c r="K113" s="34"/>
    </row>
    <row r="114" spans="1:11" ht="15">
      <c r="A114" s="776"/>
      <c r="B114" s="35"/>
      <c r="C114" s="35"/>
      <c r="D114" s="35"/>
      <c r="E114" s="35"/>
      <c r="K114" s="34"/>
    </row>
    <row r="115" spans="1:11" ht="15">
      <c r="A115" s="776"/>
      <c r="B115" s="35"/>
      <c r="C115" s="35"/>
      <c r="D115" s="35"/>
      <c r="E115" s="35"/>
      <c r="K115" s="34"/>
    </row>
    <row r="116" spans="1:11" ht="15">
      <c r="A116" s="776"/>
      <c r="B116" s="35"/>
      <c r="C116" s="35"/>
      <c r="D116" s="35"/>
      <c r="E116" s="35"/>
      <c r="K116" s="34"/>
    </row>
    <row r="117" spans="1:11" ht="15">
      <c r="A117" s="776"/>
      <c r="B117" s="35"/>
      <c r="C117" s="35"/>
      <c r="D117" s="35"/>
      <c r="E117" s="35"/>
      <c r="K117" s="34"/>
    </row>
    <row r="118" spans="1:11" ht="15">
      <c r="A118" s="776"/>
      <c r="B118" s="35"/>
      <c r="C118" s="35"/>
      <c r="D118" s="35"/>
      <c r="E118" s="35"/>
      <c r="K118" s="34"/>
    </row>
    <row r="119" spans="1:11" ht="15">
      <c r="A119" s="776"/>
      <c r="B119" s="35"/>
      <c r="C119" s="35"/>
      <c r="D119" s="35"/>
      <c r="E119" s="35"/>
      <c r="K119" s="34"/>
    </row>
    <row r="120" spans="1:11" ht="15">
      <c r="A120" s="776"/>
      <c r="B120" s="35"/>
      <c r="C120" s="35"/>
      <c r="D120" s="35"/>
      <c r="E120" s="35"/>
      <c r="K120" s="34"/>
    </row>
    <row r="121" spans="1:11" ht="15">
      <c r="A121" s="776"/>
      <c r="B121" s="35"/>
      <c r="C121" s="35"/>
      <c r="D121" s="35"/>
      <c r="E121" s="35"/>
      <c r="K121" s="34"/>
    </row>
    <row r="122" spans="1:11" ht="15">
      <c r="A122" s="776"/>
      <c r="B122" s="35"/>
      <c r="C122" s="35"/>
      <c r="D122" s="35"/>
      <c r="E122" s="35"/>
      <c r="K122" s="34"/>
    </row>
    <row r="123" spans="1:11" ht="15">
      <c r="A123" s="776"/>
      <c r="B123" s="35"/>
      <c r="C123" s="35"/>
      <c r="D123" s="35"/>
      <c r="E123" s="35"/>
      <c r="K123" s="34"/>
    </row>
    <row r="124" spans="1:11" ht="15">
      <c r="A124" s="776"/>
      <c r="B124" s="35"/>
      <c r="C124" s="35"/>
      <c r="D124" s="35"/>
      <c r="E124" s="35"/>
      <c r="K124" s="34"/>
    </row>
    <row r="125" spans="1:11" ht="15">
      <c r="A125" s="776"/>
      <c r="B125" s="35"/>
      <c r="C125" s="35"/>
      <c r="D125" s="35"/>
      <c r="E125" s="35"/>
      <c r="K125" s="34"/>
    </row>
    <row r="126" spans="1:11" ht="15">
      <c r="A126" s="776"/>
      <c r="B126" s="35"/>
      <c r="C126" s="35"/>
      <c r="D126" s="35"/>
      <c r="E126" s="35"/>
      <c r="K126" s="34"/>
    </row>
    <row r="127" spans="1:11" ht="15">
      <c r="A127" s="776"/>
      <c r="B127" s="35"/>
      <c r="C127" s="35"/>
      <c r="D127" s="35"/>
      <c r="E127" s="35"/>
      <c r="K127" s="34"/>
    </row>
    <row r="128" spans="1:11" ht="15">
      <c r="A128" s="776"/>
      <c r="B128" s="35"/>
      <c r="C128" s="35"/>
      <c r="D128" s="35"/>
      <c r="E128" s="35"/>
      <c r="K128" s="34"/>
    </row>
    <row r="129" spans="1:11" ht="15">
      <c r="A129" s="776"/>
      <c r="B129" s="35"/>
      <c r="C129" s="35"/>
      <c r="D129" s="35"/>
      <c r="E129" s="35"/>
      <c r="K129" s="34"/>
    </row>
    <row r="130" spans="1:11" ht="15">
      <c r="A130" s="776"/>
      <c r="B130" s="35"/>
      <c r="C130" s="35"/>
      <c r="D130" s="35"/>
      <c r="E130" s="35"/>
      <c r="K130" s="34"/>
    </row>
    <row r="131" spans="1:11" ht="15">
      <c r="A131" s="776"/>
      <c r="B131" s="35"/>
      <c r="C131" s="35"/>
      <c r="D131" s="35"/>
      <c r="E131" s="35"/>
      <c r="K131" s="34"/>
    </row>
    <row r="132" spans="1:11" ht="15">
      <c r="A132" s="776"/>
      <c r="B132" s="35"/>
      <c r="C132" s="35"/>
      <c r="D132" s="35"/>
      <c r="E132" s="35"/>
      <c r="K132" s="34"/>
    </row>
    <row r="133" spans="1:11" ht="15">
      <c r="A133" s="776"/>
      <c r="B133" s="35"/>
      <c r="C133" s="35"/>
      <c r="D133" s="35"/>
      <c r="E133" s="35"/>
      <c r="K133" s="34"/>
    </row>
    <row r="134" spans="1:11" ht="15">
      <c r="A134" s="776"/>
      <c r="B134" s="35"/>
      <c r="C134" s="35"/>
      <c r="D134" s="35"/>
      <c r="E134" s="35"/>
      <c r="K134" s="34"/>
    </row>
    <row r="135" spans="1:11" ht="15">
      <c r="A135" s="776"/>
      <c r="B135" s="35"/>
      <c r="C135" s="35"/>
      <c r="D135" s="35"/>
      <c r="E135" s="35"/>
      <c r="K135" s="34"/>
    </row>
    <row r="136" spans="1:11" ht="15">
      <c r="A136" s="776"/>
      <c r="B136" s="35"/>
      <c r="C136" s="35"/>
      <c r="D136" s="35"/>
      <c r="E136" s="35"/>
      <c r="K136" s="34"/>
    </row>
    <row r="137" spans="1:11" ht="15">
      <c r="A137" s="776"/>
      <c r="B137" s="35"/>
      <c r="C137" s="35"/>
      <c r="D137" s="35"/>
      <c r="E137" s="35"/>
      <c r="K137" s="34"/>
    </row>
    <row r="138" spans="1:11" ht="15">
      <c r="A138" s="776"/>
      <c r="B138" s="35"/>
      <c r="C138" s="35"/>
      <c r="D138" s="35"/>
      <c r="E138" s="35"/>
      <c r="K138" s="34"/>
    </row>
    <row r="139" spans="1:11" ht="15">
      <c r="A139" s="776"/>
      <c r="B139" s="35"/>
      <c r="C139" s="35"/>
      <c r="D139" s="35"/>
      <c r="E139" s="35"/>
      <c r="K139" s="34"/>
    </row>
    <row r="140" spans="1:11" ht="15">
      <c r="A140" s="776"/>
      <c r="B140" s="35"/>
      <c r="C140" s="35"/>
      <c r="D140" s="35"/>
      <c r="E140" s="35"/>
      <c r="K140" s="34"/>
    </row>
    <row r="141" spans="1:11" ht="15">
      <c r="A141" s="776"/>
      <c r="B141" s="35"/>
      <c r="C141" s="35"/>
      <c r="D141" s="35"/>
      <c r="E141" s="35"/>
      <c r="K141" s="34"/>
    </row>
    <row r="142" spans="1:11" ht="15">
      <c r="A142" s="776"/>
      <c r="B142" s="35"/>
      <c r="C142" s="35"/>
      <c r="D142" s="35"/>
      <c r="E142" s="35"/>
      <c r="K142" s="34"/>
    </row>
    <row r="143" spans="1:11" ht="15">
      <c r="A143" s="776"/>
      <c r="B143" s="35"/>
      <c r="C143" s="35"/>
      <c r="D143" s="35"/>
      <c r="E143" s="35"/>
      <c r="K143" s="34"/>
    </row>
    <row r="144" spans="1:11" ht="15">
      <c r="A144" s="776"/>
      <c r="B144" s="35"/>
      <c r="C144" s="35"/>
      <c r="D144" s="35"/>
      <c r="E144" s="35"/>
      <c r="K144" s="34"/>
    </row>
    <row r="145" spans="1:11" ht="15">
      <c r="A145" s="776"/>
      <c r="B145" s="35"/>
      <c r="C145" s="35"/>
      <c r="D145" s="35"/>
      <c r="E145" s="35"/>
      <c r="K145" s="34"/>
    </row>
    <row r="146" spans="1:11" ht="15">
      <c r="A146" s="776"/>
      <c r="B146" s="35"/>
      <c r="C146" s="35"/>
      <c r="D146" s="35"/>
      <c r="E146" s="35"/>
      <c r="K146" s="34"/>
    </row>
    <row r="147" spans="1:11" ht="15">
      <c r="A147" s="776"/>
      <c r="B147" s="35"/>
      <c r="C147" s="35"/>
      <c r="D147" s="35"/>
      <c r="E147" s="35"/>
      <c r="K147" s="34"/>
    </row>
    <row r="148" spans="1:11" ht="15">
      <c r="A148" s="776"/>
      <c r="B148" s="35"/>
      <c r="C148" s="35"/>
      <c r="D148" s="35"/>
      <c r="E148" s="35"/>
      <c r="K148" s="34"/>
    </row>
    <row r="149" spans="1:11" ht="15">
      <c r="A149" s="776"/>
      <c r="B149" s="35"/>
      <c r="C149" s="35"/>
      <c r="D149" s="35"/>
      <c r="E149" s="35"/>
      <c r="K149" s="34"/>
    </row>
    <row r="150" spans="1:11" ht="15">
      <c r="A150" s="776"/>
      <c r="B150" s="35"/>
      <c r="C150" s="35"/>
      <c r="D150" s="35"/>
      <c r="E150" s="35"/>
      <c r="K150" s="34"/>
    </row>
    <row r="151" spans="1:11" ht="15">
      <c r="A151" s="776"/>
      <c r="B151" s="35"/>
      <c r="C151" s="35"/>
      <c r="D151" s="35"/>
      <c r="E151" s="35"/>
      <c r="K151" s="34"/>
    </row>
    <row r="152" spans="1:11" ht="15">
      <c r="A152" s="776"/>
      <c r="B152" s="35"/>
      <c r="C152" s="35"/>
      <c r="D152" s="35"/>
      <c r="E152" s="35"/>
      <c r="K152" s="34"/>
    </row>
    <row r="153" spans="1:11" ht="15">
      <c r="A153" s="776"/>
      <c r="B153" s="35"/>
      <c r="C153" s="35"/>
      <c r="D153" s="35"/>
      <c r="E153" s="35"/>
      <c r="K153" s="34"/>
    </row>
    <row r="154" spans="1:11" ht="15">
      <c r="A154" s="776"/>
      <c r="B154" s="35"/>
      <c r="C154" s="35"/>
      <c r="D154" s="35"/>
      <c r="E154" s="35"/>
      <c r="K154" s="34"/>
    </row>
    <row r="155" spans="1:11" ht="15">
      <c r="A155" s="776"/>
      <c r="B155" s="35"/>
      <c r="C155" s="35"/>
      <c r="D155" s="35"/>
      <c r="E155" s="35"/>
      <c r="K155" s="34"/>
    </row>
    <row r="156" spans="1:11" ht="15">
      <c r="A156" s="776"/>
      <c r="B156" s="35"/>
      <c r="C156" s="35"/>
      <c r="D156" s="35"/>
      <c r="E156" s="35"/>
      <c r="K156" s="34"/>
    </row>
    <row r="157" spans="1:11" ht="15">
      <c r="A157" s="776"/>
      <c r="B157" s="35"/>
      <c r="C157" s="35"/>
      <c r="D157" s="35"/>
      <c r="E157" s="35"/>
      <c r="K157" s="34"/>
    </row>
    <row r="158" spans="1:11" ht="15">
      <c r="A158" s="776"/>
      <c r="B158" s="35"/>
      <c r="C158" s="35"/>
      <c r="D158" s="35"/>
      <c r="E158" s="35"/>
      <c r="K158" s="34"/>
    </row>
    <row r="159" spans="1:11" ht="15">
      <c r="A159" s="776"/>
      <c r="B159" s="35"/>
      <c r="C159" s="35"/>
      <c r="D159" s="35"/>
      <c r="E159" s="35"/>
      <c r="K159" s="34"/>
    </row>
    <row r="160" spans="1:11" ht="15">
      <c r="A160" s="776"/>
      <c r="B160" s="35"/>
      <c r="C160" s="35"/>
      <c r="D160" s="35"/>
      <c r="E160" s="35"/>
      <c r="K160" s="34"/>
    </row>
    <row r="161" spans="1:11" ht="15">
      <c r="A161" s="776"/>
      <c r="B161" s="35"/>
      <c r="C161" s="35"/>
      <c r="D161" s="35"/>
      <c r="E161" s="35"/>
      <c r="K161" s="34"/>
    </row>
    <row r="162" spans="1:11" ht="15">
      <c r="A162" s="776"/>
      <c r="B162" s="35"/>
      <c r="C162" s="35"/>
      <c r="D162" s="35"/>
      <c r="E162" s="35"/>
      <c r="K162" s="34"/>
    </row>
    <row r="163" spans="1:11" ht="15">
      <c r="A163" s="776"/>
      <c r="B163" s="35"/>
      <c r="C163" s="35"/>
      <c r="D163" s="35"/>
      <c r="E163" s="35"/>
      <c r="K163" s="34"/>
    </row>
    <row r="164" spans="1:11" ht="15">
      <c r="A164" s="776"/>
      <c r="B164" s="35"/>
      <c r="C164" s="35"/>
      <c r="D164" s="35"/>
      <c r="E164" s="35"/>
      <c r="K164" s="34"/>
    </row>
    <row r="165" spans="1:11" ht="15">
      <c r="A165" s="776"/>
      <c r="B165" s="35"/>
      <c r="C165" s="35"/>
      <c r="D165" s="35"/>
      <c r="E165" s="35"/>
      <c r="K165" s="34"/>
    </row>
    <row r="166" spans="1:11" ht="15">
      <c r="A166" s="776"/>
      <c r="B166" s="35"/>
      <c r="C166" s="35"/>
      <c r="D166" s="35"/>
      <c r="E166" s="35"/>
      <c r="K166" s="34"/>
    </row>
    <row r="167" spans="1:11" ht="15">
      <c r="A167" s="776"/>
      <c r="B167" s="35"/>
      <c r="C167" s="35"/>
      <c r="D167" s="35"/>
      <c r="E167" s="35"/>
      <c r="K167" s="34"/>
    </row>
    <row r="168" spans="1:11" ht="15">
      <c r="A168" s="776"/>
      <c r="B168" s="35"/>
      <c r="C168" s="35"/>
      <c r="D168" s="35"/>
      <c r="E168" s="35"/>
      <c r="K168" s="34"/>
    </row>
    <row r="169" spans="1:11" ht="15">
      <c r="A169" s="776"/>
      <c r="B169" s="35"/>
      <c r="C169" s="35"/>
      <c r="D169" s="35"/>
      <c r="E169" s="35"/>
      <c r="K169" s="34"/>
    </row>
    <row r="170" spans="1:11" ht="15">
      <c r="A170" s="776"/>
      <c r="B170" s="35"/>
      <c r="C170" s="35"/>
      <c r="D170" s="35"/>
      <c r="E170" s="35"/>
      <c r="K170" s="34"/>
    </row>
    <row r="171" spans="1:11" ht="15">
      <c r="A171" s="776"/>
      <c r="B171" s="35"/>
      <c r="C171" s="35"/>
      <c r="D171" s="35"/>
      <c r="E171" s="35"/>
      <c r="K171" s="34"/>
    </row>
    <row r="172" spans="1:11" ht="15">
      <c r="A172" s="776"/>
      <c r="B172" s="35"/>
      <c r="C172" s="35"/>
      <c r="D172" s="35"/>
      <c r="E172" s="35"/>
      <c r="K172" s="34"/>
    </row>
    <row r="173" spans="1:11" ht="15">
      <c r="A173" s="776"/>
      <c r="B173" s="35"/>
      <c r="C173" s="35"/>
      <c r="D173" s="35"/>
      <c r="E173" s="35"/>
      <c r="K173" s="34"/>
    </row>
    <row r="174" spans="1:11" ht="15">
      <c r="A174" s="776"/>
      <c r="B174" s="35"/>
      <c r="C174" s="35"/>
      <c r="D174" s="35"/>
      <c r="E174" s="35"/>
      <c r="K174" s="34"/>
    </row>
    <row r="175" spans="1:11" ht="15">
      <c r="A175" s="776"/>
      <c r="B175" s="35"/>
      <c r="C175" s="35"/>
      <c r="D175" s="35"/>
      <c r="E175" s="35"/>
      <c r="K175" s="34"/>
    </row>
    <row r="176" spans="1:11" ht="15">
      <c r="A176" s="776"/>
      <c r="B176" s="35"/>
      <c r="C176" s="35"/>
      <c r="D176" s="35"/>
      <c r="E176" s="35"/>
      <c r="K176" s="34"/>
    </row>
    <row r="177" spans="1:11" ht="15">
      <c r="A177" s="776"/>
      <c r="B177" s="35"/>
      <c r="C177" s="35"/>
      <c r="D177" s="35"/>
      <c r="E177" s="35"/>
      <c r="K177" s="34"/>
    </row>
    <row r="178" spans="1:11" ht="15">
      <c r="A178" s="776"/>
      <c r="B178" s="35"/>
      <c r="C178" s="35"/>
      <c r="D178" s="35"/>
      <c r="E178" s="35"/>
      <c r="K178" s="34"/>
    </row>
    <row r="179" spans="1:11" ht="15">
      <c r="A179" s="776"/>
      <c r="B179" s="35"/>
      <c r="C179" s="35"/>
      <c r="D179" s="35"/>
      <c r="E179" s="35"/>
      <c r="K179" s="34"/>
    </row>
    <row r="180" spans="1:11" ht="15">
      <c r="A180" s="776"/>
      <c r="B180" s="35"/>
      <c r="C180" s="35"/>
      <c r="D180" s="35"/>
      <c r="E180" s="35"/>
      <c r="K180" s="34"/>
    </row>
    <row r="181" spans="1:11" ht="15">
      <c r="A181" s="776"/>
      <c r="B181" s="35"/>
      <c r="C181" s="35"/>
      <c r="D181" s="35"/>
      <c r="E181" s="35"/>
      <c r="K181" s="34"/>
    </row>
    <row r="182" spans="1:11" ht="15">
      <c r="A182" s="776"/>
      <c r="B182" s="35"/>
      <c r="C182" s="35"/>
      <c r="D182" s="35"/>
      <c r="E182" s="35"/>
      <c r="K182" s="34"/>
    </row>
    <row r="183" spans="1:11" ht="15">
      <c r="A183" s="776"/>
      <c r="B183" s="35"/>
      <c r="C183" s="35"/>
      <c r="D183" s="35"/>
      <c r="E183" s="35"/>
      <c r="K183" s="34"/>
    </row>
    <row r="184" spans="1:11" ht="15">
      <c r="A184" s="776"/>
      <c r="B184" s="35"/>
      <c r="C184" s="35"/>
      <c r="D184" s="35"/>
      <c r="E184" s="35"/>
      <c r="K184" s="34"/>
    </row>
    <row r="185" spans="1:11" ht="15">
      <c r="A185" s="776"/>
      <c r="B185" s="35"/>
      <c r="C185" s="35"/>
      <c r="D185" s="35"/>
      <c r="E185" s="35"/>
      <c r="K185" s="34"/>
    </row>
    <row r="186" spans="1:11" ht="15">
      <c r="A186" s="776"/>
      <c r="B186" s="35"/>
      <c r="C186" s="35"/>
      <c r="D186" s="35"/>
      <c r="E186" s="35"/>
      <c r="K186" s="34"/>
    </row>
    <row r="187" spans="1:11" ht="15">
      <c r="A187" s="776"/>
      <c r="B187" s="35"/>
      <c r="C187" s="35"/>
      <c r="D187" s="35"/>
      <c r="E187" s="35"/>
      <c r="K187" s="34"/>
    </row>
    <row r="188" spans="1:11" ht="15">
      <c r="A188" s="776"/>
      <c r="B188" s="35"/>
      <c r="C188" s="35"/>
      <c r="D188" s="35"/>
      <c r="E188" s="35"/>
      <c r="K188" s="34"/>
    </row>
    <row r="189" spans="1:11" ht="15">
      <c r="A189" s="776"/>
      <c r="B189" s="35"/>
      <c r="C189" s="35"/>
      <c r="D189" s="35"/>
      <c r="E189" s="35"/>
      <c r="K189" s="34"/>
    </row>
    <row r="190" spans="1:11" ht="15">
      <c r="A190" s="776"/>
      <c r="B190" s="35"/>
      <c r="C190" s="35"/>
      <c r="D190" s="35"/>
      <c r="E190" s="35"/>
      <c r="K190" s="34"/>
    </row>
    <row r="191" spans="1:11" ht="15">
      <c r="A191" s="418"/>
      <c r="B191" s="35"/>
      <c r="C191" s="35"/>
      <c r="D191" s="35"/>
      <c r="E191" s="35"/>
      <c r="K191" s="34"/>
    </row>
    <row r="192" spans="1:11" ht="15">
      <c r="A192" s="418"/>
      <c r="B192" s="35"/>
      <c r="C192" s="35"/>
      <c r="D192" s="35"/>
      <c r="E192" s="35"/>
      <c r="K192" s="34"/>
    </row>
    <row r="193" spans="1:11" ht="15">
      <c r="A193" s="418"/>
      <c r="B193" s="35"/>
      <c r="C193" s="35"/>
      <c r="D193" s="35"/>
      <c r="E193" s="35"/>
      <c r="K193" s="34"/>
    </row>
    <row r="194" spans="1:11" ht="15">
      <c r="A194" s="418"/>
      <c r="B194" s="35"/>
      <c r="C194" s="35"/>
      <c r="D194" s="35"/>
      <c r="E194" s="35"/>
      <c r="K194" s="34"/>
    </row>
    <row r="195" spans="1:11" ht="15">
      <c r="A195" s="418"/>
      <c r="B195" s="35"/>
      <c r="C195" s="35"/>
      <c r="D195" s="35"/>
      <c r="E195" s="35"/>
      <c r="K195" s="34"/>
    </row>
    <row r="196" spans="1:11" ht="15">
      <c r="A196" s="418"/>
      <c r="B196" s="35"/>
      <c r="C196" s="35"/>
      <c r="D196" s="35"/>
      <c r="E196" s="35"/>
      <c r="K196" s="34"/>
    </row>
    <row r="197" spans="1:11" ht="15">
      <c r="A197" s="418"/>
      <c r="B197" s="35"/>
      <c r="C197" s="35"/>
      <c r="D197" s="35"/>
      <c r="E197" s="35"/>
      <c r="K197" s="34"/>
    </row>
    <row r="198" spans="1:11" ht="15">
      <c r="A198" s="418"/>
      <c r="B198" s="35"/>
      <c r="C198" s="35"/>
      <c r="D198" s="35"/>
      <c r="E198" s="35"/>
      <c r="K198" s="34"/>
    </row>
    <row r="199" spans="1:11" ht="15">
      <c r="A199" s="418"/>
      <c r="B199" s="35"/>
      <c r="C199" s="35"/>
      <c r="D199" s="35"/>
      <c r="E199" s="35"/>
      <c r="K199" s="34"/>
    </row>
    <row r="200" spans="1:11" ht="15">
      <c r="A200" s="418"/>
      <c r="B200" s="35"/>
      <c r="C200" s="35"/>
      <c r="D200" s="35"/>
      <c r="E200" s="35"/>
      <c r="K200" s="34"/>
    </row>
    <row r="201" spans="1:11" ht="15">
      <c r="A201" s="418"/>
      <c r="B201" s="35"/>
      <c r="C201" s="35"/>
      <c r="D201" s="35"/>
      <c r="E201" s="35"/>
    </row>
    <row r="202" spans="1:11" ht="15">
      <c r="A202" s="418"/>
      <c r="B202" s="35"/>
      <c r="C202" s="35"/>
      <c r="D202" s="35"/>
      <c r="E202" s="35"/>
    </row>
    <row r="203" spans="1:11" ht="15">
      <c r="A203" s="418"/>
      <c r="B203" s="35"/>
      <c r="C203" s="35"/>
      <c r="D203" s="35"/>
      <c r="E203" s="35"/>
    </row>
    <row r="204" spans="1:11" ht="15">
      <c r="A204" s="418"/>
      <c r="B204" s="35"/>
      <c r="C204" s="35"/>
      <c r="D204" s="35"/>
      <c r="E204" s="35"/>
    </row>
    <row r="205" spans="1:11" ht="15">
      <c r="A205" s="418"/>
      <c r="B205" s="35"/>
      <c r="C205" s="35"/>
      <c r="D205" s="35"/>
      <c r="E205" s="35"/>
    </row>
    <row r="206" spans="1:11" ht="15">
      <c r="A206" s="418"/>
      <c r="B206" s="35"/>
      <c r="C206" s="35"/>
      <c r="D206" s="35"/>
      <c r="E206" s="35"/>
    </row>
    <row r="207" spans="1:11" ht="15">
      <c r="A207" s="418"/>
      <c r="B207" s="35"/>
      <c r="C207" s="35"/>
      <c r="D207" s="35"/>
      <c r="E207" s="35"/>
    </row>
    <row r="208" spans="1:11" ht="15">
      <c r="A208" s="418"/>
      <c r="B208" s="35"/>
      <c r="C208" s="35"/>
      <c r="D208" s="35"/>
      <c r="E208" s="35"/>
    </row>
    <row r="209" spans="1:5" ht="15">
      <c r="A209" s="418"/>
      <c r="B209" s="35"/>
      <c r="C209" s="35"/>
      <c r="D209" s="35"/>
      <c r="E209" s="35"/>
    </row>
    <row r="210" spans="1:5" ht="15">
      <c r="A210" s="418"/>
      <c r="B210" s="35"/>
      <c r="C210" s="35"/>
      <c r="D210" s="35"/>
      <c r="E210" s="35"/>
    </row>
    <row r="211" spans="1:5" ht="15">
      <c r="A211" s="418"/>
      <c r="B211" s="35"/>
      <c r="C211" s="35"/>
      <c r="D211" s="35"/>
      <c r="E211" s="35"/>
    </row>
    <row r="212" spans="1:5" ht="15">
      <c r="A212" s="418"/>
      <c r="B212" s="35"/>
      <c r="C212" s="35"/>
      <c r="D212" s="35"/>
      <c r="E212" s="35"/>
    </row>
    <row r="213" spans="1:5" ht="15">
      <c r="A213" s="418"/>
      <c r="B213" s="35"/>
      <c r="C213" s="35"/>
      <c r="D213" s="35"/>
      <c r="E213" s="35"/>
    </row>
    <row r="214" spans="1:5" ht="15">
      <c r="A214" s="418"/>
      <c r="B214" s="35"/>
      <c r="C214" s="35"/>
      <c r="D214" s="35"/>
      <c r="E214" s="35"/>
    </row>
    <row r="215" spans="1:5" ht="15">
      <c r="A215" s="418"/>
      <c r="B215" s="35"/>
      <c r="C215" s="35"/>
      <c r="D215" s="35"/>
      <c r="E215" s="35"/>
    </row>
    <row r="216" spans="1:5" ht="15">
      <c r="A216" s="418"/>
      <c r="B216" s="35"/>
      <c r="C216" s="35"/>
      <c r="D216" s="35"/>
      <c r="E216" s="35"/>
    </row>
    <row r="217" spans="1:5" ht="15">
      <c r="A217" s="418"/>
      <c r="B217" s="35"/>
      <c r="C217" s="35"/>
      <c r="D217" s="35"/>
      <c r="E217" s="35"/>
    </row>
    <row r="218" spans="1:5" ht="15">
      <c r="A218" s="418"/>
      <c r="B218" s="35"/>
      <c r="C218" s="35"/>
      <c r="D218" s="35"/>
      <c r="E218" s="35"/>
    </row>
    <row r="219" spans="1:5" ht="15">
      <c r="A219" s="418"/>
      <c r="B219" s="35"/>
      <c r="C219" s="35"/>
      <c r="D219" s="35"/>
      <c r="E219" s="35"/>
    </row>
    <row r="220" spans="1:5" ht="15">
      <c r="A220" s="418"/>
      <c r="B220" s="35"/>
      <c r="C220" s="35"/>
      <c r="D220" s="35"/>
      <c r="E220" s="35"/>
    </row>
    <row r="221" spans="1:5" ht="15">
      <c r="A221" s="418"/>
      <c r="B221" s="35"/>
      <c r="C221" s="35"/>
      <c r="D221" s="35"/>
      <c r="E221" s="35"/>
    </row>
    <row r="222" spans="1:5" ht="15">
      <c r="A222" s="418"/>
      <c r="B222" s="35"/>
      <c r="C222" s="35"/>
      <c r="D222" s="35"/>
      <c r="E222" s="35"/>
    </row>
    <row r="223" spans="1:5" ht="15">
      <c r="A223" s="418"/>
      <c r="B223" s="35"/>
      <c r="C223" s="35"/>
      <c r="D223" s="35"/>
      <c r="E223" s="35"/>
    </row>
    <row r="224" spans="1:5" ht="15">
      <c r="A224" s="418"/>
      <c r="B224" s="35"/>
      <c r="C224" s="35"/>
      <c r="D224" s="35"/>
      <c r="E224" s="35"/>
    </row>
    <row r="225" spans="1:5" ht="15">
      <c r="A225" s="418"/>
      <c r="B225" s="35"/>
      <c r="C225" s="35"/>
      <c r="D225" s="35"/>
      <c r="E225" s="35"/>
    </row>
    <row r="226" spans="1:5" ht="15">
      <c r="A226" s="418"/>
      <c r="B226" s="35"/>
      <c r="C226" s="35"/>
      <c r="D226" s="35"/>
      <c r="E226" s="35"/>
    </row>
    <row r="227" spans="1:5" ht="15">
      <c r="A227" s="418"/>
      <c r="B227" s="35"/>
      <c r="C227" s="35"/>
      <c r="D227" s="35"/>
      <c r="E227" s="35"/>
    </row>
    <row r="228" spans="1:5" ht="15">
      <c r="A228" s="418"/>
      <c r="B228" s="35"/>
      <c r="C228" s="35"/>
      <c r="D228" s="35"/>
      <c r="E228" s="35"/>
    </row>
    <row r="229" spans="1:5" ht="15">
      <c r="A229" s="418"/>
      <c r="B229" s="35"/>
      <c r="C229" s="35"/>
      <c r="D229" s="35"/>
      <c r="E229" s="35"/>
    </row>
    <row r="230" spans="1:5" ht="15">
      <c r="A230" s="418"/>
      <c r="B230" s="35"/>
      <c r="C230" s="35"/>
      <c r="D230" s="35"/>
      <c r="E230" s="35"/>
    </row>
    <row r="231" spans="1:5" ht="15">
      <c r="A231" s="418"/>
      <c r="B231" s="35"/>
      <c r="C231" s="35"/>
      <c r="D231" s="35"/>
      <c r="E231" s="35"/>
    </row>
    <row r="232" spans="1:5" ht="15">
      <c r="A232" s="418"/>
      <c r="B232" s="35"/>
      <c r="C232" s="35"/>
      <c r="D232" s="35"/>
      <c r="E232" s="35"/>
    </row>
    <row r="233" spans="1:5" ht="15">
      <c r="A233" s="418"/>
      <c r="B233" s="35"/>
      <c r="C233" s="35"/>
      <c r="D233" s="35"/>
      <c r="E233" s="35"/>
    </row>
    <row r="234" spans="1:5" ht="15">
      <c r="A234" s="418"/>
      <c r="B234" s="35"/>
      <c r="C234" s="35"/>
      <c r="D234" s="35"/>
      <c r="E234" s="35"/>
    </row>
    <row r="235" spans="1:5" ht="15">
      <c r="A235" s="418"/>
      <c r="B235" s="35"/>
      <c r="C235" s="35"/>
      <c r="D235" s="35"/>
      <c r="E235" s="35"/>
    </row>
    <row r="236" spans="1:5" ht="15">
      <c r="A236" s="418"/>
      <c r="B236" s="35"/>
      <c r="C236" s="35"/>
      <c r="D236" s="35"/>
      <c r="E236" s="35"/>
    </row>
    <row r="237" spans="1:5" ht="15">
      <c r="A237" s="418"/>
      <c r="B237" s="35"/>
      <c r="C237" s="35"/>
      <c r="D237" s="35"/>
      <c r="E237" s="35"/>
    </row>
    <row r="238" spans="1:5" ht="15">
      <c r="A238" s="418"/>
      <c r="B238" s="35"/>
      <c r="C238" s="35"/>
      <c r="D238" s="35"/>
      <c r="E238" s="35"/>
    </row>
    <row r="239" spans="1:5" ht="15">
      <c r="A239" s="418"/>
      <c r="B239" s="35"/>
      <c r="C239" s="35"/>
      <c r="D239" s="35"/>
      <c r="E239" s="35"/>
    </row>
    <row r="240" spans="1:5" ht="15">
      <c r="A240" s="418"/>
      <c r="B240" s="35"/>
      <c r="C240" s="35"/>
      <c r="D240" s="35"/>
      <c r="E240" s="35"/>
    </row>
    <row r="241" spans="1:5" ht="15">
      <c r="A241" s="418"/>
      <c r="B241" s="35"/>
      <c r="C241" s="35"/>
      <c r="D241" s="35"/>
      <c r="E241" s="35"/>
    </row>
    <row r="242" spans="1:5" ht="15">
      <c r="A242" s="418"/>
      <c r="B242" s="35"/>
      <c r="C242" s="35"/>
      <c r="D242" s="35"/>
      <c r="E242" s="35"/>
    </row>
    <row r="243" spans="1:5" ht="15">
      <c r="A243" s="418"/>
      <c r="B243" s="35"/>
      <c r="C243" s="35"/>
      <c r="D243" s="35"/>
      <c r="E243" s="35"/>
    </row>
    <row r="244" spans="1:5" ht="15">
      <c r="A244" s="418"/>
      <c r="B244" s="35"/>
      <c r="C244" s="35"/>
      <c r="D244" s="35"/>
      <c r="E244" s="35"/>
    </row>
    <row r="245" spans="1:5" ht="15">
      <c r="A245" s="418"/>
      <c r="B245" s="35"/>
      <c r="C245" s="35"/>
      <c r="D245" s="35"/>
      <c r="E245" s="35"/>
    </row>
    <row r="246" spans="1:5" ht="15">
      <c r="A246" s="418"/>
      <c r="B246" s="35"/>
      <c r="C246" s="35"/>
      <c r="D246" s="35"/>
      <c r="E246" s="35"/>
    </row>
    <row r="247" spans="1:5" ht="15">
      <c r="A247" s="418"/>
      <c r="B247" s="35"/>
      <c r="C247" s="35"/>
      <c r="D247" s="35"/>
      <c r="E247" s="35"/>
    </row>
    <row r="248" spans="1:5" ht="15">
      <c r="A248" s="418"/>
      <c r="B248" s="35"/>
      <c r="C248" s="35"/>
      <c r="D248" s="35"/>
      <c r="E248" s="35"/>
    </row>
    <row r="249" spans="1:5" ht="15">
      <c r="A249" s="418"/>
      <c r="B249" s="35"/>
      <c r="C249" s="35"/>
      <c r="D249" s="35"/>
      <c r="E249" s="35"/>
    </row>
    <row r="250" spans="1:5" ht="15">
      <c r="A250" s="418"/>
      <c r="B250" s="35"/>
      <c r="C250" s="35"/>
      <c r="D250" s="35"/>
      <c r="E250" s="35"/>
    </row>
    <row r="251" spans="1:5" ht="15">
      <c r="A251" s="418"/>
      <c r="B251" s="35"/>
      <c r="C251" s="35"/>
      <c r="D251" s="35"/>
      <c r="E251" s="35"/>
    </row>
    <row r="252" spans="1:5" ht="15">
      <c r="A252" s="418"/>
      <c r="B252" s="35"/>
      <c r="C252" s="35"/>
      <c r="D252" s="35"/>
      <c r="E252" s="35"/>
    </row>
    <row r="253" spans="1:5" ht="15">
      <c r="A253" s="418"/>
      <c r="B253" s="35"/>
      <c r="C253" s="35"/>
      <c r="D253" s="35"/>
      <c r="E253" s="35"/>
    </row>
    <row r="254" spans="1:5" ht="15">
      <c r="A254" s="418"/>
      <c r="B254" s="35"/>
      <c r="C254" s="35"/>
      <c r="D254" s="35"/>
      <c r="E254" s="35"/>
    </row>
    <row r="255" spans="1:5" ht="15">
      <c r="A255" s="418"/>
      <c r="B255" s="35"/>
      <c r="C255" s="35"/>
      <c r="D255" s="35"/>
      <c r="E255" s="35"/>
    </row>
    <row r="256" spans="1:5" ht="15">
      <c r="A256" s="418"/>
      <c r="B256" s="35"/>
      <c r="C256" s="35"/>
      <c r="D256" s="35"/>
      <c r="E256" s="35"/>
    </row>
    <row r="257" spans="1:5" ht="15">
      <c r="A257" s="418"/>
      <c r="B257" s="35"/>
      <c r="C257" s="35"/>
      <c r="D257" s="35"/>
      <c r="E257" s="35"/>
    </row>
    <row r="258" spans="1:5" ht="15">
      <c r="A258" s="418"/>
      <c r="B258" s="35"/>
      <c r="C258" s="35"/>
      <c r="D258" s="35"/>
      <c r="E258" s="35"/>
    </row>
    <row r="259" spans="1:5" ht="15">
      <c r="A259" s="418"/>
      <c r="B259" s="35"/>
      <c r="C259" s="35"/>
      <c r="D259" s="35"/>
      <c r="E259" s="35"/>
    </row>
    <row r="260" spans="1:5" ht="15">
      <c r="A260" s="418"/>
      <c r="B260" s="35"/>
      <c r="C260" s="35"/>
      <c r="D260" s="35"/>
      <c r="E260" s="35"/>
    </row>
    <row r="261" spans="1:5" ht="15">
      <c r="A261" s="418"/>
      <c r="B261" s="35"/>
      <c r="C261" s="35"/>
      <c r="D261" s="35"/>
      <c r="E261" s="35"/>
    </row>
    <row r="262" spans="1:5" ht="15">
      <c r="A262" s="418"/>
      <c r="B262" s="35"/>
      <c r="C262" s="35"/>
      <c r="D262" s="35"/>
      <c r="E262" s="35"/>
    </row>
    <row r="263" spans="1:5" ht="15">
      <c r="A263" s="418"/>
    </row>
    <row r="264" spans="1:5" ht="15">
      <c r="A264" s="418"/>
    </row>
    <row r="265" spans="1:5" ht="15">
      <c r="A265" s="418"/>
    </row>
    <row r="266" spans="1:5" ht="15">
      <c r="A266" s="418"/>
    </row>
    <row r="267" spans="1:5" ht="15">
      <c r="A267" s="418"/>
    </row>
    <row r="268" spans="1:5" ht="15">
      <c r="A268" s="418"/>
    </row>
    <row r="269" spans="1:5" ht="15">
      <c r="A269" s="418"/>
    </row>
    <row r="270" spans="1:5" ht="15">
      <c r="A270" s="418"/>
    </row>
    <row r="271" spans="1:5" ht="15">
      <c r="A271" s="418"/>
    </row>
    <row r="272" spans="1:5" ht="15">
      <c r="A272" s="418"/>
    </row>
    <row r="273" spans="1:1" ht="15">
      <c r="A273" s="418"/>
    </row>
    <row r="274" spans="1:1" ht="15">
      <c r="A274" s="418"/>
    </row>
    <row r="275" spans="1:1" ht="15">
      <c r="A275" s="418"/>
    </row>
    <row r="276" spans="1:1" ht="15">
      <c r="A276" s="418"/>
    </row>
    <row r="277" spans="1:1" ht="15">
      <c r="A277" s="418"/>
    </row>
    <row r="278" spans="1:1" ht="15">
      <c r="A278" s="418"/>
    </row>
    <row r="279" spans="1:1" ht="15">
      <c r="A279" s="418"/>
    </row>
    <row r="280" spans="1:1" ht="15">
      <c r="A280" s="418"/>
    </row>
    <row r="281" spans="1:1" ht="15">
      <c r="A281" s="418"/>
    </row>
    <row r="282" spans="1:1" ht="15">
      <c r="A282" s="418"/>
    </row>
    <row r="283" spans="1:1" ht="15">
      <c r="A283" s="418"/>
    </row>
    <row r="284" spans="1:1" ht="15">
      <c r="A284" s="418"/>
    </row>
    <row r="285" spans="1:1" ht="15">
      <c r="A285" s="418"/>
    </row>
    <row r="286" spans="1:1" ht="15">
      <c r="A286" s="418"/>
    </row>
    <row r="287" spans="1:1" ht="15">
      <c r="A287" s="418"/>
    </row>
    <row r="288" spans="1:1" ht="15">
      <c r="A288" s="418"/>
    </row>
    <row r="289" spans="1:1" ht="15">
      <c r="A289" s="418"/>
    </row>
    <row r="290" spans="1:1" ht="15">
      <c r="A290" s="418"/>
    </row>
    <row r="291" spans="1:1" ht="15">
      <c r="A291" s="418"/>
    </row>
    <row r="292" spans="1:1" ht="15">
      <c r="A292" s="418"/>
    </row>
    <row r="293" spans="1:1" ht="15">
      <c r="A293" s="418"/>
    </row>
    <row r="294" spans="1:1" ht="15">
      <c r="A294" s="418"/>
    </row>
    <row r="295" spans="1:1" ht="15">
      <c r="A295" s="418"/>
    </row>
    <row r="296" spans="1:1" ht="15">
      <c r="A296" s="418"/>
    </row>
    <row r="297" spans="1:1" ht="15">
      <c r="A297" s="418"/>
    </row>
    <row r="298" spans="1:1" ht="15">
      <c r="A298" s="418"/>
    </row>
    <row r="299" spans="1:1" ht="15">
      <c r="A299" s="418"/>
    </row>
    <row r="300" spans="1:1" ht="15">
      <c r="A300" s="418"/>
    </row>
    <row r="301" spans="1:1" ht="15">
      <c r="A301" s="418"/>
    </row>
    <row r="302" spans="1:1" ht="15">
      <c r="A302" s="418"/>
    </row>
    <row r="303" spans="1:1" ht="15">
      <c r="A303" s="418"/>
    </row>
    <row r="304" spans="1:1" ht="15">
      <c r="A304" s="418"/>
    </row>
    <row r="305" spans="1:1" ht="15">
      <c r="A305" s="418"/>
    </row>
    <row r="306" spans="1:1" ht="15">
      <c r="A306" s="418"/>
    </row>
    <row r="307" spans="1:1" ht="15">
      <c r="A307" s="418"/>
    </row>
    <row r="308" spans="1:1" ht="15">
      <c r="A308" s="418"/>
    </row>
    <row r="309" spans="1:1" ht="15">
      <c r="A309" s="418"/>
    </row>
    <row r="310" spans="1:1" ht="15">
      <c r="A310" s="418"/>
    </row>
    <row r="311" spans="1:1" ht="15">
      <c r="A311" s="418"/>
    </row>
    <row r="312" spans="1:1" ht="15">
      <c r="A312" s="418"/>
    </row>
    <row r="313" spans="1:1" ht="15">
      <c r="A313" s="418"/>
    </row>
    <row r="314" spans="1:1" ht="15">
      <c r="A314" s="418"/>
    </row>
    <row r="315" spans="1:1" ht="15">
      <c r="A315" s="418"/>
    </row>
    <row r="316" spans="1:1" ht="15">
      <c r="A316" s="418"/>
    </row>
    <row r="317" spans="1:1" ht="15">
      <c r="A317" s="418"/>
    </row>
    <row r="318" spans="1:1" ht="15">
      <c r="A318" s="418"/>
    </row>
    <row r="319" spans="1:1" ht="15">
      <c r="A319" s="418"/>
    </row>
    <row r="320" spans="1:1" ht="15">
      <c r="A320" s="418"/>
    </row>
    <row r="321" spans="1:1" ht="15">
      <c r="A321" s="418"/>
    </row>
    <row r="322" spans="1:1" ht="15">
      <c r="A322" s="418"/>
    </row>
    <row r="323" spans="1:1" ht="15">
      <c r="A323" s="418"/>
    </row>
    <row r="324" spans="1:1" ht="15">
      <c r="A324" s="418"/>
    </row>
    <row r="325" spans="1:1" ht="15">
      <c r="A325" s="418"/>
    </row>
    <row r="326" spans="1:1" ht="15">
      <c r="A326" s="418"/>
    </row>
    <row r="327" spans="1:1" ht="15">
      <c r="A327" s="418"/>
    </row>
    <row r="328" spans="1:1" ht="15">
      <c r="A328" s="418"/>
    </row>
    <row r="329" spans="1:1" ht="15">
      <c r="A329" s="418"/>
    </row>
    <row r="330" spans="1:1" ht="15">
      <c r="A330" s="418"/>
    </row>
    <row r="331" spans="1:1" ht="15">
      <c r="A331" s="418"/>
    </row>
    <row r="332" spans="1:1" ht="15">
      <c r="A332" s="418"/>
    </row>
    <row r="333" spans="1:1" ht="15">
      <c r="A333" s="418"/>
    </row>
    <row r="334" spans="1:1" ht="15">
      <c r="A334" s="418"/>
    </row>
    <row r="335" spans="1:1" ht="15">
      <c r="A335" s="418"/>
    </row>
    <row r="336" spans="1:1" ht="15">
      <c r="A336" s="418"/>
    </row>
    <row r="337" spans="1:1" ht="15">
      <c r="A337" s="418"/>
    </row>
    <row r="338" spans="1:1" ht="15">
      <c r="A338" s="418"/>
    </row>
    <row r="339" spans="1:1" ht="15">
      <c r="A339" s="418"/>
    </row>
    <row r="340" spans="1:1" ht="15">
      <c r="A340" s="418"/>
    </row>
    <row r="341" spans="1:1" ht="15">
      <c r="A341" s="418"/>
    </row>
    <row r="342" spans="1:1" ht="15">
      <c r="A342" s="418"/>
    </row>
    <row r="343" spans="1:1" ht="15">
      <c r="A343" s="418"/>
    </row>
    <row r="344" spans="1:1" ht="15">
      <c r="A344" s="418"/>
    </row>
    <row r="345" spans="1:1" ht="15">
      <c r="A345" s="418"/>
    </row>
    <row r="346" spans="1:1" ht="15">
      <c r="A346" s="418"/>
    </row>
    <row r="347" spans="1:1" ht="15">
      <c r="A347" s="418"/>
    </row>
    <row r="348" spans="1:1" ht="15">
      <c r="A348" s="418"/>
    </row>
    <row r="349" spans="1:1" ht="15">
      <c r="A349" s="418"/>
    </row>
    <row r="350" spans="1:1" ht="15">
      <c r="A350" s="418"/>
    </row>
    <row r="351" spans="1:1" ht="15">
      <c r="A351" s="418"/>
    </row>
    <row r="352" spans="1:1" ht="15">
      <c r="A352" s="418"/>
    </row>
    <row r="353" spans="1:1" ht="15">
      <c r="A353" s="418"/>
    </row>
    <row r="354" spans="1:1" ht="15">
      <c r="A354" s="418"/>
    </row>
    <row r="355" spans="1:1" ht="15">
      <c r="A355" s="418"/>
    </row>
    <row r="356" spans="1:1" ht="15">
      <c r="A356" s="418"/>
    </row>
    <row r="357" spans="1:1" ht="15">
      <c r="A357" s="418"/>
    </row>
    <row r="358" spans="1:1" ht="15">
      <c r="A358" s="418"/>
    </row>
    <row r="359" spans="1:1" ht="15">
      <c r="A359" s="418"/>
    </row>
    <row r="360" spans="1:1" ht="15">
      <c r="A360" s="418"/>
    </row>
    <row r="361" spans="1:1" ht="15">
      <c r="A361" s="418"/>
    </row>
    <row r="362" spans="1:1" ht="15">
      <c r="A362" s="418"/>
    </row>
    <row r="363" spans="1:1" ht="15">
      <c r="A363" s="418"/>
    </row>
    <row r="364" spans="1:1" ht="15">
      <c r="A364" s="418"/>
    </row>
    <row r="365" spans="1:1" ht="15">
      <c r="A365" s="418"/>
    </row>
    <row r="366" spans="1:1" ht="15">
      <c r="A366" s="418"/>
    </row>
    <row r="367" spans="1:1" ht="15">
      <c r="A367" s="418"/>
    </row>
    <row r="368" spans="1:1" ht="15">
      <c r="A368" s="418"/>
    </row>
    <row r="369" spans="1:1" ht="15">
      <c r="A369" s="418"/>
    </row>
    <row r="370" spans="1:1" ht="15">
      <c r="A370" s="418"/>
    </row>
    <row r="371" spans="1:1" ht="15">
      <c r="A371" s="418"/>
    </row>
    <row r="372" spans="1:1" ht="15">
      <c r="A372" s="418"/>
    </row>
    <row r="373" spans="1:1" ht="15">
      <c r="A373" s="418"/>
    </row>
    <row r="374" spans="1:1" ht="15">
      <c r="A374" s="418"/>
    </row>
    <row r="375" spans="1:1" ht="15">
      <c r="A375" s="418"/>
    </row>
    <row r="376" spans="1:1" ht="15">
      <c r="A376" s="418"/>
    </row>
    <row r="377" spans="1:1" ht="15">
      <c r="A377" s="418"/>
    </row>
    <row r="378" spans="1:1" ht="15">
      <c r="A378" s="418"/>
    </row>
    <row r="379" spans="1:1" ht="15">
      <c r="A379" s="418"/>
    </row>
    <row r="380" spans="1:1" ht="15">
      <c r="A380" s="418"/>
    </row>
    <row r="381" spans="1:1" ht="15">
      <c r="A381" s="418"/>
    </row>
    <row r="382" spans="1:1" ht="15">
      <c r="A382" s="418"/>
    </row>
    <row r="383" spans="1:1" ht="15">
      <c r="A383" s="418"/>
    </row>
    <row r="384" spans="1:1" ht="15">
      <c r="A384" s="418"/>
    </row>
    <row r="385" spans="1:1" ht="15">
      <c r="A385" s="418"/>
    </row>
    <row r="386" spans="1:1" ht="15">
      <c r="A386" s="418"/>
    </row>
    <row r="387" spans="1:1" ht="15">
      <c r="A387" s="418"/>
    </row>
    <row r="388" spans="1:1" ht="15">
      <c r="A388" s="418"/>
    </row>
    <row r="389" spans="1:1" ht="15">
      <c r="A389" s="418"/>
    </row>
    <row r="390" spans="1:1" ht="15">
      <c r="A390" s="418"/>
    </row>
    <row r="391" spans="1:1" ht="15">
      <c r="A391" s="418"/>
    </row>
    <row r="392" spans="1:1" ht="15">
      <c r="A392" s="418"/>
    </row>
    <row r="393" spans="1:1" ht="15">
      <c r="A393" s="418"/>
    </row>
    <row r="394" spans="1:1" ht="15">
      <c r="A394" s="418"/>
    </row>
    <row r="395" spans="1:1" ht="15">
      <c r="A395" s="418"/>
    </row>
    <row r="396" spans="1:1" ht="15">
      <c r="A396" s="418"/>
    </row>
    <row r="397" spans="1:1" ht="15">
      <c r="A397" s="418"/>
    </row>
    <row r="398" spans="1:1" ht="15">
      <c r="A398" s="418"/>
    </row>
    <row r="399" spans="1:1" ht="15">
      <c r="A399" s="418"/>
    </row>
    <row r="400" spans="1:1" ht="15">
      <c r="A400" s="418"/>
    </row>
    <row r="401" spans="1:1" ht="15">
      <c r="A401" s="418"/>
    </row>
    <row r="402" spans="1:1" ht="15">
      <c r="A402" s="418"/>
    </row>
    <row r="403" spans="1:1" ht="15">
      <c r="A403" s="418"/>
    </row>
    <row r="404" spans="1:1" ht="15">
      <c r="A404" s="418"/>
    </row>
    <row r="405" spans="1:1" ht="15">
      <c r="A405" s="418"/>
    </row>
    <row r="406" spans="1:1" ht="15">
      <c r="A406" s="418"/>
    </row>
    <row r="407" spans="1:1" ht="15">
      <c r="A407" s="418"/>
    </row>
    <row r="408" spans="1:1" ht="15">
      <c r="A408" s="418"/>
    </row>
    <row r="409" spans="1:1" ht="15">
      <c r="A409" s="418"/>
    </row>
    <row r="410" spans="1:1" ht="15">
      <c r="A410" s="418"/>
    </row>
    <row r="411" spans="1:1" ht="15">
      <c r="A411" s="418"/>
    </row>
    <row r="412" spans="1:1" ht="15">
      <c r="A412" s="418"/>
    </row>
    <row r="413" spans="1:1" ht="15">
      <c r="A413" s="418"/>
    </row>
    <row r="414" spans="1:1" ht="15">
      <c r="A414" s="418"/>
    </row>
    <row r="415" spans="1:1" ht="15">
      <c r="A415" s="418"/>
    </row>
    <row r="416" spans="1:1" ht="15">
      <c r="A416" s="418"/>
    </row>
    <row r="417" spans="1:1" ht="15">
      <c r="A417" s="418"/>
    </row>
    <row r="418" spans="1:1" ht="15">
      <c r="A418" s="418"/>
    </row>
    <row r="419" spans="1:1" ht="15">
      <c r="A419" s="418"/>
    </row>
    <row r="420" spans="1:1" ht="15">
      <c r="A420" s="418"/>
    </row>
    <row r="421" spans="1:1" ht="15">
      <c r="A421" s="418"/>
    </row>
    <row r="422" spans="1:1" ht="15">
      <c r="A422" s="418"/>
    </row>
    <row r="423" spans="1:1" ht="15">
      <c r="A423" s="418"/>
    </row>
    <row r="424" spans="1:1" ht="15">
      <c r="A424" s="418"/>
    </row>
    <row r="425" spans="1:1" ht="15">
      <c r="A425" s="418"/>
    </row>
    <row r="426" spans="1:1" ht="15">
      <c r="A426" s="418"/>
    </row>
    <row r="427" spans="1:1" ht="15">
      <c r="A427" s="418"/>
    </row>
    <row r="428" spans="1:1" ht="15">
      <c r="A428" s="418"/>
    </row>
    <row r="429" spans="1:1" ht="15">
      <c r="A429" s="418"/>
    </row>
    <row r="430" spans="1:1" ht="15">
      <c r="A430" s="418"/>
    </row>
    <row r="431" spans="1:1" ht="15">
      <c r="A431" s="418"/>
    </row>
    <row r="432" spans="1:1" ht="15">
      <c r="A432" s="418"/>
    </row>
    <row r="433" spans="1:1" ht="15">
      <c r="A433" s="418"/>
    </row>
    <row r="434" spans="1:1" ht="15">
      <c r="A434" s="418"/>
    </row>
    <row r="435" spans="1:1" ht="15">
      <c r="A435" s="418"/>
    </row>
    <row r="436" spans="1:1" ht="15">
      <c r="A436" s="418"/>
    </row>
    <row r="437" spans="1:1" ht="15">
      <c r="A437" s="418"/>
    </row>
    <row r="438" spans="1:1" ht="15">
      <c r="A438" s="418"/>
    </row>
    <row r="439" spans="1:1" ht="15">
      <c r="A439" s="418"/>
    </row>
    <row r="440" spans="1:1" ht="15">
      <c r="A440" s="418"/>
    </row>
    <row r="441" spans="1:1" ht="15">
      <c r="A441" s="418"/>
    </row>
    <row r="442" spans="1:1" ht="15">
      <c r="A442" s="418"/>
    </row>
    <row r="443" spans="1:1" ht="15">
      <c r="A443" s="418"/>
    </row>
    <row r="444" spans="1:1" ht="15">
      <c r="A444" s="418"/>
    </row>
    <row r="445" spans="1:1" ht="15">
      <c r="A445" s="418"/>
    </row>
    <row r="446" spans="1:1" ht="15">
      <c r="A446" s="418"/>
    </row>
    <row r="447" spans="1:1" ht="15">
      <c r="A447" s="418"/>
    </row>
    <row r="448" spans="1:1" ht="15">
      <c r="A448" s="418"/>
    </row>
    <row r="449" spans="1:1" ht="15">
      <c r="A449" s="418"/>
    </row>
    <row r="450" spans="1:1" ht="15">
      <c r="A450" s="418"/>
    </row>
    <row r="451" spans="1:1" ht="15">
      <c r="A451" s="418"/>
    </row>
    <row r="452" spans="1:1" ht="15">
      <c r="A452" s="418"/>
    </row>
    <row r="453" spans="1:1" ht="15">
      <c r="A453" s="418"/>
    </row>
    <row r="454" spans="1:1" ht="15">
      <c r="A454" s="418"/>
    </row>
    <row r="455" spans="1:1" ht="15">
      <c r="A455" s="418"/>
    </row>
    <row r="456" spans="1:1" ht="15">
      <c r="A456" s="418"/>
    </row>
    <row r="457" spans="1:1" ht="15">
      <c r="A457" s="418"/>
    </row>
    <row r="458" spans="1:1" ht="15">
      <c r="A458" s="418"/>
    </row>
    <row r="459" spans="1:1" ht="15">
      <c r="A459" s="418"/>
    </row>
    <row r="460" spans="1:1" ht="15">
      <c r="A460" s="418"/>
    </row>
    <row r="461" spans="1:1" ht="15">
      <c r="A461" s="418"/>
    </row>
    <row r="462" spans="1:1" ht="15">
      <c r="A462" s="418"/>
    </row>
    <row r="463" spans="1:1" ht="15">
      <c r="A463" s="418"/>
    </row>
    <row r="464" spans="1:1" ht="15">
      <c r="A464" s="418"/>
    </row>
    <row r="465" spans="1:1" ht="15">
      <c r="A465" s="418"/>
    </row>
    <row r="466" spans="1:1" ht="15">
      <c r="A466" s="418"/>
    </row>
    <row r="467" spans="1:1" ht="15">
      <c r="A467" s="418"/>
    </row>
    <row r="468" spans="1:1" ht="15">
      <c r="A468" s="418"/>
    </row>
    <row r="469" spans="1:1" ht="15">
      <c r="A469" s="418"/>
    </row>
    <row r="470" spans="1:1" ht="15">
      <c r="A470" s="418"/>
    </row>
    <row r="471" spans="1:1" ht="15">
      <c r="A471" s="418"/>
    </row>
    <row r="472" spans="1:1" ht="15">
      <c r="A472" s="418"/>
    </row>
    <row r="473" spans="1:1" ht="15">
      <c r="A473" s="418"/>
    </row>
    <row r="474" spans="1:1" ht="15">
      <c r="A474" s="418"/>
    </row>
    <row r="475" spans="1:1" ht="15">
      <c r="A475" s="418"/>
    </row>
    <row r="476" spans="1:1" ht="15">
      <c r="A476" s="418"/>
    </row>
    <row r="477" spans="1:1" ht="15">
      <c r="A477" s="418"/>
    </row>
    <row r="478" spans="1:1" ht="15">
      <c r="A478" s="418"/>
    </row>
    <row r="479" spans="1:1" ht="15">
      <c r="A479" s="418"/>
    </row>
    <row r="480" spans="1:1" ht="15">
      <c r="A480" s="418"/>
    </row>
    <row r="481" spans="1:1" ht="15">
      <c r="A481" s="418"/>
    </row>
    <row r="482" spans="1:1" ht="15">
      <c r="A482" s="418"/>
    </row>
    <row r="483" spans="1:1" ht="15">
      <c r="A483" s="418"/>
    </row>
    <row r="484" spans="1:1" ht="15">
      <c r="A484" s="418"/>
    </row>
    <row r="485" spans="1:1" ht="15">
      <c r="A485" s="418"/>
    </row>
    <row r="486" spans="1:1" ht="15">
      <c r="A486" s="418"/>
    </row>
    <row r="487" spans="1:1" ht="15">
      <c r="A487" s="418"/>
    </row>
    <row r="488" spans="1:1" ht="15">
      <c r="A488" s="418"/>
    </row>
    <row r="489" spans="1:1" ht="15">
      <c r="A489" s="418"/>
    </row>
    <row r="490" spans="1:1" ht="15">
      <c r="A490" s="418"/>
    </row>
    <row r="491" spans="1:1" ht="15">
      <c r="A491" s="418"/>
    </row>
    <row r="492" spans="1:1" ht="15">
      <c r="A492" s="418"/>
    </row>
    <row r="493" spans="1:1" ht="15">
      <c r="A493" s="418"/>
    </row>
    <row r="494" spans="1:1" ht="15">
      <c r="A494" s="418"/>
    </row>
    <row r="495" spans="1:1" ht="15">
      <c r="A495" s="418"/>
    </row>
    <row r="496" spans="1:1" ht="15">
      <c r="A496" s="418"/>
    </row>
    <row r="497" spans="1:1" ht="15">
      <c r="A497" s="418"/>
    </row>
    <row r="498" spans="1:1" ht="15">
      <c r="A498" s="418"/>
    </row>
    <row r="499" spans="1:1" ht="15">
      <c r="A499" s="418"/>
    </row>
    <row r="500" spans="1:1" ht="15">
      <c r="A500" s="418"/>
    </row>
    <row r="501" spans="1:1" ht="15">
      <c r="A501" s="418"/>
    </row>
    <row r="502" spans="1:1" ht="15">
      <c r="A502" s="418"/>
    </row>
    <row r="503" spans="1:1" ht="15">
      <c r="A503" s="418"/>
    </row>
    <row r="504" spans="1:1" ht="15">
      <c r="A504" s="418"/>
    </row>
    <row r="505" spans="1:1" ht="15">
      <c r="A505" s="418"/>
    </row>
    <row r="506" spans="1:1" ht="15">
      <c r="A506" s="418"/>
    </row>
    <row r="507" spans="1:1" ht="15">
      <c r="A507" s="418"/>
    </row>
    <row r="508" spans="1:1" ht="15">
      <c r="A508" s="418"/>
    </row>
    <row r="509" spans="1:1" ht="15">
      <c r="A509" s="418"/>
    </row>
    <row r="510" spans="1:1" ht="15">
      <c r="A510" s="418"/>
    </row>
    <row r="511" spans="1:1" ht="15">
      <c r="A511" s="418"/>
    </row>
    <row r="512" spans="1:1" ht="15">
      <c r="A512" s="418"/>
    </row>
    <row r="513" spans="1:1" ht="15">
      <c r="A513" s="418"/>
    </row>
    <row r="514" spans="1:1" ht="15">
      <c r="A514" s="418"/>
    </row>
    <row r="515" spans="1:1" ht="15">
      <c r="A515" s="418"/>
    </row>
    <row r="516" spans="1:1" ht="15">
      <c r="A516" s="418"/>
    </row>
    <row r="517" spans="1:1" ht="15">
      <c r="A517" s="418"/>
    </row>
    <row r="518" spans="1:1" ht="15">
      <c r="A518" s="418"/>
    </row>
    <row r="519" spans="1:1" ht="15">
      <c r="A519" s="418"/>
    </row>
    <row r="520" spans="1:1" ht="15">
      <c r="A520" s="418"/>
    </row>
    <row r="521" spans="1:1" ht="15">
      <c r="A521" s="418"/>
    </row>
    <row r="522" spans="1:1" ht="15">
      <c r="A522" s="418"/>
    </row>
    <row r="523" spans="1:1" ht="15">
      <c r="A523" s="418"/>
    </row>
    <row r="524" spans="1:1" ht="15">
      <c r="A524" s="418"/>
    </row>
    <row r="525" spans="1:1" ht="15">
      <c r="A525" s="418"/>
    </row>
    <row r="526" spans="1:1" ht="15">
      <c r="A526" s="418"/>
    </row>
    <row r="527" spans="1:1" ht="15">
      <c r="A527" s="418"/>
    </row>
    <row r="528" spans="1:1" ht="15">
      <c r="A528" s="418"/>
    </row>
    <row r="529" spans="1:1" ht="15">
      <c r="A529" s="418"/>
    </row>
    <row r="530" spans="1:1" ht="15">
      <c r="A530" s="418"/>
    </row>
    <row r="531" spans="1:1" ht="15">
      <c r="A531" s="418"/>
    </row>
    <row r="532" spans="1:1" ht="15">
      <c r="A532" s="418"/>
    </row>
    <row r="533" spans="1:1" ht="15">
      <c r="A533" s="418"/>
    </row>
    <row r="534" spans="1:1" ht="15">
      <c r="A534" s="418"/>
    </row>
    <row r="535" spans="1:1" ht="15">
      <c r="A535" s="418"/>
    </row>
    <row r="536" spans="1:1" ht="15">
      <c r="A536" s="418"/>
    </row>
    <row r="537" spans="1:1" ht="15">
      <c r="A537" s="418"/>
    </row>
    <row r="538" spans="1:1" ht="15">
      <c r="A538" s="418"/>
    </row>
    <row r="539" spans="1:1" ht="15">
      <c r="A539" s="418"/>
    </row>
    <row r="540" spans="1:1" ht="15">
      <c r="A540" s="418"/>
    </row>
    <row r="541" spans="1:1" ht="15">
      <c r="A541" s="418"/>
    </row>
    <row r="542" spans="1:1" ht="15">
      <c r="A542" s="418"/>
    </row>
    <row r="543" spans="1:1" ht="15">
      <c r="A543" s="418"/>
    </row>
    <row r="544" spans="1:1" ht="15">
      <c r="A544" s="418"/>
    </row>
    <row r="545" spans="1:1" ht="15">
      <c r="A545" s="418"/>
    </row>
    <row r="546" spans="1:1" ht="15">
      <c r="A546" s="418"/>
    </row>
    <row r="547" spans="1:1" ht="15">
      <c r="A547" s="418"/>
    </row>
    <row r="548" spans="1:1" ht="15">
      <c r="A548" s="418"/>
    </row>
    <row r="549" spans="1:1" ht="15">
      <c r="A549" s="418"/>
    </row>
    <row r="550" spans="1:1" ht="15">
      <c r="A550" s="418"/>
    </row>
    <row r="551" spans="1:1" ht="15">
      <c r="A551" s="418"/>
    </row>
    <row r="552" spans="1:1" ht="15">
      <c r="A552" s="418"/>
    </row>
    <row r="553" spans="1:1" ht="15">
      <c r="A553" s="418"/>
    </row>
    <row r="554" spans="1:1" ht="15">
      <c r="A554" s="418"/>
    </row>
    <row r="555" spans="1:1" ht="15">
      <c r="A555" s="418"/>
    </row>
    <row r="556" spans="1:1" ht="15">
      <c r="A556" s="418"/>
    </row>
    <row r="557" spans="1:1" ht="15">
      <c r="A557" s="418"/>
    </row>
    <row r="558" spans="1:1" ht="15">
      <c r="A558" s="418"/>
    </row>
    <row r="559" spans="1:1" ht="15">
      <c r="A559" s="418"/>
    </row>
    <row r="560" spans="1:1" ht="15">
      <c r="A560" s="418"/>
    </row>
    <row r="561" spans="1:1" ht="15">
      <c r="A561" s="418"/>
    </row>
    <row r="562" spans="1:1" ht="15">
      <c r="A562" s="418"/>
    </row>
    <row r="563" spans="1:1" ht="15">
      <c r="A563" s="418"/>
    </row>
    <row r="564" spans="1:1" ht="15">
      <c r="A564" s="418"/>
    </row>
    <row r="565" spans="1:1" ht="15">
      <c r="A565" s="418"/>
    </row>
    <row r="566" spans="1:1" ht="15">
      <c r="A566" s="418"/>
    </row>
    <row r="567" spans="1:1" ht="15">
      <c r="A567" s="418"/>
    </row>
    <row r="568" spans="1:1" ht="15">
      <c r="A568" s="418"/>
    </row>
    <row r="569" spans="1:1" ht="15">
      <c r="A569" s="418"/>
    </row>
    <row r="570" spans="1:1" ht="15">
      <c r="A570" s="418"/>
    </row>
    <row r="571" spans="1:1" ht="15">
      <c r="A571" s="418"/>
    </row>
    <row r="572" spans="1:1" ht="15">
      <c r="A572" s="418"/>
    </row>
    <row r="573" spans="1:1" ht="15">
      <c r="A573" s="418"/>
    </row>
    <row r="574" spans="1:1" ht="15">
      <c r="A574" s="418"/>
    </row>
    <row r="575" spans="1:1" ht="15">
      <c r="A575" s="418"/>
    </row>
    <row r="576" spans="1:1" ht="15">
      <c r="A576" s="418"/>
    </row>
    <row r="577" spans="1:1" ht="15">
      <c r="A577" s="418"/>
    </row>
    <row r="578" spans="1:1" ht="15">
      <c r="A578" s="418"/>
    </row>
    <row r="579" spans="1:1" ht="15">
      <c r="A579" s="418"/>
    </row>
    <row r="580" spans="1:1" ht="15">
      <c r="A580" s="418"/>
    </row>
    <row r="581" spans="1:1" ht="15">
      <c r="A581" s="418"/>
    </row>
    <row r="582" spans="1:1" ht="15">
      <c r="A582" s="418"/>
    </row>
    <row r="583" spans="1:1" ht="15">
      <c r="A583" s="418"/>
    </row>
    <row r="584" spans="1:1" ht="15">
      <c r="A584" s="418"/>
    </row>
    <row r="585" spans="1:1" ht="15">
      <c r="A585" s="418"/>
    </row>
    <row r="586" spans="1:1" ht="15">
      <c r="A586" s="418"/>
    </row>
    <row r="587" spans="1:1" ht="15">
      <c r="A587" s="418"/>
    </row>
    <row r="588" spans="1:1" ht="15">
      <c r="A588" s="418"/>
    </row>
    <row r="589" spans="1:1" ht="15">
      <c r="A589" s="418"/>
    </row>
    <row r="590" spans="1:1" ht="15">
      <c r="A590" s="418"/>
    </row>
    <row r="591" spans="1:1" ht="15">
      <c r="A591" s="418"/>
    </row>
    <row r="592" spans="1:1" ht="15">
      <c r="A592" s="418"/>
    </row>
    <row r="593" spans="1:1" ht="15">
      <c r="A593" s="418"/>
    </row>
    <row r="594" spans="1:1" ht="15">
      <c r="A594" s="418"/>
    </row>
    <row r="595" spans="1:1" ht="15">
      <c r="A595" s="418"/>
    </row>
    <row r="596" spans="1:1" ht="15">
      <c r="A596" s="418"/>
    </row>
    <row r="597" spans="1:1" ht="15">
      <c r="A597" s="418"/>
    </row>
    <row r="598" spans="1:1" ht="15">
      <c r="A598" s="418"/>
    </row>
    <row r="599" spans="1:1" ht="15">
      <c r="A599" s="418"/>
    </row>
    <row r="600" spans="1:1" ht="15">
      <c r="A600" s="418"/>
    </row>
    <row r="601" spans="1:1" ht="15">
      <c r="A601" s="418"/>
    </row>
    <row r="602" spans="1:1" ht="15">
      <c r="A602" s="418"/>
    </row>
    <row r="603" spans="1:1" ht="15">
      <c r="A603" s="418"/>
    </row>
    <row r="604" spans="1:1" ht="15">
      <c r="A604" s="418"/>
    </row>
    <row r="605" spans="1:1" ht="15">
      <c r="A605" s="418"/>
    </row>
    <row r="606" spans="1:1" ht="15">
      <c r="A606" s="418"/>
    </row>
    <row r="607" spans="1:1" ht="15">
      <c r="A607" s="418"/>
    </row>
    <row r="608" spans="1:1" ht="15">
      <c r="A608" s="418"/>
    </row>
    <row r="609" spans="1:1" ht="15">
      <c r="A609" s="418"/>
    </row>
    <row r="610" spans="1:1" ht="15">
      <c r="A610" s="418"/>
    </row>
    <row r="611" spans="1:1" ht="15">
      <c r="A611" s="418"/>
    </row>
    <row r="612" spans="1:1" ht="15">
      <c r="A612" s="418"/>
    </row>
    <row r="613" spans="1:1" ht="15">
      <c r="A613" s="418"/>
    </row>
    <row r="614" spans="1:1" ht="15">
      <c r="A614" s="418"/>
    </row>
    <row r="615" spans="1:1" ht="15">
      <c r="A615" s="418"/>
    </row>
    <row r="616" spans="1:1" ht="15">
      <c r="A616" s="418"/>
    </row>
    <row r="617" spans="1:1" ht="15">
      <c r="A617" s="418"/>
    </row>
    <row r="618" spans="1:1" ht="15">
      <c r="A618" s="418"/>
    </row>
    <row r="619" spans="1:1" ht="15">
      <c r="A619" s="418"/>
    </row>
    <row r="620" spans="1:1" ht="15">
      <c r="A620" s="418"/>
    </row>
    <row r="621" spans="1:1" ht="15">
      <c r="A621" s="418"/>
    </row>
    <row r="622" spans="1:1" ht="15">
      <c r="A622" s="418"/>
    </row>
    <row r="623" spans="1:1" ht="15">
      <c r="A623" s="418"/>
    </row>
    <row r="624" spans="1:1" ht="15">
      <c r="A624" s="418"/>
    </row>
    <row r="625" spans="1:1" ht="15">
      <c r="A625" s="418"/>
    </row>
    <row r="626" spans="1:1" ht="15">
      <c r="A626" s="418"/>
    </row>
    <row r="627" spans="1:1" ht="15">
      <c r="A627" s="418"/>
    </row>
    <row r="628" spans="1:1" ht="15">
      <c r="A628" s="418"/>
    </row>
    <row r="629" spans="1:1" ht="15">
      <c r="A629" s="418"/>
    </row>
    <row r="630" spans="1:1" ht="15">
      <c r="A630" s="418"/>
    </row>
    <row r="631" spans="1:1" ht="15">
      <c r="A631" s="418"/>
    </row>
    <row r="632" spans="1:1" ht="15">
      <c r="A632" s="418"/>
    </row>
    <row r="633" spans="1:1" ht="15">
      <c r="A633" s="418"/>
    </row>
    <row r="634" spans="1:1" ht="15">
      <c r="A634" s="418"/>
    </row>
    <row r="635" spans="1:1" ht="15">
      <c r="A635" s="418"/>
    </row>
    <row r="636" spans="1:1" ht="15">
      <c r="A636" s="418"/>
    </row>
    <row r="637" spans="1:1" ht="15">
      <c r="A637" s="418"/>
    </row>
    <row r="638" spans="1:1" ht="15">
      <c r="A638" s="418"/>
    </row>
    <row r="639" spans="1:1" ht="15">
      <c r="A639" s="418"/>
    </row>
    <row r="640" spans="1:1" ht="15">
      <c r="A640" s="418"/>
    </row>
    <row r="641" spans="1:1" ht="15">
      <c r="A641" s="418"/>
    </row>
    <row r="642" spans="1:1" ht="15">
      <c r="A642" s="418"/>
    </row>
    <row r="643" spans="1:1" ht="15">
      <c r="A643" s="418"/>
    </row>
    <row r="644" spans="1:1" ht="15">
      <c r="A644" s="418"/>
    </row>
    <row r="645" spans="1:1" ht="15">
      <c r="A645" s="418"/>
    </row>
    <row r="646" spans="1:1" ht="15">
      <c r="A646" s="418"/>
    </row>
  </sheetData>
  <mergeCells count="6">
    <mergeCell ref="A26:J26"/>
    <mergeCell ref="A2:J2"/>
    <mergeCell ref="A3:J3"/>
    <mergeCell ref="A4:J4"/>
    <mergeCell ref="A5:J5"/>
    <mergeCell ref="A25:J25"/>
  </mergeCell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52"/>
  <sheetViews>
    <sheetView workbookViewId="0">
      <selection activeCell="B9" sqref="B9"/>
    </sheetView>
  </sheetViews>
  <sheetFormatPr defaultColWidth="11.42578125" defaultRowHeight="15"/>
  <cols>
    <col min="1" max="1" width="59.28515625" style="511" customWidth="1"/>
    <col min="2" max="8" width="9.85546875" style="484" customWidth="1"/>
    <col min="9" max="9" width="12.7109375" style="484" customWidth="1"/>
    <col min="10" max="10" width="9.85546875" style="484" customWidth="1"/>
    <col min="11" max="256" width="11.42578125" style="394"/>
    <col min="257" max="257" width="59.28515625" style="394" customWidth="1"/>
    <col min="258" max="264" width="9.85546875" style="394" customWidth="1"/>
    <col min="265" max="265" width="12.7109375" style="394" customWidth="1"/>
    <col min="266" max="266" width="9.85546875" style="394" customWidth="1"/>
    <col min="267" max="512" width="11.42578125" style="394"/>
    <col min="513" max="513" width="59.28515625" style="394" customWidth="1"/>
    <col min="514" max="520" width="9.85546875" style="394" customWidth="1"/>
    <col min="521" max="521" width="12.7109375" style="394" customWidth="1"/>
    <col min="522" max="522" width="9.85546875" style="394" customWidth="1"/>
    <col min="523" max="768" width="11.42578125" style="394"/>
    <col min="769" max="769" width="59.28515625" style="394" customWidth="1"/>
    <col min="770" max="776" width="9.85546875" style="394" customWidth="1"/>
    <col min="777" max="777" width="12.7109375" style="394" customWidth="1"/>
    <col min="778" max="778" width="9.85546875" style="394" customWidth="1"/>
    <col min="779" max="1024" width="11.42578125" style="394"/>
    <col min="1025" max="1025" width="59.28515625" style="394" customWidth="1"/>
    <col min="1026" max="1032" width="9.85546875" style="394" customWidth="1"/>
    <col min="1033" max="1033" width="12.7109375" style="394" customWidth="1"/>
    <col min="1034" max="1034" width="9.85546875" style="394" customWidth="1"/>
    <col min="1035" max="1280" width="11.42578125" style="394"/>
    <col min="1281" max="1281" width="59.28515625" style="394" customWidth="1"/>
    <col min="1282" max="1288" width="9.85546875" style="394" customWidth="1"/>
    <col min="1289" max="1289" width="12.7109375" style="394" customWidth="1"/>
    <col min="1290" max="1290" width="9.85546875" style="394" customWidth="1"/>
    <col min="1291" max="1536" width="11.42578125" style="394"/>
    <col min="1537" max="1537" width="59.28515625" style="394" customWidth="1"/>
    <col min="1538" max="1544" width="9.85546875" style="394" customWidth="1"/>
    <col min="1545" max="1545" width="12.7109375" style="394" customWidth="1"/>
    <col min="1546" max="1546" width="9.85546875" style="394" customWidth="1"/>
    <col min="1547" max="1792" width="11.42578125" style="394"/>
    <col min="1793" max="1793" width="59.28515625" style="394" customWidth="1"/>
    <col min="1794" max="1800" width="9.85546875" style="394" customWidth="1"/>
    <col min="1801" max="1801" width="12.7109375" style="394" customWidth="1"/>
    <col min="1802" max="1802" width="9.85546875" style="394" customWidth="1"/>
    <col min="1803" max="2048" width="11.42578125" style="394"/>
    <col min="2049" max="2049" width="59.28515625" style="394" customWidth="1"/>
    <col min="2050" max="2056" width="9.85546875" style="394" customWidth="1"/>
    <col min="2057" max="2057" width="12.7109375" style="394" customWidth="1"/>
    <col min="2058" max="2058" width="9.85546875" style="394" customWidth="1"/>
    <col min="2059" max="2304" width="11.42578125" style="394"/>
    <col min="2305" max="2305" width="59.28515625" style="394" customWidth="1"/>
    <col min="2306" max="2312" width="9.85546875" style="394" customWidth="1"/>
    <col min="2313" max="2313" width="12.7109375" style="394" customWidth="1"/>
    <col min="2314" max="2314" width="9.85546875" style="394" customWidth="1"/>
    <col min="2315" max="2560" width="11.42578125" style="394"/>
    <col min="2561" max="2561" width="59.28515625" style="394" customWidth="1"/>
    <col min="2562" max="2568" width="9.85546875" style="394" customWidth="1"/>
    <col min="2569" max="2569" width="12.7109375" style="394" customWidth="1"/>
    <col min="2570" max="2570" width="9.85546875" style="394" customWidth="1"/>
    <col min="2571" max="2816" width="11.42578125" style="394"/>
    <col min="2817" max="2817" width="59.28515625" style="394" customWidth="1"/>
    <col min="2818" max="2824" width="9.85546875" style="394" customWidth="1"/>
    <col min="2825" max="2825" width="12.7109375" style="394" customWidth="1"/>
    <col min="2826" max="2826" width="9.85546875" style="394" customWidth="1"/>
    <col min="2827" max="3072" width="11.42578125" style="394"/>
    <col min="3073" max="3073" width="59.28515625" style="394" customWidth="1"/>
    <col min="3074" max="3080" width="9.85546875" style="394" customWidth="1"/>
    <col min="3081" max="3081" width="12.7109375" style="394" customWidth="1"/>
    <col min="3082" max="3082" width="9.85546875" style="394" customWidth="1"/>
    <col min="3083" max="3328" width="11.42578125" style="394"/>
    <col min="3329" max="3329" width="59.28515625" style="394" customWidth="1"/>
    <col min="3330" max="3336" width="9.85546875" style="394" customWidth="1"/>
    <col min="3337" max="3337" width="12.7109375" style="394" customWidth="1"/>
    <col min="3338" max="3338" width="9.85546875" style="394" customWidth="1"/>
    <col min="3339" max="3584" width="11.42578125" style="394"/>
    <col min="3585" max="3585" width="59.28515625" style="394" customWidth="1"/>
    <col min="3586" max="3592" width="9.85546875" style="394" customWidth="1"/>
    <col min="3593" max="3593" width="12.7109375" style="394" customWidth="1"/>
    <col min="3594" max="3594" width="9.85546875" style="394" customWidth="1"/>
    <col min="3595" max="3840" width="11.42578125" style="394"/>
    <col min="3841" max="3841" width="59.28515625" style="394" customWidth="1"/>
    <col min="3842" max="3848" width="9.85546875" style="394" customWidth="1"/>
    <col min="3849" max="3849" width="12.7109375" style="394" customWidth="1"/>
    <col min="3850" max="3850" width="9.85546875" style="394" customWidth="1"/>
    <col min="3851" max="4096" width="11.42578125" style="394"/>
    <col min="4097" max="4097" width="59.28515625" style="394" customWidth="1"/>
    <col min="4098" max="4104" width="9.85546875" style="394" customWidth="1"/>
    <col min="4105" max="4105" width="12.7109375" style="394" customWidth="1"/>
    <col min="4106" max="4106" width="9.85546875" style="394" customWidth="1"/>
    <col min="4107" max="4352" width="11.42578125" style="394"/>
    <col min="4353" max="4353" width="59.28515625" style="394" customWidth="1"/>
    <col min="4354" max="4360" width="9.85546875" style="394" customWidth="1"/>
    <col min="4361" max="4361" width="12.7109375" style="394" customWidth="1"/>
    <col min="4362" max="4362" width="9.85546875" style="394" customWidth="1"/>
    <col min="4363" max="4608" width="11.42578125" style="394"/>
    <col min="4609" max="4609" width="59.28515625" style="394" customWidth="1"/>
    <col min="4610" max="4616" width="9.85546875" style="394" customWidth="1"/>
    <col min="4617" max="4617" width="12.7109375" style="394" customWidth="1"/>
    <col min="4618" max="4618" width="9.85546875" style="394" customWidth="1"/>
    <col min="4619" max="4864" width="11.42578125" style="394"/>
    <col min="4865" max="4865" width="59.28515625" style="394" customWidth="1"/>
    <col min="4866" max="4872" width="9.85546875" style="394" customWidth="1"/>
    <col min="4873" max="4873" width="12.7109375" style="394" customWidth="1"/>
    <col min="4874" max="4874" width="9.85546875" style="394" customWidth="1"/>
    <col min="4875" max="5120" width="11.42578125" style="394"/>
    <col min="5121" max="5121" width="59.28515625" style="394" customWidth="1"/>
    <col min="5122" max="5128" width="9.85546875" style="394" customWidth="1"/>
    <col min="5129" max="5129" width="12.7109375" style="394" customWidth="1"/>
    <col min="5130" max="5130" width="9.85546875" style="394" customWidth="1"/>
    <col min="5131" max="5376" width="11.42578125" style="394"/>
    <col min="5377" max="5377" width="59.28515625" style="394" customWidth="1"/>
    <col min="5378" max="5384" width="9.85546875" style="394" customWidth="1"/>
    <col min="5385" max="5385" width="12.7109375" style="394" customWidth="1"/>
    <col min="5386" max="5386" width="9.85546875" style="394" customWidth="1"/>
    <col min="5387" max="5632" width="11.42578125" style="394"/>
    <col min="5633" max="5633" width="59.28515625" style="394" customWidth="1"/>
    <col min="5634" max="5640" width="9.85546875" style="394" customWidth="1"/>
    <col min="5641" max="5641" width="12.7109375" style="394" customWidth="1"/>
    <col min="5642" max="5642" width="9.85546875" style="394" customWidth="1"/>
    <col min="5643" max="5888" width="11.42578125" style="394"/>
    <col min="5889" max="5889" width="59.28515625" style="394" customWidth="1"/>
    <col min="5890" max="5896" width="9.85546875" style="394" customWidth="1"/>
    <col min="5897" max="5897" width="12.7109375" style="394" customWidth="1"/>
    <col min="5898" max="5898" width="9.85546875" style="394" customWidth="1"/>
    <col min="5899" max="6144" width="11.42578125" style="394"/>
    <col min="6145" max="6145" width="59.28515625" style="394" customWidth="1"/>
    <col min="6146" max="6152" width="9.85546875" style="394" customWidth="1"/>
    <col min="6153" max="6153" width="12.7109375" style="394" customWidth="1"/>
    <col min="6154" max="6154" width="9.85546875" style="394" customWidth="1"/>
    <col min="6155" max="6400" width="11.42578125" style="394"/>
    <col min="6401" max="6401" width="59.28515625" style="394" customWidth="1"/>
    <col min="6402" max="6408" width="9.85546875" style="394" customWidth="1"/>
    <col min="6409" max="6409" width="12.7109375" style="394" customWidth="1"/>
    <col min="6410" max="6410" width="9.85546875" style="394" customWidth="1"/>
    <col min="6411" max="6656" width="11.42578125" style="394"/>
    <col min="6657" max="6657" width="59.28515625" style="394" customWidth="1"/>
    <col min="6658" max="6664" width="9.85546875" style="394" customWidth="1"/>
    <col min="6665" max="6665" width="12.7109375" style="394" customWidth="1"/>
    <col min="6666" max="6666" width="9.85546875" style="394" customWidth="1"/>
    <col min="6667" max="6912" width="11.42578125" style="394"/>
    <col min="6913" max="6913" width="59.28515625" style="394" customWidth="1"/>
    <col min="6914" max="6920" width="9.85546875" style="394" customWidth="1"/>
    <col min="6921" max="6921" width="12.7109375" style="394" customWidth="1"/>
    <col min="6922" max="6922" width="9.85546875" style="394" customWidth="1"/>
    <col min="6923" max="7168" width="11.42578125" style="394"/>
    <col min="7169" max="7169" width="59.28515625" style="394" customWidth="1"/>
    <col min="7170" max="7176" width="9.85546875" style="394" customWidth="1"/>
    <col min="7177" max="7177" width="12.7109375" style="394" customWidth="1"/>
    <col min="7178" max="7178" width="9.85546875" style="394" customWidth="1"/>
    <col min="7179" max="7424" width="11.42578125" style="394"/>
    <col min="7425" max="7425" width="59.28515625" style="394" customWidth="1"/>
    <col min="7426" max="7432" width="9.85546875" style="394" customWidth="1"/>
    <col min="7433" max="7433" width="12.7109375" style="394" customWidth="1"/>
    <col min="7434" max="7434" width="9.85546875" style="394" customWidth="1"/>
    <col min="7435" max="7680" width="11.42578125" style="394"/>
    <col min="7681" max="7681" width="59.28515625" style="394" customWidth="1"/>
    <col min="7682" max="7688" width="9.85546875" style="394" customWidth="1"/>
    <col min="7689" max="7689" width="12.7109375" style="394" customWidth="1"/>
    <col min="7690" max="7690" width="9.85546875" style="394" customWidth="1"/>
    <col min="7691" max="7936" width="11.42578125" style="394"/>
    <col min="7937" max="7937" width="59.28515625" style="394" customWidth="1"/>
    <col min="7938" max="7944" width="9.85546875" style="394" customWidth="1"/>
    <col min="7945" max="7945" width="12.7109375" style="394" customWidth="1"/>
    <col min="7946" max="7946" width="9.85546875" style="394" customWidth="1"/>
    <col min="7947" max="8192" width="11.42578125" style="394"/>
    <col min="8193" max="8193" width="59.28515625" style="394" customWidth="1"/>
    <col min="8194" max="8200" width="9.85546875" style="394" customWidth="1"/>
    <col min="8201" max="8201" width="12.7109375" style="394" customWidth="1"/>
    <col min="8202" max="8202" width="9.85546875" style="394" customWidth="1"/>
    <col min="8203" max="8448" width="11.42578125" style="394"/>
    <col min="8449" max="8449" width="59.28515625" style="394" customWidth="1"/>
    <col min="8450" max="8456" width="9.85546875" style="394" customWidth="1"/>
    <col min="8457" max="8457" width="12.7109375" style="394" customWidth="1"/>
    <col min="8458" max="8458" width="9.85546875" style="394" customWidth="1"/>
    <col min="8459" max="8704" width="11.42578125" style="394"/>
    <col min="8705" max="8705" width="59.28515625" style="394" customWidth="1"/>
    <col min="8706" max="8712" width="9.85546875" style="394" customWidth="1"/>
    <col min="8713" max="8713" width="12.7109375" style="394" customWidth="1"/>
    <col min="8714" max="8714" width="9.85546875" style="394" customWidth="1"/>
    <col min="8715" max="8960" width="11.42578125" style="394"/>
    <col min="8961" max="8961" width="59.28515625" style="394" customWidth="1"/>
    <col min="8962" max="8968" width="9.85546875" style="394" customWidth="1"/>
    <col min="8969" max="8969" width="12.7109375" style="394" customWidth="1"/>
    <col min="8970" max="8970" width="9.85546875" style="394" customWidth="1"/>
    <col min="8971" max="9216" width="11.42578125" style="394"/>
    <col min="9217" max="9217" width="59.28515625" style="394" customWidth="1"/>
    <col min="9218" max="9224" width="9.85546875" style="394" customWidth="1"/>
    <col min="9225" max="9225" width="12.7109375" style="394" customWidth="1"/>
    <col min="9226" max="9226" width="9.85546875" style="394" customWidth="1"/>
    <col min="9227" max="9472" width="11.42578125" style="394"/>
    <col min="9473" max="9473" width="59.28515625" style="394" customWidth="1"/>
    <col min="9474" max="9480" width="9.85546875" style="394" customWidth="1"/>
    <col min="9481" max="9481" width="12.7109375" style="394" customWidth="1"/>
    <col min="9482" max="9482" width="9.85546875" style="394" customWidth="1"/>
    <col min="9483" max="9728" width="11.42578125" style="394"/>
    <col min="9729" max="9729" width="59.28515625" style="394" customWidth="1"/>
    <col min="9730" max="9736" width="9.85546875" style="394" customWidth="1"/>
    <col min="9737" max="9737" width="12.7109375" style="394" customWidth="1"/>
    <col min="9738" max="9738" width="9.85546875" style="394" customWidth="1"/>
    <col min="9739" max="9984" width="11.42578125" style="394"/>
    <col min="9985" max="9985" width="59.28515625" style="394" customWidth="1"/>
    <col min="9986" max="9992" width="9.85546875" style="394" customWidth="1"/>
    <col min="9993" max="9993" width="12.7109375" style="394" customWidth="1"/>
    <col min="9994" max="9994" width="9.85546875" style="394" customWidth="1"/>
    <col min="9995" max="10240" width="11.42578125" style="394"/>
    <col min="10241" max="10241" width="59.28515625" style="394" customWidth="1"/>
    <col min="10242" max="10248" width="9.85546875" style="394" customWidth="1"/>
    <col min="10249" max="10249" width="12.7109375" style="394" customWidth="1"/>
    <col min="10250" max="10250" width="9.85546875" style="394" customWidth="1"/>
    <col min="10251" max="10496" width="11.42578125" style="394"/>
    <col min="10497" max="10497" width="59.28515625" style="394" customWidth="1"/>
    <col min="10498" max="10504" width="9.85546875" style="394" customWidth="1"/>
    <col min="10505" max="10505" width="12.7109375" style="394" customWidth="1"/>
    <col min="10506" max="10506" width="9.85546875" style="394" customWidth="1"/>
    <col min="10507" max="10752" width="11.42578125" style="394"/>
    <col min="10753" max="10753" width="59.28515625" style="394" customWidth="1"/>
    <col min="10754" max="10760" width="9.85546875" style="394" customWidth="1"/>
    <col min="10761" max="10761" width="12.7109375" style="394" customWidth="1"/>
    <col min="10762" max="10762" width="9.85546875" style="394" customWidth="1"/>
    <col min="10763" max="11008" width="11.42578125" style="394"/>
    <col min="11009" max="11009" width="59.28515625" style="394" customWidth="1"/>
    <col min="11010" max="11016" width="9.85546875" style="394" customWidth="1"/>
    <col min="11017" max="11017" width="12.7109375" style="394" customWidth="1"/>
    <col min="11018" max="11018" width="9.85546875" style="394" customWidth="1"/>
    <col min="11019" max="11264" width="11.42578125" style="394"/>
    <col min="11265" max="11265" width="59.28515625" style="394" customWidth="1"/>
    <col min="11266" max="11272" width="9.85546875" style="394" customWidth="1"/>
    <col min="11273" max="11273" width="12.7109375" style="394" customWidth="1"/>
    <col min="11274" max="11274" width="9.85546875" style="394" customWidth="1"/>
    <col min="11275" max="11520" width="11.42578125" style="394"/>
    <col min="11521" max="11521" width="59.28515625" style="394" customWidth="1"/>
    <col min="11522" max="11528" width="9.85546875" style="394" customWidth="1"/>
    <col min="11529" max="11529" width="12.7109375" style="394" customWidth="1"/>
    <col min="11530" max="11530" width="9.85546875" style="394" customWidth="1"/>
    <col min="11531" max="11776" width="11.42578125" style="394"/>
    <col min="11777" max="11777" width="59.28515625" style="394" customWidth="1"/>
    <col min="11778" max="11784" width="9.85546875" style="394" customWidth="1"/>
    <col min="11785" max="11785" width="12.7109375" style="394" customWidth="1"/>
    <col min="11786" max="11786" width="9.85546875" style="394" customWidth="1"/>
    <col min="11787" max="12032" width="11.42578125" style="394"/>
    <col min="12033" max="12033" width="59.28515625" style="394" customWidth="1"/>
    <col min="12034" max="12040" width="9.85546875" style="394" customWidth="1"/>
    <col min="12041" max="12041" width="12.7109375" style="394" customWidth="1"/>
    <col min="12042" max="12042" width="9.85546875" style="394" customWidth="1"/>
    <col min="12043" max="12288" width="11.42578125" style="394"/>
    <col min="12289" max="12289" width="59.28515625" style="394" customWidth="1"/>
    <col min="12290" max="12296" width="9.85546875" style="394" customWidth="1"/>
    <col min="12297" max="12297" width="12.7109375" style="394" customWidth="1"/>
    <col min="12298" max="12298" width="9.85546875" style="394" customWidth="1"/>
    <col min="12299" max="12544" width="11.42578125" style="394"/>
    <col min="12545" max="12545" width="59.28515625" style="394" customWidth="1"/>
    <col min="12546" max="12552" width="9.85546875" style="394" customWidth="1"/>
    <col min="12553" max="12553" width="12.7109375" style="394" customWidth="1"/>
    <col min="12554" max="12554" width="9.85546875" style="394" customWidth="1"/>
    <col min="12555" max="12800" width="11.42578125" style="394"/>
    <col min="12801" max="12801" width="59.28515625" style="394" customWidth="1"/>
    <col min="12802" max="12808" width="9.85546875" style="394" customWidth="1"/>
    <col min="12809" max="12809" width="12.7109375" style="394" customWidth="1"/>
    <col min="12810" max="12810" width="9.85546875" style="394" customWidth="1"/>
    <col min="12811" max="13056" width="11.42578125" style="394"/>
    <col min="13057" max="13057" width="59.28515625" style="394" customWidth="1"/>
    <col min="13058" max="13064" width="9.85546875" style="394" customWidth="1"/>
    <col min="13065" max="13065" width="12.7109375" style="394" customWidth="1"/>
    <col min="13066" max="13066" width="9.85546875" style="394" customWidth="1"/>
    <col min="13067" max="13312" width="11.42578125" style="394"/>
    <col min="13313" max="13313" width="59.28515625" style="394" customWidth="1"/>
    <col min="13314" max="13320" width="9.85546875" style="394" customWidth="1"/>
    <col min="13321" max="13321" width="12.7109375" style="394" customWidth="1"/>
    <col min="13322" max="13322" width="9.85546875" style="394" customWidth="1"/>
    <col min="13323" max="13568" width="11.42578125" style="394"/>
    <col min="13569" max="13569" width="59.28515625" style="394" customWidth="1"/>
    <col min="13570" max="13576" width="9.85546875" style="394" customWidth="1"/>
    <col min="13577" max="13577" width="12.7109375" style="394" customWidth="1"/>
    <col min="13578" max="13578" width="9.85546875" style="394" customWidth="1"/>
    <col min="13579" max="13824" width="11.42578125" style="394"/>
    <col min="13825" max="13825" width="59.28515625" style="394" customWidth="1"/>
    <col min="13826" max="13832" width="9.85546875" style="394" customWidth="1"/>
    <col min="13833" max="13833" width="12.7109375" style="394" customWidth="1"/>
    <col min="13834" max="13834" width="9.85546875" style="394" customWidth="1"/>
    <col min="13835" max="14080" width="11.42578125" style="394"/>
    <col min="14081" max="14081" width="59.28515625" style="394" customWidth="1"/>
    <col min="14082" max="14088" width="9.85546875" style="394" customWidth="1"/>
    <col min="14089" max="14089" width="12.7109375" style="394" customWidth="1"/>
    <col min="14090" max="14090" width="9.85546875" style="394" customWidth="1"/>
    <col min="14091" max="14336" width="11.42578125" style="394"/>
    <col min="14337" max="14337" width="59.28515625" style="394" customWidth="1"/>
    <col min="14338" max="14344" width="9.85546875" style="394" customWidth="1"/>
    <col min="14345" max="14345" width="12.7109375" style="394" customWidth="1"/>
    <col min="14346" max="14346" width="9.85546875" style="394" customWidth="1"/>
    <col min="14347" max="14592" width="11.42578125" style="394"/>
    <col min="14593" max="14593" width="59.28515625" style="394" customWidth="1"/>
    <col min="14594" max="14600" width="9.85546875" style="394" customWidth="1"/>
    <col min="14601" max="14601" width="12.7109375" style="394" customWidth="1"/>
    <col min="14602" max="14602" width="9.85546875" style="394" customWidth="1"/>
    <col min="14603" max="14848" width="11.42578125" style="394"/>
    <col min="14849" max="14849" width="59.28515625" style="394" customWidth="1"/>
    <col min="14850" max="14856" width="9.85546875" style="394" customWidth="1"/>
    <col min="14857" max="14857" width="12.7109375" style="394" customWidth="1"/>
    <col min="14858" max="14858" width="9.85546875" style="394" customWidth="1"/>
    <col min="14859" max="15104" width="11.42578125" style="394"/>
    <col min="15105" max="15105" width="59.28515625" style="394" customWidth="1"/>
    <col min="15106" max="15112" width="9.85546875" style="394" customWidth="1"/>
    <col min="15113" max="15113" width="12.7109375" style="394" customWidth="1"/>
    <col min="15114" max="15114" width="9.85546875" style="394" customWidth="1"/>
    <col min="15115" max="15360" width="11.42578125" style="394"/>
    <col min="15361" max="15361" width="59.28515625" style="394" customWidth="1"/>
    <col min="15362" max="15368" width="9.85546875" style="394" customWidth="1"/>
    <col min="15369" max="15369" width="12.7109375" style="394" customWidth="1"/>
    <col min="15370" max="15370" width="9.85546875" style="394" customWidth="1"/>
    <col min="15371" max="15616" width="11.42578125" style="394"/>
    <col min="15617" max="15617" width="59.28515625" style="394" customWidth="1"/>
    <col min="15618" max="15624" width="9.85546875" style="394" customWidth="1"/>
    <col min="15625" max="15625" width="12.7109375" style="394" customWidth="1"/>
    <col min="15626" max="15626" width="9.85546875" style="394" customWidth="1"/>
    <col min="15627" max="15872" width="11.42578125" style="394"/>
    <col min="15873" max="15873" width="59.28515625" style="394" customWidth="1"/>
    <col min="15874" max="15880" width="9.85546875" style="394" customWidth="1"/>
    <col min="15881" max="15881" width="12.7109375" style="394" customWidth="1"/>
    <col min="15882" max="15882" width="9.85546875" style="394" customWidth="1"/>
    <col min="15883" max="16128" width="11.42578125" style="394"/>
    <col min="16129" max="16129" width="59.28515625" style="394" customWidth="1"/>
    <col min="16130" max="16136" width="9.85546875" style="394" customWidth="1"/>
    <col min="16137" max="16137" width="12.7109375" style="394" customWidth="1"/>
    <col min="16138" max="16138" width="9.85546875" style="394" customWidth="1"/>
    <col min="16139" max="16384" width="11.42578125" style="394"/>
  </cols>
  <sheetData>
    <row r="1" spans="1:26" s="1" customFormat="1" ht="3.75" customHeight="1">
      <c r="A1" s="546"/>
      <c r="B1" s="494"/>
      <c r="C1" s="494"/>
      <c r="D1" s="494"/>
      <c r="E1" s="494"/>
      <c r="F1" s="494"/>
      <c r="G1" s="494"/>
      <c r="H1" s="494"/>
      <c r="I1" s="494"/>
      <c r="J1" s="494"/>
    </row>
    <row r="2" spans="1:26" s="1" customFormat="1" ht="39" customHeight="1">
      <c r="A2" s="826" t="s">
        <v>774</v>
      </c>
      <c r="B2" s="826"/>
      <c r="C2" s="826"/>
      <c r="D2" s="826"/>
      <c r="E2" s="826"/>
      <c r="F2" s="826"/>
      <c r="G2" s="826"/>
      <c r="H2" s="826"/>
      <c r="I2" s="826"/>
      <c r="J2" s="826"/>
    </row>
    <row r="3" spans="1:26" s="1" customFormat="1" ht="20.25" customHeight="1">
      <c r="A3" s="826" t="s">
        <v>136</v>
      </c>
      <c r="B3" s="826"/>
      <c r="C3" s="826"/>
      <c r="D3" s="826"/>
      <c r="E3" s="826"/>
      <c r="F3" s="826"/>
      <c r="G3" s="826"/>
      <c r="H3" s="826"/>
      <c r="I3" s="826"/>
      <c r="J3" s="826"/>
    </row>
    <row r="4" spans="1:26" s="1" customFormat="1" ht="20.25" customHeight="1">
      <c r="A4" s="826" t="s">
        <v>852</v>
      </c>
      <c r="B4" s="826"/>
      <c r="C4" s="826"/>
      <c r="D4" s="826"/>
      <c r="E4" s="826"/>
      <c r="F4" s="826"/>
      <c r="G4" s="826"/>
      <c r="H4" s="826"/>
      <c r="I4" s="826"/>
      <c r="J4" s="826"/>
    </row>
    <row r="5" spans="1:26" s="33" customFormat="1" ht="39" customHeight="1">
      <c r="A5" s="847" t="s">
        <v>764</v>
      </c>
      <c r="B5" s="847"/>
      <c r="C5" s="847"/>
      <c r="D5" s="847"/>
      <c r="E5" s="847"/>
      <c r="F5" s="847"/>
      <c r="G5" s="847"/>
      <c r="H5" s="847"/>
      <c r="I5" s="847"/>
      <c r="J5" s="847"/>
    </row>
    <row r="6" spans="1:26" ht="7.5" customHeight="1">
      <c r="A6" s="505"/>
    </row>
    <row r="7" spans="1:26" ht="14.25" customHeight="1">
      <c r="A7" s="547"/>
      <c r="B7" s="495"/>
      <c r="C7" s="122"/>
      <c r="D7" s="122"/>
      <c r="E7" s="495"/>
      <c r="F7" s="122"/>
      <c r="G7" s="495"/>
      <c r="H7" s="122"/>
      <c r="I7" s="485"/>
      <c r="J7" s="486"/>
    </row>
    <row r="8" spans="1:26" ht="37.5" customHeight="1">
      <c r="A8" s="548" t="s">
        <v>137</v>
      </c>
      <c r="B8" s="496" t="s">
        <v>783</v>
      </c>
      <c r="C8" s="496" t="s">
        <v>784</v>
      </c>
      <c r="D8" s="496" t="s">
        <v>785</v>
      </c>
      <c r="E8" s="496" t="s">
        <v>786</v>
      </c>
      <c r="F8" s="496" t="s">
        <v>787</v>
      </c>
      <c r="G8" s="496" t="s">
        <v>788</v>
      </c>
      <c r="H8" s="496" t="s">
        <v>789</v>
      </c>
      <c r="I8" s="497" t="s">
        <v>43</v>
      </c>
      <c r="J8" s="498" t="s">
        <v>11</v>
      </c>
      <c r="Y8" s="394">
        <v>1</v>
      </c>
      <c r="Z8" s="394">
        <v>1</v>
      </c>
    </row>
    <row r="9" spans="1:26" ht="26.25" customHeight="1">
      <c r="A9" s="549" t="s">
        <v>138</v>
      </c>
      <c r="B9" s="127">
        <v>262890.74093759997</v>
      </c>
      <c r="C9" s="127">
        <v>274552.87476840004</v>
      </c>
      <c r="D9" s="127">
        <v>114196.8749106</v>
      </c>
      <c r="E9" s="127">
        <v>66966.285579000003</v>
      </c>
      <c r="F9" s="127">
        <v>78858.536498000001</v>
      </c>
      <c r="G9" s="127">
        <v>109562.55547979999</v>
      </c>
      <c r="H9" s="127">
        <v>2532.5115729999998</v>
      </c>
      <c r="I9" s="127">
        <v>909560.37974640005</v>
      </c>
      <c r="J9" s="128">
        <v>0.24047539767837697</v>
      </c>
    </row>
    <row r="10" spans="1:26" ht="26.25" customHeight="1">
      <c r="A10" s="549" t="s">
        <v>139</v>
      </c>
      <c r="B10" s="127">
        <v>6031.9240338</v>
      </c>
      <c r="C10" s="127">
        <v>4663.9955</v>
      </c>
      <c r="D10" s="127">
        <v>8973.2660199999991</v>
      </c>
      <c r="E10" s="127">
        <v>312.148843</v>
      </c>
      <c r="F10" s="127">
        <v>345.59507000000002</v>
      </c>
      <c r="G10" s="127">
        <v>12891.986480799998</v>
      </c>
      <c r="H10" s="127">
        <v>0</v>
      </c>
      <c r="I10" s="127">
        <v>33218.915947599991</v>
      </c>
      <c r="J10" s="128">
        <v>8.7826297196135147E-3</v>
      </c>
    </row>
    <row r="11" spans="1:26" ht="26.25" customHeight="1">
      <c r="A11" s="549" t="s">
        <v>140</v>
      </c>
      <c r="B11" s="127">
        <v>104.26343540000001</v>
      </c>
      <c r="C11" s="127">
        <v>0</v>
      </c>
      <c r="D11" s="127">
        <v>860.03634959999999</v>
      </c>
      <c r="E11" s="127">
        <v>0</v>
      </c>
      <c r="F11" s="127">
        <v>4.4423199999999996</v>
      </c>
      <c r="G11" s="127">
        <v>0</v>
      </c>
      <c r="H11" s="127">
        <v>0</v>
      </c>
      <c r="I11" s="127">
        <v>968.74210500000004</v>
      </c>
      <c r="J11" s="128">
        <v>2.5612224117833236E-4</v>
      </c>
    </row>
    <row r="12" spans="1:26" ht="26.25" customHeight="1">
      <c r="A12" s="549" t="s">
        <v>141</v>
      </c>
      <c r="B12" s="127">
        <v>7169.3447816000007</v>
      </c>
      <c r="C12" s="127">
        <v>7623.7685007999999</v>
      </c>
      <c r="D12" s="127">
        <v>29664.028974000001</v>
      </c>
      <c r="E12" s="127">
        <v>510.11024180000004</v>
      </c>
      <c r="F12" s="127">
        <v>4227.3937500000002</v>
      </c>
      <c r="G12" s="127">
        <v>1975.9537612000001</v>
      </c>
      <c r="H12" s="127">
        <v>46.349410000000006</v>
      </c>
      <c r="I12" s="127">
        <v>51216.949419400007</v>
      </c>
      <c r="J12" s="128">
        <v>1.3541065061494377E-2</v>
      </c>
    </row>
    <row r="13" spans="1:26" ht="26.25" customHeight="1">
      <c r="A13" s="549" t="s">
        <v>142</v>
      </c>
      <c r="B13" s="127">
        <v>46363.209131800002</v>
      </c>
      <c r="C13" s="127">
        <v>140138.97778799999</v>
      </c>
      <c r="D13" s="127">
        <v>151453.9596108</v>
      </c>
      <c r="E13" s="127">
        <v>6631.6099841999994</v>
      </c>
      <c r="F13" s="127">
        <v>26441.667169199998</v>
      </c>
      <c r="G13" s="127">
        <v>31684.551093400001</v>
      </c>
      <c r="H13" s="127">
        <v>6216.1207291999999</v>
      </c>
      <c r="I13" s="127">
        <v>408930.09550660005</v>
      </c>
      <c r="J13" s="128">
        <v>0.10811555728386545</v>
      </c>
    </row>
    <row r="14" spans="1:26" ht="26.25" customHeight="1">
      <c r="A14" s="549" t="s">
        <v>143</v>
      </c>
      <c r="B14" s="127">
        <v>5129.5655892000004</v>
      </c>
      <c r="C14" s="127">
        <v>120.07637</v>
      </c>
      <c r="D14" s="127">
        <v>1296.1270400000001</v>
      </c>
      <c r="E14" s="127">
        <v>1047.0767174</v>
      </c>
      <c r="F14" s="127">
        <v>15.824209999999999</v>
      </c>
      <c r="G14" s="127">
        <v>132.62632000000002</v>
      </c>
      <c r="H14" s="127">
        <v>0</v>
      </c>
      <c r="I14" s="127">
        <v>7741.2962466000008</v>
      </c>
      <c r="J14" s="128">
        <v>2.0466934740124712E-3</v>
      </c>
    </row>
    <row r="15" spans="1:26" ht="26.25" customHeight="1">
      <c r="A15" s="549" t="s">
        <v>98</v>
      </c>
      <c r="B15" s="127">
        <v>22562.526673799999</v>
      </c>
      <c r="C15" s="127">
        <v>19931.845366599999</v>
      </c>
      <c r="D15" s="127">
        <v>117062.3950358</v>
      </c>
      <c r="E15" s="127">
        <v>1758.9338382000001</v>
      </c>
      <c r="F15" s="127">
        <v>9651.5835094000013</v>
      </c>
      <c r="G15" s="127">
        <v>13590.691115</v>
      </c>
      <c r="H15" s="127">
        <v>1928.9248074</v>
      </c>
      <c r="I15" s="127">
        <v>186486.90034619998</v>
      </c>
      <c r="J15" s="128">
        <v>4.9304600905180081E-2</v>
      </c>
    </row>
    <row r="16" spans="1:26" ht="26.25" customHeight="1">
      <c r="A16" s="549" t="s">
        <v>144</v>
      </c>
      <c r="B16" s="127">
        <v>95505.439419000002</v>
      </c>
      <c r="C16" s="127">
        <v>533975.16596939997</v>
      </c>
      <c r="D16" s="127">
        <v>210414.05773100001</v>
      </c>
      <c r="E16" s="127">
        <v>20375.2791172</v>
      </c>
      <c r="F16" s="127">
        <v>75161.217953600004</v>
      </c>
      <c r="G16" s="127">
        <v>76519.057277999993</v>
      </c>
      <c r="H16" s="127">
        <v>5124.9346065999998</v>
      </c>
      <c r="I16" s="127">
        <v>1017075.1520748</v>
      </c>
      <c r="J16" s="128">
        <v>0.26890084167054035</v>
      </c>
    </row>
    <row r="17" spans="1:16" ht="26.25" customHeight="1">
      <c r="A17" s="549" t="s">
        <v>145</v>
      </c>
      <c r="B17" s="127">
        <v>27542.306130399997</v>
      </c>
      <c r="C17" s="127">
        <v>203262.534572</v>
      </c>
      <c r="D17" s="127">
        <v>51825.967351400002</v>
      </c>
      <c r="E17" s="127">
        <v>7573.6712105999995</v>
      </c>
      <c r="F17" s="127">
        <v>29713.172104400001</v>
      </c>
      <c r="G17" s="127">
        <v>16781.323998599997</v>
      </c>
      <c r="H17" s="127">
        <v>1953.6424358000002</v>
      </c>
      <c r="I17" s="127">
        <v>338652.61780320003</v>
      </c>
      <c r="J17" s="128">
        <v>8.9535147698225417E-2</v>
      </c>
    </row>
    <row r="18" spans="1:16" ht="26.25" customHeight="1">
      <c r="A18" s="549" t="s">
        <v>146</v>
      </c>
      <c r="B18" s="127">
        <v>99055.485921600004</v>
      </c>
      <c r="C18" s="127">
        <v>176895.03051440002</v>
      </c>
      <c r="D18" s="127">
        <v>124226.4654708</v>
      </c>
      <c r="E18" s="127">
        <v>5228.4274722</v>
      </c>
      <c r="F18" s="127">
        <v>19148.445503800001</v>
      </c>
      <c r="G18" s="127">
        <v>72768.1002152</v>
      </c>
      <c r="H18" s="127">
        <v>4019.8114640000003</v>
      </c>
      <c r="I18" s="127">
        <v>501341.76656200003</v>
      </c>
      <c r="J18" s="128">
        <v>0.13254794664691874</v>
      </c>
    </row>
    <row r="19" spans="1:16" ht="26.25" customHeight="1">
      <c r="A19" s="549" t="s">
        <v>147</v>
      </c>
      <c r="B19" s="127">
        <v>1058.8579828000002</v>
      </c>
      <c r="C19" s="127">
        <v>370.27439020000003</v>
      </c>
      <c r="D19" s="127">
        <v>3015.7265699999998</v>
      </c>
      <c r="E19" s="127">
        <v>108.6332362</v>
      </c>
      <c r="F19" s="127">
        <v>0</v>
      </c>
      <c r="G19" s="127">
        <v>133.08766</v>
      </c>
      <c r="H19" s="127">
        <v>286.19225040000003</v>
      </c>
      <c r="I19" s="127">
        <v>4972.772089600001</v>
      </c>
      <c r="J19" s="128">
        <v>1.3147333288021079E-3</v>
      </c>
    </row>
    <row r="20" spans="1:16" ht="26.25" customHeight="1">
      <c r="A20" s="549" t="s">
        <v>148</v>
      </c>
      <c r="B20" s="127">
        <v>30691.028841800002</v>
      </c>
      <c r="C20" s="127">
        <v>57592.110217600006</v>
      </c>
      <c r="D20" s="127">
        <v>23086.187703600001</v>
      </c>
      <c r="E20" s="127">
        <v>2671.0804928000002</v>
      </c>
      <c r="F20" s="127">
        <v>2733.8189759999996</v>
      </c>
      <c r="G20" s="127">
        <v>13277.696417199999</v>
      </c>
      <c r="H20" s="127">
        <v>2374.4567104000002</v>
      </c>
      <c r="I20" s="127">
        <v>132426.37935940002</v>
      </c>
      <c r="J20" s="128">
        <v>3.5011734183538541E-2</v>
      </c>
    </row>
    <row r="21" spans="1:16" ht="26.25" customHeight="1">
      <c r="A21" s="549" t="s">
        <v>149</v>
      </c>
      <c r="B21" s="127">
        <v>990.0255492</v>
      </c>
      <c r="C21" s="127">
        <v>641.02640980000001</v>
      </c>
      <c r="D21" s="127">
        <v>27356.753475200003</v>
      </c>
      <c r="E21" s="127">
        <v>388.62725019999999</v>
      </c>
      <c r="F21" s="127">
        <v>94.189830000000001</v>
      </c>
      <c r="G21" s="127">
        <v>420.99757119999998</v>
      </c>
      <c r="H21" s="127">
        <v>860.27163040000005</v>
      </c>
      <c r="I21" s="127">
        <v>30751.891716000002</v>
      </c>
      <c r="J21" s="128">
        <v>8.1303820553720162E-3</v>
      </c>
    </row>
    <row r="22" spans="1:16" ht="26.25" customHeight="1">
      <c r="A22" s="549" t="s">
        <v>150</v>
      </c>
      <c r="B22" s="127">
        <v>1791.074163</v>
      </c>
      <c r="C22" s="127">
        <v>2765.8093160000003</v>
      </c>
      <c r="D22" s="127">
        <v>39013.412644599994</v>
      </c>
      <c r="E22" s="127">
        <v>575.46740839999995</v>
      </c>
      <c r="F22" s="127">
        <v>110.27378</v>
      </c>
      <c r="G22" s="127">
        <v>470.13501939999998</v>
      </c>
      <c r="H22" s="127">
        <v>712.87370620000002</v>
      </c>
      <c r="I22" s="127">
        <v>45439.046037599997</v>
      </c>
      <c r="J22" s="128">
        <v>1.2013465965903828E-2</v>
      </c>
    </row>
    <row r="23" spans="1:16" ht="26.25" customHeight="1">
      <c r="A23" s="549" t="s">
        <v>151</v>
      </c>
      <c r="B23" s="127">
        <v>12911.084296999999</v>
      </c>
      <c r="C23" s="127">
        <v>41887.740937399998</v>
      </c>
      <c r="D23" s="127">
        <v>31902.959155799999</v>
      </c>
      <c r="E23" s="127">
        <v>2382.8611354</v>
      </c>
      <c r="F23" s="127">
        <v>4137.6578399999999</v>
      </c>
      <c r="G23" s="127">
        <v>6166.9793932000002</v>
      </c>
      <c r="H23" s="127">
        <v>1119.5020416000002</v>
      </c>
      <c r="I23" s="127">
        <v>100508.78480040001</v>
      </c>
      <c r="J23" s="128">
        <v>2.6573156145813601E-2</v>
      </c>
    </row>
    <row r="24" spans="1:16" ht="26.25" customHeight="1">
      <c r="A24" s="549" t="s">
        <v>152</v>
      </c>
      <c r="B24" s="127">
        <v>363.72135539999999</v>
      </c>
      <c r="C24" s="127">
        <v>248.9849342</v>
      </c>
      <c r="D24" s="127">
        <v>5335.9023030000008</v>
      </c>
      <c r="E24" s="127">
        <v>105.24131</v>
      </c>
      <c r="F24" s="127">
        <v>17.226210200000001</v>
      </c>
      <c r="G24" s="127">
        <v>0</v>
      </c>
      <c r="H24" s="127">
        <v>138.4006052</v>
      </c>
      <c r="I24" s="127">
        <v>6209.4767180000017</v>
      </c>
      <c r="J24" s="128">
        <v>1.6417012178476912E-3</v>
      </c>
    </row>
    <row r="25" spans="1:16" ht="26.25" customHeight="1">
      <c r="A25" s="549" t="s">
        <v>153</v>
      </c>
      <c r="B25" s="127">
        <v>29.222709999999999</v>
      </c>
      <c r="C25" s="127">
        <v>0</v>
      </c>
      <c r="D25" s="127">
        <v>0</v>
      </c>
      <c r="E25" s="127">
        <v>0</v>
      </c>
      <c r="F25" s="127">
        <v>0</v>
      </c>
      <c r="G25" s="127">
        <v>0</v>
      </c>
      <c r="H25" s="127">
        <v>0</v>
      </c>
      <c r="I25" s="127">
        <v>29.222709999999999</v>
      </c>
      <c r="J25" s="128">
        <v>7.7260872009939777E-6</v>
      </c>
    </row>
    <row r="26" spans="1:16" s="153" customFormat="1" ht="26.25" customHeight="1">
      <c r="A26" s="550" t="s">
        <v>154</v>
      </c>
      <c r="B26" s="152">
        <v>225.28355999999999</v>
      </c>
      <c r="C26" s="152">
        <v>1010.1448942</v>
      </c>
      <c r="D26" s="152">
        <v>4704.8704699999998</v>
      </c>
      <c r="E26" s="152">
        <v>101.62532</v>
      </c>
      <c r="F26" s="152">
        <v>56.53725</v>
      </c>
      <c r="G26" s="152">
        <v>35.95308</v>
      </c>
      <c r="H26" s="152">
        <v>677.95781499999998</v>
      </c>
      <c r="I26" s="127">
        <v>6812.3723892000007</v>
      </c>
      <c r="J26" s="490">
        <v>1.8010986361156405E-3</v>
      </c>
    </row>
    <row r="27" spans="1:16" ht="24" customHeight="1">
      <c r="A27" s="551" t="s">
        <v>39</v>
      </c>
      <c r="B27" s="499">
        <v>620415.1045134</v>
      </c>
      <c r="C27" s="499">
        <v>1465680.3604489996</v>
      </c>
      <c r="D27" s="499">
        <v>944388.99081620004</v>
      </c>
      <c r="E27" s="499">
        <v>116737.07915660001</v>
      </c>
      <c r="F27" s="499">
        <v>250717.58197459998</v>
      </c>
      <c r="G27" s="499">
        <v>356411.69488299999</v>
      </c>
      <c r="H27" s="499">
        <v>27991.949785200002</v>
      </c>
      <c r="I27" s="499">
        <v>3782342.7615779997</v>
      </c>
      <c r="J27" s="338">
        <v>1</v>
      </c>
    </row>
    <row r="28" spans="1:16" ht="19.5" customHeight="1">
      <c r="A28" s="552" t="s">
        <v>155</v>
      </c>
      <c r="B28" s="128">
        <v>0.16402931823517808</v>
      </c>
      <c r="C28" s="128">
        <v>0.38750595935877458</v>
      </c>
      <c r="D28" s="128">
        <v>0.24968360890227712</v>
      </c>
      <c r="E28" s="128">
        <v>3.0863696527571476E-2</v>
      </c>
      <c r="F28" s="128">
        <v>6.6286319823114129E-2</v>
      </c>
      <c r="G28" s="128">
        <v>9.423040621900286E-2</v>
      </c>
      <c r="H28" s="128">
        <v>7.4006909340817422E-3</v>
      </c>
      <c r="I28" s="128">
        <v>1</v>
      </c>
      <c r="J28" s="128"/>
    </row>
    <row r="29" spans="1:16" ht="14.25" customHeight="1" thickBot="1">
      <c r="A29" s="553"/>
      <c r="B29" s="500"/>
      <c r="C29" s="158"/>
      <c r="D29" s="158"/>
      <c r="E29" s="500"/>
      <c r="F29" s="158"/>
      <c r="G29" s="500"/>
      <c r="H29" s="158"/>
      <c r="I29" s="501"/>
      <c r="J29" s="502"/>
    </row>
    <row r="30" spans="1:16" ht="15" customHeight="1" thickTop="1">
      <c r="A30" s="554" t="s">
        <v>765</v>
      </c>
      <c r="B30" s="503"/>
      <c r="C30" s="161"/>
      <c r="D30" s="161"/>
      <c r="E30" s="503"/>
      <c r="F30" s="161"/>
      <c r="G30" s="503"/>
      <c r="H30" s="161"/>
      <c r="I30" s="161"/>
      <c r="J30" s="161"/>
    </row>
    <row r="31" spans="1:16" ht="15" customHeight="1">
      <c r="A31" s="555"/>
      <c r="C31" s="18"/>
      <c r="D31" s="18"/>
      <c r="F31" s="18"/>
      <c r="H31" s="18"/>
      <c r="I31" s="492"/>
      <c r="J31" s="161"/>
    </row>
    <row r="32" spans="1:16" ht="15" customHeight="1">
      <c r="A32" s="556"/>
      <c r="C32" s="18"/>
      <c r="D32" s="18"/>
      <c r="F32" s="18"/>
      <c r="H32" s="18"/>
      <c r="I32" s="492"/>
      <c r="J32" s="161"/>
      <c r="K32" s="163"/>
      <c r="L32" s="17"/>
      <c r="M32" s="17"/>
      <c r="N32" s="17"/>
      <c r="O32" s="17"/>
      <c r="P32" s="17"/>
    </row>
    <row r="33" spans="1:10" ht="9" customHeight="1">
      <c r="A33" s="509"/>
      <c r="C33" s="18"/>
      <c r="D33" s="18"/>
      <c r="F33" s="18"/>
      <c r="H33" s="18"/>
      <c r="I33" s="492"/>
      <c r="J33" s="161"/>
    </row>
    <row r="34" spans="1:10" ht="9" customHeight="1">
      <c r="A34" s="506"/>
      <c r="C34" s="18"/>
      <c r="D34" s="18"/>
      <c r="F34" s="18"/>
      <c r="H34" s="18"/>
      <c r="I34" s="492"/>
      <c r="J34" s="161"/>
    </row>
    <row r="35" spans="1:10" ht="9" customHeight="1">
      <c r="A35" s="506"/>
      <c r="C35" s="18"/>
      <c r="D35" s="18"/>
      <c r="F35" s="18"/>
      <c r="H35" s="18"/>
      <c r="I35" s="492"/>
      <c r="J35" s="161"/>
    </row>
    <row r="36" spans="1:10" ht="9" customHeight="1">
      <c r="A36" s="506"/>
      <c r="B36" s="504"/>
      <c r="C36" s="18"/>
      <c r="D36" s="18"/>
      <c r="E36" s="504"/>
      <c r="F36" s="18"/>
      <c r="G36" s="504"/>
      <c r="H36" s="18"/>
      <c r="I36" s="492"/>
      <c r="J36" s="161"/>
    </row>
    <row r="37" spans="1:10" ht="9" customHeight="1">
      <c r="A37" s="506"/>
      <c r="B37" s="504"/>
      <c r="C37" s="18"/>
      <c r="D37" s="18"/>
      <c r="E37" s="504"/>
      <c r="F37" s="18"/>
      <c r="G37" s="504"/>
      <c r="H37" s="18"/>
      <c r="I37" s="492"/>
      <c r="J37" s="161"/>
    </row>
    <row r="38" spans="1:10" ht="9" customHeight="1">
      <c r="A38" s="506"/>
      <c r="B38" s="504"/>
      <c r="C38" s="18"/>
      <c r="D38" s="18"/>
      <c r="E38" s="504"/>
      <c r="F38" s="18"/>
      <c r="G38" s="504"/>
      <c r="H38" s="18"/>
      <c r="I38" s="492"/>
      <c r="J38" s="161"/>
    </row>
    <row r="39" spans="1:10" ht="9" customHeight="1">
      <c r="A39" s="139"/>
      <c r="B39" s="504"/>
      <c r="C39" s="18"/>
      <c r="D39" s="18"/>
      <c r="E39" s="504"/>
      <c r="F39" s="18"/>
      <c r="G39" s="504"/>
      <c r="H39" s="18"/>
      <c r="I39" s="492"/>
      <c r="J39" s="161"/>
    </row>
    <row r="40" spans="1:10" ht="9" customHeight="1">
      <c r="A40" s="506"/>
      <c r="B40" s="504"/>
      <c r="C40" s="18"/>
      <c r="D40" s="18"/>
      <c r="E40" s="504"/>
      <c r="F40" s="18"/>
      <c r="G40" s="504"/>
      <c r="H40" s="18"/>
      <c r="I40" s="492"/>
      <c r="J40" s="161"/>
    </row>
    <row r="41" spans="1:10" ht="9" customHeight="1">
      <c r="A41" s="506"/>
      <c r="B41" s="504"/>
      <c r="C41" s="18"/>
      <c r="D41" s="18"/>
      <c r="E41" s="504"/>
      <c r="F41" s="18"/>
      <c r="G41" s="504"/>
      <c r="H41" s="18"/>
      <c r="I41" s="492"/>
      <c r="J41" s="161"/>
    </row>
    <row r="42" spans="1:10" ht="9" customHeight="1">
      <c r="A42" s="506"/>
      <c r="B42" s="504"/>
      <c r="C42" s="18"/>
      <c r="D42" s="18"/>
      <c r="E42" s="504"/>
      <c r="F42" s="18"/>
      <c r="G42" s="504"/>
      <c r="H42" s="18"/>
      <c r="I42" s="492"/>
      <c r="J42" s="161"/>
    </row>
    <row r="43" spans="1:10" ht="9" customHeight="1">
      <c r="A43" s="506"/>
      <c r="C43" s="18"/>
      <c r="D43" s="18"/>
      <c r="F43" s="18"/>
      <c r="H43" s="18"/>
      <c r="I43" s="492"/>
      <c r="J43" s="161"/>
    </row>
    <row r="44" spans="1:10" ht="9" customHeight="1">
      <c r="A44" s="506"/>
      <c r="C44" s="18"/>
      <c r="D44" s="18"/>
      <c r="F44" s="18"/>
      <c r="H44" s="18"/>
      <c r="I44" s="492"/>
      <c r="J44" s="161"/>
    </row>
    <row r="45" spans="1:10" ht="9" customHeight="1">
      <c r="A45" s="139"/>
      <c r="C45" s="18"/>
      <c r="D45" s="18"/>
      <c r="F45" s="18"/>
      <c r="H45" s="18"/>
      <c r="I45" s="492"/>
      <c r="J45" s="161"/>
    </row>
    <row r="46" spans="1:10" ht="9" customHeight="1">
      <c r="A46" s="506"/>
      <c r="C46" s="18"/>
      <c r="D46" s="18"/>
      <c r="F46" s="18"/>
      <c r="H46" s="18"/>
      <c r="I46" s="492"/>
      <c r="J46" s="161"/>
    </row>
    <row r="47" spans="1:10" ht="9" customHeight="1">
      <c r="A47" s="506"/>
      <c r="C47" s="18"/>
      <c r="D47" s="18"/>
      <c r="F47" s="18"/>
      <c r="H47" s="18"/>
      <c r="I47" s="492"/>
      <c r="J47" s="161"/>
    </row>
    <row r="48" spans="1:10" ht="9" customHeight="1">
      <c r="A48" s="506"/>
      <c r="C48" s="18"/>
      <c r="D48" s="18"/>
      <c r="F48" s="18"/>
      <c r="H48" s="18"/>
      <c r="I48" s="492"/>
      <c r="J48" s="161"/>
    </row>
    <row r="49" spans="1:10" ht="9" customHeight="1">
      <c r="A49" s="506"/>
      <c r="C49" s="18"/>
      <c r="D49" s="18"/>
      <c r="F49" s="18"/>
      <c r="H49" s="18"/>
      <c r="I49" s="492"/>
      <c r="J49" s="161"/>
    </row>
    <row r="50" spans="1:10" ht="9" customHeight="1">
      <c r="A50" s="506"/>
      <c r="C50" s="18"/>
      <c r="D50" s="18"/>
      <c r="F50" s="18"/>
      <c r="H50" s="18"/>
      <c r="I50" s="492"/>
      <c r="J50" s="161"/>
    </row>
    <row r="51" spans="1:10" ht="9" customHeight="1">
      <c r="A51" s="139"/>
      <c r="C51" s="18"/>
      <c r="D51" s="18"/>
      <c r="F51" s="18"/>
      <c r="H51" s="18"/>
      <c r="I51" s="492"/>
      <c r="J51" s="161"/>
    </row>
    <row r="52" spans="1:10" ht="9" customHeight="1">
      <c r="A52" s="506"/>
      <c r="C52" s="18"/>
      <c r="D52" s="18"/>
      <c r="F52" s="18"/>
      <c r="H52" s="18"/>
      <c r="I52" s="492"/>
      <c r="J52" s="161"/>
    </row>
    <row r="53" spans="1:10" ht="9" customHeight="1">
      <c r="A53" s="506"/>
      <c r="C53" s="18"/>
      <c r="D53" s="18"/>
      <c r="F53" s="18"/>
      <c r="H53" s="18"/>
      <c r="I53" s="492"/>
      <c r="J53" s="161"/>
    </row>
    <row r="54" spans="1:10" ht="9" customHeight="1">
      <c r="A54" s="506"/>
      <c r="C54" s="18"/>
      <c r="D54" s="18"/>
      <c r="F54" s="18"/>
      <c r="H54" s="18"/>
      <c r="I54" s="492"/>
      <c r="J54" s="161"/>
    </row>
    <row r="55" spans="1:10" ht="9" customHeight="1">
      <c r="A55" s="506"/>
      <c r="C55" s="18"/>
      <c r="D55" s="18"/>
      <c r="F55" s="18"/>
      <c r="H55" s="18"/>
      <c r="I55" s="492"/>
      <c r="J55" s="161"/>
    </row>
    <row r="56" spans="1:10" ht="9" customHeight="1">
      <c r="A56" s="139"/>
      <c r="C56" s="18"/>
      <c r="D56" s="18"/>
      <c r="F56" s="18"/>
      <c r="H56" s="18"/>
      <c r="I56" s="492"/>
      <c r="J56" s="161"/>
    </row>
    <row r="57" spans="1:10" ht="9" customHeight="1">
      <c r="A57" s="507"/>
      <c r="C57" s="18"/>
      <c r="D57" s="18"/>
      <c r="F57" s="18"/>
      <c r="H57" s="18"/>
      <c r="I57" s="492"/>
      <c r="J57" s="161"/>
    </row>
    <row r="58" spans="1:10" ht="9" customHeight="1">
      <c r="A58" s="507"/>
      <c r="C58" s="18"/>
      <c r="D58" s="18"/>
      <c r="F58" s="18"/>
      <c r="H58" s="18"/>
      <c r="I58" s="492"/>
      <c r="J58" s="161"/>
    </row>
    <row r="59" spans="1:10" ht="9" customHeight="1">
      <c r="A59" s="507"/>
      <c r="C59" s="18"/>
      <c r="D59" s="18"/>
      <c r="F59" s="18"/>
      <c r="H59" s="18"/>
      <c r="I59" s="492"/>
      <c r="J59" s="161"/>
    </row>
    <row r="60" spans="1:10" ht="9" customHeight="1">
      <c r="A60" s="507"/>
      <c r="C60" s="18"/>
      <c r="D60" s="18"/>
      <c r="F60" s="18"/>
      <c r="H60" s="18"/>
      <c r="I60" s="492"/>
      <c r="J60" s="161"/>
    </row>
    <row r="61" spans="1:10" ht="9" customHeight="1">
      <c r="A61" s="508"/>
      <c r="C61" s="18"/>
      <c r="D61" s="18"/>
      <c r="F61" s="18"/>
      <c r="H61" s="18"/>
      <c r="I61" s="492"/>
      <c r="J61" s="161"/>
    </row>
    <row r="62" spans="1:10" ht="9" customHeight="1">
      <c r="A62" s="508"/>
      <c r="C62" s="18"/>
      <c r="D62" s="18"/>
      <c r="F62" s="18"/>
      <c r="H62" s="18"/>
      <c r="I62" s="492"/>
      <c r="J62" s="161"/>
    </row>
    <row r="63" spans="1:10" ht="9" customHeight="1">
      <c r="A63" s="509"/>
      <c r="C63" s="18"/>
      <c r="D63" s="18"/>
      <c r="F63" s="18"/>
      <c r="H63" s="18"/>
      <c r="I63" s="492"/>
      <c r="J63" s="161"/>
    </row>
    <row r="64" spans="1:10" ht="9" customHeight="1">
      <c r="A64" s="506"/>
      <c r="C64" s="18"/>
      <c r="D64" s="18"/>
      <c r="F64" s="18"/>
      <c r="H64" s="18"/>
      <c r="I64" s="492"/>
      <c r="J64" s="161"/>
    </row>
    <row r="65" spans="1:10" ht="9" customHeight="1">
      <c r="A65" s="506"/>
      <c r="C65" s="18"/>
      <c r="D65" s="18"/>
      <c r="F65" s="18"/>
      <c r="H65" s="18"/>
      <c r="I65" s="492"/>
      <c r="J65" s="161"/>
    </row>
    <row r="66" spans="1:10" ht="9" customHeight="1">
      <c r="A66" s="506"/>
      <c r="C66" s="18"/>
      <c r="D66" s="18"/>
      <c r="F66" s="18"/>
      <c r="H66" s="18"/>
      <c r="I66" s="492"/>
      <c r="J66" s="161"/>
    </row>
    <row r="67" spans="1:10" ht="9" customHeight="1">
      <c r="A67" s="506"/>
      <c r="C67" s="18"/>
      <c r="D67" s="18"/>
      <c r="F67" s="18"/>
      <c r="H67" s="18"/>
      <c r="I67" s="492"/>
      <c r="J67" s="161"/>
    </row>
    <row r="68" spans="1:10" ht="9" customHeight="1">
      <c r="A68" s="507"/>
      <c r="C68" s="18"/>
      <c r="D68" s="18"/>
      <c r="F68" s="18"/>
      <c r="H68" s="18"/>
      <c r="I68" s="492"/>
      <c r="J68" s="161"/>
    </row>
    <row r="69" spans="1:10" ht="9" customHeight="1">
      <c r="A69" s="509"/>
      <c r="C69" s="18"/>
      <c r="D69" s="18"/>
      <c r="F69" s="18"/>
      <c r="H69" s="18"/>
      <c r="I69" s="492"/>
      <c r="J69" s="161"/>
    </row>
    <row r="70" spans="1:10" ht="9" customHeight="1">
      <c r="A70" s="506"/>
      <c r="C70" s="18"/>
      <c r="D70" s="18"/>
      <c r="F70" s="18"/>
      <c r="H70" s="18"/>
      <c r="I70" s="492"/>
      <c r="J70" s="161"/>
    </row>
    <row r="71" spans="1:10" ht="9" customHeight="1">
      <c r="A71" s="506"/>
      <c r="C71" s="18"/>
      <c r="D71" s="18"/>
      <c r="F71" s="18"/>
      <c r="H71" s="18"/>
      <c r="I71" s="492"/>
      <c r="J71" s="161"/>
    </row>
    <row r="72" spans="1:10" ht="9" customHeight="1">
      <c r="A72" s="506"/>
      <c r="C72" s="18"/>
      <c r="D72" s="18"/>
      <c r="F72" s="18"/>
      <c r="H72" s="18"/>
      <c r="I72" s="492"/>
      <c r="J72" s="161"/>
    </row>
    <row r="73" spans="1:10" ht="9" customHeight="1">
      <c r="A73" s="506"/>
      <c r="C73" s="18"/>
      <c r="D73" s="18"/>
      <c r="F73" s="18"/>
      <c r="H73" s="18"/>
      <c r="I73" s="492"/>
      <c r="J73" s="161"/>
    </row>
    <row r="74" spans="1:10" ht="9" customHeight="1">
      <c r="A74" s="507"/>
      <c r="C74" s="18"/>
      <c r="D74" s="18"/>
      <c r="F74" s="18"/>
      <c r="H74" s="18"/>
      <c r="I74" s="492"/>
      <c r="J74" s="161"/>
    </row>
    <row r="75" spans="1:10" ht="9" customHeight="1">
      <c r="A75" s="509"/>
      <c r="C75" s="18"/>
      <c r="D75" s="18"/>
      <c r="F75" s="18"/>
      <c r="H75" s="18"/>
      <c r="I75" s="492"/>
      <c r="J75" s="161"/>
    </row>
    <row r="76" spans="1:10" ht="9" customHeight="1">
      <c r="A76" s="506"/>
      <c r="C76" s="18"/>
      <c r="D76" s="18"/>
      <c r="F76" s="18"/>
      <c r="H76" s="18"/>
      <c r="I76" s="492"/>
      <c r="J76" s="161"/>
    </row>
    <row r="77" spans="1:10" ht="9" customHeight="1">
      <c r="A77" s="506"/>
      <c r="C77" s="18"/>
      <c r="D77" s="18"/>
      <c r="F77" s="18"/>
      <c r="H77" s="18"/>
      <c r="I77" s="492"/>
      <c r="J77" s="161"/>
    </row>
    <row r="78" spans="1:10" ht="9" customHeight="1">
      <c r="A78" s="506"/>
      <c r="C78" s="493"/>
      <c r="D78" s="493"/>
      <c r="F78" s="493"/>
      <c r="H78" s="493"/>
      <c r="J78" s="503"/>
    </row>
    <row r="79" spans="1:10" ht="9" customHeight="1">
      <c r="A79" s="506"/>
      <c r="C79" s="493"/>
      <c r="D79" s="493"/>
      <c r="F79" s="493"/>
      <c r="H79" s="493"/>
      <c r="J79" s="503"/>
    </row>
    <row r="80" spans="1:10" ht="9" customHeight="1">
      <c r="A80" s="506"/>
      <c r="C80" s="493"/>
      <c r="D80" s="493"/>
      <c r="F80" s="493"/>
      <c r="H80" s="493"/>
      <c r="J80" s="503"/>
    </row>
    <row r="81" spans="1:10" ht="9" customHeight="1">
      <c r="A81" s="506"/>
      <c r="C81" s="493"/>
      <c r="D81" s="493"/>
      <c r="F81" s="493"/>
      <c r="H81" s="493"/>
      <c r="J81" s="503"/>
    </row>
    <row r="82" spans="1:10" ht="9" customHeight="1">
      <c r="A82" s="506"/>
      <c r="C82" s="493"/>
      <c r="D82" s="493"/>
      <c r="F82" s="493"/>
      <c r="H82" s="493"/>
      <c r="J82" s="503"/>
    </row>
    <row r="83" spans="1:10" ht="9" customHeight="1">
      <c r="A83" s="506"/>
      <c r="C83" s="493"/>
      <c r="D83" s="493"/>
      <c r="F83" s="493"/>
      <c r="H83" s="493"/>
      <c r="J83" s="503"/>
    </row>
    <row r="84" spans="1:10" ht="9" customHeight="1">
      <c r="A84" s="507"/>
      <c r="C84" s="493"/>
      <c r="D84" s="493"/>
      <c r="F84" s="493"/>
      <c r="H84" s="493"/>
      <c r="J84" s="503"/>
    </row>
    <row r="85" spans="1:10" ht="9" customHeight="1">
      <c r="A85" s="509"/>
      <c r="C85" s="493"/>
      <c r="D85" s="493"/>
      <c r="F85" s="493"/>
      <c r="H85" s="493"/>
      <c r="J85" s="503"/>
    </row>
    <row r="86" spans="1:10" ht="9" customHeight="1">
      <c r="A86" s="506"/>
      <c r="C86" s="493"/>
      <c r="D86" s="493"/>
      <c r="F86" s="493"/>
      <c r="H86" s="493"/>
      <c r="J86" s="503"/>
    </row>
    <row r="87" spans="1:10" ht="9" customHeight="1">
      <c r="A87" s="506"/>
      <c r="C87" s="493"/>
      <c r="D87" s="493"/>
      <c r="F87" s="493"/>
      <c r="H87" s="493"/>
      <c r="J87" s="503"/>
    </row>
    <row r="88" spans="1:10" ht="9" customHeight="1">
      <c r="A88" s="506"/>
      <c r="C88" s="493"/>
      <c r="D88" s="493"/>
      <c r="F88" s="493"/>
      <c r="H88" s="493"/>
      <c r="J88" s="503"/>
    </row>
    <row r="89" spans="1:10" ht="9" customHeight="1">
      <c r="A89" s="506"/>
      <c r="C89" s="493"/>
      <c r="D89" s="493"/>
      <c r="F89" s="493"/>
      <c r="H89" s="493"/>
      <c r="J89" s="503"/>
    </row>
    <row r="90" spans="1:10" ht="9" customHeight="1">
      <c r="A90" s="506"/>
      <c r="C90" s="493"/>
      <c r="D90" s="493"/>
      <c r="F90" s="493"/>
      <c r="H90" s="493"/>
      <c r="J90" s="503"/>
    </row>
    <row r="91" spans="1:10" ht="9" customHeight="1">
      <c r="A91" s="506"/>
      <c r="C91" s="493"/>
      <c r="D91" s="493"/>
      <c r="F91" s="493"/>
      <c r="H91" s="493"/>
      <c r="J91" s="503"/>
    </row>
    <row r="92" spans="1:10" ht="9" customHeight="1">
      <c r="A92" s="506"/>
      <c r="C92" s="493"/>
      <c r="D92" s="493"/>
      <c r="F92" s="493"/>
      <c r="H92" s="493"/>
      <c r="J92" s="503"/>
    </row>
    <row r="93" spans="1:10" ht="9" customHeight="1">
      <c r="A93" s="506"/>
      <c r="C93" s="493"/>
      <c r="D93" s="493"/>
      <c r="F93" s="493"/>
      <c r="H93" s="493"/>
      <c r="J93" s="503"/>
    </row>
    <row r="94" spans="1:10" ht="9" customHeight="1">
      <c r="A94" s="506"/>
      <c r="C94" s="493"/>
      <c r="D94" s="493"/>
      <c r="F94" s="493"/>
      <c r="H94" s="493"/>
      <c r="J94" s="503"/>
    </row>
    <row r="95" spans="1:10" ht="9" customHeight="1">
      <c r="A95" s="509"/>
      <c r="C95" s="493"/>
      <c r="D95" s="493"/>
      <c r="F95" s="493"/>
      <c r="H95" s="493"/>
      <c r="J95" s="503"/>
    </row>
    <row r="96" spans="1:10" ht="9" customHeight="1">
      <c r="A96" s="506"/>
      <c r="C96" s="493"/>
      <c r="D96" s="493"/>
      <c r="F96" s="493"/>
      <c r="H96" s="493"/>
      <c r="J96" s="503"/>
    </row>
    <row r="97" spans="1:10" ht="9" customHeight="1">
      <c r="A97" s="506"/>
      <c r="C97" s="493"/>
      <c r="D97" s="493"/>
      <c r="F97" s="493"/>
      <c r="H97" s="493"/>
      <c r="J97" s="503"/>
    </row>
    <row r="98" spans="1:10" ht="9" customHeight="1">
      <c r="A98" s="506"/>
      <c r="C98" s="493"/>
      <c r="D98" s="493"/>
      <c r="F98" s="493"/>
      <c r="H98" s="493"/>
      <c r="J98" s="503"/>
    </row>
    <row r="99" spans="1:10">
      <c r="A99" s="510"/>
      <c r="C99" s="493"/>
      <c r="D99" s="493"/>
      <c r="F99" s="493"/>
      <c r="H99" s="493"/>
      <c r="J99" s="503"/>
    </row>
    <row r="100" spans="1:10">
      <c r="A100" s="510"/>
      <c r="C100" s="493"/>
      <c r="D100" s="493"/>
      <c r="F100" s="493"/>
      <c r="H100" s="493"/>
      <c r="J100" s="503"/>
    </row>
    <row r="101" spans="1:10">
      <c r="A101" s="510"/>
      <c r="C101" s="493"/>
      <c r="D101" s="493"/>
      <c r="F101" s="493"/>
      <c r="H101" s="493"/>
      <c r="J101" s="503"/>
    </row>
    <row r="102" spans="1:10">
      <c r="A102" s="510"/>
      <c r="C102" s="493"/>
      <c r="D102" s="493"/>
      <c r="F102" s="493"/>
      <c r="H102" s="493"/>
      <c r="J102" s="503"/>
    </row>
    <row r="103" spans="1:10">
      <c r="A103" s="510"/>
      <c r="C103" s="493"/>
      <c r="D103" s="493"/>
      <c r="F103" s="493"/>
      <c r="H103" s="493"/>
      <c r="J103" s="503"/>
    </row>
    <row r="104" spans="1:10">
      <c r="A104" s="510"/>
      <c r="C104" s="493"/>
      <c r="D104" s="493"/>
      <c r="F104" s="493"/>
      <c r="H104" s="493"/>
      <c r="J104" s="503"/>
    </row>
    <row r="105" spans="1:10">
      <c r="A105" s="510"/>
      <c r="C105" s="493"/>
      <c r="D105" s="493"/>
      <c r="F105" s="493"/>
      <c r="H105" s="493"/>
      <c r="J105" s="503"/>
    </row>
    <row r="106" spans="1:10" ht="15.75">
      <c r="A106" s="144"/>
      <c r="C106" s="493"/>
      <c r="D106" s="493"/>
      <c r="F106" s="493"/>
      <c r="H106" s="493"/>
      <c r="J106" s="503"/>
    </row>
    <row r="107" spans="1:10" ht="15.75">
      <c r="A107" s="144"/>
      <c r="C107" s="493"/>
      <c r="D107" s="493"/>
      <c r="F107" s="493"/>
      <c r="H107" s="493"/>
      <c r="J107" s="503"/>
    </row>
    <row r="108" spans="1:10" ht="15.75">
      <c r="A108" s="144"/>
      <c r="C108" s="493"/>
      <c r="D108" s="493"/>
      <c r="F108" s="493"/>
      <c r="H108" s="493"/>
      <c r="J108" s="503"/>
    </row>
    <row r="109" spans="1:10" ht="15.75">
      <c r="A109" s="144"/>
      <c r="C109" s="493"/>
      <c r="D109" s="493"/>
      <c r="F109" s="493"/>
      <c r="H109" s="493"/>
      <c r="J109" s="503"/>
    </row>
    <row r="110" spans="1:10" ht="15.75">
      <c r="A110" s="144"/>
      <c r="C110" s="493"/>
      <c r="D110" s="493"/>
      <c r="F110" s="493"/>
      <c r="H110" s="493"/>
      <c r="J110" s="503"/>
    </row>
    <row r="111" spans="1:10" ht="15.75">
      <c r="A111" s="144"/>
      <c r="C111" s="493"/>
      <c r="D111" s="493"/>
      <c r="F111" s="493"/>
      <c r="H111" s="493"/>
      <c r="J111" s="503"/>
    </row>
    <row r="112" spans="1:10" ht="15.75">
      <c r="A112" s="144"/>
      <c r="C112" s="493"/>
      <c r="D112" s="493"/>
      <c r="F112" s="493"/>
      <c r="H112" s="493"/>
      <c r="J112" s="503"/>
    </row>
    <row r="113" spans="1:10" ht="15.75">
      <c r="A113" s="144"/>
      <c r="C113" s="493"/>
      <c r="D113" s="493"/>
      <c r="F113" s="493"/>
      <c r="H113" s="493"/>
      <c r="J113" s="503"/>
    </row>
    <row r="114" spans="1:10" ht="15.75">
      <c r="A114" s="144"/>
      <c r="C114" s="493"/>
      <c r="D114" s="493"/>
      <c r="F114" s="493"/>
      <c r="H114" s="493"/>
      <c r="J114" s="503"/>
    </row>
    <row r="115" spans="1:10" ht="15.75">
      <c r="A115" s="144"/>
      <c r="C115" s="493"/>
      <c r="D115" s="493"/>
      <c r="F115" s="493"/>
      <c r="H115" s="493"/>
      <c r="J115" s="503"/>
    </row>
    <row r="116" spans="1:10" ht="15.75">
      <c r="A116" s="144"/>
      <c r="C116" s="493"/>
      <c r="D116" s="493"/>
      <c r="F116" s="493"/>
      <c r="H116" s="493"/>
      <c r="J116" s="503"/>
    </row>
    <row r="117" spans="1:10" ht="15.75">
      <c r="A117" s="144"/>
      <c r="C117" s="493"/>
      <c r="D117" s="493"/>
      <c r="F117" s="493"/>
      <c r="H117" s="493"/>
      <c r="J117" s="503"/>
    </row>
    <row r="118" spans="1:10" ht="15.75">
      <c r="A118" s="144"/>
      <c r="C118" s="493"/>
      <c r="D118" s="493"/>
      <c r="F118" s="493"/>
      <c r="H118" s="493"/>
      <c r="J118" s="503"/>
    </row>
    <row r="119" spans="1:10" ht="15.75">
      <c r="A119" s="144"/>
      <c r="C119" s="493"/>
      <c r="D119" s="493"/>
      <c r="F119" s="493"/>
      <c r="H119" s="493"/>
      <c r="J119" s="503"/>
    </row>
    <row r="120" spans="1:10" ht="15.75">
      <c r="A120" s="144"/>
      <c r="C120" s="493"/>
      <c r="D120" s="493"/>
      <c r="F120" s="493"/>
      <c r="H120" s="493"/>
      <c r="J120" s="503"/>
    </row>
    <row r="121" spans="1:10" ht="15.75">
      <c r="A121" s="144"/>
      <c r="C121" s="493"/>
      <c r="D121" s="493"/>
      <c r="F121" s="493"/>
      <c r="H121" s="493"/>
      <c r="J121" s="503"/>
    </row>
    <row r="122" spans="1:10" ht="15.75">
      <c r="A122" s="144"/>
      <c r="C122" s="493"/>
      <c r="D122" s="493"/>
      <c r="F122" s="493"/>
      <c r="H122" s="493"/>
      <c r="J122" s="503"/>
    </row>
    <row r="123" spans="1:10" ht="15.75">
      <c r="A123" s="144"/>
      <c r="C123" s="493"/>
      <c r="D123" s="493"/>
      <c r="F123" s="493"/>
      <c r="H123" s="493"/>
      <c r="J123" s="503"/>
    </row>
    <row r="124" spans="1:10" ht="15.75">
      <c r="A124" s="144"/>
      <c r="C124" s="493"/>
      <c r="D124" s="493"/>
      <c r="F124" s="493"/>
      <c r="H124" s="493"/>
      <c r="J124" s="503"/>
    </row>
    <row r="125" spans="1:10" ht="15.75">
      <c r="A125" s="144"/>
      <c r="C125" s="493"/>
      <c r="D125" s="493"/>
      <c r="F125" s="493"/>
      <c r="H125" s="493"/>
      <c r="J125" s="503"/>
    </row>
    <row r="126" spans="1:10" ht="15.75">
      <c r="A126" s="144"/>
      <c r="C126" s="493"/>
      <c r="D126" s="493"/>
      <c r="F126" s="493"/>
      <c r="H126" s="493"/>
      <c r="J126" s="503"/>
    </row>
    <row r="127" spans="1:10" ht="15.75">
      <c r="A127" s="144"/>
      <c r="C127" s="493"/>
      <c r="D127" s="493"/>
      <c r="F127" s="493"/>
      <c r="H127" s="493"/>
      <c r="J127" s="503"/>
    </row>
    <row r="128" spans="1:10" ht="15.75">
      <c r="A128" s="144"/>
      <c r="C128" s="493"/>
      <c r="D128" s="493"/>
      <c r="F128" s="493"/>
      <c r="H128" s="493"/>
      <c r="J128" s="503"/>
    </row>
    <row r="129" spans="1:10" ht="15.75">
      <c r="A129" s="144"/>
      <c r="C129" s="493"/>
      <c r="D129" s="493"/>
      <c r="F129" s="493"/>
      <c r="H129" s="493"/>
      <c r="J129" s="503"/>
    </row>
    <row r="130" spans="1:10" ht="15.75">
      <c r="A130" s="144"/>
      <c r="C130" s="493"/>
      <c r="D130" s="493"/>
      <c r="F130" s="493"/>
      <c r="H130" s="493"/>
      <c r="J130" s="503"/>
    </row>
    <row r="131" spans="1:10" ht="15.75">
      <c r="A131" s="144"/>
      <c r="C131" s="493"/>
      <c r="D131" s="493"/>
      <c r="F131" s="493"/>
      <c r="H131" s="493"/>
      <c r="J131" s="503"/>
    </row>
    <row r="132" spans="1:10" ht="15.75">
      <c r="A132" s="144"/>
      <c r="C132" s="493"/>
      <c r="D132" s="493"/>
      <c r="F132" s="493"/>
      <c r="H132" s="493"/>
      <c r="J132" s="503"/>
    </row>
    <row r="133" spans="1:10" ht="15.75">
      <c r="A133" s="144"/>
      <c r="C133" s="493"/>
      <c r="D133" s="493"/>
      <c r="F133" s="493"/>
      <c r="H133" s="493"/>
      <c r="J133" s="503"/>
    </row>
    <row r="134" spans="1:10" ht="15.75">
      <c r="A134" s="144"/>
      <c r="C134" s="493"/>
      <c r="D134" s="493"/>
      <c r="F134" s="493"/>
      <c r="H134" s="493"/>
      <c r="J134" s="503"/>
    </row>
    <row r="135" spans="1:10" ht="15.75">
      <c r="A135" s="144"/>
      <c r="C135" s="493"/>
      <c r="D135" s="493"/>
      <c r="F135" s="493"/>
      <c r="H135" s="493"/>
      <c r="J135" s="503"/>
    </row>
    <row r="136" spans="1:10" ht="15.75">
      <c r="A136" s="144"/>
      <c r="C136" s="493"/>
      <c r="D136" s="493"/>
      <c r="F136" s="493"/>
      <c r="H136" s="493"/>
      <c r="J136" s="503"/>
    </row>
    <row r="137" spans="1:10" ht="15.75">
      <c r="A137" s="144"/>
      <c r="C137" s="493"/>
      <c r="D137" s="493"/>
      <c r="F137" s="493"/>
      <c r="H137" s="493"/>
      <c r="J137" s="503"/>
    </row>
    <row r="138" spans="1:10" ht="15.75">
      <c r="A138" s="144"/>
      <c r="C138" s="493"/>
      <c r="D138" s="493"/>
      <c r="F138" s="493"/>
      <c r="H138" s="493"/>
      <c r="J138" s="503"/>
    </row>
    <row r="139" spans="1:10" ht="15.75">
      <c r="A139" s="144"/>
      <c r="C139" s="493"/>
      <c r="D139" s="493"/>
      <c r="F139" s="493"/>
      <c r="H139" s="493"/>
      <c r="J139" s="503"/>
    </row>
    <row r="140" spans="1:10" ht="15.75">
      <c r="A140" s="144"/>
      <c r="C140" s="493"/>
      <c r="D140" s="493"/>
      <c r="F140" s="493"/>
      <c r="H140" s="493"/>
      <c r="J140" s="503"/>
    </row>
    <row r="141" spans="1:10" ht="15.75">
      <c r="A141" s="144"/>
      <c r="C141" s="493"/>
      <c r="D141" s="493"/>
      <c r="F141" s="493"/>
      <c r="H141" s="493"/>
      <c r="J141" s="503"/>
    </row>
    <row r="142" spans="1:10" ht="15.75">
      <c r="A142" s="144"/>
      <c r="C142" s="493"/>
      <c r="D142" s="493"/>
      <c r="F142" s="493"/>
      <c r="H142" s="493"/>
      <c r="J142" s="503"/>
    </row>
    <row r="143" spans="1:10" ht="15.75">
      <c r="A143" s="144"/>
      <c r="C143" s="493"/>
      <c r="D143" s="493"/>
      <c r="F143" s="493"/>
      <c r="H143" s="493"/>
      <c r="J143" s="503"/>
    </row>
    <row r="144" spans="1:10" ht="15.75">
      <c r="A144" s="144"/>
      <c r="C144" s="493"/>
      <c r="D144" s="493"/>
      <c r="F144" s="493"/>
      <c r="H144" s="493"/>
      <c r="J144" s="503"/>
    </row>
    <row r="145" spans="1:10" ht="15.75">
      <c r="A145" s="144"/>
      <c r="C145" s="493"/>
      <c r="D145" s="493"/>
      <c r="F145" s="493"/>
      <c r="H145" s="493"/>
      <c r="J145" s="503"/>
    </row>
    <row r="146" spans="1:10" ht="15.75">
      <c r="A146" s="144"/>
      <c r="C146" s="493"/>
      <c r="D146" s="493"/>
      <c r="F146" s="493"/>
      <c r="H146" s="493"/>
      <c r="J146" s="503"/>
    </row>
    <row r="147" spans="1:10" ht="15.75">
      <c r="A147" s="144"/>
      <c r="C147" s="493"/>
      <c r="D147" s="493"/>
      <c r="F147" s="493"/>
      <c r="H147" s="493"/>
      <c r="J147" s="503"/>
    </row>
    <row r="148" spans="1:10" ht="15.75">
      <c r="A148" s="144"/>
      <c r="C148" s="493"/>
      <c r="D148" s="493"/>
      <c r="F148" s="493"/>
      <c r="H148" s="493"/>
      <c r="J148" s="503"/>
    </row>
    <row r="149" spans="1:10" ht="15.75">
      <c r="A149" s="144"/>
      <c r="C149" s="493"/>
      <c r="D149" s="493"/>
      <c r="F149" s="493"/>
      <c r="H149" s="493"/>
      <c r="J149" s="503"/>
    </row>
    <row r="150" spans="1:10" ht="15.75">
      <c r="A150" s="144"/>
      <c r="C150" s="493"/>
      <c r="D150" s="493"/>
      <c r="F150" s="493"/>
      <c r="H150" s="493"/>
      <c r="J150" s="503"/>
    </row>
    <row r="151" spans="1:10" ht="15.75">
      <c r="A151" s="144"/>
      <c r="C151" s="493"/>
      <c r="D151" s="493"/>
      <c r="F151" s="493"/>
      <c r="H151" s="493"/>
      <c r="J151" s="503"/>
    </row>
    <row r="152" spans="1:10" ht="15.75">
      <c r="A152" s="144"/>
      <c r="C152" s="493"/>
      <c r="D152" s="493"/>
      <c r="F152" s="493"/>
      <c r="H152" s="493"/>
      <c r="J152" s="503"/>
    </row>
    <row r="153" spans="1:10" ht="15.75">
      <c r="A153" s="144"/>
      <c r="C153" s="493"/>
      <c r="D153" s="493"/>
      <c r="F153" s="493"/>
      <c r="H153" s="493"/>
      <c r="J153" s="503"/>
    </row>
    <row r="154" spans="1:10" ht="15.75">
      <c r="A154" s="144"/>
      <c r="C154" s="493"/>
      <c r="D154" s="493"/>
      <c r="F154" s="493"/>
      <c r="H154" s="493"/>
      <c r="J154" s="503"/>
    </row>
    <row r="155" spans="1:10" ht="15.75">
      <c r="A155" s="144"/>
      <c r="C155" s="493"/>
      <c r="D155" s="493"/>
      <c r="F155" s="493"/>
      <c r="H155" s="493"/>
      <c r="J155" s="503"/>
    </row>
    <row r="156" spans="1:10" ht="15.75">
      <c r="A156" s="144"/>
      <c r="C156" s="493"/>
      <c r="D156" s="493"/>
      <c r="F156" s="493"/>
      <c r="H156" s="493"/>
      <c r="J156" s="503"/>
    </row>
    <row r="157" spans="1:10" ht="15.75">
      <c r="A157" s="144"/>
      <c r="C157" s="493"/>
      <c r="D157" s="493"/>
      <c r="F157" s="493"/>
      <c r="H157" s="493"/>
      <c r="J157" s="503"/>
    </row>
    <row r="158" spans="1:10" ht="15.75">
      <c r="A158" s="144"/>
      <c r="C158" s="493"/>
      <c r="D158" s="493"/>
      <c r="F158" s="493"/>
      <c r="H158" s="493"/>
      <c r="J158" s="503"/>
    </row>
    <row r="159" spans="1:10" ht="15.75">
      <c r="A159" s="144"/>
      <c r="C159" s="493"/>
      <c r="D159" s="493"/>
      <c r="F159" s="493"/>
      <c r="H159" s="493"/>
      <c r="J159" s="503"/>
    </row>
    <row r="160" spans="1:10" ht="15.75">
      <c r="A160" s="144"/>
      <c r="C160" s="493"/>
      <c r="D160" s="493"/>
      <c r="F160" s="493"/>
      <c r="H160" s="493"/>
      <c r="J160" s="503"/>
    </row>
    <row r="161" spans="1:10" ht="15.75">
      <c r="A161" s="144"/>
      <c r="C161" s="493"/>
      <c r="D161" s="493"/>
      <c r="F161" s="493"/>
      <c r="H161" s="493"/>
      <c r="J161" s="503"/>
    </row>
    <row r="162" spans="1:10" ht="15.75">
      <c r="A162" s="144"/>
      <c r="C162" s="493"/>
      <c r="D162" s="493"/>
      <c r="F162" s="493"/>
      <c r="H162" s="493"/>
      <c r="J162" s="503"/>
    </row>
    <row r="163" spans="1:10" ht="15.75">
      <c r="A163" s="144"/>
      <c r="C163" s="493"/>
      <c r="D163" s="493"/>
      <c r="F163" s="493"/>
      <c r="H163" s="493"/>
      <c r="J163" s="503"/>
    </row>
    <row r="164" spans="1:10" ht="15.75">
      <c r="A164" s="144"/>
      <c r="C164" s="493"/>
      <c r="D164" s="493"/>
      <c r="F164" s="493"/>
      <c r="H164" s="493"/>
      <c r="J164" s="503"/>
    </row>
    <row r="165" spans="1:10" ht="15.75">
      <c r="A165" s="144"/>
      <c r="C165" s="493"/>
      <c r="D165" s="493"/>
      <c r="F165" s="493"/>
      <c r="H165" s="493"/>
      <c r="J165" s="503"/>
    </row>
    <row r="166" spans="1:10" ht="15.75">
      <c r="A166" s="144"/>
      <c r="C166" s="493"/>
      <c r="D166" s="493"/>
      <c r="F166" s="493"/>
      <c r="H166" s="493"/>
      <c r="J166" s="503"/>
    </row>
    <row r="167" spans="1:10" ht="15.75">
      <c r="A167" s="144"/>
      <c r="C167" s="493"/>
      <c r="D167" s="493"/>
      <c r="F167" s="493"/>
      <c r="H167" s="493"/>
      <c r="J167" s="503"/>
    </row>
    <row r="168" spans="1:10" ht="15.75">
      <c r="A168" s="144"/>
      <c r="C168" s="493"/>
      <c r="D168" s="493"/>
      <c r="F168" s="493"/>
      <c r="H168" s="493"/>
      <c r="J168" s="503"/>
    </row>
    <row r="169" spans="1:10" ht="15.75">
      <c r="A169" s="144"/>
      <c r="C169" s="493"/>
      <c r="D169" s="493"/>
      <c r="F169" s="493"/>
      <c r="H169" s="493"/>
      <c r="J169" s="503"/>
    </row>
    <row r="170" spans="1:10" ht="15.75">
      <c r="A170" s="144"/>
      <c r="C170" s="493"/>
      <c r="D170" s="493"/>
      <c r="F170" s="493"/>
      <c r="H170" s="493"/>
      <c r="J170" s="503"/>
    </row>
    <row r="171" spans="1:10" ht="15.75">
      <c r="A171" s="144"/>
      <c r="C171" s="493"/>
      <c r="D171" s="493"/>
      <c r="F171" s="493"/>
      <c r="H171" s="493"/>
      <c r="J171" s="503"/>
    </row>
    <row r="172" spans="1:10" ht="15.75">
      <c r="A172" s="144"/>
      <c r="C172" s="493"/>
      <c r="D172" s="493"/>
      <c r="F172" s="493"/>
      <c r="H172" s="493"/>
      <c r="J172" s="503"/>
    </row>
    <row r="173" spans="1:10" ht="15.75">
      <c r="A173" s="144"/>
      <c r="C173" s="493"/>
      <c r="D173" s="493"/>
      <c r="F173" s="493"/>
      <c r="H173" s="493"/>
      <c r="J173" s="503"/>
    </row>
    <row r="174" spans="1:10" ht="15.75">
      <c r="A174" s="144"/>
      <c r="C174" s="493"/>
      <c r="D174" s="493"/>
      <c r="F174" s="493"/>
      <c r="H174" s="493"/>
      <c r="J174" s="503"/>
    </row>
    <row r="175" spans="1:10" ht="15.75">
      <c r="A175" s="144"/>
      <c r="C175" s="493"/>
      <c r="D175" s="493"/>
      <c r="F175" s="493"/>
      <c r="H175" s="493"/>
      <c r="J175" s="503"/>
    </row>
    <row r="176" spans="1:10" ht="15.75">
      <c r="A176" s="144"/>
      <c r="C176" s="493"/>
      <c r="D176" s="493"/>
      <c r="F176" s="493"/>
      <c r="H176" s="493"/>
      <c r="J176" s="503"/>
    </row>
    <row r="177" spans="1:10" ht="15.75">
      <c r="A177" s="144"/>
      <c r="C177" s="493"/>
      <c r="D177" s="493"/>
      <c r="F177" s="493"/>
      <c r="H177" s="493"/>
      <c r="J177" s="503"/>
    </row>
    <row r="178" spans="1:10" ht="15.75">
      <c r="A178" s="144"/>
      <c r="C178" s="493"/>
      <c r="D178" s="493"/>
      <c r="F178" s="493"/>
      <c r="H178" s="493"/>
      <c r="J178" s="503"/>
    </row>
    <row r="179" spans="1:10" ht="15.75">
      <c r="A179" s="144"/>
      <c r="C179" s="493"/>
      <c r="D179" s="493"/>
      <c r="F179" s="493"/>
      <c r="H179" s="493"/>
      <c r="J179" s="503"/>
    </row>
    <row r="180" spans="1:10" ht="15.75">
      <c r="A180" s="144"/>
      <c r="C180" s="493"/>
      <c r="D180" s="493"/>
      <c r="F180" s="493"/>
      <c r="H180" s="493"/>
      <c r="J180" s="503"/>
    </row>
    <row r="181" spans="1:10" ht="15.75">
      <c r="A181" s="144"/>
      <c r="C181" s="493"/>
      <c r="D181" s="493"/>
      <c r="F181" s="493"/>
      <c r="H181" s="493"/>
      <c r="J181" s="503"/>
    </row>
    <row r="182" spans="1:10" ht="15.75">
      <c r="A182" s="144"/>
      <c r="C182" s="493"/>
      <c r="D182" s="493"/>
      <c r="F182" s="493"/>
      <c r="H182" s="493"/>
      <c r="J182" s="503"/>
    </row>
    <row r="183" spans="1:10" ht="15.75">
      <c r="A183" s="144"/>
      <c r="C183" s="493"/>
      <c r="D183" s="493"/>
      <c r="F183" s="493"/>
      <c r="H183" s="493"/>
      <c r="J183" s="503"/>
    </row>
    <row r="184" spans="1:10" ht="15.75">
      <c r="A184" s="144"/>
      <c r="C184" s="493"/>
      <c r="D184" s="493"/>
      <c r="F184" s="493"/>
      <c r="H184" s="493"/>
      <c r="J184" s="503"/>
    </row>
    <row r="185" spans="1:10" ht="15.75">
      <c r="A185" s="144"/>
      <c r="C185" s="493"/>
      <c r="D185" s="493"/>
      <c r="F185" s="493"/>
      <c r="H185" s="493"/>
      <c r="J185" s="503"/>
    </row>
    <row r="186" spans="1:10" ht="15.75">
      <c r="A186" s="144"/>
      <c r="C186" s="493"/>
      <c r="D186" s="493"/>
      <c r="F186" s="493"/>
      <c r="H186" s="493"/>
      <c r="J186" s="503"/>
    </row>
    <row r="187" spans="1:10" ht="15.75">
      <c r="A187" s="144"/>
      <c r="C187" s="493"/>
      <c r="D187" s="493"/>
      <c r="F187" s="493"/>
      <c r="H187" s="493"/>
      <c r="J187" s="503"/>
    </row>
    <row r="188" spans="1:10" ht="15.75">
      <c r="A188" s="144"/>
      <c r="C188" s="493"/>
      <c r="D188" s="493"/>
      <c r="F188" s="493"/>
      <c r="H188" s="493"/>
      <c r="J188" s="503"/>
    </row>
    <row r="189" spans="1:10" ht="15.75">
      <c r="A189" s="144"/>
      <c r="C189" s="493"/>
      <c r="D189" s="493"/>
      <c r="F189" s="493"/>
      <c r="H189" s="493"/>
      <c r="J189" s="503"/>
    </row>
    <row r="190" spans="1:10" ht="15.75">
      <c r="A190" s="144"/>
      <c r="C190" s="493"/>
      <c r="D190" s="493"/>
      <c r="F190" s="493"/>
      <c r="H190" s="493"/>
      <c r="J190" s="503"/>
    </row>
    <row r="191" spans="1:10" ht="15.75">
      <c r="A191" s="144"/>
      <c r="C191" s="493"/>
      <c r="D191" s="493"/>
      <c r="F191" s="493"/>
      <c r="H191" s="493"/>
      <c r="J191" s="503"/>
    </row>
    <row r="192" spans="1:10" ht="15.75">
      <c r="A192" s="144"/>
      <c r="C192" s="493"/>
      <c r="D192" s="493"/>
      <c r="F192" s="493"/>
      <c r="H192" s="493"/>
      <c r="J192" s="503"/>
    </row>
    <row r="193" spans="1:10" ht="15.75">
      <c r="A193" s="144"/>
      <c r="C193" s="493"/>
      <c r="D193" s="493"/>
      <c r="F193" s="493"/>
      <c r="H193" s="493"/>
      <c r="J193" s="503"/>
    </row>
    <row r="194" spans="1:10" ht="15.75">
      <c r="A194" s="144"/>
      <c r="C194" s="493"/>
      <c r="D194" s="493"/>
      <c r="F194" s="493"/>
      <c r="H194" s="493"/>
      <c r="J194" s="503"/>
    </row>
    <row r="195" spans="1:10" ht="15.75">
      <c r="A195" s="144"/>
      <c r="C195" s="493"/>
      <c r="D195" s="493"/>
      <c r="F195" s="493"/>
      <c r="H195" s="493"/>
      <c r="J195" s="503"/>
    </row>
    <row r="196" spans="1:10" ht="15.75">
      <c r="A196" s="144"/>
      <c r="C196" s="493"/>
      <c r="D196" s="493"/>
      <c r="F196" s="493"/>
      <c r="H196" s="493"/>
      <c r="J196" s="503"/>
    </row>
    <row r="197" spans="1:10" ht="15.75">
      <c r="A197" s="19"/>
      <c r="C197" s="493"/>
      <c r="D197" s="493"/>
      <c r="F197" s="493"/>
      <c r="H197" s="493"/>
      <c r="J197" s="503"/>
    </row>
    <row r="198" spans="1:10" ht="15.75">
      <c r="A198" s="19"/>
      <c r="C198" s="493"/>
      <c r="D198" s="493"/>
      <c r="F198" s="493"/>
      <c r="H198" s="493"/>
      <c r="J198" s="503"/>
    </row>
    <row r="199" spans="1:10" ht="15.75">
      <c r="A199" s="19"/>
      <c r="C199" s="493"/>
      <c r="D199" s="493"/>
      <c r="F199" s="493"/>
      <c r="H199" s="493"/>
      <c r="J199" s="503"/>
    </row>
    <row r="200" spans="1:10" ht="15.75">
      <c r="A200" s="19"/>
      <c r="C200" s="493"/>
      <c r="D200" s="493"/>
      <c r="F200" s="493"/>
      <c r="H200" s="493"/>
    </row>
    <row r="201" spans="1:10" ht="15.75">
      <c r="A201" s="19"/>
      <c r="C201" s="493"/>
      <c r="D201" s="493"/>
      <c r="F201" s="493"/>
      <c r="H201" s="493"/>
    </row>
    <row r="202" spans="1:10" ht="15.75">
      <c r="A202" s="19"/>
      <c r="C202" s="493"/>
      <c r="D202" s="493"/>
      <c r="F202" s="493"/>
      <c r="H202" s="493"/>
    </row>
    <row r="203" spans="1:10" ht="15.75">
      <c r="A203" s="19"/>
      <c r="C203" s="493"/>
      <c r="D203" s="493"/>
      <c r="F203" s="493"/>
      <c r="H203" s="493"/>
    </row>
    <row r="204" spans="1:10" ht="15.75">
      <c r="A204" s="19"/>
      <c r="C204" s="493"/>
      <c r="D204" s="493"/>
      <c r="F204" s="493"/>
      <c r="H204" s="493"/>
    </row>
    <row r="205" spans="1:10" ht="15.75">
      <c r="A205" s="19"/>
      <c r="C205" s="493"/>
      <c r="D205" s="493"/>
      <c r="F205" s="493"/>
      <c r="H205" s="493"/>
    </row>
    <row r="206" spans="1:10" ht="15.75">
      <c r="A206" s="19"/>
      <c r="C206" s="493"/>
      <c r="D206" s="493"/>
      <c r="F206" s="493"/>
      <c r="H206" s="493"/>
    </row>
    <row r="207" spans="1:10" ht="15.75">
      <c r="A207" s="19"/>
      <c r="C207" s="493"/>
      <c r="D207" s="493"/>
      <c r="F207" s="493"/>
      <c r="H207" s="493"/>
    </row>
    <row r="208" spans="1:10" ht="15.75">
      <c r="A208" s="19"/>
      <c r="C208" s="493"/>
      <c r="D208" s="493"/>
      <c r="F208" s="493"/>
      <c r="H208" s="493"/>
    </row>
    <row r="209" spans="1:8" ht="15.75">
      <c r="A209" s="19"/>
      <c r="C209" s="493"/>
      <c r="D209" s="493"/>
      <c r="F209" s="493"/>
      <c r="H209" s="493"/>
    </row>
    <row r="210" spans="1:8" ht="15.75">
      <c r="A210" s="19"/>
      <c r="C210" s="493"/>
      <c r="D210" s="493"/>
      <c r="F210" s="493"/>
      <c r="H210" s="493"/>
    </row>
    <row r="211" spans="1:8" ht="15.75">
      <c r="A211" s="19"/>
      <c r="C211" s="493"/>
      <c r="D211" s="493"/>
      <c r="F211" s="493"/>
      <c r="H211" s="493"/>
    </row>
    <row r="212" spans="1:8" ht="15.75">
      <c r="A212" s="19"/>
      <c r="C212" s="493"/>
      <c r="D212" s="493"/>
      <c r="F212" s="493"/>
      <c r="H212" s="493"/>
    </row>
    <row r="213" spans="1:8" ht="15.75">
      <c r="A213" s="19"/>
      <c r="C213" s="493"/>
      <c r="D213" s="493"/>
      <c r="F213" s="493"/>
      <c r="H213" s="493"/>
    </row>
    <row r="214" spans="1:8" ht="15.75">
      <c r="A214" s="19"/>
      <c r="C214" s="493"/>
      <c r="D214" s="493"/>
      <c r="F214" s="493"/>
      <c r="H214" s="493"/>
    </row>
    <row r="215" spans="1:8" ht="15.75">
      <c r="A215" s="19"/>
      <c r="C215" s="493"/>
      <c r="D215" s="493"/>
      <c r="F215" s="493"/>
      <c r="H215" s="493"/>
    </row>
    <row r="216" spans="1:8" ht="15.75">
      <c r="A216" s="19"/>
      <c r="C216" s="493"/>
      <c r="D216" s="493"/>
      <c r="F216" s="493"/>
      <c r="H216" s="493"/>
    </row>
    <row r="217" spans="1:8" ht="15.75">
      <c r="A217" s="19"/>
      <c r="C217" s="493"/>
      <c r="D217" s="493"/>
      <c r="F217" s="493"/>
      <c r="H217" s="493"/>
    </row>
    <row r="218" spans="1:8" ht="15.75">
      <c r="A218" s="19"/>
      <c r="C218" s="493"/>
      <c r="D218" s="493"/>
      <c r="F218" s="493"/>
      <c r="H218" s="493"/>
    </row>
    <row r="219" spans="1:8" ht="15.75">
      <c r="A219" s="19"/>
      <c r="C219" s="493"/>
      <c r="D219" s="493"/>
      <c r="F219" s="493"/>
      <c r="H219" s="493"/>
    </row>
    <row r="220" spans="1:8" ht="15.75">
      <c r="A220" s="19"/>
      <c r="C220" s="493"/>
      <c r="D220" s="493"/>
      <c r="F220" s="493"/>
      <c r="H220" s="493"/>
    </row>
    <row r="221" spans="1:8" ht="15.75">
      <c r="A221" s="19"/>
      <c r="C221" s="493"/>
      <c r="D221" s="493"/>
      <c r="F221" s="493"/>
      <c r="H221" s="493"/>
    </row>
    <row r="222" spans="1:8" ht="15.75">
      <c r="A222" s="19"/>
      <c r="C222" s="493"/>
      <c r="D222" s="493"/>
      <c r="F222" s="493"/>
      <c r="H222" s="493"/>
    </row>
    <row r="223" spans="1:8" ht="15.75">
      <c r="A223" s="19"/>
      <c r="C223" s="493"/>
      <c r="D223" s="493"/>
      <c r="F223" s="493"/>
      <c r="H223" s="493"/>
    </row>
    <row r="224" spans="1:8" ht="15.75">
      <c r="A224" s="19"/>
      <c r="C224" s="493"/>
      <c r="D224" s="493"/>
      <c r="F224" s="493"/>
      <c r="H224" s="493"/>
    </row>
    <row r="225" spans="1:8" ht="15.75">
      <c r="A225" s="19"/>
      <c r="C225" s="493"/>
      <c r="D225" s="493"/>
      <c r="F225" s="493"/>
      <c r="H225" s="493"/>
    </row>
    <row r="226" spans="1:8" ht="15.75">
      <c r="A226" s="19"/>
      <c r="C226" s="493"/>
      <c r="D226" s="493"/>
      <c r="F226" s="493"/>
      <c r="H226" s="493"/>
    </row>
    <row r="227" spans="1:8" ht="15.75">
      <c r="A227" s="19"/>
      <c r="C227" s="493"/>
      <c r="D227" s="493"/>
      <c r="F227" s="493"/>
      <c r="H227" s="493"/>
    </row>
    <row r="228" spans="1:8" ht="15.75">
      <c r="A228" s="19"/>
      <c r="C228" s="493"/>
      <c r="D228" s="493"/>
      <c r="F228" s="493"/>
      <c r="H228" s="493"/>
    </row>
    <row r="229" spans="1:8" ht="15.75">
      <c r="A229" s="19"/>
      <c r="C229" s="493"/>
      <c r="D229" s="493"/>
      <c r="F229" s="493"/>
      <c r="H229" s="493"/>
    </row>
    <row r="230" spans="1:8" ht="15.75">
      <c r="A230" s="19"/>
      <c r="C230" s="493"/>
      <c r="D230" s="493"/>
      <c r="F230" s="493"/>
      <c r="H230" s="493"/>
    </row>
    <row r="231" spans="1:8" ht="15.75">
      <c r="A231" s="19"/>
      <c r="C231" s="493"/>
      <c r="D231" s="493"/>
      <c r="F231" s="493"/>
      <c r="H231" s="493"/>
    </row>
    <row r="232" spans="1:8" ht="15.75">
      <c r="A232" s="19"/>
      <c r="C232" s="493"/>
      <c r="D232" s="493"/>
      <c r="F232" s="493"/>
      <c r="H232" s="493"/>
    </row>
    <row r="233" spans="1:8" ht="15.75">
      <c r="A233" s="19"/>
      <c r="C233" s="493"/>
      <c r="D233" s="493"/>
      <c r="F233" s="493"/>
      <c r="H233" s="493"/>
    </row>
    <row r="234" spans="1:8" ht="15.75">
      <c r="A234" s="19"/>
      <c r="C234" s="493"/>
      <c r="D234" s="493"/>
      <c r="F234" s="493"/>
      <c r="H234" s="493"/>
    </row>
    <row r="235" spans="1:8" ht="15.75">
      <c r="A235" s="19"/>
      <c r="C235" s="493"/>
      <c r="D235" s="493"/>
      <c r="F235" s="493"/>
      <c r="H235" s="493"/>
    </row>
    <row r="236" spans="1:8" ht="15.75">
      <c r="A236" s="19"/>
      <c r="C236" s="493"/>
      <c r="D236" s="493"/>
      <c r="F236" s="493"/>
      <c r="H236" s="493"/>
    </row>
    <row r="237" spans="1:8" ht="15.75">
      <c r="A237" s="19"/>
      <c r="C237" s="493"/>
      <c r="D237" s="493"/>
      <c r="F237" s="493"/>
      <c r="H237" s="493"/>
    </row>
    <row r="238" spans="1:8" ht="15.75">
      <c r="A238" s="19"/>
      <c r="C238" s="493"/>
      <c r="D238" s="493"/>
      <c r="F238" s="493"/>
      <c r="H238" s="493"/>
    </row>
    <row r="239" spans="1:8" ht="15.75">
      <c r="A239" s="19"/>
      <c r="C239" s="493"/>
      <c r="D239" s="493"/>
      <c r="F239" s="493"/>
      <c r="H239" s="493"/>
    </row>
    <row r="240" spans="1:8" ht="15.75">
      <c r="A240" s="19"/>
      <c r="C240" s="493"/>
      <c r="D240" s="493"/>
      <c r="F240" s="493"/>
      <c r="H240" s="493"/>
    </row>
    <row r="241" spans="1:8" ht="15.75">
      <c r="A241" s="19"/>
      <c r="C241" s="493"/>
      <c r="D241" s="493"/>
      <c r="F241" s="493"/>
      <c r="H241" s="493"/>
    </row>
    <row r="242" spans="1:8" ht="15.75">
      <c r="A242" s="19"/>
      <c r="C242" s="493"/>
      <c r="D242" s="493"/>
      <c r="F242" s="493"/>
      <c r="H242" s="493"/>
    </row>
    <row r="243" spans="1:8" ht="15.75">
      <c r="A243" s="19"/>
      <c r="C243" s="493"/>
      <c r="D243" s="493"/>
      <c r="F243" s="493"/>
      <c r="H243" s="493"/>
    </row>
    <row r="244" spans="1:8" ht="15.75">
      <c r="A244" s="19"/>
      <c r="C244" s="493"/>
      <c r="D244" s="493"/>
      <c r="F244" s="493"/>
      <c r="H244" s="493"/>
    </row>
    <row r="245" spans="1:8" ht="15.75">
      <c r="A245" s="19"/>
      <c r="C245" s="493"/>
      <c r="D245" s="493"/>
      <c r="F245" s="493"/>
      <c r="H245" s="493"/>
    </row>
    <row r="246" spans="1:8" ht="15.75">
      <c r="A246" s="19"/>
      <c r="C246" s="493"/>
      <c r="D246" s="493"/>
      <c r="F246" s="493"/>
      <c r="H246" s="493"/>
    </row>
    <row r="247" spans="1:8" ht="15.75">
      <c r="A247" s="19"/>
      <c r="C247" s="493"/>
      <c r="D247" s="493"/>
      <c r="F247" s="493"/>
      <c r="H247" s="493"/>
    </row>
    <row r="248" spans="1:8" ht="15.75">
      <c r="A248" s="19"/>
      <c r="C248" s="493"/>
      <c r="D248" s="493"/>
      <c r="F248" s="493"/>
      <c r="H248" s="493"/>
    </row>
    <row r="249" spans="1:8" ht="15.75">
      <c r="A249" s="19"/>
      <c r="C249" s="493"/>
      <c r="D249" s="493"/>
      <c r="F249" s="493"/>
      <c r="H249" s="493"/>
    </row>
    <row r="250" spans="1:8" ht="15.75">
      <c r="A250" s="19"/>
      <c r="C250" s="493"/>
      <c r="D250" s="493"/>
      <c r="F250" s="493"/>
      <c r="H250" s="493"/>
    </row>
    <row r="251" spans="1:8" ht="15.75">
      <c r="A251" s="19"/>
      <c r="C251" s="493"/>
      <c r="D251" s="493"/>
      <c r="F251" s="493"/>
      <c r="H251" s="493"/>
    </row>
    <row r="252" spans="1:8" ht="15.75">
      <c r="A252" s="19"/>
      <c r="C252" s="493"/>
      <c r="D252" s="493"/>
      <c r="F252" s="493"/>
      <c r="H252" s="493"/>
    </row>
    <row r="253" spans="1:8" ht="15.75">
      <c r="A253" s="19"/>
      <c r="C253" s="493"/>
      <c r="D253" s="493"/>
      <c r="F253" s="493"/>
      <c r="H253" s="493"/>
    </row>
    <row r="254" spans="1:8" ht="15.75">
      <c r="A254" s="19"/>
      <c r="C254" s="493"/>
      <c r="D254" s="493"/>
      <c r="F254" s="493"/>
      <c r="H254" s="493"/>
    </row>
    <row r="255" spans="1:8" ht="15.75">
      <c r="A255" s="19"/>
      <c r="C255" s="493"/>
      <c r="D255" s="493"/>
      <c r="F255" s="493"/>
      <c r="H255" s="493"/>
    </row>
    <row r="256" spans="1:8" ht="15.75">
      <c r="A256" s="19"/>
      <c r="C256" s="493"/>
      <c r="D256" s="493"/>
      <c r="F256" s="493"/>
      <c r="H256" s="493"/>
    </row>
    <row r="257" spans="1:8" ht="15.75">
      <c r="A257" s="19"/>
      <c r="C257" s="493"/>
      <c r="D257" s="493"/>
      <c r="F257" s="493"/>
      <c r="H257" s="493"/>
    </row>
    <row r="258" spans="1:8" ht="15.75">
      <c r="A258" s="19"/>
      <c r="C258" s="493"/>
      <c r="D258" s="493"/>
      <c r="F258" s="493"/>
      <c r="H258" s="493"/>
    </row>
    <row r="259" spans="1:8" ht="15.75">
      <c r="A259" s="19"/>
      <c r="C259" s="493"/>
      <c r="D259" s="493"/>
      <c r="F259" s="493"/>
      <c r="H259" s="493"/>
    </row>
    <row r="260" spans="1:8" ht="15.75">
      <c r="A260" s="19"/>
      <c r="C260" s="493"/>
      <c r="D260" s="493"/>
      <c r="F260" s="493"/>
      <c r="H260" s="493"/>
    </row>
    <row r="261" spans="1:8" ht="15.75">
      <c r="A261" s="19"/>
      <c r="C261" s="493"/>
      <c r="D261" s="493"/>
      <c r="F261" s="493"/>
      <c r="H261" s="493"/>
    </row>
    <row r="262" spans="1:8" ht="15.75">
      <c r="A262" s="19"/>
      <c r="C262" s="493"/>
      <c r="D262" s="493"/>
      <c r="F262" s="493"/>
      <c r="H262" s="493"/>
    </row>
    <row r="263" spans="1:8" ht="15.75">
      <c r="A263" s="19"/>
      <c r="C263" s="493"/>
      <c r="D263" s="493"/>
      <c r="F263" s="493"/>
      <c r="H263" s="493"/>
    </row>
    <row r="264" spans="1:8" ht="15.75">
      <c r="A264" s="19"/>
      <c r="C264" s="493"/>
      <c r="D264" s="493"/>
      <c r="F264" s="493"/>
      <c r="H264" s="493"/>
    </row>
    <row r="265" spans="1:8" ht="15.75">
      <c r="A265" s="19"/>
      <c r="C265" s="493"/>
      <c r="D265" s="493"/>
      <c r="F265" s="493"/>
      <c r="H265" s="493"/>
    </row>
    <row r="266" spans="1:8" ht="15.75">
      <c r="A266" s="19"/>
      <c r="C266" s="493"/>
      <c r="D266" s="493"/>
      <c r="F266" s="493"/>
      <c r="H266" s="493"/>
    </row>
    <row r="267" spans="1:8" ht="15.75">
      <c r="A267" s="19"/>
      <c r="C267" s="493"/>
      <c r="D267" s="493"/>
      <c r="F267" s="493"/>
      <c r="H267" s="493"/>
    </row>
    <row r="268" spans="1:8" ht="15.75">
      <c r="A268" s="19"/>
      <c r="C268" s="493"/>
      <c r="D268" s="493"/>
      <c r="F268" s="493"/>
      <c r="H268" s="493"/>
    </row>
    <row r="269" spans="1:8" ht="15.75">
      <c r="A269" s="19"/>
    </row>
    <row r="270" spans="1:8" ht="15.75">
      <c r="A270" s="19"/>
    </row>
    <row r="271" spans="1:8" ht="15.75">
      <c r="A271" s="19"/>
    </row>
    <row r="272" spans="1:8" ht="15.75">
      <c r="A272" s="19"/>
    </row>
    <row r="273" spans="1:1" ht="15.75">
      <c r="A273" s="19"/>
    </row>
    <row r="274" spans="1:1" ht="15.75">
      <c r="A274" s="19"/>
    </row>
    <row r="275" spans="1:1" ht="15.75">
      <c r="A275" s="19"/>
    </row>
    <row r="276" spans="1:1" ht="15.75">
      <c r="A276" s="19"/>
    </row>
    <row r="277" spans="1:1" ht="15.75">
      <c r="A277" s="19"/>
    </row>
    <row r="278" spans="1:1" ht="15.75">
      <c r="A278" s="19"/>
    </row>
    <row r="279" spans="1:1" ht="15.75">
      <c r="A279" s="19"/>
    </row>
    <row r="280" spans="1:1" ht="15.75">
      <c r="A280" s="19"/>
    </row>
    <row r="281" spans="1:1" ht="15.75">
      <c r="A281" s="19"/>
    </row>
    <row r="282" spans="1:1" ht="15.75">
      <c r="A282" s="19"/>
    </row>
    <row r="283" spans="1:1" ht="15.75">
      <c r="A283" s="19"/>
    </row>
    <row r="284" spans="1:1" ht="15.75">
      <c r="A284" s="19"/>
    </row>
    <row r="285" spans="1:1" ht="15.75">
      <c r="A285" s="19"/>
    </row>
    <row r="286" spans="1:1" ht="15.75">
      <c r="A286" s="19"/>
    </row>
    <row r="287" spans="1:1" ht="15.75">
      <c r="A287" s="19"/>
    </row>
    <row r="288" spans="1:1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</sheetData>
  <mergeCells count="4">
    <mergeCell ref="A2:J2"/>
    <mergeCell ref="A3:J3"/>
    <mergeCell ref="A4:J4"/>
    <mergeCell ref="A5:J5"/>
  </mergeCell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74"/>
  <sheetViews>
    <sheetView zoomScale="85" zoomScaleNormal="85" workbookViewId="0">
      <selection activeCell="C11" sqref="C11"/>
    </sheetView>
  </sheetViews>
  <sheetFormatPr defaultColWidth="11.42578125" defaultRowHeight="15"/>
  <cols>
    <col min="1" max="1" width="100.42578125" style="20" customWidth="1"/>
    <col min="2" max="8" width="11.7109375" style="484" customWidth="1"/>
    <col min="9" max="9" width="14" style="484" customWidth="1"/>
    <col min="10" max="10" width="11.5703125" style="484" bestFit="1" customWidth="1"/>
    <col min="11" max="11" width="2.42578125" style="394" customWidth="1"/>
    <col min="12" max="256" width="11.42578125" style="394"/>
    <col min="257" max="257" width="113.5703125" style="394" bestFit="1" customWidth="1"/>
    <col min="258" max="264" width="11.7109375" style="394" customWidth="1"/>
    <col min="265" max="265" width="14" style="394" customWidth="1"/>
    <col min="266" max="266" width="11.5703125" style="394" bestFit="1" customWidth="1"/>
    <col min="267" max="267" width="2.42578125" style="394" customWidth="1"/>
    <col min="268" max="512" width="11.42578125" style="394"/>
    <col min="513" max="513" width="113.5703125" style="394" bestFit="1" customWidth="1"/>
    <col min="514" max="520" width="11.7109375" style="394" customWidth="1"/>
    <col min="521" max="521" width="14" style="394" customWidth="1"/>
    <col min="522" max="522" width="11.5703125" style="394" bestFit="1" customWidth="1"/>
    <col min="523" max="523" width="2.42578125" style="394" customWidth="1"/>
    <col min="524" max="768" width="11.42578125" style="394"/>
    <col min="769" max="769" width="113.5703125" style="394" bestFit="1" customWidth="1"/>
    <col min="770" max="776" width="11.7109375" style="394" customWidth="1"/>
    <col min="777" max="777" width="14" style="394" customWidth="1"/>
    <col min="778" max="778" width="11.5703125" style="394" bestFit="1" customWidth="1"/>
    <col min="779" max="779" width="2.42578125" style="394" customWidth="1"/>
    <col min="780" max="1024" width="11.42578125" style="394"/>
    <col min="1025" max="1025" width="113.5703125" style="394" bestFit="1" customWidth="1"/>
    <col min="1026" max="1032" width="11.7109375" style="394" customWidth="1"/>
    <col min="1033" max="1033" width="14" style="394" customWidth="1"/>
    <col min="1034" max="1034" width="11.5703125" style="394" bestFit="1" customWidth="1"/>
    <col min="1035" max="1035" width="2.42578125" style="394" customWidth="1"/>
    <col min="1036" max="1280" width="11.42578125" style="394"/>
    <col min="1281" max="1281" width="113.5703125" style="394" bestFit="1" customWidth="1"/>
    <col min="1282" max="1288" width="11.7109375" style="394" customWidth="1"/>
    <col min="1289" max="1289" width="14" style="394" customWidth="1"/>
    <col min="1290" max="1290" width="11.5703125" style="394" bestFit="1" customWidth="1"/>
    <col min="1291" max="1291" width="2.42578125" style="394" customWidth="1"/>
    <col min="1292" max="1536" width="11.42578125" style="394"/>
    <col min="1537" max="1537" width="113.5703125" style="394" bestFit="1" customWidth="1"/>
    <col min="1538" max="1544" width="11.7109375" style="394" customWidth="1"/>
    <col min="1545" max="1545" width="14" style="394" customWidth="1"/>
    <col min="1546" max="1546" width="11.5703125" style="394" bestFit="1" customWidth="1"/>
    <col min="1547" max="1547" width="2.42578125" style="394" customWidth="1"/>
    <col min="1548" max="1792" width="11.42578125" style="394"/>
    <col min="1793" max="1793" width="113.5703125" style="394" bestFit="1" customWidth="1"/>
    <col min="1794" max="1800" width="11.7109375" style="394" customWidth="1"/>
    <col min="1801" max="1801" width="14" style="394" customWidth="1"/>
    <col min="1802" max="1802" width="11.5703125" style="394" bestFit="1" customWidth="1"/>
    <col min="1803" max="1803" width="2.42578125" style="394" customWidth="1"/>
    <col min="1804" max="2048" width="11.42578125" style="394"/>
    <col min="2049" max="2049" width="113.5703125" style="394" bestFit="1" customWidth="1"/>
    <col min="2050" max="2056" width="11.7109375" style="394" customWidth="1"/>
    <col min="2057" max="2057" width="14" style="394" customWidth="1"/>
    <col min="2058" max="2058" width="11.5703125" style="394" bestFit="1" customWidth="1"/>
    <col min="2059" max="2059" width="2.42578125" style="394" customWidth="1"/>
    <col min="2060" max="2304" width="11.42578125" style="394"/>
    <col min="2305" max="2305" width="113.5703125" style="394" bestFit="1" customWidth="1"/>
    <col min="2306" max="2312" width="11.7109375" style="394" customWidth="1"/>
    <col min="2313" max="2313" width="14" style="394" customWidth="1"/>
    <col min="2314" max="2314" width="11.5703125" style="394" bestFit="1" customWidth="1"/>
    <col min="2315" max="2315" width="2.42578125" style="394" customWidth="1"/>
    <col min="2316" max="2560" width="11.42578125" style="394"/>
    <col min="2561" max="2561" width="113.5703125" style="394" bestFit="1" customWidth="1"/>
    <col min="2562" max="2568" width="11.7109375" style="394" customWidth="1"/>
    <col min="2569" max="2569" width="14" style="394" customWidth="1"/>
    <col min="2570" max="2570" width="11.5703125" style="394" bestFit="1" customWidth="1"/>
    <col min="2571" max="2571" width="2.42578125" style="394" customWidth="1"/>
    <col min="2572" max="2816" width="11.42578125" style="394"/>
    <col min="2817" max="2817" width="113.5703125" style="394" bestFit="1" customWidth="1"/>
    <col min="2818" max="2824" width="11.7109375" style="394" customWidth="1"/>
    <col min="2825" max="2825" width="14" style="394" customWidth="1"/>
    <col min="2826" max="2826" width="11.5703125" style="394" bestFit="1" customWidth="1"/>
    <col min="2827" max="2827" width="2.42578125" style="394" customWidth="1"/>
    <col min="2828" max="3072" width="11.42578125" style="394"/>
    <col min="3073" max="3073" width="113.5703125" style="394" bestFit="1" customWidth="1"/>
    <col min="3074" max="3080" width="11.7109375" style="394" customWidth="1"/>
    <col min="3081" max="3081" width="14" style="394" customWidth="1"/>
    <col min="3082" max="3082" width="11.5703125" style="394" bestFit="1" customWidth="1"/>
    <col min="3083" max="3083" width="2.42578125" style="394" customWidth="1"/>
    <col min="3084" max="3328" width="11.42578125" style="394"/>
    <col min="3329" max="3329" width="113.5703125" style="394" bestFit="1" customWidth="1"/>
    <col min="3330" max="3336" width="11.7109375" style="394" customWidth="1"/>
    <col min="3337" max="3337" width="14" style="394" customWidth="1"/>
    <col min="3338" max="3338" width="11.5703125" style="394" bestFit="1" customWidth="1"/>
    <col min="3339" max="3339" width="2.42578125" style="394" customWidth="1"/>
    <col min="3340" max="3584" width="11.42578125" style="394"/>
    <col min="3585" max="3585" width="113.5703125" style="394" bestFit="1" customWidth="1"/>
    <col min="3586" max="3592" width="11.7109375" style="394" customWidth="1"/>
    <col min="3593" max="3593" width="14" style="394" customWidth="1"/>
    <col min="3594" max="3594" width="11.5703125" style="394" bestFit="1" customWidth="1"/>
    <col min="3595" max="3595" width="2.42578125" style="394" customWidth="1"/>
    <col min="3596" max="3840" width="11.42578125" style="394"/>
    <col min="3841" max="3841" width="113.5703125" style="394" bestFit="1" customWidth="1"/>
    <col min="3842" max="3848" width="11.7109375" style="394" customWidth="1"/>
    <col min="3849" max="3849" width="14" style="394" customWidth="1"/>
    <col min="3850" max="3850" width="11.5703125" style="394" bestFit="1" customWidth="1"/>
    <col min="3851" max="3851" width="2.42578125" style="394" customWidth="1"/>
    <col min="3852" max="4096" width="11.42578125" style="394"/>
    <col min="4097" max="4097" width="113.5703125" style="394" bestFit="1" customWidth="1"/>
    <col min="4098" max="4104" width="11.7109375" style="394" customWidth="1"/>
    <col min="4105" max="4105" width="14" style="394" customWidth="1"/>
    <col min="4106" max="4106" width="11.5703125" style="394" bestFit="1" customWidth="1"/>
    <col min="4107" max="4107" width="2.42578125" style="394" customWidth="1"/>
    <col min="4108" max="4352" width="11.42578125" style="394"/>
    <col min="4353" max="4353" width="113.5703125" style="394" bestFit="1" customWidth="1"/>
    <col min="4354" max="4360" width="11.7109375" style="394" customWidth="1"/>
    <col min="4361" max="4361" width="14" style="394" customWidth="1"/>
    <col min="4362" max="4362" width="11.5703125" style="394" bestFit="1" customWidth="1"/>
    <col min="4363" max="4363" width="2.42578125" style="394" customWidth="1"/>
    <col min="4364" max="4608" width="11.42578125" style="394"/>
    <col min="4609" max="4609" width="113.5703125" style="394" bestFit="1" customWidth="1"/>
    <col min="4610" max="4616" width="11.7109375" style="394" customWidth="1"/>
    <col min="4617" max="4617" width="14" style="394" customWidth="1"/>
    <col min="4618" max="4618" width="11.5703125" style="394" bestFit="1" customWidth="1"/>
    <col min="4619" max="4619" width="2.42578125" style="394" customWidth="1"/>
    <col min="4620" max="4864" width="11.42578125" style="394"/>
    <col min="4865" max="4865" width="113.5703125" style="394" bestFit="1" customWidth="1"/>
    <col min="4866" max="4872" width="11.7109375" style="394" customWidth="1"/>
    <col min="4873" max="4873" width="14" style="394" customWidth="1"/>
    <col min="4874" max="4874" width="11.5703125" style="394" bestFit="1" customWidth="1"/>
    <col min="4875" max="4875" width="2.42578125" style="394" customWidth="1"/>
    <col min="4876" max="5120" width="11.42578125" style="394"/>
    <col min="5121" max="5121" width="113.5703125" style="394" bestFit="1" customWidth="1"/>
    <col min="5122" max="5128" width="11.7109375" style="394" customWidth="1"/>
    <col min="5129" max="5129" width="14" style="394" customWidth="1"/>
    <col min="5130" max="5130" width="11.5703125" style="394" bestFit="1" customWidth="1"/>
    <col min="5131" max="5131" width="2.42578125" style="394" customWidth="1"/>
    <col min="5132" max="5376" width="11.42578125" style="394"/>
    <col min="5377" max="5377" width="113.5703125" style="394" bestFit="1" customWidth="1"/>
    <col min="5378" max="5384" width="11.7109375" style="394" customWidth="1"/>
    <col min="5385" max="5385" width="14" style="394" customWidth="1"/>
    <col min="5386" max="5386" width="11.5703125" style="394" bestFit="1" customWidth="1"/>
    <col min="5387" max="5387" width="2.42578125" style="394" customWidth="1"/>
    <col min="5388" max="5632" width="11.42578125" style="394"/>
    <col min="5633" max="5633" width="113.5703125" style="394" bestFit="1" customWidth="1"/>
    <col min="5634" max="5640" width="11.7109375" style="394" customWidth="1"/>
    <col min="5641" max="5641" width="14" style="394" customWidth="1"/>
    <col min="5642" max="5642" width="11.5703125" style="394" bestFit="1" customWidth="1"/>
    <col min="5643" max="5643" width="2.42578125" style="394" customWidth="1"/>
    <col min="5644" max="5888" width="11.42578125" style="394"/>
    <col min="5889" max="5889" width="113.5703125" style="394" bestFit="1" customWidth="1"/>
    <col min="5890" max="5896" width="11.7109375" style="394" customWidth="1"/>
    <col min="5897" max="5897" width="14" style="394" customWidth="1"/>
    <col min="5898" max="5898" width="11.5703125" style="394" bestFit="1" customWidth="1"/>
    <col min="5899" max="5899" width="2.42578125" style="394" customWidth="1"/>
    <col min="5900" max="6144" width="11.42578125" style="394"/>
    <col min="6145" max="6145" width="113.5703125" style="394" bestFit="1" customWidth="1"/>
    <col min="6146" max="6152" width="11.7109375" style="394" customWidth="1"/>
    <col min="6153" max="6153" width="14" style="394" customWidth="1"/>
    <col min="6154" max="6154" width="11.5703125" style="394" bestFit="1" customWidth="1"/>
    <col min="6155" max="6155" width="2.42578125" style="394" customWidth="1"/>
    <col min="6156" max="6400" width="11.42578125" style="394"/>
    <col min="6401" max="6401" width="113.5703125" style="394" bestFit="1" customWidth="1"/>
    <col min="6402" max="6408" width="11.7109375" style="394" customWidth="1"/>
    <col min="6409" max="6409" width="14" style="394" customWidth="1"/>
    <col min="6410" max="6410" width="11.5703125" style="394" bestFit="1" customWidth="1"/>
    <col min="6411" max="6411" width="2.42578125" style="394" customWidth="1"/>
    <col min="6412" max="6656" width="11.42578125" style="394"/>
    <col min="6657" max="6657" width="113.5703125" style="394" bestFit="1" customWidth="1"/>
    <col min="6658" max="6664" width="11.7109375" style="394" customWidth="1"/>
    <col min="6665" max="6665" width="14" style="394" customWidth="1"/>
    <col min="6666" max="6666" width="11.5703125" style="394" bestFit="1" customWidth="1"/>
    <col min="6667" max="6667" width="2.42578125" style="394" customWidth="1"/>
    <col min="6668" max="6912" width="11.42578125" style="394"/>
    <col min="6913" max="6913" width="113.5703125" style="394" bestFit="1" customWidth="1"/>
    <col min="6914" max="6920" width="11.7109375" style="394" customWidth="1"/>
    <col min="6921" max="6921" width="14" style="394" customWidth="1"/>
    <col min="6922" max="6922" width="11.5703125" style="394" bestFit="1" customWidth="1"/>
    <col min="6923" max="6923" width="2.42578125" style="394" customWidth="1"/>
    <col min="6924" max="7168" width="11.42578125" style="394"/>
    <col min="7169" max="7169" width="113.5703125" style="394" bestFit="1" customWidth="1"/>
    <col min="7170" max="7176" width="11.7109375" style="394" customWidth="1"/>
    <col min="7177" max="7177" width="14" style="394" customWidth="1"/>
    <col min="7178" max="7178" width="11.5703125" style="394" bestFit="1" customWidth="1"/>
    <col min="7179" max="7179" width="2.42578125" style="394" customWidth="1"/>
    <col min="7180" max="7424" width="11.42578125" style="394"/>
    <col min="7425" max="7425" width="113.5703125" style="394" bestFit="1" customWidth="1"/>
    <col min="7426" max="7432" width="11.7109375" style="394" customWidth="1"/>
    <col min="7433" max="7433" width="14" style="394" customWidth="1"/>
    <col min="7434" max="7434" width="11.5703125" style="394" bestFit="1" customWidth="1"/>
    <col min="7435" max="7435" width="2.42578125" style="394" customWidth="1"/>
    <col min="7436" max="7680" width="11.42578125" style="394"/>
    <col min="7681" max="7681" width="113.5703125" style="394" bestFit="1" customWidth="1"/>
    <col min="7682" max="7688" width="11.7109375" style="394" customWidth="1"/>
    <col min="7689" max="7689" width="14" style="394" customWidth="1"/>
    <col min="7690" max="7690" width="11.5703125" style="394" bestFit="1" customWidth="1"/>
    <col min="7691" max="7691" width="2.42578125" style="394" customWidth="1"/>
    <col min="7692" max="7936" width="11.42578125" style="394"/>
    <col min="7937" max="7937" width="113.5703125" style="394" bestFit="1" customWidth="1"/>
    <col min="7938" max="7944" width="11.7109375" style="394" customWidth="1"/>
    <col min="7945" max="7945" width="14" style="394" customWidth="1"/>
    <col min="7946" max="7946" width="11.5703125" style="394" bestFit="1" customWidth="1"/>
    <col min="7947" max="7947" width="2.42578125" style="394" customWidth="1"/>
    <col min="7948" max="8192" width="11.42578125" style="394"/>
    <col min="8193" max="8193" width="113.5703125" style="394" bestFit="1" customWidth="1"/>
    <col min="8194" max="8200" width="11.7109375" style="394" customWidth="1"/>
    <col min="8201" max="8201" width="14" style="394" customWidth="1"/>
    <col min="8202" max="8202" width="11.5703125" style="394" bestFit="1" customWidth="1"/>
    <col min="8203" max="8203" width="2.42578125" style="394" customWidth="1"/>
    <col min="8204" max="8448" width="11.42578125" style="394"/>
    <col min="8449" max="8449" width="113.5703125" style="394" bestFit="1" customWidth="1"/>
    <col min="8450" max="8456" width="11.7109375" style="394" customWidth="1"/>
    <col min="8457" max="8457" width="14" style="394" customWidth="1"/>
    <col min="8458" max="8458" width="11.5703125" style="394" bestFit="1" customWidth="1"/>
    <col min="8459" max="8459" width="2.42578125" style="394" customWidth="1"/>
    <col min="8460" max="8704" width="11.42578125" style="394"/>
    <col min="8705" max="8705" width="113.5703125" style="394" bestFit="1" customWidth="1"/>
    <col min="8706" max="8712" width="11.7109375" style="394" customWidth="1"/>
    <col min="8713" max="8713" width="14" style="394" customWidth="1"/>
    <col min="8714" max="8714" width="11.5703125" style="394" bestFit="1" customWidth="1"/>
    <col min="8715" max="8715" width="2.42578125" style="394" customWidth="1"/>
    <col min="8716" max="8960" width="11.42578125" style="394"/>
    <col min="8961" max="8961" width="113.5703125" style="394" bestFit="1" customWidth="1"/>
    <col min="8962" max="8968" width="11.7109375" style="394" customWidth="1"/>
    <col min="8969" max="8969" width="14" style="394" customWidth="1"/>
    <col min="8970" max="8970" width="11.5703125" style="394" bestFit="1" customWidth="1"/>
    <col min="8971" max="8971" width="2.42578125" style="394" customWidth="1"/>
    <col min="8972" max="9216" width="11.42578125" style="394"/>
    <col min="9217" max="9217" width="113.5703125" style="394" bestFit="1" customWidth="1"/>
    <col min="9218" max="9224" width="11.7109375" style="394" customWidth="1"/>
    <col min="9225" max="9225" width="14" style="394" customWidth="1"/>
    <col min="9226" max="9226" width="11.5703125" style="394" bestFit="1" customWidth="1"/>
    <col min="9227" max="9227" width="2.42578125" style="394" customWidth="1"/>
    <col min="9228" max="9472" width="11.42578125" style="394"/>
    <col min="9473" max="9473" width="113.5703125" style="394" bestFit="1" customWidth="1"/>
    <col min="9474" max="9480" width="11.7109375" style="394" customWidth="1"/>
    <col min="9481" max="9481" width="14" style="394" customWidth="1"/>
    <col min="9482" max="9482" width="11.5703125" style="394" bestFit="1" customWidth="1"/>
    <col min="9483" max="9483" width="2.42578125" style="394" customWidth="1"/>
    <col min="9484" max="9728" width="11.42578125" style="394"/>
    <col min="9729" max="9729" width="113.5703125" style="394" bestFit="1" customWidth="1"/>
    <col min="9730" max="9736" width="11.7109375" style="394" customWidth="1"/>
    <col min="9737" max="9737" width="14" style="394" customWidth="1"/>
    <col min="9738" max="9738" width="11.5703125" style="394" bestFit="1" customWidth="1"/>
    <col min="9739" max="9739" width="2.42578125" style="394" customWidth="1"/>
    <col min="9740" max="9984" width="11.42578125" style="394"/>
    <col min="9985" max="9985" width="113.5703125" style="394" bestFit="1" customWidth="1"/>
    <col min="9986" max="9992" width="11.7109375" style="394" customWidth="1"/>
    <col min="9993" max="9993" width="14" style="394" customWidth="1"/>
    <col min="9994" max="9994" width="11.5703125" style="394" bestFit="1" customWidth="1"/>
    <col min="9995" max="9995" width="2.42578125" style="394" customWidth="1"/>
    <col min="9996" max="10240" width="11.42578125" style="394"/>
    <col min="10241" max="10241" width="113.5703125" style="394" bestFit="1" customWidth="1"/>
    <col min="10242" max="10248" width="11.7109375" style="394" customWidth="1"/>
    <col min="10249" max="10249" width="14" style="394" customWidth="1"/>
    <col min="10250" max="10250" width="11.5703125" style="394" bestFit="1" customWidth="1"/>
    <col min="10251" max="10251" width="2.42578125" style="394" customWidth="1"/>
    <col min="10252" max="10496" width="11.42578125" style="394"/>
    <col min="10497" max="10497" width="113.5703125" style="394" bestFit="1" customWidth="1"/>
    <col min="10498" max="10504" width="11.7109375" style="394" customWidth="1"/>
    <col min="10505" max="10505" width="14" style="394" customWidth="1"/>
    <col min="10506" max="10506" width="11.5703125" style="394" bestFit="1" customWidth="1"/>
    <col min="10507" max="10507" width="2.42578125" style="394" customWidth="1"/>
    <col min="10508" max="10752" width="11.42578125" style="394"/>
    <col min="10753" max="10753" width="113.5703125" style="394" bestFit="1" customWidth="1"/>
    <col min="10754" max="10760" width="11.7109375" style="394" customWidth="1"/>
    <col min="10761" max="10761" width="14" style="394" customWidth="1"/>
    <col min="10762" max="10762" width="11.5703125" style="394" bestFit="1" customWidth="1"/>
    <col min="10763" max="10763" width="2.42578125" style="394" customWidth="1"/>
    <col min="10764" max="11008" width="11.42578125" style="394"/>
    <col min="11009" max="11009" width="113.5703125" style="394" bestFit="1" customWidth="1"/>
    <col min="11010" max="11016" width="11.7109375" style="394" customWidth="1"/>
    <col min="11017" max="11017" width="14" style="394" customWidth="1"/>
    <col min="11018" max="11018" width="11.5703125" style="394" bestFit="1" customWidth="1"/>
    <col min="11019" max="11019" width="2.42578125" style="394" customWidth="1"/>
    <col min="11020" max="11264" width="11.42578125" style="394"/>
    <col min="11265" max="11265" width="113.5703125" style="394" bestFit="1" customWidth="1"/>
    <col min="11266" max="11272" width="11.7109375" style="394" customWidth="1"/>
    <col min="11273" max="11273" width="14" style="394" customWidth="1"/>
    <col min="11274" max="11274" width="11.5703125" style="394" bestFit="1" customWidth="1"/>
    <col min="11275" max="11275" width="2.42578125" style="394" customWidth="1"/>
    <col min="11276" max="11520" width="11.42578125" style="394"/>
    <col min="11521" max="11521" width="113.5703125" style="394" bestFit="1" customWidth="1"/>
    <col min="11522" max="11528" width="11.7109375" style="394" customWidth="1"/>
    <col min="11529" max="11529" width="14" style="394" customWidth="1"/>
    <col min="11530" max="11530" width="11.5703125" style="394" bestFit="1" customWidth="1"/>
    <col min="11531" max="11531" width="2.42578125" style="394" customWidth="1"/>
    <col min="11532" max="11776" width="11.42578125" style="394"/>
    <col min="11777" max="11777" width="113.5703125" style="394" bestFit="1" customWidth="1"/>
    <col min="11778" max="11784" width="11.7109375" style="394" customWidth="1"/>
    <col min="11785" max="11785" width="14" style="394" customWidth="1"/>
    <col min="11786" max="11786" width="11.5703125" style="394" bestFit="1" customWidth="1"/>
    <col min="11787" max="11787" width="2.42578125" style="394" customWidth="1"/>
    <col min="11788" max="12032" width="11.42578125" style="394"/>
    <col min="12033" max="12033" width="113.5703125" style="394" bestFit="1" customWidth="1"/>
    <col min="12034" max="12040" width="11.7109375" style="394" customWidth="1"/>
    <col min="12041" max="12041" width="14" style="394" customWidth="1"/>
    <col min="12042" max="12042" width="11.5703125" style="394" bestFit="1" customWidth="1"/>
    <col min="12043" max="12043" width="2.42578125" style="394" customWidth="1"/>
    <col min="12044" max="12288" width="11.42578125" style="394"/>
    <col min="12289" max="12289" width="113.5703125" style="394" bestFit="1" customWidth="1"/>
    <col min="12290" max="12296" width="11.7109375" style="394" customWidth="1"/>
    <col min="12297" max="12297" width="14" style="394" customWidth="1"/>
    <col min="12298" max="12298" width="11.5703125" style="394" bestFit="1" customWidth="1"/>
    <col min="12299" max="12299" width="2.42578125" style="394" customWidth="1"/>
    <col min="12300" max="12544" width="11.42578125" style="394"/>
    <col min="12545" max="12545" width="113.5703125" style="394" bestFit="1" customWidth="1"/>
    <col min="12546" max="12552" width="11.7109375" style="394" customWidth="1"/>
    <col min="12553" max="12553" width="14" style="394" customWidth="1"/>
    <col min="12554" max="12554" width="11.5703125" style="394" bestFit="1" customWidth="1"/>
    <col min="12555" max="12555" width="2.42578125" style="394" customWidth="1"/>
    <col min="12556" max="12800" width="11.42578125" style="394"/>
    <col min="12801" max="12801" width="113.5703125" style="394" bestFit="1" customWidth="1"/>
    <col min="12802" max="12808" width="11.7109375" style="394" customWidth="1"/>
    <col min="12809" max="12809" width="14" style="394" customWidth="1"/>
    <col min="12810" max="12810" width="11.5703125" style="394" bestFit="1" customWidth="1"/>
    <col min="12811" max="12811" width="2.42578125" style="394" customWidth="1"/>
    <col min="12812" max="13056" width="11.42578125" style="394"/>
    <col min="13057" max="13057" width="113.5703125" style="394" bestFit="1" customWidth="1"/>
    <col min="13058" max="13064" width="11.7109375" style="394" customWidth="1"/>
    <col min="13065" max="13065" width="14" style="394" customWidth="1"/>
    <col min="13066" max="13066" width="11.5703125" style="394" bestFit="1" customWidth="1"/>
    <col min="13067" max="13067" width="2.42578125" style="394" customWidth="1"/>
    <col min="13068" max="13312" width="11.42578125" style="394"/>
    <col min="13313" max="13313" width="113.5703125" style="394" bestFit="1" customWidth="1"/>
    <col min="13314" max="13320" width="11.7109375" style="394" customWidth="1"/>
    <col min="13321" max="13321" width="14" style="394" customWidth="1"/>
    <col min="13322" max="13322" width="11.5703125" style="394" bestFit="1" customWidth="1"/>
    <col min="13323" max="13323" width="2.42578125" style="394" customWidth="1"/>
    <col min="13324" max="13568" width="11.42578125" style="394"/>
    <col min="13569" max="13569" width="113.5703125" style="394" bestFit="1" customWidth="1"/>
    <col min="13570" max="13576" width="11.7109375" style="394" customWidth="1"/>
    <col min="13577" max="13577" width="14" style="394" customWidth="1"/>
    <col min="13578" max="13578" width="11.5703125" style="394" bestFit="1" customWidth="1"/>
    <col min="13579" max="13579" width="2.42578125" style="394" customWidth="1"/>
    <col min="13580" max="13824" width="11.42578125" style="394"/>
    <col min="13825" max="13825" width="113.5703125" style="394" bestFit="1" customWidth="1"/>
    <col min="13826" max="13832" width="11.7109375" style="394" customWidth="1"/>
    <col min="13833" max="13833" width="14" style="394" customWidth="1"/>
    <col min="13834" max="13834" width="11.5703125" style="394" bestFit="1" customWidth="1"/>
    <col min="13835" max="13835" width="2.42578125" style="394" customWidth="1"/>
    <col min="13836" max="14080" width="11.42578125" style="394"/>
    <col min="14081" max="14081" width="113.5703125" style="394" bestFit="1" customWidth="1"/>
    <col min="14082" max="14088" width="11.7109375" style="394" customWidth="1"/>
    <col min="14089" max="14089" width="14" style="394" customWidth="1"/>
    <col min="14090" max="14090" width="11.5703125" style="394" bestFit="1" customWidth="1"/>
    <col min="14091" max="14091" width="2.42578125" style="394" customWidth="1"/>
    <col min="14092" max="14336" width="11.42578125" style="394"/>
    <col min="14337" max="14337" width="113.5703125" style="394" bestFit="1" customWidth="1"/>
    <col min="14338" max="14344" width="11.7109375" style="394" customWidth="1"/>
    <col min="14345" max="14345" width="14" style="394" customWidth="1"/>
    <col min="14346" max="14346" width="11.5703125" style="394" bestFit="1" customWidth="1"/>
    <col min="14347" max="14347" width="2.42578125" style="394" customWidth="1"/>
    <col min="14348" max="14592" width="11.42578125" style="394"/>
    <col min="14593" max="14593" width="113.5703125" style="394" bestFit="1" customWidth="1"/>
    <col min="14594" max="14600" width="11.7109375" style="394" customWidth="1"/>
    <col min="14601" max="14601" width="14" style="394" customWidth="1"/>
    <col min="14602" max="14602" width="11.5703125" style="394" bestFit="1" customWidth="1"/>
    <col min="14603" max="14603" width="2.42578125" style="394" customWidth="1"/>
    <col min="14604" max="14848" width="11.42578125" style="394"/>
    <col min="14849" max="14849" width="113.5703125" style="394" bestFit="1" customWidth="1"/>
    <col min="14850" max="14856" width="11.7109375" style="394" customWidth="1"/>
    <col min="14857" max="14857" width="14" style="394" customWidth="1"/>
    <col min="14858" max="14858" width="11.5703125" style="394" bestFit="1" customWidth="1"/>
    <col min="14859" max="14859" width="2.42578125" style="394" customWidth="1"/>
    <col min="14860" max="15104" width="11.42578125" style="394"/>
    <col min="15105" max="15105" width="113.5703125" style="394" bestFit="1" customWidth="1"/>
    <col min="15106" max="15112" width="11.7109375" style="394" customWidth="1"/>
    <col min="15113" max="15113" width="14" style="394" customWidth="1"/>
    <col min="15114" max="15114" width="11.5703125" style="394" bestFit="1" customWidth="1"/>
    <col min="15115" max="15115" width="2.42578125" style="394" customWidth="1"/>
    <col min="15116" max="15360" width="11.42578125" style="394"/>
    <col min="15361" max="15361" width="113.5703125" style="394" bestFit="1" customWidth="1"/>
    <col min="15362" max="15368" width="11.7109375" style="394" customWidth="1"/>
    <col min="15369" max="15369" width="14" style="394" customWidth="1"/>
    <col min="15370" max="15370" width="11.5703125" style="394" bestFit="1" customWidth="1"/>
    <col min="15371" max="15371" width="2.42578125" style="394" customWidth="1"/>
    <col min="15372" max="15616" width="11.42578125" style="394"/>
    <col min="15617" max="15617" width="113.5703125" style="394" bestFit="1" customWidth="1"/>
    <col min="15618" max="15624" width="11.7109375" style="394" customWidth="1"/>
    <col min="15625" max="15625" width="14" style="394" customWidth="1"/>
    <col min="15626" max="15626" width="11.5703125" style="394" bestFit="1" customWidth="1"/>
    <col min="15627" max="15627" width="2.42578125" style="394" customWidth="1"/>
    <col min="15628" max="15872" width="11.42578125" style="394"/>
    <col min="15873" max="15873" width="113.5703125" style="394" bestFit="1" customWidth="1"/>
    <col min="15874" max="15880" width="11.7109375" style="394" customWidth="1"/>
    <col min="15881" max="15881" width="14" style="394" customWidth="1"/>
    <col min="15882" max="15882" width="11.5703125" style="394" bestFit="1" customWidth="1"/>
    <col min="15883" max="15883" width="2.42578125" style="394" customWidth="1"/>
    <col min="15884" max="16128" width="11.42578125" style="394"/>
    <col min="16129" max="16129" width="113.5703125" style="394" bestFit="1" customWidth="1"/>
    <col min="16130" max="16136" width="11.7109375" style="394" customWidth="1"/>
    <col min="16137" max="16137" width="14" style="394" customWidth="1"/>
    <col min="16138" max="16138" width="11.5703125" style="394" bestFit="1" customWidth="1"/>
    <col min="16139" max="16139" width="2.42578125" style="394" customWidth="1"/>
    <col min="16140" max="16384" width="11.42578125" style="394"/>
  </cols>
  <sheetData>
    <row r="1" spans="1:26" s="1" customFormat="1" ht="3.75" customHeight="1">
      <c r="A1" s="146"/>
      <c r="B1" s="512"/>
      <c r="C1" s="512"/>
      <c r="D1" s="512"/>
      <c r="E1" s="512"/>
      <c r="F1" s="512"/>
      <c r="G1" s="512"/>
      <c r="H1" s="512"/>
      <c r="I1" s="512"/>
      <c r="J1" s="512"/>
    </row>
    <row r="2" spans="1:26" s="2" customFormat="1" ht="39" customHeight="1">
      <c r="A2" s="826" t="s">
        <v>774</v>
      </c>
      <c r="B2" s="826"/>
      <c r="C2" s="826"/>
      <c r="D2" s="826"/>
      <c r="E2" s="826"/>
      <c r="F2" s="826"/>
      <c r="G2" s="826"/>
      <c r="H2" s="826"/>
      <c r="I2" s="826"/>
      <c r="J2" s="826"/>
    </row>
    <row r="3" spans="1:26" s="2" customFormat="1" ht="27" customHeight="1">
      <c r="A3" s="826" t="s">
        <v>187</v>
      </c>
      <c r="B3" s="826"/>
      <c r="C3" s="826"/>
      <c r="D3" s="826"/>
      <c r="E3" s="826"/>
      <c r="F3" s="826"/>
      <c r="G3" s="826"/>
      <c r="H3" s="826"/>
      <c r="I3" s="826"/>
      <c r="J3" s="826"/>
    </row>
    <row r="4" spans="1:26" s="2" customFormat="1" ht="27" customHeight="1">
      <c r="A4" s="826" t="s">
        <v>852</v>
      </c>
      <c r="B4" s="826"/>
      <c r="C4" s="826"/>
      <c r="D4" s="826"/>
      <c r="E4" s="826"/>
      <c r="F4" s="826"/>
      <c r="G4" s="826"/>
      <c r="H4" s="826"/>
      <c r="I4" s="826"/>
      <c r="J4" s="826"/>
    </row>
    <row r="5" spans="1:26" s="3" customFormat="1" ht="39" customHeight="1">
      <c r="A5" s="847" t="s">
        <v>764</v>
      </c>
      <c r="B5" s="847"/>
      <c r="C5" s="847"/>
      <c r="D5" s="847"/>
      <c r="E5" s="847"/>
      <c r="F5" s="847"/>
      <c r="G5" s="847"/>
      <c r="H5" s="847"/>
      <c r="I5" s="847"/>
      <c r="J5" s="847"/>
    </row>
    <row r="6" spans="1:26" ht="6" customHeight="1">
      <c r="A6" s="120"/>
    </row>
    <row r="7" spans="1:26" ht="6" customHeight="1">
      <c r="A7" s="254"/>
      <c r="B7" s="513"/>
      <c r="C7" s="255"/>
      <c r="D7" s="255"/>
      <c r="E7" s="513"/>
      <c r="F7" s="255"/>
      <c r="G7" s="255"/>
      <c r="H7" s="255"/>
      <c r="I7" s="513"/>
      <c r="J7" s="255"/>
      <c r="K7" s="163"/>
      <c r="L7" s="17"/>
      <c r="M7" s="17"/>
      <c r="N7" s="17"/>
      <c r="O7" s="17"/>
      <c r="P7" s="17"/>
    </row>
    <row r="8" spans="1:26" ht="43.5" customHeight="1">
      <c r="A8" s="256"/>
      <c r="B8" s="514" t="s">
        <v>783</v>
      </c>
      <c r="C8" s="514" t="s">
        <v>784</v>
      </c>
      <c r="D8" s="514" t="s">
        <v>785</v>
      </c>
      <c r="E8" s="514" t="s">
        <v>786</v>
      </c>
      <c r="F8" s="514" t="s">
        <v>787</v>
      </c>
      <c r="G8" s="514" t="s">
        <v>788</v>
      </c>
      <c r="H8" s="514" t="s">
        <v>789</v>
      </c>
      <c r="I8" s="515" t="s">
        <v>43</v>
      </c>
      <c r="J8" s="516" t="s">
        <v>11</v>
      </c>
      <c r="K8" s="163"/>
      <c r="Y8" s="394">
        <v>1</v>
      </c>
      <c r="Z8" s="394">
        <v>1</v>
      </c>
    </row>
    <row r="9" spans="1:26" ht="27" customHeight="1">
      <c r="A9" s="257" t="s">
        <v>13</v>
      </c>
      <c r="B9" s="127">
        <v>0</v>
      </c>
      <c r="C9" s="127">
        <v>0</v>
      </c>
      <c r="D9" s="127">
        <v>0</v>
      </c>
      <c r="E9" s="127">
        <v>0</v>
      </c>
      <c r="F9" s="127">
        <v>0</v>
      </c>
      <c r="G9" s="127">
        <v>0</v>
      </c>
      <c r="H9" s="127">
        <v>0</v>
      </c>
      <c r="I9" s="127">
        <v>0</v>
      </c>
      <c r="J9" s="128">
        <v>0</v>
      </c>
      <c r="K9" s="163"/>
      <c r="L9" s="17"/>
      <c r="M9" s="17"/>
      <c r="N9" s="17"/>
      <c r="O9" s="17"/>
      <c r="P9" s="17"/>
    </row>
    <row r="10" spans="1:26" ht="27" customHeight="1">
      <c r="A10" s="257" t="s">
        <v>14</v>
      </c>
      <c r="B10" s="127">
        <v>0</v>
      </c>
      <c r="C10" s="127">
        <v>0</v>
      </c>
      <c r="D10" s="127">
        <v>0</v>
      </c>
      <c r="E10" s="127">
        <v>0</v>
      </c>
      <c r="F10" s="127">
        <v>0</v>
      </c>
      <c r="G10" s="127">
        <v>0</v>
      </c>
      <c r="H10" s="127">
        <v>0</v>
      </c>
      <c r="I10" s="127">
        <v>0</v>
      </c>
      <c r="J10" s="128">
        <v>0</v>
      </c>
      <c r="K10" s="163"/>
      <c r="L10" s="17"/>
      <c r="M10" s="17"/>
      <c r="N10" s="17"/>
      <c r="O10" s="17"/>
      <c r="P10" s="17"/>
    </row>
    <row r="11" spans="1:26" ht="27" customHeight="1">
      <c r="A11" s="257" t="s">
        <v>15</v>
      </c>
      <c r="B11" s="127">
        <v>0</v>
      </c>
      <c r="C11" s="127">
        <v>0</v>
      </c>
      <c r="D11" s="127">
        <v>0</v>
      </c>
      <c r="E11" s="127">
        <v>0</v>
      </c>
      <c r="F11" s="127">
        <v>0</v>
      </c>
      <c r="G11" s="127">
        <v>0</v>
      </c>
      <c r="H11" s="127">
        <v>0</v>
      </c>
      <c r="I11" s="127">
        <v>0</v>
      </c>
      <c r="J11" s="128">
        <v>0</v>
      </c>
      <c r="K11" s="163"/>
      <c r="L11" s="17"/>
      <c r="M11" s="17"/>
      <c r="N11" s="17"/>
      <c r="O11" s="17"/>
      <c r="P11" s="17"/>
    </row>
    <row r="12" spans="1:26" ht="27" customHeight="1">
      <c r="A12" s="257" t="s">
        <v>866</v>
      </c>
      <c r="B12" s="127">
        <v>0</v>
      </c>
      <c r="C12" s="127">
        <v>0</v>
      </c>
      <c r="D12" s="127">
        <v>0</v>
      </c>
      <c r="E12" s="127">
        <v>0</v>
      </c>
      <c r="F12" s="127">
        <v>0</v>
      </c>
      <c r="G12" s="127">
        <v>0</v>
      </c>
      <c r="H12" s="127">
        <v>0</v>
      </c>
      <c r="I12" s="127">
        <v>0</v>
      </c>
      <c r="J12" s="128">
        <v>0</v>
      </c>
      <c r="K12" s="163"/>
      <c r="L12" s="17"/>
      <c r="M12" s="17"/>
      <c r="N12" s="17"/>
      <c r="O12" s="17"/>
      <c r="P12" s="17"/>
    </row>
    <row r="13" spans="1:26" ht="27" customHeight="1">
      <c r="A13" s="257" t="s">
        <v>33</v>
      </c>
      <c r="B13" s="127">
        <v>0</v>
      </c>
      <c r="C13" s="127">
        <v>0</v>
      </c>
      <c r="D13" s="127">
        <v>0</v>
      </c>
      <c r="E13" s="127">
        <v>0</v>
      </c>
      <c r="F13" s="127">
        <v>0</v>
      </c>
      <c r="G13" s="127">
        <v>0</v>
      </c>
      <c r="H13" s="127">
        <v>0</v>
      </c>
      <c r="I13" s="127">
        <v>0</v>
      </c>
      <c r="J13" s="128">
        <v>0</v>
      </c>
      <c r="K13" s="163"/>
      <c r="L13" s="17"/>
      <c r="M13" s="17"/>
      <c r="N13" s="17"/>
      <c r="O13" s="17"/>
      <c r="P13" s="17"/>
    </row>
    <row r="14" spans="1:26" ht="27" customHeight="1">
      <c r="A14" s="257" t="s">
        <v>34</v>
      </c>
      <c r="B14" s="127">
        <v>8281.2300300000006</v>
      </c>
      <c r="C14" s="127">
        <v>0</v>
      </c>
      <c r="D14" s="127">
        <v>583.22669999999994</v>
      </c>
      <c r="E14" s="127">
        <v>2873.4471600000002</v>
      </c>
      <c r="F14" s="127">
        <v>0</v>
      </c>
      <c r="G14" s="127">
        <v>5664.2164899999998</v>
      </c>
      <c r="H14" s="127">
        <v>0</v>
      </c>
      <c r="I14" s="127">
        <v>17402.12038</v>
      </c>
      <c r="J14" s="128">
        <v>4.6008840219240376E-3</v>
      </c>
      <c r="K14" s="163"/>
      <c r="L14" s="17"/>
      <c r="M14" s="17"/>
      <c r="N14" s="17"/>
      <c r="O14" s="17"/>
      <c r="P14" s="17"/>
    </row>
    <row r="15" spans="1:26" ht="27" customHeight="1">
      <c r="A15" s="257" t="s">
        <v>865</v>
      </c>
      <c r="B15" s="127">
        <v>36664.494760000001</v>
      </c>
      <c r="C15" s="127">
        <v>0</v>
      </c>
      <c r="D15" s="127">
        <v>0</v>
      </c>
      <c r="E15" s="127">
        <v>766.64052000000004</v>
      </c>
      <c r="F15" s="127">
        <v>0</v>
      </c>
      <c r="G15" s="127">
        <v>4507.7282300000006</v>
      </c>
      <c r="H15" s="127">
        <v>0</v>
      </c>
      <c r="I15" s="127">
        <v>41938.863510000003</v>
      </c>
      <c r="J15" s="128">
        <v>1.1088065293616367E-2</v>
      </c>
      <c r="K15" s="163"/>
      <c r="L15" s="17"/>
      <c r="M15" s="17"/>
      <c r="N15" s="17"/>
      <c r="O15" s="17"/>
      <c r="P15" s="17"/>
    </row>
    <row r="16" spans="1:26" ht="27" customHeight="1">
      <c r="A16" s="257" t="s">
        <v>863</v>
      </c>
      <c r="B16" s="127">
        <v>14487.322330000001</v>
      </c>
      <c r="C16" s="127">
        <v>0</v>
      </c>
      <c r="D16" s="127">
        <v>0</v>
      </c>
      <c r="E16" s="127">
        <v>5185.1675800000003</v>
      </c>
      <c r="F16" s="127">
        <v>0</v>
      </c>
      <c r="G16" s="127">
        <v>0</v>
      </c>
      <c r="H16" s="127">
        <v>0</v>
      </c>
      <c r="I16" s="127">
        <v>19672.48991</v>
      </c>
      <c r="J16" s="128">
        <v>5.2011388567569971E-3</v>
      </c>
      <c r="K16" s="163"/>
      <c r="L16" s="17"/>
      <c r="M16" s="17"/>
      <c r="N16" s="17"/>
      <c r="O16" s="17"/>
      <c r="P16" s="17"/>
    </row>
    <row r="17" spans="1:16" ht="27" customHeight="1">
      <c r="A17" s="257" t="s">
        <v>864</v>
      </c>
      <c r="B17" s="127">
        <v>5123.4482800000005</v>
      </c>
      <c r="C17" s="127">
        <v>0</v>
      </c>
      <c r="D17" s="127">
        <v>0</v>
      </c>
      <c r="E17" s="127">
        <v>0</v>
      </c>
      <c r="F17" s="127">
        <v>0</v>
      </c>
      <c r="G17" s="127">
        <v>0</v>
      </c>
      <c r="H17" s="127">
        <v>0</v>
      </c>
      <c r="I17" s="127">
        <v>5123.4482800000005</v>
      </c>
      <c r="J17" s="128">
        <v>1.3545700646742792E-3</v>
      </c>
      <c r="K17" s="163"/>
      <c r="L17" s="17"/>
      <c r="M17" s="17"/>
      <c r="N17" s="17"/>
      <c r="O17" s="17"/>
      <c r="P17" s="17"/>
    </row>
    <row r="18" spans="1:16" ht="27" customHeight="1">
      <c r="A18" s="257" t="s">
        <v>648</v>
      </c>
      <c r="B18" s="127">
        <v>0</v>
      </c>
      <c r="C18" s="127">
        <v>0</v>
      </c>
      <c r="D18" s="127">
        <v>0</v>
      </c>
      <c r="E18" s="127">
        <v>0</v>
      </c>
      <c r="F18" s="127">
        <v>0</v>
      </c>
      <c r="G18" s="127">
        <v>0</v>
      </c>
      <c r="H18" s="127">
        <v>0</v>
      </c>
      <c r="I18" s="127">
        <v>0</v>
      </c>
      <c r="J18" s="128">
        <v>0</v>
      </c>
      <c r="K18" s="163"/>
      <c r="L18" s="17"/>
      <c r="M18" s="17"/>
      <c r="N18" s="17"/>
      <c r="O18" s="17"/>
      <c r="P18" s="17"/>
    </row>
    <row r="19" spans="1:16" ht="27" customHeight="1">
      <c r="A19" s="257" t="s">
        <v>649</v>
      </c>
      <c r="B19" s="127">
        <v>0</v>
      </c>
      <c r="C19" s="127">
        <v>0</v>
      </c>
      <c r="D19" s="127">
        <v>0</v>
      </c>
      <c r="E19" s="127">
        <v>0</v>
      </c>
      <c r="F19" s="127">
        <v>0</v>
      </c>
      <c r="G19" s="127">
        <v>0</v>
      </c>
      <c r="H19" s="127">
        <v>0</v>
      </c>
      <c r="I19" s="127">
        <v>0</v>
      </c>
      <c r="J19" s="128">
        <v>0</v>
      </c>
      <c r="K19" s="163"/>
      <c r="L19" s="17"/>
      <c r="M19" s="17"/>
      <c r="N19" s="17"/>
      <c r="O19" s="17"/>
      <c r="P19" s="17"/>
    </row>
    <row r="20" spans="1:16" ht="27" customHeight="1">
      <c r="A20" s="257" t="s">
        <v>21</v>
      </c>
      <c r="B20" s="127">
        <v>219331.28737999999</v>
      </c>
      <c r="C20" s="127">
        <v>545864.26516999991</v>
      </c>
      <c r="D20" s="127">
        <v>192959.47784000001</v>
      </c>
      <c r="E20" s="127">
        <v>7643.8815100000002</v>
      </c>
      <c r="F20" s="127">
        <v>22856.307250000002</v>
      </c>
      <c r="G20" s="127">
        <v>188796.56497000001</v>
      </c>
      <c r="H20" s="127">
        <v>22091.422629999997</v>
      </c>
      <c r="I20" s="127">
        <v>1199543.2067499999</v>
      </c>
      <c r="J20" s="128">
        <v>0.31714291437073694</v>
      </c>
      <c r="K20" s="163"/>
      <c r="L20" s="17"/>
      <c r="M20" s="17"/>
      <c r="N20" s="17"/>
      <c r="O20" s="17"/>
      <c r="P20" s="17"/>
    </row>
    <row r="21" spans="1:16" ht="27" customHeight="1">
      <c r="A21" s="257" t="s">
        <v>22</v>
      </c>
      <c r="B21" s="127">
        <v>27280.050769999998</v>
      </c>
      <c r="C21" s="127">
        <v>0</v>
      </c>
      <c r="D21" s="127">
        <v>0</v>
      </c>
      <c r="E21" s="127">
        <v>1600.0749499999999</v>
      </c>
      <c r="F21" s="127">
        <v>48222.364409999995</v>
      </c>
      <c r="G21" s="127">
        <v>42538.25993</v>
      </c>
      <c r="H21" s="127">
        <v>0</v>
      </c>
      <c r="I21" s="127">
        <v>119640.75005999999</v>
      </c>
      <c r="J21" s="128">
        <v>3.1631387629905666E-2</v>
      </c>
      <c r="K21" s="163"/>
      <c r="L21" s="17"/>
      <c r="M21" s="17"/>
      <c r="N21" s="17"/>
      <c r="O21" s="17"/>
      <c r="P21" s="17"/>
    </row>
    <row r="22" spans="1:16" ht="27" customHeight="1">
      <c r="A22" s="257" t="s">
        <v>23</v>
      </c>
      <c r="B22" s="127">
        <v>19357.262930000001</v>
      </c>
      <c r="C22" s="127">
        <v>0</v>
      </c>
      <c r="D22" s="127">
        <v>0</v>
      </c>
      <c r="E22" s="127">
        <v>14190.110409999999</v>
      </c>
      <c r="F22" s="127">
        <v>697.01702999999998</v>
      </c>
      <c r="G22" s="127">
        <v>0</v>
      </c>
      <c r="H22" s="127">
        <v>0</v>
      </c>
      <c r="I22" s="127">
        <v>34244.390370000001</v>
      </c>
      <c r="J22" s="128">
        <v>9.0537512126934484E-3</v>
      </c>
      <c r="K22" s="163"/>
      <c r="L22" s="17"/>
      <c r="M22" s="17"/>
      <c r="N22" s="17"/>
      <c r="O22" s="17"/>
      <c r="P22" s="17"/>
    </row>
    <row r="23" spans="1:16" ht="27" customHeight="1">
      <c r="A23" s="257" t="s">
        <v>24</v>
      </c>
      <c r="B23" s="127">
        <v>0</v>
      </c>
      <c r="C23" s="127">
        <v>0</v>
      </c>
      <c r="D23" s="127">
        <v>0</v>
      </c>
      <c r="E23" s="127">
        <v>0</v>
      </c>
      <c r="F23" s="127">
        <v>0</v>
      </c>
      <c r="G23" s="127">
        <v>0</v>
      </c>
      <c r="H23" s="127">
        <v>0</v>
      </c>
      <c r="I23" s="127">
        <v>0</v>
      </c>
      <c r="J23" s="128">
        <v>0</v>
      </c>
      <c r="K23" s="163"/>
      <c r="L23" s="17"/>
      <c r="M23" s="17"/>
      <c r="N23" s="17"/>
      <c r="O23" s="17"/>
      <c r="P23" s="17"/>
    </row>
    <row r="24" spans="1:16" ht="27" customHeight="1">
      <c r="A24" s="257" t="s">
        <v>25</v>
      </c>
      <c r="B24" s="127">
        <v>0</v>
      </c>
      <c r="C24" s="127">
        <v>0</v>
      </c>
      <c r="D24" s="127">
        <v>0</v>
      </c>
      <c r="E24" s="127">
        <v>0</v>
      </c>
      <c r="F24" s="127">
        <v>63.031580000000005</v>
      </c>
      <c r="G24" s="127">
        <v>0</v>
      </c>
      <c r="H24" s="127">
        <v>0</v>
      </c>
      <c r="I24" s="127">
        <v>63.031580000000005</v>
      </c>
      <c r="J24" s="128">
        <v>1.6664692748127439E-5</v>
      </c>
      <c r="K24" s="163"/>
      <c r="L24" s="17"/>
      <c r="M24" s="17"/>
      <c r="N24" s="17"/>
      <c r="O24" s="17"/>
      <c r="P24" s="17"/>
    </row>
    <row r="25" spans="1:16" ht="27" customHeight="1">
      <c r="A25" s="257" t="s">
        <v>870</v>
      </c>
      <c r="B25" s="127">
        <v>0</v>
      </c>
      <c r="C25" s="127">
        <v>562536.82434000005</v>
      </c>
      <c r="D25" s="127">
        <v>57436.167229999999</v>
      </c>
      <c r="E25" s="127">
        <v>13161.050150000001</v>
      </c>
      <c r="F25" s="127">
        <v>430.62639000000001</v>
      </c>
      <c r="G25" s="127">
        <v>6.6441499999999998</v>
      </c>
      <c r="H25" s="127">
        <v>0</v>
      </c>
      <c r="I25" s="127">
        <v>633571.31226000004</v>
      </c>
      <c r="J25" s="128">
        <v>0.16750764065950444</v>
      </c>
      <c r="K25" s="163"/>
      <c r="L25" s="17"/>
      <c r="M25" s="17"/>
      <c r="N25" s="17"/>
      <c r="O25" s="17"/>
      <c r="P25" s="17"/>
    </row>
    <row r="26" spans="1:16" ht="27" customHeight="1">
      <c r="A26" s="257" t="s">
        <v>871</v>
      </c>
      <c r="B26" s="127">
        <v>0</v>
      </c>
      <c r="C26" s="127">
        <v>0</v>
      </c>
      <c r="D26" s="127">
        <v>0</v>
      </c>
      <c r="E26" s="127">
        <v>0</v>
      </c>
      <c r="F26" s="127">
        <v>93376.901409999991</v>
      </c>
      <c r="G26" s="127">
        <v>0</v>
      </c>
      <c r="H26" s="127">
        <v>0</v>
      </c>
      <c r="I26" s="127">
        <v>93376.901409999991</v>
      </c>
      <c r="J26" s="128">
        <v>2.4687583141178401E-2</v>
      </c>
      <c r="K26" s="163"/>
      <c r="L26" s="17"/>
      <c r="M26" s="17"/>
      <c r="N26" s="17"/>
      <c r="O26" s="17"/>
      <c r="P26" s="17"/>
    </row>
    <row r="27" spans="1:16" ht="27" customHeight="1">
      <c r="A27" s="257" t="s">
        <v>867</v>
      </c>
      <c r="B27" s="127">
        <v>161349.64348</v>
      </c>
      <c r="C27" s="127">
        <v>219630.52552000002</v>
      </c>
      <c r="D27" s="127">
        <v>110920.13048000001</v>
      </c>
      <c r="E27" s="127">
        <v>14695.87059</v>
      </c>
      <c r="F27" s="127">
        <v>41823.63248</v>
      </c>
      <c r="G27" s="127">
        <v>114821.87140999999</v>
      </c>
      <c r="H27" s="127">
        <v>3194.18496</v>
      </c>
      <c r="I27" s="127">
        <v>666435.85892000003</v>
      </c>
      <c r="J27" s="128">
        <v>0.17619657995620933</v>
      </c>
      <c r="K27" s="163"/>
      <c r="L27" s="17"/>
      <c r="M27" s="17"/>
      <c r="N27" s="17"/>
      <c r="O27" s="17"/>
      <c r="P27" s="17"/>
    </row>
    <row r="28" spans="1:16" ht="27" customHeight="1">
      <c r="A28" s="257" t="s">
        <v>189</v>
      </c>
      <c r="B28" s="127">
        <v>27073.072749999999</v>
      </c>
      <c r="C28" s="127">
        <v>0</v>
      </c>
      <c r="D28" s="127">
        <v>0</v>
      </c>
      <c r="E28" s="127">
        <v>43055.024039999997</v>
      </c>
      <c r="F28" s="127">
        <v>552.35857999999996</v>
      </c>
      <c r="G28" s="127">
        <v>0</v>
      </c>
      <c r="H28" s="127">
        <v>0</v>
      </c>
      <c r="I28" s="127">
        <v>70680.455369999996</v>
      </c>
      <c r="J28" s="128">
        <v>1.8686951398628814E-2</v>
      </c>
      <c r="K28" s="163"/>
      <c r="L28" s="17"/>
      <c r="M28" s="17"/>
      <c r="N28" s="17"/>
      <c r="O28" s="17"/>
      <c r="P28" s="17"/>
    </row>
    <row r="29" spans="1:16" ht="27" customHeight="1">
      <c r="A29" s="257" t="s">
        <v>29</v>
      </c>
      <c r="B29" s="127">
        <v>7209.4711600000001</v>
      </c>
      <c r="C29" s="127">
        <v>0</v>
      </c>
      <c r="D29" s="127">
        <v>0</v>
      </c>
      <c r="E29" s="127">
        <v>0</v>
      </c>
      <c r="F29" s="127">
        <v>35868.316700000003</v>
      </c>
      <c r="G29" s="127">
        <v>0</v>
      </c>
      <c r="H29" s="127">
        <v>0</v>
      </c>
      <c r="I29" s="127">
        <v>43077.787860000004</v>
      </c>
      <c r="J29" s="128">
        <v>1.1389181406461876E-2</v>
      </c>
      <c r="K29" s="163"/>
      <c r="L29" s="17"/>
      <c r="M29" s="17"/>
      <c r="N29" s="17"/>
      <c r="O29" s="17"/>
      <c r="P29" s="17"/>
    </row>
    <row r="30" spans="1:16" ht="27" customHeight="1">
      <c r="A30" s="257" t="s">
        <v>17</v>
      </c>
      <c r="B30" s="127">
        <v>29390.925609999998</v>
      </c>
      <c r="C30" s="127">
        <v>17028.714479999999</v>
      </c>
      <c r="D30" s="127">
        <v>81819.175239999997</v>
      </c>
      <c r="E30" s="127">
        <v>3742.4399800000001</v>
      </c>
      <c r="F30" s="127">
        <v>675.56286999999998</v>
      </c>
      <c r="G30" s="127">
        <v>76.409820000000011</v>
      </c>
      <c r="H30" s="127">
        <v>327.54548</v>
      </c>
      <c r="I30" s="127">
        <v>133060.77348</v>
      </c>
      <c r="J30" s="128">
        <v>3.5179459357870826E-2</v>
      </c>
      <c r="K30" s="163"/>
      <c r="L30" s="17"/>
      <c r="M30" s="17"/>
      <c r="N30" s="17"/>
      <c r="O30" s="17"/>
      <c r="P30" s="17"/>
    </row>
    <row r="31" spans="1:16" ht="27" customHeight="1">
      <c r="A31" s="257" t="s">
        <v>869</v>
      </c>
      <c r="B31" s="127">
        <v>25932.507450000001</v>
      </c>
      <c r="C31" s="127">
        <v>106544.19958</v>
      </c>
      <c r="D31" s="127">
        <v>180340.74996000002</v>
      </c>
      <c r="E31" s="127">
        <v>3144.5415200000002</v>
      </c>
      <c r="F31" s="127">
        <v>5712.5907699999998</v>
      </c>
      <c r="G31" s="127">
        <v>0</v>
      </c>
      <c r="H31" s="127">
        <v>984.62294999999995</v>
      </c>
      <c r="I31" s="127">
        <v>322659.21223</v>
      </c>
      <c r="J31" s="128">
        <v>8.530670870325309E-2</v>
      </c>
      <c r="K31" s="163"/>
      <c r="L31" s="17"/>
      <c r="M31" s="17"/>
      <c r="N31" s="17"/>
      <c r="O31" s="17"/>
      <c r="P31" s="17"/>
    </row>
    <row r="32" spans="1:16" ht="27" customHeight="1">
      <c r="A32" s="258" t="s">
        <v>868</v>
      </c>
      <c r="B32" s="127">
        <v>856.19402000000002</v>
      </c>
      <c r="C32" s="127">
        <v>0</v>
      </c>
      <c r="D32" s="127">
        <v>0</v>
      </c>
      <c r="E32" s="127">
        <v>0</v>
      </c>
      <c r="F32" s="127">
        <v>0</v>
      </c>
      <c r="G32" s="127">
        <v>0</v>
      </c>
      <c r="H32" s="127">
        <v>0</v>
      </c>
      <c r="I32" s="127">
        <v>856.19402000000002</v>
      </c>
      <c r="J32" s="128">
        <v>2.2636605771399161E-4</v>
      </c>
      <c r="K32" s="163"/>
      <c r="L32" s="17"/>
      <c r="M32" s="17"/>
      <c r="N32" s="17"/>
      <c r="O32" s="17"/>
      <c r="P32" s="17"/>
    </row>
    <row r="33" spans="1:16" ht="27" customHeight="1">
      <c r="A33" s="257" t="s">
        <v>191</v>
      </c>
      <c r="B33" s="127">
        <v>0</v>
      </c>
      <c r="C33" s="127">
        <v>0</v>
      </c>
      <c r="D33" s="127">
        <v>0</v>
      </c>
      <c r="E33" s="127">
        <v>0</v>
      </c>
      <c r="F33" s="127">
        <v>0</v>
      </c>
      <c r="G33" s="127">
        <v>0</v>
      </c>
      <c r="H33" s="127">
        <v>0</v>
      </c>
      <c r="I33" s="127">
        <v>0</v>
      </c>
      <c r="J33" s="128">
        <v>0</v>
      </c>
      <c r="K33" s="163"/>
      <c r="L33" s="17"/>
      <c r="M33" s="17"/>
      <c r="N33" s="17"/>
      <c r="O33" s="17"/>
      <c r="P33" s="17"/>
    </row>
    <row r="34" spans="1:16" ht="27" customHeight="1">
      <c r="A34" s="258" t="s">
        <v>20</v>
      </c>
      <c r="B34" s="127">
        <v>0</v>
      </c>
      <c r="C34" s="127">
        <v>0</v>
      </c>
      <c r="D34" s="127">
        <v>0</v>
      </c>
      <c r="E34" s="127">
        <v>0</v>
      </c>
      <c r="F34" s="127">
        <v>0</v>
      </c>
      <c r="G34" s="127">
        <v>0</v>
      </c>
      <c r="H34" s="127">
        <v>0</v>
      </c>
      <c r="I34" s="127">
        <v>0</v>
      </c>
      <c r="J34" s="128">
        <v>0</v>
      </c>
      <c r="K34" s="163"/>
      <c r="L34" s="17"/>
      <c r="M34" s="17"/>
      <c r="N34" s="17"/>
      <c r="O34" s="17"/>
      <c r="P34" s="17"/>
    </row>
    <row r="35" spans="1:16" ht="27" customHeight="1">
      <c r="A35" s="257" t="s">
        <v>30</v>
      </c>
      <c r="B35" s="127">
        <v>32199.16764</v>
      </c>
      <c r="C35" s="127">
        <v>14075.8315</v>
      </c>
      <c r="D35" s="127">
        <v>320330.06336000003</v>
      </c>
      <c r="E35" s="127">
        <v>4622.7164000000002</v>
      </c>
      <c r="F35" s="127">
        <v>68.559730000000002</v>
      </c>
      <c r="G35" s="127">
        <v>0</v>
      </c>
      <c r="H35" s="127">
        <v>1394.17381</v>
      </c>
      <c r="I35" s="127">
        <v>372690.51243999996</v>
      </c>
      <c r="J35" s="128">
        <v>9.853430423217642E-2</v>
      </c>
      <c r="K35" s="163"/>
      <c r="L35" s="17"/>
      <c r="M35" s="17"/>
      <c r="N35" s="17"/>
      <c r="O35" s="17"/>
      <c r="P35" s="17"/>
    </row>
    <row r="36" spans="1:16" ht="27" customHeight="1">
      <c r="A36" s="257" t="s">
        <v>31</v>
      </c>
      <c r="B36" s="127">
        <v>3662.9181699999999</v>
      </c>
      <c r="C36" s="127">
        <v>0</v>
      </c>
      <c r="D36" s="127">
        <v>0</v>
      </c>
      <c r="E36" s="127">
        <v>0</v>
      </c>
      <c r="F36" s="127">
        <v>370.31278000000003</v>
      </c>
      <c r="G36" s="127">
        <v>0</v>
      </c>
      <c r="H36" s="127">
        <v>0</v>
      </c>
      <c r="I36" s="127">
        <v>4033.2309500000001</v>
      </c>
      <c r="J36" s="128">
        <v>1.0663314256756397E-3</v>
      </c>
      <c r="K36" s="163"/>
      <c r="L36" s="17"/>
      <c r="M36" s="17"/>
      <c r="N36" s="17"/>
      <c r="O36" s="17"/>
      <c r="P36" s="17"/>
    </row>
    <row r="37" spans="1:16" s="153" customFormat="1" ht="27" customHeight="1">
      <c r="A37" s="259" t="s">
        <v>32</v>
      </c>
      <c r="B37" s="152">
        <v>2216.10797</v>
      </c>
      <c r="C37" s="152">
        <v>0</v>
      </c>
      <c r="D37" s="152">
        <v>0</v>
      </c>
      <c r="E37" s="152">
        <v>2056.1144399999998</v>
      </c>
      <c r="F37" s="152">
        <v>0</v>
      </c>
      <c r="G37" s="152">
        <v>0</v>
      </c>
      <c r="H37" s="152">
        <v>0</v>
      </c>
      <c r="I37" s="127">
        <v>4272.2224100000003</v>
      </c>
      <c r="J37" s="490">
        <v>1.1295175182712306E-3</v>
      </c>
      <c r="K37" s="260"/>
      <c r="L37" s="261"/>
      <c r="M37" s="261"/>
      <c r="N37" s="261"/>
      <c r="O37" s="261"/>
      <c r="P37" s="261"/>
    </row>
    <row r="38" spans="1:16" s="153" customFormat="1" ht="35.25" customHeight="1">
      <c r="A38" s="777" t="s">
        <v>39</v>
      </c>
      <c r="B38" s="517">
        <v>620415.10473000014</v>
      </c>
      <c r="C38" s="517">
        <v>1465680.3605900002</v>
      </c>
      <c r="D38" s="517">
        <v>944388.9908100001</v>
      </c>
      <c r="E38" s="517">
        <v>116737.07925000001</v>
      </c>
      <c r="F38" s="517">
        <v>250717.58197999999</v>
      </c>
      <c r="G38" s="517">
        <v>356411.69500000001</v>
      </c>
      <c r="H38" s="517">
        <v>27991.949829999998</v>
      </c>
      <c r="I38" s="517">
        <v>3782342.7621900002</v>
      </c>
      <c r="J38" s="518">
        <v>1</v>
      </c>
      <c r="K38" s="260"/>
      <c r="L38" s="261"/>
      <c r="M38" s="261"/>
      <c r="N38" s="261"/>
      <c r="O38" s="261"/>
      <c r="P38" s="261"/>
    </row>
    <row r="39" spans="1:16" ht="18">
      <c r="A39" s="263" t="s">
        <v>40</v>
      </c>
      <c r="B39" s="128">
        <v>0.1640293182659035</v>
      </c>
      <c r="C39" s="128">
        <v>0.38750595933335297</v>
      </c>
      <c r="D39" s="128">
        <v>0.24968360886023797</v>
      </c>
      <c r="E39" s="128">
        <v>3.0863696547271276E-2</v>
      </c>
      <c r="F39" s="128">
        <v>6.6286319813816386E-2</v>
      </c>
      <c r="G39" s="128">
        <v>9.423040623468916E-2</v>
      </c>
      <c r="H39" s="128">
        <v>7.4006909447287862E-3</v>
      </c>
      <c r="I39" s="128">
        <v>1</v>
      </c>
      <c r="J39" s="128"/>
      <c r="L39" s="17"/>
      <c r="M39" s="17"/>
      <c r="N39" s="17"/>
      <c r="O39" s="17"/>
      <c r="P39" s="17"/>
    </row>
    <row r="40" spans="1:16" ht="9" customHeight="1" thickBot="1">
      <c r="A40" s="156"/>
      <c r="B40" s="500"/>
      <c r="C40" s="158"/>
      <c r="D40" s="158"/>
      <c r="E40" s="500"/>
      <c r="F40" s="158"/>
      <c r="G40" s="158"/>
      <c r="H40" s="158"/>
      <c r="I40" s="501"/>
      <c r="J40" s="502"/>
      <c r="K40" s="17"/>
      <c r="L40" s="17"/>
      <c r="M40" s="17"/>
      <c r="N40" s="17"/>
      <c r="O40" s="17"/>
      <c r="P40" s="17"/>
    </row>
    <row r="41" spans="1:16" ht="26.25" customHeight="1" thickTop="1">
      <c r="A41" s="456" t="s">
        <v>765</v>
      </c>
      <c r="B41" s="503"/>
      <c r="C41" s="161"/>
      <c r="D41" s="161"/>
      <c r="E41" s="503"/>
      <c r="F41" s="161"/>
      <c r="G41" s="161"/>
      <c r="H41" s="161"/>
      <c r="I41" s="161"/>
      <c r="J41" s="161"/>
      <c r="K41" s="17"/>
      <c r="L41" s="17"/>
      <c r="M41" s="17"/>
      <c r="N41" s="17"/>
      <c r="O41" s="17"/>
      <c r="P41" s="17"/>
    </row>
    <row r="42" spans="1:16" ht="13.5" customHeight="1">
      <c r="A42" s="264"/>
      <c r="B42" s="493"/>
      <c r="C42" s="18"/>
      <c r="D42" s="18"/>
      <c r="E42" s="493"/>
      <c r="F42" s="18"/>
      <c r="G42" s="18"/>
      <c r="H42" s="18"/>
      <c r="I42" s="18"/>
      <c r="J42" s="161"/>
      <c r="K42" s="17"/>
      <c r="L42" s="17"/>
      <c r="M42" s="17"/>
      <c r="N42" s="17"/>
      <c r="O42" s="17"/>
      <c r="P42" s="17"/>
    </row>
    <row r="43" spans="1:16" ht="13.5" customHeight="1">
      <c r="A43" s="264"/>
      <c r="B43" s="493"/>
      <c r="C43" s="18"/>
      <c r="D43" s="18"/>
      <c r="E43" s="493"/>
      <c r="F43" s="18"/>
      <c r="G43" s="18"/>
      <c r="H43" s="18"/>
      <c r="I43" s="18"/>
      <c r="J43" s="161"/>
      <c r="K43" s="17"/>
      <c r="L43" s="17"/>
      <c r="M43" s="17"/>
      <c r="N43" s="17"/>
      <c r="O43" s="17"/>
      <c r="P43" s="17"/>
    </row>
    <row r="44" spans="1:16" ht="9" customHeight="1">
      <c r="A44" s="264"/>
      <c r="B44" s="493"/>
      <c r="C44" s="18"/>
      <c r="D44" s="18"/>
      <c r="E44" s="493"/>
      <c r="F44" s="18"/>
      <c r="G44" s="18"/>
      <c r="H44" s="18"/>
      <c r="I44" s="18"/>
      <c r="J44" s="161"/>
      <c r="K44" s="17"/>
      <c r="L44" s="17"/>
      <c r="M44" s="17"/>
      <c r="N44" s="17"/>
      <c r="O44" s="17"/>
      <c r="P44" s="17"/>
    </row>
    <row r="45" spans="1:16" ht="9" customHeight="1">
      <c r="A45" s="117"/>
      <c r="B45" s="493"/>
      <c r="C45" s="18"/>
      <c r="D45" s="18"/>
      <c r="E45" s="493"/>
      <c r="F45" s="18"/>
      <c r="G45" s="18"/>
      <c r="H45" s="18"/>
      <c r="I45" s="18"/>
      <c r="J45" s="161"/>
      <c r="K45" s="17"/>
      <c r="L45" s="17"/>
      <c r="M45" s="17"/>
      <c r="N45" s="17"/>
      <c r="O45" s="17"/>
      <c r="P45" s="17"/>
    </row>
    <row r="46" spans="1:16" ht="9" customHeight="1">
      <c r="A46" s="117"/>
      <c r="B46" s="493"/>
      <c r="C46" s="18"/>
      <c r="D46" s="18"/>
      <c r="E46" s="493"/>
      <c r="F46" s="18"/>
      <c r="G46" s="18"/>
      <c r="H46" s="18"/>
      <c r="I46" s="18"/>
      <c r="J46" s="161"/>
      <c r="K46" s="17"/>
      <c r="L46" s="17"/>
      <c r="M46" s="17"/>
      <c r="N46" s="17"/>
      <c r="O46" s="17"/>
      <c r="P46" s="17"/>
    </row>
    <row r="47" spans="1:16" ht="9" customHeight="1">
      <c r="A47" s="117"/>
      <c r="B47" s="493"/>
      <c r="C47" s="18"/>
      <c r="D47" s="18"/>
      <c r="E47" s="493"/>
      <c r="F47" s="18"/>
      <c r="G47" s="18"/>
      <c r="H47" s="18"/>
      <c r="I47" s="18"/>
      <c r="J47" s="161"/>
      <c r="K47" s="17"/>
      <c r="L47" s="17"/>
      <c r="M47" s="17"/>
      <c r="N47" s="17"/>
      <c r="O47" s="17"/>
      <c r="P47" s="17"/>
    </row>
    <row r="48" spans="1:16" ht="9" customHeight="1">
      <c r="A48" s="117"/>
      <c r="B48" s="493"/>
      <c r="C48" s="18"/>
      <c r="D48" s="18"/>
      <c r="E48" s="493"/>
      <c r="F48" s="18"/>
      <c r="G48" s="18"/>
      <c r="H48" s="18"/>
      <c r="I48" s="18"/>
      <c r="J48" s="161"/>
      <c r="K48" s="17"/>
      <c r="L48" s="17"/>
      <c r="M48" s="17"/>
      <c r="N48" s="17"/>
      <c r="O48" s="17"/>
      <c r="P48" s="17"/>
    </row>
    <row r="49" spans="1:16" ht="9" customHeight="1">
      <c r="A49" s="117"/>
      <c r="B49" s="493"/>
      <c r="C49" s="18"/>
      <c r="D49" s="18"/>
      <c r="E49" s="493"/>
      <c r="F49" s="18"/>
      <c r="G49" s="18"/>
      <c r="H49" s="18"/>
      <c r="I49" s="18"/>
      <c r="J49" s="161"/>
      <c r="K49" s="17"/>
      <c r="L49" s="17"/>
      <c r="M49" s="17"/>
      <c r="N49" s="17"/>
      <c r="O49" s="17"/>
      <c r="P49" s="17"/>
    </row>
    <row r="50" spans="1:16" ht="9" customHeight="1">
      <c r="A50" s="265"/>
      <c r="B50" s="493"/>
      <c r="C50" s="18"/>
      <c r="D50" s="18"/>
      <c r="E50" s="493"/>
      <c r="F50" s="18"/>
      <c r="G50" s="18"/>
      <c r="H50" s="18"/>
      <c r="I50" s="18"/>
      <c r="J50" s="161"/>
      <c r="K50" s="17"/>
      <c r="L50" s="17"/>
      <c r="M50" s="17"/>
      <c r="N50" s="17"/>
      <c r="O50" s="17"/>
      <c r="P50" s="17"/>
    </row>
    <row r="51" spans="1:16" ht="9" customHeight="1">
      <c r="A51" s="16"/>
      <c r="B51" s="493"/>
      <c r="C51" s="18"/>
      <c r="D51" s="18"/>
      <c r="E51" s="493"/>
      <c r="F51" s="18"/>
      <c r="G51" s="18"/>
      <c r="H51" s="18"/>
      <c r="I51" s="18"/>
      <c r="J51" s="161"/>
      <c r="K51" s="17"/>
      <c r="L51" s="17"/>
      <c r="M51" s="17"/>
      <c r="N51" s="17"/>
      <c r="O51" s="17"/>
      <c r="P51" s="17"/>
    </row>
    <row r="52" spans="1:16" ht="9" customHeight="1">
      <c r="B52" s="493"/>
      <c r="C52" s="18"/>
      <c r="D52" s="18"/>
      <c r="E52" s="493"/>
      <c r="F52" s="18"/>
      <c r="G52" s="18"/>
      <c r="H52" s="18"/>
      <c r="I52" s="18"/>
      <c r="J52" s="161"/>
      <c r="K52" s="162"/>
      <c r="L52" s="162"/>
      <c r="M52" s="17"/>
      <c r="N52" s="17"/>
      <c r="O52" s="17"/>
      <c r="P52" s="17"/>
    </row>
    <row r="53" spans="1:16" ht="9" customHeight="1">
      <c r="B53" s="493"/>
      <c r="C53" s="18"/>
      <c r="D53" s="18"/>
      <c r="E53" s="493"/>
      <c r="F53" s="18"/>
      <c r="G53" s="18"/>
      <c r="H53" s="18"/>
      <c r="I53" s="18"/>
      <c r="J53" s="161"/>
      <c r="K53" s="17"/>
      <c r="L53" s="17"/>
      <c r="M53" s="17"/>
      <c r="N53" s="17"/>
      <c r="O53" s="17"/>
      <c r="P53" s="17"/>
    </row>
    <row r="54" spans="1:16" ht="9" customHeight="1">
      <c r="A54" s="16"/>
      <c r="B54" s="493"/>
      <c r="C54" s="18"/>
      <c r="D54" s="18"/>
      <c r="E54" s="493"/>
      <c r="F54" s="18"/>
      <c r="G54" s="18"/>
      <c r="H54" s="18"/>
      <c r="I54" s="18"/>
      <c r="J54" s="161"/>
      <c r="K54" s="17"/>
      <c r="L54" s="17"/>
      <c r="M54" s="17"/>
      <c r="N54" s="17"/>
      <c r="O54" s="17"/>
      <c r="P54" s="17"/>
    </row>
    <row r="55" spans="1:16" ht="9" customHeight="1">
      <c r="A55" s="142"/>
      <c r="C55" s="18"/>
      <c r="D55" s="18"/>
      <c r="F55" s="18"/>
      <c r="G55" s="18"/>
      <c r="H55" s="18"/>
      <c r="I55" s="492"/>
      <c r="J55" s="161"/>
      <c r="K55" s="17"/>
      <c r="L55" s="17"/>
      <c r="M55" s="17"/>
      <c r="N55" s="17"/>
      <c r="O55" s="17"/>
      <c r="P55" s="17"/>
    </row>
    <row r="56" spans="1:16" ht="9" customHeight="1">
      <c r="A56" s="16"/>
      <c r="C56" s="18"/>
      <c r="D56" s="18"/>
      <c r="F56" s="18"/>
      <c r="G56" s="18"/>
      <c r="H56" s="18"/>
      <c r="I56" s="492"/>
      <c r="J56" s="161"/>
      <c r="K56" s="17"/>
      <c r="L56" s="17"/>
      <c r="M56" s="17"/>
      <c r="N56" s="17"/>
      <c r="O56" s="17"/>
      <c r="P56" s="17"/>
    </row>
    <row r="57" spans="1:16" ht="9" customHeight="1">
      <c r="A57" s="16"/>
      <c r="C57" s="18"/>
      <c r="D57" s="18"/>
      <c r="F57" s="18"/>
      <c r="G57" s="18"/>
      <c r="H57" s="18"/>
      <c r="I57" s="492"/>
      <c r="J57" s="161"/>
      <c r="K57" s="17"/>
      <c r="L57" s="17"/>
      <c r="M57" s="17"/>
      <c r="N57" s="17"/>
      <c r="O57" s="17"/>
      <c r="P57" s="17"/>
    </row>
    <row r="58" spans="1:16" ht="9" customHeight="1">
      <c r="A58" s="16"/>
      <c r="B58" s="504"/>
      <c r="C58" s="18"/>
      <c r="D58" s="18"/>
      <c r="E58" s="504"/>
      <c r="F58" s="18"/>
      <c r="G58" s="18"/>
      <c r="H58" s="18"/>
      <c r="I58" s="492"/>
      <c r="J58" s="161"/>
      <c r="K58" s="17"/>
      <c r="L58" s="17"/>
      <c r="M58" s="17"/>
      <c r="N58" s="17"/>
      <c r="O58" s="17"/>
      <c r="P58" s="17"/>
    </row>
    <row r="59" spans="1:16" ht="9" customHeight="1">
      <c r="A59" s="16"/>
      <c r="B59" s="504"/>
      <c r="C59" s="18"/>
      <c r="D59" s="18"/>
      <c r="E59" s="504"/>
      <c r="F59" s="18"/>
      <c r="G59" s="18"/>
      <c r="H59" s="18"/>
      <c r="I59" s="492"/>
      <c r="J59" s="161"/>
      <c r="K59" s="17"/>
      <c r="L59" s="17"/>
      <c r="M59" s="17"/>
      <c r="N59" s="17"/>
      <c r="O59" s="17"/>
      <c r="P59" s="17"/>
    </row>
    <row r="60" spans="1:16" ht="9" customHeight="1">
      <c r="A60" s="16"/>
      <c r="B60" s="504"/>
      <c r="C60" s="18"/>
      <c r="D60" s="18"/>
      <c r="E60" s="504"/>
      <c r="F60" s="18"/>
      <c r="G60" s="18"/>
      <c r="H60" s="18"/>
      <c r="I60" s="492"/>
      <c r="J60" s="161"/>
      <c r="K60" s="17"/>
      <c r="L60" s="17"/>
      <c r="M60" s="17"/>
      <c r="N60" s="17"/>
      <c r="O60" s="17"/>
      <c r="P60" s="17"/>
    </row>
    <row r="61" spans="1:16" ht="9" customHeight="1">
      <c r="A61" s="139"/>
      <c r="B61" s="504"/>
      <c r="C61" s="18"/>
      <c r="D61" s="18"/>
      <c r="E61" s="504"/>
      <c r="F61" s="18"/>
      <c r="G61" s="18"/>
      <c r="H61" s="18"/>
      <c r="I61" s="492"/>
      <c r="J61" s="161"/>
      <c r="K61" s="17"/>
      <c r="L61" s="17"/>
      <c r="M61" s="17"/>
      <c r="N61" s="17"/>
      <c r="O61" s="17"/>
      <c r="P61" s="17"/>
    </row>
    <row r="62" spans="1:16" ht="9" customHeight="1">
      <c r="A62" s="16"/>
      <c r="B62" s="504"/>
      <c r="C62" s="18"/>
      <c r="D62" s="18"/>
      <c r="E62" s="504"/>
      <c r="F62" s="18"/>
      <c r="G62" s="18"/>
      <c r="H62" s="18"/>
      <c r="I62" s="492"/>
      <c r="J62" s="161"/>
      <c r="K62" s="17"/>
      <c r="L62" s="17"/>
      <c r="M62" s="17"/>
      <c r="N62" s="17"/>
      <c r="O62" s="17"/>
      <c r="P62" s="17"/>
    </row>
    <row r="63" spans="1:16" ht="9" customHeight="1">
      <c r="A63" s="16"/>
      <c r="B63" s="504"/>
      <c r="C63" s="18"/>
      <c r="D63" s="18"/>
      <c r="E63" s="504"/>
      <c r="F63" s="18"/>
      <c r="G63" s="18"/>
      <c r="H63" s="18"/>
      <c r="I63" s="492"/>
      <c r="J63" s="161"/>
      <c r="K63" s="17"/>
      <c r="L63" s="17"/>
      <c r="M63" s="17"/>
      <c r="N63" s="17"/>
      <c r="O63" s="17"/>
      <c r="P63" s="17"/>
    </row>
    <row r="64" spans="1:16" ht="9" customHeight="1">
      <c r="A64" s="16"/>
      <c r="B64" s="504"/>
      <c r="C64" s="18"/>
      <c r="D64" s="18"/>
      <c r="E64" s="504"/>
      <c r="F64" s="18"/>
      <c r="G64" s="18"/>
      <c r="H64" s="18"/>
      <c r="I64" s="492"/>
      <c r="J64" s="161"/>
      <c r="K64" s="17"/>
      <c r="L64" s="17"/>
      <c r="M64" s="17"/>
      <c r="N64" s="17"/>
      <c r="O64" s="17"/>
      <c r="P64" s="17"/>
    </row>
    <row r="65" spans="1:16" ht="9" customHeight="1">
      <c r="A65" s="16"/>
      <c r="C65" s="18"/>
      <c r="D65" s="18"/>
      <c r="F65" s="18"/>
      <c r="G65" s="18"/>
      <c r="H65" s="18"/>
      <c r="I65" s="492"/>
      <c r="J65" s="161"/>
      <c r="K65" s="17"/>
      <c r="L65" s="17"/>
      <c r="M65" s="17"/>
      <c r="N65" s="17"/>
      <c r="O65" s="17"/>
      <c r="P65" s="17"/>
    </row>
    <row r="66" spans="1:16" ht="9" customHeight="1">
      <c r="A66" s="16"/>
      <c r="C66" s="18"/>
      <c r="D66" s="18"/>
      <c r="F66" s="18"/>
      <c r="G66" s="18"/>
      <c r="H66" s="18"/>
      <c r="I66" s="492"/>
      <c r="J66" s="161"/>
      <c r="K66" s="17"/>
      <c r="L66" s="17"/>
      <c r="M66" s="17"/>
      <c r="N66" s="17"/>
      <c r="O66" s="17"/>
      <c r="P66" s="17"/>
    </row>
    <row r="67" spans="1:16" ht="9" customHeight="1">
      <c r="A67" s="139"/>
      <c r="C67" s="18"/>
      <c r="D67" s="18"/>
      <c r="F67" s="18"/>
      <c r="G67" s="18"/>
      <c r="H67" s="18"/>
      <c r="I67" s="492"/>
      <c r="J67" s="161"/>
      <c r="K67" s="17"/>
      <c r="L67" s="17"/>
      <c r="M67" s="17"/>
      <c r="N67" s="17"/>
      <c r="O67" s="17"/>
      <c r="P67" s="17"/>
    </row>
    <row r="68" spans="1:16" ht="9" customHeight="1">
      <c r="A68" s="16"/>
      <c r="C68" s="18"/>
      <c r="D68" s="18"/>
      <c r="F68" s="18"/>
      <c r="G68" s="18"/>
      <c r="H68" s="18"/>
      <c r="I68" s="492"/>
      <c r="J68" s="161"/>
      <c r="K68" s="17"/>
      <c r="L68" s="17"/>
      <c r="M68" s="17"/>
      <c r="N68" s="17"/>
      <c r="O68" s="17"/>
      <c r="P68" s="17"/>
    </row>
    <row r="69" spans="1:16" ht="9" customHeight="1">
      <c r="A69" s="16"/>
      <c r="C69" s="18"/>
      <c r="D69" s="18"/>
      <c r="F69" s="18"/>
      <c r="G69" s="18"/>
      <c r="H69" s="18"/>
      <c r="I69" s="492"/>
      <c r="J69" s="161"/>
      <c r="K69" s="17"/>
      <c r="L69" s="17"/>
      <c r="M69" s="17"/>
      <c r="N69" s="17"/>
      <c r="O69" s="17"/>
      <c r="P69" s="17"/>
    </row>
    <row r="70" spans="1:16" ht="9" customHeight="1">
      <c r="A70" s="16"/>
      <c r="C70" s="18"/>
      <c r="D70" s="18"/>
      <c r="F70" s="18"/>
      <c r="G70" s="18"/>
      <c r="H70" s="18"/>
      <c r="I70" s="492"/>
      <c r="J70" s="161"/>
      <c r="K70" s="17"/>
      <c r="L70" s="17"/>
      <c r="M70" s="17"/>
      <c r="N70" s="17"/>
      <c r="O70" s="17"/>
      <c r="P70" s="17"/>
    </row>
    <row r="71" spans="1:16" ht="9" customHeight="1">
      <c r="A71" s="16"/>
      <c r="C71" s="18"/>
      <c r="D71" s="18"/>
      <c r="F71" s="18"/>
      <c r="G71" s="18"/>
      <c r="H71" s="18"/>
      <c r="I71" s="492"/>
      <c r="J71" s="161"/>
      <c r="K71" s="17"/>
      <c r="L71" s="17"/>
      <c r="M71" s="17"/>
      <c r="N71" s="17"/>
      <c r="O71" s="17"/>
      <c r="P71" s="17"/>
    </row>
    <row r="72" spans="1:16" ht="9" customHeight="1">
      <c r="A72" s="16"/>
      <c r="C72" s="18"/>
      <c r="D72" s="18"/>
      <c r="F72" s="18"/>
      <c r="G72" s="18"/>
      <c r="H72" s="18"/>
      <c r="I72" s="492"/>
      <c r="J72" s="161"/>
      <c r="K72" s="17"/>
      <c r="L72" s="17"/>
      <c r="M72" s="17"/>
      <c r="N72" s="17"/>
      <c r="O72" s="17"/>
      <c r="P72" s="17"/>
    </row>
    <row r="73" spans="1:16" ht="9" customHeight="1">
      <c r="A73" s="139"/>
      <c r="C73" s="18"/>
      <c r="D73" s="18"/>
      <c r="F73" s="18"/>
      <c r="G73" s="18"/>
      <c r="H73" s="18"/>
      <c r="I73" s="492"/>
      <c r="J73" s="161"/>
      <c r="K73" s="17"/>
      <c r="L73" s="17"/>
      <c r="M73" s="17"/>
      <c r="N73" s="17"/>
      <c r="O73" s="17"/>
      <c r="P73" s="17"/>
    </row>
    <row r="74" spans="1:16" ht="9" customHeight="1">
      <c r="A74" s="16"/>
      <c r="C74" s="18"/>
      <c r="D74" s="18"/>
      <c r="F74" s="18"/>
      <c r="G74" s="18"/>
      <c r="H74" s="18"/>
      <c r="I74" s="492"/>
      <c r="J74" s="161"/>
      <c r="K74" s="17"/>
      <c r="L74" s="17"/>
      <c r="M74" s="17"/>
      <c r="N74" s="17"/>
      <c r="O74" s="17"/>
      <c r="P74" s="17"/>
    </row>
    <row r="75" spans="1:16" ht="9" customHeight="1">
      <c r="A75" s="16"/>
      <c r="C75" s="18"/>
      <c r="D75" s="18"/>
      <c r="F75" s="18"/>
      <c r="G75" s="18"/>
      <c r="H75" s="18"/>
      <c r="I75" s="492"/>
      <c r="J75" s="161"/>
      <c r="K75" s="17"/>
      <c r="L75" s="17"/>
      <c r="M75" s="17"/>
      <c r="N75" s="17"/>
      <c r="O75" s="17"/>
      <c r="P75" s="17"/>
    </row>
    <row r="76" spans="1:16" ht="9" customHeight="1">
      <c r="A76" s="16"/>
      <c r="C76" s="18"/>
      <c r="D76" s="18"/>
      <c r="F76" s="18"/>
      <c r="G76" s="18"/>
      <c r="H76" s="18"/>
      <c r="I76" s="492"/>
      <c r="J76" s="161"/>
      <c r="K76" s="17"/>
      <c r="L76" s="17"/>
      <c r="M76" s="17"/>
      <c r="N76" s="17"/>
      <c r="O76" s="17"/>
      <c r="P76" s="17"/>
    </row>
    <row r="77" spans="1:16" ht="9" customHeight="1">
      <c r="A77" s="16"/>
      <c r="C77" s="18"/>
      <c r="D77" s="18"/>
      <c r="F77" s="18"/>
      <c r="G77" s="18"/>
      <c r="H77" s="18"/>
      <c r="I77" s="492"/>
      <c r="J77" s="161"/>
      <c r="K77" s="17"/>
      <c r="L77" s="17"/>
      <c r="M77" s="17"/>
      <c r="N77" s="17"/>
      <c r="O77" s="17"/>
      <c r="P77" s="17"/>
    </row>
    <row r="78" spans="1:16" ht="9" customHeight="1">
      <c r="A78" s="139"/>
      <c r="C78" s="18"/>
      <c r="D78" s="18"/>
      <c r="F78" s="18"/>
      <c r="G78" s="18"/>
      <c r="H78" s="18"/>
      <c r="I78" s="492"/>
      <c r="J78" s="161"/>
      <c r="K78" s="17"/>
      <c r="L78" s="17"/>
      <c r="M78" s="17"/>
      <c r="N78" s="17"/>
      <c r="O78" s="17"/>
      <c r="P78" s="17"/>
    </row>
    <row r="79" spans="1:16" ht="9" customHeight="1">
      <c r="A79" s="140"/>
      <c r="C79" s="18"/>
      <c r="D79" s="18"/>
      <c r="F79" s="18"/>
      <c r="G79" s="18"/>
      <c r="H79" s="18"/>
      <c r="I79" s="492"/>
      <c r="J79" s="161"/>
      <c r="K79" s="17"/>
      <c r="L79" s="17"/>
      <c r="M79" s="17"/>
      <c r="N79" s="17"/>
      <c r="O79" s="17"/>
      <c r="P79" s="17"/>
    </row>
    <row r="80" spans="1:16" ht="9" customHeight="1">
      <c r="A80" s="140"/>
      <c r="C80" s="18"/>
      <c r="D80" s="18"/>
      <c r="F80" s="18"/>
      <c r="G80" s="18"/>
      <c r="H80" s="18"/>
      <c r="I80" s="492"/>
      <c r="J80" s="161"/>
      <c r="K80" s="17"/>
      <c r="L80" s="17"/>
      <c r="M80" s="17"/>
      <c r="N80" s="17"/>
      <c r="O80" s="17"/>
      <c r="P80" s="17"/>
    </row>
    <row r="81" spans="1:16" ht="9" customHeight="1">
      <c r="A81" s="140"/>
      <c r="C81" s="18"/>
      <c r="D81" s="18"/>
      <c r="F81" s="18"/>
      <c r="G81" s="18"/>
      <c r="H81" s="18"/>
      <c r="I81" s="492"/>
      <c r="J81" s="161"/>
      <c r="K81" s="17"/>
      <c r="L81" s="17"/>
      <c r="M81" s="17"/>
      <c r="N81" s="17"/>
      <c r="O81" s="17"/>
      <c r="P81" s="17"/>
    </row>
    <row r="82" spans="1:16" ht="9" customHeight="1">
      <c r="A82" s="140"/>
      <c r="C82" s="18"/>
      <c r="D82" s="18"/>
      <c r="F82" s="18"/>
      <c r="G82" s="18"/>
      <c r="H82" s="18"/>
      <c r="I82" s="492"/>
      <c r="J82" s="161"/>
      <c r="K82" s="17"/>
      <c r="L82" s="17"/>
      <c r="M82" s="17"/>
      <c r="N82" s="17"/>
      <c r="O82" s="17"/>
      <c r="P82" s="17"/>
    </row>
    <row r="83" spans="1:16" ht="9" customHeight="1">
      <c r="A83" s="141"/>
      <c r="C83" s="18"/>
      <c r="D83" s="18"/>
      <c r="F83" s="18"/>
      <c r="G83" s="18"/>
      <c r="H83" s="18"/>
      <c r="I83" s="492"/>
      <c r="J83" s="161"/>
      <c r="K83" s="17"/>
      <c r="L83" s="17"/>
      <c r="M83" s="17"/>
      <c r="N83" s="17"/>
      <c r="O83" s="17"/>
      <c r="P83" s="17"/>
    </row>
    <row r="84" spans="1:16" ht="9" customHeight="1">
      <c r="A84" s="141"/>
      <c r="C84" s="18"/>
      <c r="D84" s="18"/>
      <c r="F84" s="18"/>
      <c r="G84" s="18"/>
      <c r="H84" s="18"/>
      <c r="I84" s="492"/>
      <c r="J84" s="161"/>
      <c r="K84" s="17"/>
      <c r="L84" s="17"/>
      <c r="M84" s="17"/>
      <c r="N84" s="17"/>
      <c r="O84" s="17"/>
      <c r="P84" s="17"/>
    </row>
    <row r="85" spans="1:16" ht="9" customHeight="1">
      <c r="A85" s="142"/>
      <c r="C85" s="18"/>
      <c r="D85" s="18"/>
      <c r="F85" s="18"/>
      <c r="G85" s="18"/>
      <c r="H85" s="18"/>
      <c r="I85" s="492"/>
      <c r="J85" s="161"/>
      <c r="K85" s="17"/>
      <c r="L85" s="17"/>
      <c r="M85" s="17"/>
      <c r="N85" s="17"/>
      <c r="O85" s="17"/>
      <c r="P85" s="17"/>
    </row>
    <row r="86" spans="1:16" ht="9" customHeight="1">
      <c r="A86" s="16"/>
      <c r="C86" s="18"/>
      <c r="D86" s="18"/>
      <c r="F86" s="18"/>
      <c r="G86" s="18"/>
      <c r="H86" s="18"/>
      <c r="I86" s="492"/>
      <c r="J86" s="161"/>
      <c r="K86" s="17"/>
      <c r="L86" s="17"/>
      <c r="M86" s="17"/>
      <c r="N86" s="17"/>
      <c r="O86" s="17"/>
      <c r="P86" s="17"/>
    </row>
    <row r="87" spans="1:16" ht="9" customHeight="1">
      <c r="A87" s="16"/>
      <c r="C87" s="18"/>
      <c r="D87" s="18"/>
      <c r="F87" s="18"/>
      <c r="G87" s="18"/>
      <c r="H87" s="18"/>
      <c r="I87" s="492"/>
      <c r="J87" s="161"/>
      <c r="K87" s="17"/>
      <c r="L87" s="17"/>
      <c r="M87" s="17"/>
      <c r="N87" s="17"/>
      <c r="O87" s="17"/>
      <c r="P87" s="17"/>
    </row>
    <row r="88" spans="1:16" ht="9" customHeight="1">
      <c r="A88" s="16"/>
      <c r="C88" s="18"/>
      <c r="D88" s="18"/>
      <c r="F88" s="18"/>
      <c r="G88" s="18"/>
      <c r="H88" s="18"/>
      <c r="I88" s="492"/>
      <c r="J88" s="161"/>
      <c r="K88" s="17"/>
      <c r="L88" s="17"/>
      <c r="M88" s="17"/>
      <c r="N88" s="17"/>
      <c r="O88" s="17"/>
      <c r="P88" s="17"/>
    </row>
    <row r="89" spans="1:16" ht="9" customHeight="1">
      <c r="A89" s="16"/>
      <c r="C89" s="18"/>
      <c r="D89" s="18"/>
      <c r="F89" s="18"/>
      <c r="G89" s="18"/>
      <c r="H89" s="18"/>
      <c r="I89" s="492"/>
      <c r="J89" s="161"/>
      <c r="K89" s="17"/>
      <c r="L89" s="17"/>
      <c r="M89" s="17"/>
      <c r="N89" s="17"/>
      <c r="O89" s="17"/>
      <c r="P89" s="17"/>
    </row>
    <row r="90" spans="1:16" ht="9" customHeight="1">
      <c r="A90" s="140"/>
      <c r="C90" s="18"/>
      <c r="D90" s="18"/>
      <c r="F90" s="18"/>
      <c r="G90" s="18"/>
      <c r="H90" s="18"/>
      <c r="I90" s="492"/>
      <c r="J90" s="161"/>
      <c r="K90" s="17"/>
      <c r="L90" s="17"/>
      <c r="M90" s="17"/>
      <c r="N90" s="17"/>
      <c r="O90" s="17"/>
      <c r="P90" s="17"/>
    </row>
    <row r="91" spans="1:16" ht="9" customHeight="1">
      <c r="A91" s="142"/>
      <c r="C91" s="18"/>
      <c r="D91" s="18"/>
      <c r="F91" s="18"/>
      <c r="G91" s="18"/>
      <c r="H91" s="18"/>
      <c r="I91" s="492"/>
      <c r="J91" s="161"/>
      <c r="K91" s="17"/>
      <c r="L91" s="17"/>
      <c r="M91" s="17"/>
      <c r="N91" s="17"/>
      <c r="O91" s="17"/>
      <c r="P91" s="17"/>
    </row>
    <row r="92" spans="1:16" ht="9" customHeight="1">
      <c r="A92" s="16"/>
      <c r="C92" s="18"/>
      <c r="D92" s="18"/>
      <c r="F92" s="18"/>
      <c r="G92" s="18"/>
      <c r="H92" s="18"/>
      <c r="I92" s="492"/>
      <c r="J92" s="161"/>
      <c r="K92" s="17"/>
      <c r="L92" s="17"/>
      <c r="M92" s="17"/>
      <c r="N92" s="17"/>
      <c r="O92" s="17"/>
      <c r="P92" s="17"/>
    </row>
    <row r="93" spans="1:16" ht="9" customHeight="1">
      <c r="A93" s="16"/>
      <c r="C93" s="18"/>
      <c r="D93" s="18"/>
      <c r="F93" s="18"/>
      <c r="G93" s="18"/>
      <c r="H93" s="18"/>
      <c r="I93" s="492"/>
      <c r="J93" s="161"/>
      <c r="K93" s="17"/>
      <c r="L93" s="17"/>
      <c r="M93" s="17"/>
      <c r="N93" s="17"/>
      <c r="O93" s="17"/>
      <c r="P93" s="17"/>
    </row>
    <row r="94" spans="1:16" ht="9" customHeight="1">
      <c r="A94" s="16"/>
      <c r="C94" s="18"/>
      <c r="D94" s="18"/>
      <c r="F94" s="18"/>
      <c r="G94" s="18"/>
      <c r="H94" s="18"/>
      <c r="I94" s="492"/>
      <c r="J94" s="161"/>
      <c r="K94" s="17"/>
      <c r="L94" s="17"/>
      <c r="M94" s="17"/>
      <c r="N94" s="17"/>
      <c r="O94" s="17"/>
      <c r="P94" s="17"/>
    </row>
    <row r="95" spans="1:16" ht="9" customHeight="1">
      <c r="A95" s="16"/>
      <c r="C95" s="18"/>
      <c r="D95" s="18"/>
      <c r="F95" s="18"/>
      <c r="G95" s="18"/>
      <c r="H95" s="18"/>
      <c r="I95" s="492"/>
      <c r="J95" s="161"/>
      <c r="K95" s="17"/>
      <c r="L95" s="17"/>
      <c r="M95" s="17"/>
      <c r="N95" s="17"/>
      <c r="O95" s="17"/>
      <c r="P95" s="17"/>
    </row>
    <row r="96" spans="1:16" ht="9" customHeight="1">
      <c r="A96" s="140"/>
      <c r="C96" s="18"/>
      <c r="D96" s="18"/>
      <c r="F96" s="18"/>
      <c r="G96" s="18"/>
      <c r="H96" s="18"/>
      <c r="I96" s="492"/>
      <c r="J96" s="161"/>
      <c r="K96" s="17"/>
      <c r="L96" s="17"/>
      <c r="M96" s="17"/>
      <c r="N96" s="17"/>
      <c r="O96" s="17"/>
      <c r="P96" s="17"/>
    </row>
    <row r="97" spans="1:16" ht="9" customHeight="1">
      <c r="A97" s="142"/>
      <c r="C97" s="18"/>
      <c r="D97" s="18"/>
      <c r="F97" s="18"/>
      <c r="G97" s="18"/>
      <c r="H97" s="18"/>
      <c r="I97" s="492"/>
      <c r="J97" s="161"/>
      <c r="K97" s="17"/>
      <c r="L97" s="17"/>
      <c r="M97" s="17"/>
      <c r="N97" s="17"/>
      <c r="O97" s="17"/>
      <c r="P97" s="17"/>
    </row>
    <row r="98" spans="1:16" ht="9" customHeight="1">
      <c r="A98" s="16"/>
      <c r="C98" s="18"/>
      <c r="D98" s="18"/>
      <c r="F98" s="18"/>
      <c r="G98" s="18"/>
      <c r="H98" s="18"/>
      <c r="I98" s="492"/>
      <c r="J98" s="161"/>
      <c r="K98" s="17"/>
      <c r="L98" s="17"/>
      <c r="M98" s="17"/>
      <c r="N98" s="17"/>
      <c r="O98" s="17"/>
      <c r="P98" s="17"/>
    </row>
    <row r="99" spans="1:16" ht="9" customHeight="1">
      <c r="A99" s="16"/>
      <c r="C99" s="18"/>
      <c r="D99" s="18"/>
      <c r="F99" s="18"/>
      <c r="G99" s="18"/>
      <c r="H99" s="18"/>
      <c r="I99" s="492"/>
      <c r="J99" s="161"/>
      <c r="K99" s="17"/>
      <c r="L99" s="17"/>
      <c r="M99" s="17"/>
      <c r="N99" s="17"/>
      <c r="O99" s="17"/>
      <c r="P99" s="17"/>
    </row>
    <row r="100" spans="1:16" ht="9" customHeight="1">
      <c r="A100" s="16"/>
      <c r="C100" s="493"/>
      <c r="D100" s="493"/>
      <c r="F100" s="493"/>
      <c r="G100" s="493"/>
      <c r="H100" s="493"/>
      <c r="J100" s="503"/>
    </row>
    <row r="101" spans="1:16" ht="9" customHeight="1">
      <c r="A101" s="16"/>
      <c r="C101" s="493"/>
      <c r="D101" s="493"/>
      <c r="F101" s="493"/>
      <c r="G101" s="493"/>
      <c r="H101" s="493"/>
      <c r="J101" s="503"/>
    </row>
    <row r="102" spans="1:16" ht="9" customHeight="1">
      <c r="A102" s="16"/>
      <c r="C102" s="493"/>
      <c r="D102" s="493"/>
      <c r="F102" s="493"/>
      <c r="G102" s="493"/>
      <c r="H102" s="493"/>
      <c r="J102" s="503"/>
    </row>
    <row r="103" spans="1:16" ht="9" customHeight="1">
      <c r="A103" s="16"/>
      <c r="C103" s="493"/>
      <c r="D103" s="493"/>
      <c r="F103" s="493"/>
      <c r="G103" s="493"/>
      <c r="H103" s="493"/>
      <c r="J103" s="503"/>
    </row>
    <row r="104" spans="1:16" ht="9" customHeight="1">
      <c r="A104" s="16"/>
      <c r="C104" s="493"/>
      <c r="D104" s="493"/>
      <c r="F104" s="493"/>
      <c r="G104" s="493"/>
      <c r="H104" s="493"/>
      <c r="J104" s="503"/>
    </row>
    <row r="105" spans="1:16" ht="9" customHeight="1">
      <c r="A105" s="16"/>
      <c r="C105" s="493"/>
      <c r="D105" s="493"/>
      <c r="F105" s="493"/>
      <c r="G105" s="493"/>
      <c r="H105" s="493"/>
      <c r="J105" s="503"/>
    </row>
    <row r="106" spans="1:16" ht="9" customHeight="1">
      <c r="A106" s="140"/>
      <c r="C106" s="493"/>
      <c r="D106" s="493"/>
      <c r="F106" s="493"/>
      <c r="G106" s="493"/>
      <c r="H106" s="493"/>
      <c r="J106" s="503"/>
    </row>
    <row r="107" spans="1:16" ht="9" customHeight="1">
      <c r="A107" s="142"/>
      <c r="C107" s="493"/>
      <c r="D107" s="493"/>
      <c r="F107" s="493"/>
      <c r="G107" s="493"/>
      <c r="H107" s="493"/>
      <c r="J107" s="503"/>
    </row>
    <row r="108" spans="1:16" ht="9" customHeight="1">
      <c r="A108" s="16"/>
      <c r="C108" s="493"/>
      <c r="D108" s="493"/>
      <c r="F108" s="493"/>
      <c r="G108" s="493"/>
      <c r="H108" s="493"/>
      <c r="J108" s="503"/>
    </row>
    <row r="109" spans="1:16" ht="9" customHeight="1">
      <c r="A109" s="16"/>
      <c r="C109" s="493"/>
      <c r="D109" s="493"/>
      <c r="F109" s="493"/>
      <c r="G109" s="493"/>
      <c r="H109" s="493"/>
      <c r="J109" s="503"/>
    </row>
    <row r="110" spans="1:16" ht="9" customHeight="1">
      <c r="A110" s="16"/>
      <c r="C110" s="493"/>
      <c r="D110" s="493"/>
      <c r="F110" s="493"/>
      <c r="G110" s="493"/>
      <c r="H110" s="493"/>
      <c r="J110" s="503"/>
    </row>
    <row r="111" spans="1:16" ht="9" customHeight="1">
      <c r="A111" s="16"/>
      <c r="C111" s="493"/>
      <c r="D111" s="493"/>
      <c r="F111" s="493"/>
      <c r="G111" s="493"/>
      <c r="H111" s="493"/>
      <c r="J111" s="503"/>
    </row>
    <row r="112" spans="1:16" ht="9" customHeight="1">
      <c r="A112" s="16"/>
      <c r="C112" s="493"/>
      <c r="D112" s="493"/>
      <c r="F112" s="493"/>
      <c r="G112" s="493"/>
      <c r="H112" s="493"/>
      <c r="J112" s="503"/>
    </row>
    <row r="113" spans="1:10" ht="9" customHeight="1">
      <c r="A113" s="16"/>
      <c r="C113" s="493"/>
      <c r="D113" s="493"/>
      <c r="F113" s="493"/>
      <c r="G113" s="493"/>
      <c r="H113" s="493"/>
      <c r="J113" s="503"/>
    </row>
    <row r="114" spans="1:10" ht="9" customHeight="1">
      <c r="A114" s="16"/>
      <c r="C114" s="493"/>
      <c r="D114" s="493"/>
      <c r="F114" s="493"/>
      <c r="G114" s="493"/>
      <c r="H114" s="493"/>
      <c r="J114" s="503"/>
    </row>
    <row r="115" spans="1:10" ht="9" customHeight="1">
      <c r="A115" s="16"/>
      <c r="C115" s="493"/>
      <c r="D115" s="493"/>
      <c r="F115" s="493"/>
      <c r="G115" s="493"/>
      <c r="H115" s="493"/>
      <c r="J115" s="503"/>
    </row>
    <row r="116" spans="1:10" ht="9" customHeight="1">
      <c r="A116" s="16"/>
      <c r="C116" s="493"/>
      <c r="D116" s="493"/>
      <c r="F116" s="493"/>
      <c r="G116" s="493"/>
      <c r="H116" s="493"/>
      <c r="J116" s="503"/>
    </row>
    <row r="117" spans="1:10" ht="9" customHeight="1">
      <c r="A117" s="142"/>
      <c r="C117" s="493"/>
      <c r="D117" s="493"/>
      <c r="F117" s="493"/>
      <c r="G117" s="493"/>
      <c r="H117" s="493"/>
      <c r="J117" s="503"/>
    </row>
    <row r="118" spans="1:10" ht="9" customHeight="1">
      <c r="A118" s="16"/>
      <c r="C118" s="493"/>
      <c r="D118" s="493"/>
      <c r="F118" s="493"/>
      <c r="G118" s="493"/>
      <c r="H118" s="493"/>
      <c r="J118" s="503"/>
    </row>
    <row r="119" spans="1:10" ht="9" customHeight="1">
      <c r="A119" s="16"/>
      <c r="C119" s="493"/>
      <c r="D119" s="493"/>
      <c r="F119" s="493"/>
      <c r="G119" s="493"/>
      <c r="H119" s="493"/>
      <c r="J119" s="503"/>
    </row>
    <row r="120" spans="1:10" ht="9" customHeight="1">
      <c r="A120" s="16"/>
      <c r="C120" s="493"/>
      <c r="D120" s="493"/>
      <c r="F120" s="493"/>
      <c r="G120" s="493"/>
      <c r="H120" s="493"/>
      <c r="J120" s="503"/>
    </row>
    <row r="121" spans="1:10">
      <c r="A121" s="143"/>
      <c r="C121" s="493"/>
      <c r="D121" s="493"/>
      <c r="F121" s="493"/>
      <c r="G121" s="493"/>
      <c r="H121" s="493"/>
      <c r="J121" s="503"/>
    </row>
    <row r="122" spans="1:10">
      <c r="A122" s="143"/>
      <c r="C122" s="493"/>
      <c r="D122" s="493"/>
      <c r="F122" s="493"/>
      <c r="G122" s="493"/>
      <c r="H122" s="493"/>
      <c r="J122" s="503"/>
    </row>
    <row r="123" spans="1:10">
      <c r="A123" s="143"/>
      <c r="C123" s="493"/>
      <c r="D123" s="493"/>
      <c r="F123" s="493"/>
      <c r="G123" s="493"/>
      <c r="H123" s="493"/>
      <c r="J123" s="503"/>
    </row>
    <row r="124" spans="1:10">
      <c r="A124" s="143"/>
      <c r="C124" s="493"/>
      <c r="D124" s="493"/>
      <c r="F124" s="493"/>
      <c r="G124" s="493"/>
      <c r="H124" s="493"/>
      <c r="J124" s="503"/>
    </row>
    <row r="125" spans="1:10">
      <c r="A125" s="143"/>
      <c r="C125" s="493"/>
      <c r="D125" s="493"/>
      <c r="F125" s="493"/>
      <c r="G125" s="493"/>
      <c r="H125" s="493"/>
      <c r="J125" s="503"/>
    </row>
    <row r="126" spans="1:10">
      <c r="A126" s="143"/>
      <c r="C126" s="493"/>
      <c r="D126" s="493"/>
      <c r="F126" s="493"/>
      <c r="G126" s="493"/>
      <c r="H126" s="493"/>
      <c r="J126" s="503"/>
    </row>
    <row r="127" spans="1:10">
      <c r="A127" s="143"/>
      <c r="C127" s="493"/>
      <c r="D127" s="493"/>
      <c r="F127" s="493"/>
      <c r="G127" s="493"/>
      <c r="H127" s="493"/>
      <c r="J127" s="503"/>
    </row>
    <row r="128" spans="1:10" ht="15.75">
      <c r="A128" s="144"/>
      <c r="C128" s="493"/>
      <c r="D128" s="493"/>
      <c r="F128" s="493"/>
      <c r="G128" s="493"/>
      <c r="H128" s="493"/>
      <c r="J128" s="503"/>
    </row>
    <row r="129" spans="1:10" ht="15.75">
      <c r="A129" s="144"/>
      <c r="C129" s="493"/>
      <c r="D129" s="493"/>
      <c r="F129" s="493"/>
      <c r="G129" s="493"/>
      <c r="H129" s="493"/>
      <c r="J129" s="503"/>
    </row>
    <row r="130" spans="1:10" ht="15.75">
      <c r="A130" s="144"/>
      <c r="C130" s="493"/>
      <c r="D130" s="493"/>
      <c r="F130" s="493"/>
      <c r="G130" s="493"/>
      <c r="H130" s="493"/>
      <c r="J130" s="503"/>
    </row>
    <row r="131" spans="1:10" ht="15.75">
      <c r="A131" s="144"/>
      <c r="C131" s="493"/>
      <c r="D131" s="493"/>
      <c r="F131" s="493"/>
      <c r="G131" s="493"/>
      <c r="H131" s="493"/>
      <c r="J131" s="503"/>
    </row>
    <row r="132" spans="1:10" ht="15.75">
      <c r="A132" s="144"/>
      <c r="C132" s="493"/>
      <c r="D132" s="493"/>
      <c r="F132" s="493"/>
      <c r="G132" s="493"/>
      <c r="H132" s="493"/>
      <c r="J132" s="503"/>
    </row>
    <row r="133" spans="1:10" ht="15.75">
      <c r="A133" s="144"/>
      <c r="C133" s="493"/>
      <c r="D133" s="493"/>
      <c r="F133" s="493"/>
      <c r="G133" s="493"/>
      <c r="H133" s="493"/>
      <c r="J133" s="503"/>
    </row>
    <row r="134" spans="1:10" ht="15.75">
      <c r="A134" s="144"/>
      <c r="C134" s="493"/>
      <c r="D134" s="493"/>
      <c r="F134" s="493"/>
      <c r="G134" s="493"/>
      <c r="H134" s="493"/>
      <c r="J134" s="503"/>
    </row>
    <row r="135" spans="1:10" ht="15.75">
      <c r="A135" s="144"/>
      <c r="C135" s="493"/>
      <c r="D135" s="493"/>
      <c r="F135" s="493"/>
      <c r="G135" s="493"/>
      <c r="H135" s="493"/>
      <c r="J135" s="503"/>
    </row>
    <row r="136" spans="1:10" ht="15.75">
      <c r="A136" s="144"/>
      <c r="C136" s="493"/>
      <c r="D136" s="493"/>
      <c r="F136" s="493"/>
      <c r="G136" s="493"/>
      <c r="H136" s="493"/>
      <c r="J136" s="503"/>
    </row>
    <row r="137" spans="1:10" ht="15.75">
      <c r="A137" s="144"/>
      <c r="C137" s="493"/>
      <c r="D137" s="493"/>
      <c r="F137" s="493"/>
      <c r="G137" s="493"/>
      <c r="H137" s="493"/>
      <c r="J137" s="503"/>
    </row>
    <row r="138" spans="1:10" ht="15.75">
      <c r="A138" s="144"/>
      <c r="C138" s="493"/>
      <c r="D138" s="493"/>
      <c r="F138" s="493"/>
      <c r="G138" s="493"/>
      <c r="H138" s="493"/>
      <c r="J138" s="503"/>
    </row>
    <row r="139" spans="1:10" ht="15.75">
      <c r="A139" s="144"/>
      <c r="C139" s="493"/>
      <c r="D139" s="493"/>
      <c r="F139" s="493"/>
      <c r="G139" s="493"/>
      <c r="H139" s="493"/>
      <c r="J139" s="503"/>
    </row>
    <row r="140" spans="1:10" ht="15.75">
      <c r="A140" s="144"/>
      <c r="C140" s="493"/>
      <c r="D140" s="493"/>
      <c r="F140" s="493"/>
      <c r="G140" s="493"/>
      <c r="H140" s="493"/>
      <c r="J140" s="503"/>
    </row>
    <row r="141" spans="1:10" ht="15.75">
      <c r="A141" s="144"/>
      <c r="C141" s="493"/>
      <c r="D141" s="493"/>
      <c r="F141" s="493"/>
      <c r="G141" s="493"/>
      <c r="H141" s="493"/>
      <c r="J141" s="503"/>
    </row>
    <row r="142" spans="1:10" ht="15.75">
      <c r="A142" s="144"/>
      <c r="C142" s="493"/>
      <c r="D142" s="493"/>
      <c r="F142" s="493"/>
      <c r="G142" s="493"/>
      <c r="H142" s="493"/>
      <c r="J142" s="503"/>
    </row>
    <row r="143" spans="1:10" ht="15.75">
      <c r="A143" s="144"/>
      <c r="C143" s="493"/>
      <c r="D143" s="493"/>
      <c r="F143" s="493"/>
      <c r="G143" s="493"/>
      <c r="H143" s="493"/>
      <c r="J143" s="503"/>
    </row>
    <row r="144" spans="1:10" ht="15.75">
      <c r="A144" s="144"/>
      <c r="C144" s="493"/>
      <c r="D144" s="493"/>
      <c r="F144" s="493"/>
      <c r="G144" s="493"/>
      <c r="H144" s="493"/>
      <c r="J144" s="503"/>
    </row>
    <row r="145" spans="1:10" ht="15.75">
      <c r="A145" s="144"/>
      <c r="C145" s="493"/>
      <c r="D145" s="493"/>
      <c r="F145" s="493"/>
      <c r="G145" s="493"/>
      <c r="H145" s="493"/>
      <c r="J145" s="503"/>
    </row>
    <row r="146" spans="1:10" ht="15.75">
      <c r="A146" s="144"/>
      <c r="C146" s="493"/>
      <c r="D146" s="493"/>
      <c r="F146" s="493"/>
      <c r="G146" s="493"/>
      <c r="H146" s="493"/>
      <c r="J146" s="503"/>
    </row>
    <row r="147" spans="1:10" ht="15.75">
      <c r="A147" s="144"/>
      <c r="C147" s="493"/>
      <c r="D147" s="493"/>
      <c r="F147" s="493"/>
      <c r="G147" s="493"/>
      <c r="H147" s="493"/>
      <c r="J147" s="503"/>
    </row>
    <row r="148" spans="1:10" ht="15.75">
      <c r="A148" s="144"/>
      <c r="C148" s="493"/>
      <c r="D148" s="493"/>
      <c r="F148" s="493"/>
      <c r="G148" s="493"/>
      <c r="H148" s="493"/>
      <c r="J148" s="503"/>
    </row>
    <row r="149" spans="1:10" ht="15.75">
      <c r="A149" s="144"/>
      <c r="C149" s="493"/>
      <c r="D149" s="493"/>
      <c r="F149" s="493"/>
      <c r="G149" s="493"/>
      <c r="H149" s="493"/>
      <c r="J149" s="503"/>
    </row>
    <row r="150" spans="1:10" ht="15.75">
      <c r="A150" s="144"/>
      <c r="C150" s="493"/>
      <c r="D150" s="493"/>
      <c r="F150" s="493"/>
      <c r="G150" s="493"/>
      <c r="H150" s="493"/>
      <c r="J150" s="503"/>
    </row>
    <row r="151" spans="1:10" ht="15.75">
      <c r="A151" s="144"/>
      <c r="C151" s="493"/>
      <c r="D151" s="493"/>
      <c r="F151" s="493"/>
      <c r="G151" s="493"/>
      <c r="H151" s="493"/>
      <c r="J151" s="503"/>
    </row>
    <row r="152" spans="1:10" ht="15.75">
      <c r="A152" s="144"/>
      <c r="C152" s="493"/>
      <c r="D152" s="493"/>
      <c r="F152" s="493"/>
      <c r="G152" s="493"/>
      <c r="H152" s="493"/>
      <c r="J152" s="503"/>
    </row>
    <row r="153" spans="1:10" ht="15.75">
      <c r="A153" s="144"/>
      <c r="C153" s="493"/>
      <c r="D153" s="493"/>
      <c r="F153" s="493"/>
      <c r="G153" s="493"/>
      <c r="H153" s="493"/>
      <c r="J153" s="503"/>
    </row>
    <row r="154" spans="1:10" ht="15.75">
      <c r="A154" s="144"/>
      <c r="C154" s="493"/>
      <c r="D154" s="493"/>
      <c r="F154" s="493"/>
      <c r="G154" s="493"/>
      <c r="H154" s="493"/>
      <c r="J154" s="503"/>
    </row>
    <row r="155" spans="1:10" ht="15.75">
      <c r="A155" s="144"/>
      <c r="C155" s="493"/>
      <c r="D155" s="493"/>
      <c r="F155" s="493"/>
      <c r="G155" s="493"/>
      <c r="H155" s="493"/>
      <c r="J155" s="503"/>
    </row>
    <row r="156" spans="1:10" ht="15.75">
      <c r="A156" s="144"/>
      <c r="C156" s="493"/>
      <c r="D156" s="493"/>
      <c r="F156" s="493"/>
      <c r="G156" s="493"/>
      <c r="H156" s="493"/>
      <c r="J156" s="503"/>
    </row>
    <row r="157" spans="1:10" ht="15.75">
      <c r="A157" s="144"/>
      <c r="C157" s="493"/>
      <c r="D157" s="493"/>
      <c r="F157" s="493"/>
      <c r="G157" s="493"/>
      <c r="H157" s="493"/>
      <c r="J157" s="503"/>
    </row>
    <row r="158" spans="1:10" ht="15.75">
      <c r="A158" s="144"/>
      <c r="C158" s="493"/>
      <c r="D158" s="493"/>
      <c r="F158" s="493"/>
      <c r="G158" s="493"/>
      <c r="H158" s="493"/>
      <c r="J158" s="503"/>
    </row>
    <row r="159" spans="1:10" ht="15.75">
      <c r="A159" s="144"/>
      <c r="C159" s="493"/>
      <c r="D159" s="493"/>
      <c r="F159" s="493"/>
      <c r="G159" s="493"/>
      <c r="H159" s="493"/>
      <c r="J159" s="503"/>
    </row>
    <row r="160" spans="1:10" ht="15.75">
      <c r="A160" s="144"/>
      <c r="C160" s="493"/>
      <c r="D160" s="493"/>
      <c r="F160" s="493"/>
      <c r="G160" s="493"/>
      <c r="H160" s="493"/>
      <c r="J160" s="503"/>
    </row>
    <row r="161" spans="1:10" ht="15.75">
      <c r="A161" s="144"/>
      <c r="C161" s="493"/>
      <c r="D161" s="493"/>
      <c r="F161" s="493"/>
      <c r="G161" s="493"/>
      <c r="H161" s="493"/>
      <c r="J161" s="503"/>
    </row>
    <row r="162" spans="1:10" ht="15.75">
      <c r="A162" s="144"/>
      <c r="C162" s="493"/>
      <c r="D162" s="493"/>
      <c r="F162" s="493"/>
      <c r="G162" s="493"/>
      <c r="H162" s="493"/>
      <c r="J162" s="503"/>
    </row>
    <row r="163" spans="1:10" ht="15.75">
      <c r="A163" s="144"/>
      <c r="C163" s="493"/>
      <c r="D163" s="493"/>
      <c r="F163" s="493"/>
      <c r="G163" s="493"/>
      <c r="H163" s="493"/>
      <c r="J163" s="503"/>
    </row>
    <row r="164" spans="1:10" ht="15.75">
      <c r="A164" s="144"/>
      <c r="C164" s="493"/>
      <c r="D164" s="493"/>
      <c r="F164" s="493"/>
      <c r="G164" s="493"/>
      <c r="H164" s="493"/>
      <c r="J164" s="503"/>
    </row>
    <row r="165" spans="1:10" ht="15.75">
      <c r="A165" s="144"/>
      <c r="C165" s="493"/>
      <c r="D165" s="493"/>
      <c r="F165" s="493"/>
      <c r="G165" s="493"/>
      <c r="H165" s="493"/>
      <c r="J165" s="503"/>
    </row>
    <row r="166" spans="1:10" ht="15.75">
      <c r="A166" s="144"/>
      <c r="C166" s="493"/>
      <c r="D166" s="493"/>
      <c r="F166" s="493"/>
      <c r="G166" s="493"/>
      <c r="H166" s="493"/>
      <c r="J166" s="503"/>
    </row>
    <row r="167" spans="1:10" ht="15.75">
      <c r="A167" s="144"/>
      <c r="C167" s="493"/>
      <c r="D167" s="493"/>
      <c r="F167" s="493"/>
      <c r="G167" s="493"/>
      <c r="H167" s="493"/>
      <c r="J167" s="503"/>
    </row>
    <row r="168" spans="1:10" ht="15.75">
      <c r="A168" s="144"/>
      <c r="C168" s="493"/>
      <c r="D168" s="493"/>
      <c r="F168" s="493"/>
      <c r="G168" s="493"/>
      <c r="H168" s="493"/>
      <c r="J168" s="503"/>
    </row>
    <row r="169" spans="1:10" ht="15.75">
      <c r="A169" s="144"/>
      <c r="C169" s="493"/>
      <c r="D169" s="493"/>
      <c r="F169" s="493"/>
      <c r="G169" s="493"/>
      <c r="H169" s="493"/>
      <c r="J169" s="503"/>
    </row>
    <row r="170" spans="1:10" ht="15.75">
      <c r="A170" s="144"/>
      <c r="C170" s="493"/>
      <c r="D170" s="493"/>
      <c r="F170" s="493"/>
      <c r="G170" s="493"/>
      <c r="H170" s="493"/>
      <c r="J170" s="503"/>
    </row>
    <row r="171" spans="1:10" ht="15.75">
      <c r="A171" s="144"/>
      <c r="C171" s="493"/>
      <c r="D171" s="493"/>
      <c r="F171" s="493"/>
      <c r="G171" s="493"/>
      <c r="H171" s="493"/>
      <c r="J171" s="503"/>
    </row>
    <row r="172" spans="1:10" ht="15.75">
      <c r="A172" s="144"/>
      <c r="C172" s="493"/>
      <c r="D172" s="493"/>
      <c r="F172" s="493"/>
      <c r="G172" s="493"/>
      <c r="H172" s="493"/>
      <c r="J172" s="503"/>
    </row>
    <row r="173" spans="1:10" ht="15.75">
      <c r="A173" s="144"/>
      <c r="C173" s="493"/>
      <c r="D173" s="493"/>
      <c r="F173" s="493"/>
      <c r="G173" s="493"/>
      <c r="H173" s="493"/>
      <c r="J173" s="503"/>
    </row>
    <row r="174" spans="1:10" ht="15.75">
      <c r="A174" s="144"/>
      <c r="C174" s="493"/>
      <c r="D174" s="493"/>
      <c r="F174" s="493"/>
      <c r="G174" s="493"/>
      <c r="H174" s="493"/>
      <c r="J174" s="503"/>
    </row>
    <row r="175" spans="1:10" ht="15.75">
      <c r="A175" s="144"/>
      <c r="C175" s="493"/>
      <c r="D175" s="493"/>
      <c r="F175" s="493"/>
      <c r="G175" s="493"/>
      <c r="H175" s="493"/>
      <c r="J175" s="503"/>
    </row>
    <row r="176" spans="1:10" ht="15.75">
      <c r="A176" s="144"/>
      <c r="C176" s="493"/>
      <c r="D176" s="493"/>
      <c r="F176" s="493"/>
      <c r="G176" s="493"/>
      <c r="H176" s="493"/>
      <c r="J176" s="503"/>
    </row>
    <row r="177" spans="1:10" ht="15.75">
      <c r="A177" s="144"/>
      <c r="C177" s="493"/>
      <c r="D177" s="493"/>
      <c r="F177" s="493"/>
      <c r="G177" s="493"/>
      <c r="H177" s="493"/>
      <c r="J177" s="503"/>
    </row>
    <row r="178" spans="1:10" ht="15.75">
      <c r="A178" s="144"/>
      <c r="C178" s="493"/>
      <c r="D178" s="493"/>
      <c r="F178" s="493"/>
      <c r="G178" s="493"/>
      <c r="H178" s="493"/>
      <c r="J178" s="503"/>
    </row>
    <row r="179" spans="1:10" ht="15.75">
      <c r="A179" s="144"/>
      <c r="C179" s="493"/>
      <c r="D179" s="493"/>
      <c r="F179" s="493"/>
      <c r="G179" s="493"/>
      <c r="H179" s="493"/>
      <c r="J179" s="503"/>
    </row>
    <row r="180" spans="1:10" ht="15.75">
      <c r="A180" s="144"/>
      <c r="C180" s="493"/>
      <c r="D180" s="493"/>
      <c r="F180" s="493"/>
      <c r="G180" s="493"/>
      <c r="H180" s="493"/>
      <c r="J180" s="503"/>
    </row>
    <row r="181" spans="1:10" ht="15.75">
      <c r="A181" s="144"/>
      <c r="C181" s="493"/>
      <c r="D181" s="493"/>
      <c r="F181" s="493"/>
      <c r="G181" s="493"/>
      <c r="H181" s="493"/>
      <c r="J181" s="503"/>
    </row>
    <row r="182" spans="1:10" ht="15.75">
      <c r="A182" s="144"/>
      <c r="C182" s="493"/>
      <c r="D182" s="493"/>
      <c r="F182" s="493"/>
      <c r="G182" s="493"/>
      <c r="H182" s="493"/>
      <c r="J182" s="503"/>
    </row>
    <row r="183" spans="1:10" ht="15.75">
      <c r="A183" s="144"/>
      <c r="C183" s="493"/>
      <c r="D183" s="493"/>
      <c r="F183" s="493"/>
      <c r="G183" s="493"/>
      <c r="H183" s="493"/>
      <c r="J183" s="503"/>
    </row>
    <row r="184" spans="1:10" ht="15.75">
      <c r="A184" s="144"/>
      <c r="C184" s="493"/>
      <c r="D184" s="493"/>
      <c r="F184" s="493"/>
      <c r="G184" s="493"/>
      <c r="H184" s="493"/>
      <c r="J184" s="503"/>
    </row>
    <row r="185" spans="1:10" ht="15.75">
      <c r="A185" s="144"/>
      <c r="C185" s="493"/>
      <c r="D185" s="493"/>
      <c r="F185" s="493"/>
      <c r="G185" s="493"/>
      <c r="H185" s="493"/>
      <c r="J185" s="503"/>
    </row>
    <row r="186" spans="1:10" ht="15.75">
      <c r="A186" s="144"/>
      <c r="C186" s="493"/>
      <c r="D186" s="493"/>
      <c r="F186" s="493"/>
      <c r="G186" s="493"/>
      <c r="H186" s="493"/>
      <c r="J186" s="503"/>
    </row>
    <row r="187" spans="1:10" ht="15.75">
      <c r="A187" s="144"/>
      <c r="C187" s="493"/>
      <c r="D187" s="493"/>
      <c r="F187" s="493"/>
      <c r="G187" s="493"/>
      <c r="H187" s="493"/>
      <c r="J187" s="503"/>
    </row>
    <row r="188" spans="1:10" ht="15.75">
      <c r="A188" s="144"/>
      <c r="C188" s="493"/>
      <c r="D188" s="493"/>
      <c r="F188" s="493"/>
      <c r="G188" s="493"/>
      <c r="H188" s="493"/>
      <c r="J188" s="503"/>
    </row>
    <row r="189" spans="1:10" ht="15.75">
      <c r="A189" s="144"/>
      <c r="C189" s="493"/>
      <c r="D189" s="493"/>
      <c r="F189" s="493"/>
      <c r="G189" s="493"/>
      <c r="H189" s="493"/>
      <c r="J189" s="503"/>
    </row>
    <row r="190" spans="1:10" ht="15.75">
      <c r="A190" s="144"/>
      <c r="C190" s="493"/>
      <c r="D190" s="493"/>
      <c r="F190" s="493"/>
      <c r="G190" s="493"/>
      <c r="H190" s="493"/>
      <c r="J190" s="503"/>
    </row>
    <row r="191" spans="1:10" ht="15.75">
      <c r="A191" s="144"/>
      <c r="C191" s="493"/>
      <c r="D191" s="493"/>
      <c r="F191" s="493"/>
      <c r="G191" s="493"/>
      <c r="H191" s="493"/>
      <c r="J191" s="503"/>
    </row>
    <row r="192" spans="1:10" ht="15.75">
      <c r="A192" s="144"/>
      <c r="C192" s="493"/>
      <c r="D192" s="493"/>
      <c r="F192" s="493"/>
      <c r="G192" s="493"/>
      <c r="H192" s="493"/>
      <c r="J192" s="503"/>
    </row>
    <row r="193" spans="1:10" ht="15.75">
      <c r="A193" s="144"/>
      <c r="C193" s="493"/>
      <c r="D193" s="493"/>
      <c r="F193" s="493"/>
      <c r="G193" s="493"/>
      <c r="H193" s="493"/>
      <c r="J193" s="503"/>
    </row>
    <row r="194" spans="1:10" ht="15.75">
      <c r="A194" s="144"/>
      <c r="C194" s="493"/>
      <c r="D194" s="493"/>
      <c r="F194" s="493"/>
      <c r="G194" s="493"/>
      <c r="H194" s="493"/>
      <c r="J194" s="503"/>
    </row>
    <row r="195" spans="1:10" ht="15.75">
      <c r="A195" s="144"/>
      <c r="C195" s="493"/>
      <c r="D195" s="493"/>
      <c r="F195" s="493"/>
      <c r="G195" s="493"/>
      <c r="H195" s="493"/>
      <c r="J195" s="503"/>
    </row>
    <row r="196" spans="1:10" ht="15.75">
      <c r="A196" s="144"/>
      <c r="C196" s="493"/>
      <c r="D196" s="493"/>
      <c r="F196" s="493"/>
      <c r="G196" s="493"/>
      <c r="H196" s="493"/>
      <c r="J196" s="503"/>
    </row>
    <row r="197" spans="1:10" ht="15.75">
      <c r="A197" s="144"/>
      <c r="C197" s="493"/>
      <c r="D197" s="493"/>
      <c r="F197" s="493"/>
      <c r="G197" s="493"/>
      <c r="H197" s="493"/>
      <c r="J197" s="503"/>
    </row>
    <row r="198" spans="1:10" ht="15.75">
      <c r="A198" s="144"/>
      <c r="C198" s="493"/>
      <c r="D198" s="493"/>
      <c r="F198" s="493"/>
      <c r="G198" s="493"/>
      <c r="H198" s="493"/>
      <c r="J198" s="503"/>
    </row>
    <row r="199" spans="1:10" ht="15.75">
      <c r="A199" s="144"/>
      <c r="C199" s="493"/>
      <c r="D199" s="493"/>
      <c r="F199" s="493"/>
      <c r="G199" s="493"/>
      <c r="H199" s="493"/>
      <c r="J199" s="503"/>
    </row>
    <row r="200" spans="1:10" ht="15.75">
      <c r="A200" s="144"/>
      <c r="C200" s="493"/>
      <c r="D200" s="493"/>
      <c r="F200" s="493"/>
      <c r="G200" s="493"/>
      <c r="H200" s="493"/>
      <c r="J200" s="503"/>
    </row>
    <row r="201" spans="1:10" ht="15.75">
      <c r="A201" s="144"/>
      <c r="C201" s="493"/>
      <c r="D201" s="493"/>
      <c r="F201" s="493"/>
      <c r="G201" s="493"/>
      <c r="H201" s="493"/>
      <c r="J201" s="503"/>
    </row>
    <row r="202" spans="1:10" ht="15.75">
      <c r="A202" s="144"/>
      <c r="C202" s="493"/>
      <c r="D202" s="493"/>
      <c r="F202" s="493"/>
      <c r="G202" s="493"/>
      <c r="H202" s="493"/>
      <c r="J202" s="503"/>
    </row>
    <row r="203" spans="1:10" ht="15.75">
      <c r="A203" s="144"/>
      <c r="C203" s="493"/>
      <c r="D203" s="493"/>
      <c r="F203" s="493"/>
      <c r="G203" s="493"/>
      <c r="H203" s="493"/>
      <c r="J203" s="503"/>
    </row>
    <row r="204" spans="1:10" ht="15.75">
      <c r="A204" s="144"/>
      <c r="C204" s="493"/>
      <c r="D204" s="493"/>
      <c r="F204" s="493"/>
      <c r="G204" s="493"/>
      <c r="H204" s="493"/>
      <c r="J204" s="503"/>
    </row>
    <row r="205" spans="1:10" ht="15.75">
      <c r="A205" s="144"/>
      <c r="C205" s="493"/>
      <c r="D205" s="493"/>
      <c r="F205" s="493"/>
      <c r="G205" s="493"/>
      <c r="H205" s="493"/>
      <c r="J205" s="503"/>
    </row>
    <row r="206" spans="1:10" ht="15.75">
      <c r="A206" s="144"/>
      <c r="C206" s="493"/>
      <c r="D206" s="493"/>
      <c r="F206" s="493"/>
      <c r="G206" s="493"/>
      <c r="H206" s="493"/>
      <c r="J206" s="503"/>
    </row>
    <row r="207" spans="1:10" ht="15.75">
      <c r="A207" s="144"/>
      <c r="C207" s="493"/>
      <c r="D207" s="493"/>
      <c r="F207" s="493"/>
      <c r="G207" s="493"/>
      <c r="H207" s="493"/>
      <c r="J207" s="503"/>
    </row>
    <row r="208" spans="1:10" ht="15.75">
      <c r="A208" s="144"/>
      <c r="C208" s="493"/>
      <c r="D208" s="493"/>
      <c r="F208" s="493"/>
      <c r="G208" s="493"/>
      <c r="H208" s="493"/>
      <c r="J208" s="503"/>
    </row>
    <row r="209" spans="1:10" ht="15.75">
      <c r="A209" s="144"/>
      <c r="C209" s="493"/>
      <c r="D209" s="493"/>
      <c r="F209" s="493"/>
      <c r="G209" s="493"/>
      <c r="H209" s="493"/>
      <c r="J209" s="503"/>
    </row>
    <row r="210" spans="1:10" ht="15.75">
      <c r="A210" s="144"/>
      <c r="C210" s="493"/>
      <c r="D210" s="493"/>
      <c r="F210" s="493"/>
      <c r="G210" s="493"/>
      <c r="H210" s="493"/>
      <c r="J210" s="503"/>
    </row>
    <row r="211" spans="1:10" ht="15.75">
      <c r="A211" s="144"/>
      <c r="C211" s="493"/>
      <c r="D211" s="493"/>
      <c r="F211" s="493"/>
      <c r="G211" s="493"/>
      <c r="H211" s="493"/>
      <c r="J211" s="503"/>
    </row>
    <row r="212" spans="1:10" ht="15.75">
      <c r="A212" s="144"/>
      <c r="C212" s="493"/>
      <c r="D212" s="493"/>
      <c r="F212" s="493"/>
      <c r="G212" s="493"/>
      <c r="H212" s="493"/>
      <c r="J212" s="503"/>
    </row>
    <row r="213" spans="1:10" ht="15.75">
      <c r="A213" s="144"/>
      <c r="C213" s="493"/>
      <c r="D213" s="493"/>
      <c r="F213" s="493"/>
      <c r="G213" s="493"/>
      <c r="H213" s="493"/>
      <c r="J213" s="503"/>
    </row>
    <row r="214" spans="1:10" ht="15.75">
      <c r="A214" s="144"/>
      <c r="C214" s="493"/>
      <c r="D214" s="493"/>
      <c r="F214" s="493"/>
      <c r="G214" s="493"/>
      <c r="H214" s="493"/>
      <c r="J214" s="503"/>
    </row>
    <row r="215" spans="1:10" ht="15.75">
      <c r="A215" s="144"/>
      <c r="C215" s="493"/>
      <c r="D215" s="493"/>
      <c r="F215" s="493"/>
      <c r="G215" s="493"/>
      <c r="H215" s="493"/>
      <c r="J215" s="503"/>
    </row>
    <row r="216" spans="1:10" ht="15.75">
      <c r="A216" s="144"/>
      <c r="C216" s="493"/>
      <c r="D216" s="493"/>
      <c r="F216" s="493"/>
      <c r="G216" s="493"/>
      <c r="H216" s="493"/>
      <c r="J216" s="503"/>
    </row>
    <row r="217" spans="1:10" ht="15.75">
      <c r="A217" s="144"/>
      <c r="C217" s="493"/>
      <c r="D217" s="493"/>
      <c r="F217" s="493"/>
      <c r="G217" s="493"/>
      <c r="H217" s="493"/>
      <c r="J217" s="503"/>
    </row>
    <row r="218" spans="1:10" ht="15.75">
      <c r="A218" s="144"/>
      <c r="C218" s="493"/>
      <c r="D218" s="493"/>
      <c r="F218" s="493"/>
      <c r="G218" s="493"/>
      <c r="H218" s="493"/>
      <c r="J218" s="503"/>
    </row>
    <row r="219" spans="1:10" ht="15.75">
      <c r="A219" s="19"/>
      <c r="C219" s="493"/>
      <c r="D219" s="493"/>
      <c r="F219" s="493"/>
      <c r="G219" s="493"/>
      <c r="H219" s="493"/>
      <c r="J219" s="503"/>
    </row>
    <row r="220" spans="1:10" ht="15.75">
      <c r="A220" s="19"/>
      <c r="C220" s="493"/>
      <c r="D220" s="493"/>
      <c r="F220" s="493"/>
      <c r="G220" s="493"/>
      <c r="H220" s="493"/>
      <c r="J220" s="503"/>
    </row>
    <row r="221" spans="1:10" ht="15.75">
      <c r="A221" s="19"/>
      <c r="C221" s="493"/>
      <c r="D221" s="493"/>
      <c r="F221" s="493"/>
      <c r="G221" s="493"/>
      <c r="H221" s="493"/>
      <c r="J221" s="503"/>
    </row>
    <row r="222" spans="1:10" ht="15.75">
      <c r="A222" s="19"/>
      <c r="C222" s="493"/>
      <c r="D222" s="493"/>
      <c r="F222" s="493"/>
      <c r="G222" s="493"/>
      <c r="H222" s="493"/>
    </row>
    <row r="223" spans="1:10" ht="15.75">
      <c r="A223" s="19"/>
      <c r="C223" s="493"/>
      <c r="D223" s="493"/>
      <c r="F223" s="493"/>
      <c r="G223" s="493"/>
      <c r="H223" s="493"/>
    </row>
    <row r="224" spans="1:10" ht="15.75">
      <c r="A224" s="19"/>
      <c r="C224" s="493"/>
      <c r="D224" s="493"/>
      <c r="F224" s="493"/>
      <c r="G224" s="493"/>
      <c r="H224" s="493"/>
    </row>
    <row r="225" spans="1:8" ht="15.75">
      <c r="A225" s="19"/>
      <c r="C225" s="493"/>
      <c r="D225" s="493"/>
      <c r="F225" s="493"/>
      <c r="G225" s="493"/>
      <c r="H225" s="493"/>
    </row>
    <row r="226" spans="1:8" ht="15.75">
      <c r="A226" s="19"/>
      <c r="C226" s="493"/>
      <c r="D226" s="493"/>
      <c r="F226" s="493"/>
      <c r="G226" s="493"/>
      <c r="H226" s="493"/>
    </row>
    <row r="227" spans="1:8" ht="15.75">
      <c r="A227" s="19"/>
      <c r="C227" s="493"/>
      <c r="D227" s="493"/>
      <c r="F227" s="493"/>
      <c r="G227" s="493"/>
      <c r="H227" s="493"/>
    </row>
    <row r="228" spans="1:8" ht="15.75">
      <c r="A228" s="19"/>
      <c r="C228" s="493"/>
      <c r="D228" s="493"/>
      <c r="F228" s="493"/>
      <c r="G228" s="493"/>
      <c r="H228" s="493"/>
    </row>
    <row r="229" spans="1:8" ht="15.75">
      <c r="A229" s="19"/>
      <c r="C229" s="493"/>
      <c r="D229" s="493"/>
      <c r="F229" s="493"/>
      <c r="G229" s="493"/>
      <c r="H229" s="493"/>
    </row>
    <row r="230" spans="1:8" ht="15.75">
      <c r="A230" s="19"/>
      <c r="C230" s="493"/>
      <c r="D230" s="493"/>
      <c r="F230" s="493"/>
      <c r="G230" s="493"/>
      <c r="H230" s="493"/>
    </row>
    <row r="231" spans="1:8" ht="15.75">
      <c r="A231" s="19"/>
      <c r="C231" s="493"/>
      <c r="D231" s="493"/>
      <c r="F231" s="493"/>
      <c r="G231" s="493"/>
      <c r="H231" s="493"/>
    </row>
    <row r="232" spans="1:8" ht="15.75">
      <c r="A232" s="19"/>
      <c r="C232" s="493"/>
      <c r="D232" s="493"/>
      <c r="F232" s="493"/>
      <c r="G232" s="493"/>
      <c r="H232" s="493"/>
    </row>
    <row r="233" spans="1:8" ht="15.75">
      <c r="A233" s="19"/>
      <c r="C233" s="493"/>
      <c r="D233" s="493"/>
      <c r="F233" s="493"/>
      <c r="G233" s="493"/>
      <c r="H233" s="493"/>
    </row>
    <row r="234" spans="1:8" ht="15.75">
      <c r="A234" s="19"/>
      <c r="C234" s="493"/>
      <c r="D234" s="493"/>
      <c r="F234" s="493"/>
      <c r="G234" s="493"/>
      <c r="H234" s="493"/>
    </row>
    <row r="235" spans="1:8" ht="15.75">
      <c r="A235" s="19"/>
      <c r="C235" s="493"/>
      <c r="D235" s="493"/>
      <c r="F235" s="493"/>
      <c r="G235" s="493"/>
      <c r="H235" s="493"/>
    </row>
    <row r="236" spans="1:8" ht="15.75">
      <c r="A236" s="19"/>
      <c r="C236" s="493"/>
      <c r="D236" s="493"/>
      <c r="F236" s="493"/>
      <c r="G236" s="493"/>
      <c r="H236" s="493"/>
    </row>
    <row r="237" spans="1:8" ht="15.75">
      <c r="A237" s="19"/>
      <c r="C237" s="493"/>
      <c r="D237" s="493"/>
      <c r="F237" s="493"/>
      <c r="G237" s="493"/>
      <c r="H237" s="493"/>
    </row>
    <row r="238" spans="1:8" ht="15.75">
      <c r="A238" s="19"/>
      <c r="C238" s="493"/>
      <c r="D238" s="493"/>
      <c r="F238" s="493"/>
      <c r="G238" s="493"/>
      <c r="H238" s="493"/>
    </row>
    <row r="239" spans="1:8" ht="15.75">
      <c r="A239" s="19"/>
      <c r="C239" s="493"/>
      <c r="D239" s="493"/>
      <c r="F239" s="493"/>
      <c r="G239" s="493"/>
      <c r="H239" s="493"/>
    </row>
    <row r="240" spans="1:8" ht="15.75">
      <c r="A240" s="19"/>
      <c r="C240" s="493"/>
      <c r="D240" s="493"/>
      <c r="F240" s="493"/>
      <c r="G240" s="493"/>
      <c r="H240" s="493"/>
    </row>
    <row r="241" spans="1:8" ht="15.75">
      <c r="A241" s="19"/>
      <c r="C241" s="493"/>
      <c r="D241" s="493"/>
      <c r="F241" s="493"/>
      <c r="G241" s="493"/>
      <c r="H241" s="493"/>
    </row>
    <row r="242" spans="1:8" ht="15.75">
      <c r="A242" s="19"/>
      <c r="C242" s="493"/>
      <c r="D242" s="493"/>
      <c r="F242" s="493"/>
      <c r="G242" s="493"/>
      <c r="H242" s="493"/>
    </row>
    <row r="243" spans="1:8" ht="15.75">
      <c r="A243" s="19"/>
      <c r="C243" s="493"/>
      <c r="D243" s="493"/>
      <c r="F243" s="493"/>
      <c r="G243" s="493"/>
      <c r="H243" s="493"/>
    </row>
    <row r="244" spans="1:8" ht="15.75">
      <c r="A244" s="19"/>
      <c r="C244" s="493"/>
      <c r="D244" s="493"/>
      <c r="F244" s="493"/>
      <c r="G244" s="493"/>
      <c r="H244" s="493"/>
    </row>
    <row r="245" spans="1:8" ht="15.75">
      <c r="A245" s="19"/>
      <c r="C245" s="493"/>
      <c r="D245" s="493"/>
      <c r="F245" s="493"/>
      <c r="G245" s="493"/>
      <c r="H245" s="493"/>
    </row>
    <row r="246" spans="1:8" ht="15.75">
      <c r="A246" s="19"/>
      <c r="C246" s="493"/>
      <c r="D246" s="493"/>
      <c r="F246" s="493"/>
      <c r="G246" s="493"/>
      <c r="H246" s="493"/>
    </row>
    <row r="247" spans="1:8" ht="15.75">
      <c r="A247" s="19"/>
      <c r="C247" s="493"/>
      <c r="D247" s="493"/>
      <c r="F247" s="493"/>
      <c r="G247" s="493"/>
      <c r="H247" s="493"/>
    </row>
    <row r="248" spans="1:8" ht="15.75">
      <c r="A248" s="19"/>
      <c r="C248" s="493"/>
      <c r="D248" s="493"/>
      <c r="F248" s="493"/>
      <c r="G248" s="493"/>
      <c r="H248" s="493"/>
    </row>
    <row r="249" spans="1:8" ht="15.75">
      <c r="A249" s="19"/>
      <c r="C249" s="493"/>
      <c r="D249" s="493"/>
      <c r="F249" s="493"/>
      <c r="G249" s="493"/>
      <c r="H249" s="493"/>
    </row>
    <row r="250" spans="1:8" ht="15.75">
      <c r="A250" s="19"/>
      <c r="C250" s="493"/>
      <c r="D250" s="493"/>
      <c r="F250" s="493"/>
      <c r="G250" s="493"/>
      <c r="H250" s="493"/>
    </row>
    <row r="251" spans="1:8" ht="15.75">
      <c r="A251" s="19"/>
      <c r="C251" s="493"/>
      <c r="D251" s="493"/>
      <c r="F251" s="493"/>
      <c r="G251" s="493"/>
      <c r="H251" s="493"/>
    </row>
    <row r="252" spans="1:8" ht="15.75">
      <c r="A252" s="19"/>
      <c r="C252" s="493"/>
      <c r="D252" s="493"/>
      <c r="F252" s="493"/>
      <c r="G252" s="493"/>
      <c r="H252" s="493"/>
    </row>
    <row r="253" spans="1:8" ht="15.75">
      <c r="A253" s="19"/>
      <c r="C253" s="493"/>
      <c r="D253" s="493"/>
      <c r="F253" s="493"/>
      <c r="G253" s="493"/>
      <c r="H253" s="493"/>
    </row>
    <row r="254" spans="1:8" ht="15.75">
      <c r="A254" s="19"/>
      <c r="C254" s="493"/>
      <c r="D254" s="493"/>
      <c r="F254" s="493"/>
      <c r="G254" s="493"/>
      <c r="H254" s="493"/>
    </row>
    <row r="255" spans="1:8" ht="15.75">
      <c r="A255" s="19"/>
      <c r="C255" s="493"/>
      <c r="D255" s="493"/>
      <c r="F255" s="493"/>
      <c r="G255" s="493"/>
      <c r="H255" s="493"/>
    </row>
    <row r="256" spans="1:8" ht="15.75">
      <c r="A256" s="19"/>
      <c r="C256" s="493"/>
      <c r="D256" s="493"/>
      <c r="F256" s="493"/>
      <c r="G256" s="493"/>
      <c r="H256" s="493"/>
    </row>
    <row r="257" spans="1:8" ht="15.75">
      <c r="A257" s="19"/>
      <c r="C257" s="493"/>
      <c r="D257" s="493"/>
      <c r="F257" s="493"/>
      <c r="G257" s="493"/>
      <c r="H257" s="493"/>
    </row>
    <row r="258" spans="1:8" ht="15.75">
      <c r="A258" s="19"/>
      <c r="C258" s="493"/>
      <c r="D258" s="493"/>
      <c r="F258" s="493"/>
      <c r="G258" s="493"/>
      <c r="H258" s="493"/>
    </row>
    <row r="259" spans="1:8" ht="15.75">
      <c r="A259" s="19"/>
      <c r="C259" s="493"/>
      <c r="D259" s="493"/>
      <c r="F259" s="493"/>
      <c r="G259" s="493"/>
      <c r="H259" s="493"/>
    </row>
    <row r="260" spans="1:8" ht="15.75">
      <c r="A260" s="19"/>
      <c r="C260" s="493"/>
      <c r="D260" s="493"/>
      <c r="F260" s="493"/>
      <c r="G260" s="493"/>
      <c r="H260" s="493"/>
    </row>
    <row r="261" spans="1:8" ht="15.75">
      <c r="A261" s="19"/>
      <c r="C261" s="493"/>
      <c r="D261" s="493"/>
      <c r="F261" s="493"/>
      <c r="G261" s="493"/>
      <c r="H261" s="493"/>
    </row>
    <row r="262" spans="1:8" ht="15.75">
      <c r="A262" s="19"/>
      <c r="C262" s="493"/>
      <c r="D262" s="493"/>
      <c r="F262" s="493"/>
      <c r="G262" s="493"/>
      <c r="H262" s="493"/>
    </row>
    <row r="263" spans="1:8" ht="15.75">
      <c r="A263" s="19"/>
      <c r="C263" s="493"/>
      <c r="D263" s="493"/>
      <c r="F263" s="493"/>
      <c r="G263" s="493"/>
      <c r="H263" s="493"/>
    </row>
    <row r="264" spans="1:8" ht="15.75">
      <c r="A264" s="19"/>
      <c r="C264" s="493"/>
      <c r="D264" s="493"/>
      <c r="F264" s="493"/>
      <c r="G264" s="493"/>
      <c r="H264" s="493"/>
    </row>
    <row r="265" spans="1:8" ht="15.75">
      <c r="A265" s="19"/>
      <c r="C265" s="493"/>
      <c r="D265" s="493"/>
      <c r="F265" s="493"/>
      <c r="G265" s="493"/>
      <c r="H265" s="493"/>
    </row>
    <row r="266" spans="1:8" ht="15.75">
      <c r="A266" s="19"/>
      <c r="C266" s="493"/>
      <c r="D266" s="493"/>
      <c r="F266" s="493"/>
      <c r="G266" s="493"/>
      <c r="H266" s="493"/>
    </row>
    <row r="267" spans="1:8" ht="15.75">
      <c r="A267" s="19"/>
      <c r="C267" s="493"/>
      <c r="D267" s="493"/>
      <c r="F267" s="493"/>
      <c r="G267" s="493"/>
      <c r="H267" s="493"/>
    </row>
    <row r="268" spans="1:8" ht="15.75">
      <c r="A268" s="19"/>
      <c r="C268" s="493"/>
      <c r="D268" s="493"/>
      <c r="F268" s="493"/>
      <c r="G268" s="493"/>
      <c r="H268" s="493"/>
    </row>
    <row r="269" spans="1:8" ht="15.75">
      <c r="A269" s="19"/>
      <c r="C269" s="493"/>
      <c r="D269" s="493"/>
      <c r="F269" s="493"/>
      <c r="G269" s="493"/>
      <c r="H269" s="493"/>
    </row>
    <row r="270" spans="1:8" ht="15.75">
      <c r="A270" s="19"/>
      <c r="C270" s="493"/>
      <c r="D270" s="493"/>
      <c r="F270" s="493"/>
      <c r="G270" s="493"/>
      <c r="H270" s="493"/>
    </row>
    <row r="271" spans="1:8" ht="15.75">
      <c r="A271" s="19"/>
      <c r="C271" s="493"/>
      <c r="D271" s="493"/>
      <c r="F271" s="493"/>
      <c r="G271" s="493"/>
      <c r="H271" s="493"/>
    </row>
    <row r="272" spans="1:8" ht="15.75">
      <c r="A272" s="19"/>
      <c r="C272" s="493"/>
      <c r="D272" s="493"/>
      <c r="F272" s="493"/>
      <c r="G272" s="493"/>
      <c r="H272" s="493"/>
    </row>
    <row r="273" spans="1:8" ht="15.75">
      <c r="A273" s="19"/>
      <c r="C273" s="493"/>
      <c r="D273" s="493"/>
      <c r="F273" s="493"/>
      <c r="G273" s="493"/>
      <c r="H273" s="493"/>
    </row>
    <row r="274" spans="1:8" ht="15.75">
      <c r="A274" s="19"/>
      <c r="C274" s="493"/>
      <c r="D274" s="493"/>
      <c r="F274" s="493"/>
      <c r="G274" s="493"/>
      <c r="H274" s="493"/>
    </row>
    <row r="275" spans="1:8" ht="15.75">
      <c r="A275" s="19"/>
      <c r="C275" s="493"/>
      <c r="D275" s="493"/>
      <c r="F275" s="493"/>
      <c r="G275" s="493"/>
      <c r="H275" s="493"/>
    </row>
    <row r="276" spans="1:8" ht="15.75">
      <c r="A276" s="19"/>
      <c r="C276" s="493"/>
      <c r="D276" s="493"/>
      <c r="F276" s="493"/>
      <c r="G276" s="493"/>
      <c r="H276" s="493"/>
    </row>
    <row r="277" spans="1:8" ht="15.75">
      <c r="A277" s="19"/>
      <c r="C277" s="493"/>
      <c r="D277" s="493"/>
      <c r="F277" s="493"/>
      <c r="G277" s="493"/>
      <c r="H277" s="493"/>
    </row>
    <row r="278" spans="1:8" ht="15.75">
      <c r="A278" s="19"/>
      <c r="C278" s="493"/>
      <c r="D278" s="493"/>
      <c r="F278" s="493"/>
      <c r="G278" s="493"/>
      <c r="H278" s="493"/>
    </row>
    <row r="279" spans="1:8" ht="15.75">
      <c r="A279" s="19"/>
      <c r="C279" s="493"/>
      <c r="D279" s="493"/>
      <c r="F279" s="493"/>
      <c r="G279" s="493"/>
      <c r="H279" s="493"/>
    </row>
    <row r="280" spans="1:8" ht="15.75">
      <c r="A280" s="19"/>
      <c r="C280" s="493"/>
      <c r="D280" s="493"/>
      <c r="F280" s="493"/>
      <c r="G280" s="493"/>
      <c r="H280" s="493"/>
    </row>
    <row r="281" spans="1:8" ht="15.75">
      <c r="A281" s="19"/>
      <c r="C281" s="493"/>
      <c r="D281" s="493"/>
      <c r="F281" s="493"/>
      <c r="G281" s="493"/>
      <c r="H281" s="493"/>
    </row>
    <row r="282" spans="1:8" ht="15.75">
      <c r="A282" s="19"/>
      <c r="C282" s="493"/>
      <c r="D282" s="493"/>
      <c r="F282" s="493"/>
      <c r="G282" s="493"/>
      <c r="H282" s="493"/>
    </row>
    <row r="283" spans="1:8" ht="15.75">
      <c r="A283" s="19"/>
      <c r="C283" s="493"/>
      <c r="D283" s="493"/>
      <c r="F283" s="493"/>
      <c r="G283" s="493"/>
      <c r="H283" s="493"/>
    </row>
    <row r="284" spans="1:8" ht="15.75">
      <c r="A284" s="19"/>
      <c r="C284" s="493"/>
      <c r="D284" s="493"/>
      <c r="F284" s="493"/>
      <c r="G284" s="493"/>
      <c r="H284" s="493"/>
    </row>
    <row r="285" spans="1:8" ht="15.75">
      <c r="A285" s="19"/>
      <c r="C285" s="493"/>
      <c r="D285" s="493"/>
      <c r="F285" s="493"/>
      <c r="G285" s="493"/>
      <c r="H285" s="493"/>
    </row>
    <row r="286" spans="1:8" ht="15.75">
      <c r="A286" s="19"/>
      <c r="C286" s="493"/>
      <c r="D286" s="493"/>
      <c r="F286" s="493"/>
      <c r="G286" s="493"/>
      <c r="H286" s="493"/>
    </row>
    <row r="287" spans="1:8" ht="15.75">
      <c r="A287" s="19"/>
      <c r="C287" s="493"/>
      <c r="D287" s="493"/>
      <c r="F287" s="493"/>
      <c r="G287" s="493"/>
      <c r="H287" s="493"/>
    </row>
    <row r="288" spans="1:8" ht="15.75">
      <c r="A288" s="19"/>
      <c r="C288" s="493"/>
      <c r="D288" s="493"/>
      <c r="F288" s="493"/>
      <c r="G288" s="493"/>
      <c r="H288" s="493"/>
    </row>
    <row r="289" spans="1:8" ht="15.75">
      <c r="A289" s="19"/>
      <c r="C289" s="493"/>
      <c r="D289" s="493"/>
      <c r="F289" s="493"/>
      <c r="G289" s="493"/>
      <c r="H289" s="493"/>
    </row>
    <row r="290" spans="1:8" ht="15.75">
      <c r="A290" s="19"/>
      <c r="C290" s="493"/>
      <c r="D290" s="493"/>
      <c r="F290" s="493"/>
      <c r="G290" s="493"/>
      <c r="H290" s="493"/>
    </row>
    <row r="291" spans="1:8" ht="15.75">
      <c r="A291" s="19"/>
    </row>
    <row r="292" spans="1:8" ht="15.75">
      <c r="A292" s="19"/>
    </row>
    <row r="293" spans="1:8" ht="15.75">
      <c r="A293" s="19"/>
    </row>
    <row r="294" spans="1:8" ht="15.75">
      <c r="A294" s="19"/>
    </row>
    <row r="295" spans="1:8" ht="15.75">
      <c r="A295" s="19"/>
    </row>
    <row r="296" spans="1:8" ht="15.75">
      <c r="A296" s="19"/>
    </row>
    <row r="297" spans="1:8" ht="15.75">
      <c r="A297" s="19"/>
    </row>
    <row r="298" spans="1:8" ht="15.75">
      <c r="A298" s="19"/>
    </row>
    <row r="299" spans="1:8" ht="15.75">
      <c r="A299" s="19"/>
    </row>
    <row r="300" spans="1:8" ht="15.75">
      <c r="A300" s="19"/>
    </row>
    <row r="301" spans="1:8" ht="15.75">
      <c r="A301" s="19"/>
    </row>
    <row r="302" spans="1:8" ht="15.75">
      <c r="A302" s="19"/>
    </row>
    <row r="303" spans="1:8" ht="15.75">
      <c r="A303" s="19"/>
    </row>
    <row r="304" spans="1:8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</sheetData>
  <mergeCells count="4">
    <mergeCell ref="A2:J2"/>
    <mergeCell ref="A3:J3"/>
    <mergeCell ref="A4:J4"/>
    <mergeCell ref="A5:J5"/>
  </mergeCell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65"/>
  <sheetViews>
    <sheetView zoomScale="85" zoomScaleNormal="85" workbookViewId="0">
      <selection activeCell="C12" sqref="C12"/>
    </sheetView>
  </sheetViews>
  <sheetFormatPr defaultColWidth="11.42578125" defaultRowHeight="15"/>
  <cols>
    <col min="1" max="1" width="71.42578125" style="20" bestFit="1" customWidth="1"/>
    <col min="2" max="8" width="17.5703125" style="484" customWidth="1"/>
    <col min="9" max="9" width="19.85546875" style="484" customWidth="1"/>
    <col min="10" max="10" width="17" style="484" customWidth="1"/>
    <col min="11" max="11" width="2.5703125" style="145" customWidth="1"/>
    <col min="12" max="256" width="11.42578125" style="394"/>
    <col min="257" max="257" width="71.42578125" style="394" bestFit="1" customWidth="1"/>
    <col min="258" max="264" width="17.5703125" style="394" customWidth="1"/>
    <col min="265" max="265" width="19.85546875" style="394" customWidth="1"/>
    <col min="266" max="266" width="17" style="394" customWidth="1"/>
    <col min="267" max="267" width="2.5703125" style="394" customWidth="1"/>
    <col min="268" max="512" width="11.42578125" style="394"/>
    <col min="513" max="513" width="71.42578125" style="394" bestFit="1" customWidth="1"/>
    <col min="514" max="520" width="17.5703125" style="394" customWidth="1"/>
    <col min="521" max="521" width="19.85546875" style="394" customWidth="1"/>
    <col min="522" max="522" width="17" style="394" customWidth="1"/>
    <col min="523" max="523" width="2.5703125" style="394" customWidth="1"/>
    <col min="524" max="768" width="11.42578125" style="394"/>
    <col min="769" max="769" width="71.42578125" style="394" bestFit="1" customWidth="1"/>
    <col min="770" max="776" width="17.5703125" style="394" customWidth="1"/>
    <col min="777" max="777" width="19.85546875" style="394" customWidth="1"/>
    <col min="778" max="778" width="17" style="394" customWidth="1"/>
    <col min="779" max="779" width="2.5703125" style="394" customWidth="1"/>
    <col min="780" max="1024" width="11.42578125" style="394"/>
    <col min="1025" max="1025" width="71.42578125" style="394" bestFit="1" customWidth="1"/>
    <col min="1026" max="1032" width="17.5703125" style="394" customWidth="1"/>
    <col min="1033" max="1033" width="19.85546875" style="394" customWidth="1"/>
    <col min="1034" max="1034" width="17" style="394" customWidth="1"/>
    <col min="1035" max="1035" width="2.5703125" style="394" customWidth="1"/>
    <col min="1036" max="1280" width="11.42578125" style="394"/>
    <col min="1281" max="1281" width="71.42578125" style="394" bestFit="1" customWidth="1"/>
    <col min="1282" max="1288" width="17.5703125" style="394" customWidth="1"/>
    <col min="1289" max="1289" width="19.85546875" style="394" customWidth="1"/>
    <col min="1290" max="1290" width="17" style="394" customWidth="1"/>
    <col min="1291" max="1291" width="2.5703125" style="394" customWidth="1"/>
    <col min="1292" max="1536" width="11.42578125" style="394"/>
    <col min="1537" max="1537" width="71.42578125" style="394" bestFit="1" customWidth="1"/>
    <col min="1538" max="1544" width="17.5703125" style="394" customWidth="1"/>
    <col min="1545" max="1545" width="19.85546875" style="394" customWidth="1"/>
    <col min="1546" max="1546" width="17" style="394" customWidth="1"/>
    <col min="1547" max="1547" width="2.5703125" style="394" customWidth="1"/>
    <col min="1548" max="1792" width="11.42578125" style="394"/>
    <col min="1793" max="1793" width="71.42578125" style="394" bestFit="1" customWidth="1"/>
    <col min="1794" max="1800" width="17.5703125" style="394" customWidth="1"/>
    <col min="1801" max="1801" width="19.85546875" style="394" customWidth="1"/>
    <col min="1802" max="1802" width="17" style="394" customWidth="1"/>
    <col min="1803" max="1803" width="2.5703125" style="394" customWidth="1"/>
    <col min="1804" max="2048" width="11.42578125" style="394"/>
    <col min="2049" max="2049" width="71.42578125" style="394" bestFit="1" customWidth="1"/>
    <col min="2050" max="2056" width="17.5703125" style="394" customWidth="1"/>
    <col min="2057" max="2057" width="19.85546875" style="394" customWidth="1"/>
    <col min="2058" max="2058" width="17" style="394" customWidth="1"/>
    <col min="2059" max="2059" width="2.5703125" style="394" customWidth="1"/>
    <col min="2060" max="2304" width="11.42578125" style="394"/>
    <col min="2305" max="2305" width="71.42578125" style="394" bestFit="1" customWidth="1"/>
    <col min="2306" max="2312" width="17.5703125" style="394" customWidth="1"/>
    <col min="2313" max="2313" width="19.85546875" style="394" customWidth="1"/>
    <col min="2314" max="2314" width="17" style="394" customWidth="1"/>
    <col min="2315" max="2315" width="2.5703125" style="394" customWidth="1"/>
    <col min="2316" max="2560" width="11.42578125" style="394"/>
    <col min="2561" max="2561" width="71.42578125" style="394" bestFit="1" customWidth="1"/>
    <col min="2562" max="2568" width="17.5703125" style="394" customWidth="1"/>
    <col min="2569" max="2569" width="19.85546875" style="394" customWidth="1"/>
    <col min="2570" max="2570" width="17" style="394" customWidth="1"/>
    <col min="2571" max="2571" width="2.5703125" style="394" customWidth="1"/>
    <col min="2572" max="2816" width="11.42578125" style="394"/>
    <col min="2817" max="2817" width="71.42578125" style="394" bestFit="1" customWidth="1"/>
    <col min="2818" max="2824" width="17.5703125" style="394" customWidth="1"/>
    <col min="2825" max="2825" width="19.85546875" style="394" customWidth="1"/>
    <col min="2826" max="2826" width="17" style="394" customWidth="1"/>
    <col min="2827" max="2827" width="2.5703125" style="394" customWidth="1"/>
    <col min="2828" max="3072" width="11.42578125" style="394"/>
    <col min="3073" max="3073" width="71.42578125" style="394" bestFit="1" customWidth="1"/>
    <col min="3074" max="3080" width="17.5703125" style="394" customWidth="1"/>
    <col min="3081" max="3081" width="19.85546875" style="394" customWidth="1"/>
    <col min="3082" max="3082" width="17" style="394" customWidth="1"/>
    <col min="3083" max="3083" width="2.5703125" style="394" customWidth="1"/>
    <col min="3084" max="3328" width="11.42578125" style="394"/>
    <col min="3329" max="3329" width="71.42578125" style="394" bestFit="1" customWidth="1"/>
    <col min="3330" max="3336" width="17.5703125" style="394" customWidth="1"/>
    <col min="3337" max="3337" width="19.85546875" style="394" customWidth="1"/>
    <col min="3338" max="3338" width="17" style="394" customWidth="1"/>
    <col min="3339" max="3339" width="2.5703125" style="394" customWidth="1"/>
    <col min="3340" max="3584" width="11.42578125" style="394"/>
    <col min="3585" max="3585" width="71.42578125" style="394" bestFit="1" customWidth="1"/>
    <col min="3586" max="3592" width="17.5703125" style="394" customWidth="1"/>
    <col min="3593" max="3593" width="19.85546875" style="394" customWidth="1"/>
    <col min="3594" max="3594" width="17" style="394" customWidth="1"/>
    <col min="3595" max="3595" width="2.5703125" style="394" customWidth="1"/>
    <col min="3596" max="3840" width="11.42578125" style="394"/>
    <col min="3841" max="3841" width="71.42578125" style="394" bestFit="1" customWidth="1"/>
    <col min="3842" max="3848" width="17.5703125" style="394" customWidth="1"/>
    <col min="3849" max="3849" width="19.85546875" style="394" customWidth="1"/>
    <col min="3850" max="3850" width="17" style="394" customWidth="1"/>
    <col min="3851" max="3851" width="2.5703125" style="394" customWidth="1"/>
    <col min="3852" max="4096" width="11.42578125" style="394"/>
    <col min="4097" max="4097" width="71.42578125" style="394" bestFit="1" customWidth="1"/>
    <col min="4098" max="4104" width="17.5703125" style="394" customWidth="1"/>
    <col min="4105" max="4105" width="19.85546875" style="394" customWidth="1"/>
    <col min="4106" max="4106" width="17" style="394" customWidth="1"/>
    <col min="4107" max="4107" width="2.5703125" style="394" customWidth="1"/>
    <col min="4108" max="4352" width="11.42578125" style="394"/>
    <col min="4353" max="4353" width="71.42578125" style="394" bestFit="1" customWidth="1"/>
    <col min="4354" max="4360" width="17.5703125" style="394" customWidth="1"/>
    <col min="4361" max="4361" width="19.85546875" style="394" customWidth="1"/>
    <col min="4362" max="4362" width="17" style="394" customWidth="1"/>
    <col min="4363" max="4363" width="2.5703125" style="394" customWidth="1"/>
    <col min="4364" max="4608" width="11.42578125" style="394"/>
    <col min="4609" max="4609" width="71.42578125" style="394" bestFit="1" customWidth="1"/>
    <col min="4610" max="4616" width="17.5703125" style="394" customWidth="1"/>
    <col min="4617" max="4617" width="19.85546875" style="394" customWidth="1"/>
    <col min="4618" max="4618" width="17" style="394" customWidth="1"/>
    <col min="4619" max="4619" width="2.5703125" style="394" customWidth="1"/>
    <col min="4620" max="4864" width="11.42578125" style="394"/>
    <col min="4865" max="4865" width="71.42578125" style="394" bestFit="1" customWidth="1"/>
    <col min="4866" max="4872" width="17.5703125" style="394" customWidth="1"/>
    <col min="4873" max="4873" width="19.85546875" style="394" customWidth="1"/>
    <col min="4874" max="4874" width="17" style="394" customWidth="1"/>
    <col min="4875" max="4875" width="2.5703125" style="394" customWidth="1"/>
    <col min="4876" max="5120" width="11.42578125" style="394"/>
    <col min="5121" max="5121" width="71.42578125" style="394" bestFit="1" customWidth="1"/>
    <col min="5122" max="5128" width="17.5703125" style="394" customWidth="1"/>
    <col min="5129" max="5129" width="19.85546875" style="394" customWidth="1"/>
    <col min="5130" max="5130" width="17" style="394" customWidth="1"/>
    <col min="5131" max="5131" width="2.5703125" style="394" customWidth="1"/>
    <col min="5132" max="5376" width="11.42578125" style="394"/>
    <col min="5377" max="5377" width="71.42578125" style="394" bestFit="1" customWidth="1"/>
    <col min="5378" max="5384" width="17.5703125" style="394" customWidth="1"/>
    <col min="5385" max="5385" width="19.85546875" style="394" customWidth="1"/>
    <col min="5386" max="5386" width="17" style="394" customWidth="1"/>
    <col min="5387" max="5387" width="2.5703125" style="394" customWidth="1"/>
    <col min="5388" max="5632" width="11.42578125" style="394"/>
    <col min="5633" max="5633" width="71.42578125" style="394" bestFit="1" customWidth="1"/>
    <col min="5634" max="5640" width="17.5703125" style="394" customWidth="1"/>
    <col min="5641" max="5641" width="19.85546875" style="394" customWidth="1"/>
    <col min="5642" max="5642" width="17" style="394" customWidth="1"/>
    <col min="5643" max="5643" width="2.5703125" style="394" customWidth="1"/>
    <col min="5644" max="5888" width="11.42578125" style="394"/>
    <col min="5889" max="5889" width="71.42578125" style="394" bestFit="1" customWidth="1"/>
    <col min="5890" max="5896" width="17.5703125" style="394" customWidth="1"/>
    <col min="5897" max="5897" width="19.85546875" style="394" customWidth="1"/>
    <col min="5898" max="5898" width="17" style="394" customWidth="1"/>
    <col min="5899" max="5899" width="2.5703125" style="394" customWidth="1"/>
    <col min="5900" max="6144" width="11.42578125" style="394"/>
    <col min="6145" max="6145" width="71.42578125" style="394" bestFit="1" customWidth="1"/>
    <col min="6146" max="6152" width="17.5703125" style="394" customWidth="1"/>
    <col min="6153" max="6153" width="19.85546875" style="394" customWidth="1"/>
    <col min="6154" max="6154" width="17" style="394" customWidth="1"/>
    <col min="6155" max="6155" width="2.5703125" style="394" customWidth="1"/>
    <col min="6156" max="6400" width="11.42578125" style="394"/>
    <col min="6401" max="6401" width="71.42578125" style="394" bestFit="1" customWidth="1"/>
    <col min="6402" max="6408" width="17.5703125" style="394" customWidth="1"/>
    <col min="6409" max="6409" width="19.85546875" style="394" customWidth="1"/>
    <col min="6410" max="6410" width="17" style="394" customWidth="1"/>
    <col min="6411" max="6411" width="2.5703125" style="394" customWidth="1"/>
    <col min="6412" max="6656" width="11.42578125" style="394"/>
    <col min="6657" max="6657" width="71.42578125" style="394" bestFit="1" customWidth="1"/>
    <col min="6658" max="6664" width="17.5703125" style="394" customWidth="1"/>
    <col min="6665" max="6665" width="19.85546875" style="394" customWidth="1"/>
    <col min="6666" max="6666" width="17" style="394" customWidth="1"/>
    <col min="6667" max="6667" width="2.5703125" style="394" customWidth="1"/>
    <col min="6668" max="6912" width="11.42578125" style="394"/>
    <col min="6913" max="6913" width="71.42578125" style="394" bestFit="1" customWidth="1"/>
    <col min="6914" max="6920" width="17.5703125" style="394" customWidth="1"/>
    <col min="6921" max="6921" width="19.85546875" style="394" customWidth="1"/>
    <col min="6922" max="6922" width="17" style="394" customWidth="1"/>
    <col min="6923" max="6923" width="2.5703125" style="394" customWidth="1"/>
    <col min="6924" max="7168" width="11.42578125" style="394"/>
    <col min="7169" max="7169" width="71.42578125" style="394" bestFit="1" customWidth="1"/>
    <col min="7170" max="7176" width="17.5703125" style="394" customWidth="1"/>
    <col min="7177" max="7177" width="19.85546875" style="394" customWidth="1"/>
    <col min="7178" max="7178" width="17" style="394" customWidth="1"/>
    <col min="7179" max="7179" width="2.5703125" style="394" customWidth="1"/>
    <col min="7180" max="7424" width="11.42578125" style="394"/>
    <col min="7425" max="7425" width="71.42578125" style="394" bestFit="1" customWidth="1"/>
    <col min="7426" max="7432" width="17.5703125" style="394" customWidth="1"/>
    <col min="7433" max="7433" width="19.85546875" style="394" customWidth="1"/>
    <col min="7434" max="7434" width="17" style="394" customWidth="1"/>
    <col min="7435" max="7435" width="2.5703125" style="394" customWidth="1"/>
    <col min="7436" max="7680" width="11.42578125" style="394"/>
    <col min="7681" max="7681" width="71.42578125" style="394" bestFit="1" customWidth="1"/>
    <col min="7682" max="7688" width="17.5703125" style="394" customWidth="1"/>
    <col min="7689" max="7689" width="19.85546875" style="394" customWidth="1"/>
    <col min="7690" max="7690" width="17" style="394" customWidth="1"/>
    <col min="7691" max="7691" width="2.5703125" style="394" customWidth="1"/>
    <col min="7692" max="7936" width="11.42578125" style="394"/>
    <col min="7937" max="7937" width="71.42578125" style="394" bestFit="1" customWidth="1"/>
    <col min="7938" max="7944" width="17.5703125" style="394" customWidth="1"/>
    <col min="7945" max="7945" width="19.85546875" style="394" customWidth="1"/>
    <col min="7946" max="7946" width="17" style="394" customWidth="1"/>
    <col min="7947" max="7947" width="2.5703125" style="394" customWidth="1"/>
    <col min="7948" max="8192" width="11.42578125" style="394"/>
    <col min="8193" max="8193" width="71.42578125" style="394" bestFit="1" customWidth="1"/>
    <col min="8194" max="8200" width="17.5703125" style="394" customWidth="1"/>
    <col min="8201" max="8201" width="19.85546875" style="394" customWidth="1"/>
    <col min="8202" max="8202" width="17" style="394" customWidth="1"/>
    <col min="8203" max="8203" width="2.5703125" style="394" customWidth="1"/>
    <col min="8204" max="8448" width="11.42578125" style="394"/>
    <col min="8449" max="8449" width="71.42578125" style="394" bestFit="1" customWidth="1"/>
    <col min="8450" max="8456" width="17.5703125" style="394" customWidth="1"/>
    <col min="8457" max="8457" width="19.85546875" style="394" customWidth="1"/>
    <col min="8458" max="8458" width="17" style="394" customWidth="1"/>
    <col min="8459" max="8459" width="2.5703125" style="394" customWidth="1"/>
    <col min="8460" max="8704" width="11.42578125" style="394"/>
    <col min="8705" max="8705" width="71.42578125" style="394" bestFit="1" customWidth="1"/>
    <col min="8706" max="8712" width="17.5703125" style="394" customWidth="1"/>
    <col min="8713" max="8713" width="19.85546875" style="394" customWidth="1"/>
    <col min="8714" max="8714" width="17" style="394" customWidth="1"/>
    <col min="8715" max="8715" width="2.5703125" style="394" customWidth="1"/>
    <col min="8716" max="8960" width="11.42578125" style="394"/>
    <col min="8961" max="8961" width="71.42578125" style="394" bestFit="1" customWidth="1"/>
    <col min="8962" max="8968" width="17.5703125" style="394" customWidth="1"/>
    <col min="8969" max="8969" width="19.85546875" style="394" customWidth="1"/>
    <col min="8970" max="8970" width="17" style="394" customWidth="1"/>
    <col min="8971" max="8971" width="2.5703125" style="394" customWidth="1"/>
    <col min="8972" max="9216" width="11.42578125" style="394"/>
    <col min="9217" max="9217" width="71.42578125" style="394" bestFit="1" customWidth="1"/>
    <col min="9218" max="9224" width="17.5703125" style="394" customWidth="1"/>
    <col min="9225" max="9225" width="19.85546875" style="394" customWidth="1"/>
    <col min="9226" max="9226" width="17" style="394" customWidth="1"/>
    <col min="9227" max="9227" width="2.5703125" style="394" customWidth="1"/>
    <col min="9228" max="9472" width="11.42578125" style="394"/>
    <col min="9473" max="9473" width="71.42578125" style="394" bestFit="1" customWidth="1"/>
    <col min="9474" max="9480" width="17.5703125" style="394" customWidth="1"/>
    <col min="9481" max="9481" width="19.85546875" style="394" customWidth="1"/>
    <col min="9482" max="9482" width="17" style="394" customWidth="1"/>
    <col min="9483" max="9483" width="2.5703125" style="394" customWidth="1"/>
    <col min="9484" max="9728" width="11.42578125" style="394"/>
    <col min="9729" max="9729" width="71.42578125" style="394" bestFit="1" customWidth="1"/>
    <col min="9730" max="9736" width="17.5703125" style="394" customWidth="1"/>
    <col min="9737" max="9737" width="19.85546875" style="394" customWidth="1"/>
    <col min="9738" max="9738" width="17" style="394" customWidth="1"/>
    <col min="9739" max="9739" width="2.5703125" style="394" customWidth="1"/>
    <col min="9740" max="9984" width="11.42578125" style="394"/>
    <col min="9985" max="9985" width="71.42578125" style="394" bestFit="1" customWidth="1"/>
    <col min="9986" max="9992" width="17.5703125" style="394" customWidth="1"/>
    <col min="9993" max="9993" width="19.85546875" style="394" customWidth="1"/>
    <col min="9994" max="9994" width="17" style="394" customWidth="1"/>
    <col min="9995" max="9995" width="2.5703125" style="394" customWidth="1"/>
    <col min="9996" max="10240" width="11.42578125" style="394"/>
    <col min="10241" max="10241" width="71.42578125" style="394" bestFit="1" customWidth="1"/>
    <col min="10242" max="10248" width="17.5703125" style="394" customWidth="1"/>
    <col min="10249" max="10249" width="19.85546875" style="394" customWidth="1"/>
    <col min="10250" max="10250" width="17" style="394" customWidth="1"/>
    <col min="10251" max="10251" width="2.5703125" style="394" customWidth="1"/>
    <col min="10252" max="10496" width="11.42578125" style="394"/>
    <col min="10497" max="10497" width="71.42578125" style="394" bestFit="1" customWidth="1"/>
    <col min="10498" max="10504" width="17.5703125" style="394" customWidth="1"/>
    <col min="10505" max="10505" width="19.85546875" style="394" customWidth="1"/>
    <col min="10506" max="10506" width="17" style="394" customWidth="1"/>
    <col min="10507" max="10507" width="2.5703125" style="394" customWidth="1"/>
    <col min="10508" max="10752" width="11.42578125" style="394"/>
    <col min="10753" max="10753" width="71.42578125" style="394" bestFit="1" customWidth="1"/>
    <col min="10754" max="10760" width="17.5703125" style="394" customWidth="1"/>
    <col min="10761" max="10761" width="19.85546875" style="394" customWidth="1"/>
    <col min="10762" max="10762" width="17" style="394" customWidth="1"/>
    <col min="10763" max="10763" width="2.5703125" style="394" customWidth="1"/>
    <col min="10764" max="11008" width="11.42578125" style="394"/>
    <col min="11009" max="11009" width="71.42578125" style="394" bestFit="1" customWidth="1"/>
    <col min="11010" max="11016" width="17.5703125" style="394" customWidth="1"/>
    <col min="11017" max="11017" width="19.85546875" style="394" customWidth="1"/>
    <col min="11018" max="11018" width="17" style="394" customWidth="1"/>
    <col min="11019" max="11019" width="2.5703125" style="394" customWidth="1"/>
    <col min="11020" max="11264" width="11.42578125" style="394"/>
    <col min="11265" max="11265" width="71.42578125" style="394" bestFit="1" customWidth="1"/>
    <col min="11266" max="11272" width="17.5703125" style="394" customWidth="1"/>
    <col min="11273" max="11273" width="19.85546875" style="394" customWidth="1"/>
    <col min="11274" max="11274" width="17" style="394" customWidth="1"/>
    <col min="11275" max="11275" width="2.5703125" style="394" customWidth="1"/>
    <col min="11276" max="11520" width="11.42578125" style="394"/>
    <col min="11521" max="11521" width="71.42578125" style="394" bestFit="1" customWidth="1"/>
    <col min="11522" max="11528" width="17.5703125" style="394" customWidth="1"/>
    <col min="11529" max="11529" width="19.85546875" style="394" customWidth="1"/>
    <col min="11530" max="11530" width="17" style="394" customWidth="1"/>
    <col min="11531" max="11531" width="2.5703125" style="394" customWidth="1"/>
    <col min="11532" max="11776" width="11.42578125" style="394"/>
    <col min="11777" max="11777" width="71.42578125" style="394" bestFit="1" customWidth="1"/>
    <col min="11778" max="11784" width="17.5703125" style="394" customWidth="1"/>
    <col min="11785" max="11785" width="19.85546875" style="394" customWidth="1"/>
    <col min="11786" max="11786" width="17" style="394" customWidth="1"/>
    <col min="11787" max="11787" width="2.5703125" style="394" customWidth="1"/>
    <col min="11788" max="12032" width="11.42578125" style="394"/>
    <col min="12033" max="12033" width="71.42578125" style="394" bestFit="1" customWidth="1"/>
    <col min="12034" max="12040" width="17.5703125" style="394" customWidth="1"/>
    <col min="12041" max="12041" width="19.85546875" style="394" customWidth="1"/>
    <col min="12042" max="12042" width="17" style="394" customWidth="1"/>
    <col min="12043" max="12043" width="2.5703125" style="394" customWidth="1"/>
    <col min="12044" max="12288" width="11.42578125" style="394"/>
    <col min="12289" max="12289" width="71.42578125" style="394" bestFit="1" customWidth="1"/>
    <col min="12290" max="12296" width="17.5703125" style="394" customWidth="1"/>
    <col min="12297" max="12297" width="19.85546875" style="394" customWidth="1"/>
    <col min="12298" max="12298" width="17" style="394" customWidth="1"/>
    <col min="12299" max="12299" width="2.5703125" style="394" customWidth="1"/>
    <col min="12300" max="12544" width="11.42578125" style="394"/>
    <col min="12545" max="12545" width="71.42578125" style="394" bestFit="1" customWidth="1"/>
    <col min="12546" max="12552" width="17.5703125" style="394" customWidth="1"/>
    <col min="12553" max="12553" width="19.85546875" style="394" customWidth="1"/>
    <col min="12554" max="12554" width="17" style="394" customWidth="1"/>
    <col min="12555" max="12555" width="2.5703125" style="394" customWidth="1"/>
    <col min="12556" max="12800" width="11.42578125" style="394"/>
    <col min="12801" max="12801" width="71.42578125" style="394" bestFit="1" customWidth="1"/>
    <col min="12802" max="12808" width="17.5703125" style="394" customWidth="1"/>
    <col min="12809" max="12809" width="19.85546875" style="394" customWidth="1"/>
    <col min="12810" max="12810" width="17" style="394" customWidth="1"/>
    <col min="12811" max="12811" width="2.5703125" style="394" customWidth="1"/>
    <col min="12812" max="13056" width="11.42578125" style="394"/>
    <col min="13057" max="13057" width="71.42578125" style="394" bestFit="1" customWidth="1"/>
    <col min="13058" max="13064" width="17.5703125" style="394" customWidth="1"/>
    <col min="13065" max="13065" width="19.85546875" style="394" customWidth="1"/>
    <col min="13066" max="13066" width="17" style="394" customWidth="1"/>
    <col min="13067" max="13067" width="2.5703125" style="394" customWidth="1"/>
    <col min="13068" max="13312" width="11.42578125" style="394"/>
    <col min="13313" max="13313" width="71.42578125" style="394" bestFit="1" customWidth="1"/>
    <col min="13314" max="13320" width="17.5703125" style="394" customWidth="1"/>
    <col min="13321" max="13321" width="19.85546875" style="394" customWidth="1"/>
    <col min="13322" max="13322" width="17" style="394" customWidth="1"/>
    <col min="13323" max="13323" width="2.5703125" style="394" customWidth="1"/>
    <col min="13324" max="13568" width="11.42578125" style="394"/>
    <col min="13569" max="13569" width="71.42578125" style="394" bestFit="1" customWidth="1"/>
    <col min="13570" max="13576" width="17.5703125" style="394" customWidth="1"/>
    <col min="13577" max="13577" width="19.85546875" style="394" customWidth="1"/>
    <col min="13578" max="13578" width="17" style="394" customWidth="1"/>
    <col min="13579" max="13579" width="2.5703125" style="394" customWidth="1"/>
    <col min="13580" max="13824" width="11.42578125" style="394"/>
    <col min="13825" max="13825" width="71.42578125" style="394" bestFit="1" customWidth="1"/>
    <col min="13826" max="13832" width="17.5703125" style="394" customWidth="1"/>
    <col min="13833" max="13833" width="19.85546875" style="394" customWidth="1"/>
    <col min="13834" max="13834" width="17" style="394" customWidth="1"/>
    <col min="13835" max="13835" width="2.5703125" style="394" customWidth="1"/>
    <col min="13836" max="14080" width="11.42578125" style="394"/>
    <col min="14081" max="14081" width="71.42578125" style="394" bestFit="1" customWidth="1"/>
    <col min="14082" max="14088" width="17.5703125" style="394" customWidth="1"/>
    <col min="14089" max="14089" width="19.85546875" style="394" customWidth="1"/>
    <col min="14090" max="14090" width="17" style="394" customWidth="1"/>
    <col min="14091" max="14091" width="2.5703125" style="394" customWidth="1"/>
    <col min="14092" max="14336" width="11.42578125" style="394"/>
    <col min="14337" max="14337" width="71.42578125" style="394" bestFit="1" customWidth="1"/>
    <col min="14338" max="14344" width="17.5703125" style="394" customWidth="1"/>
    <col min="14345" max="14345" width="19.85546875" style="394" customWidth="1"/>
    <col min="14346" max="14346" width="17" style="394" customWidth="1"/>
    <col min="14347" max="14347" width="2.5703125" style="394" customWidth="1"/>
    <col min="14348" max="14592" width="11.42578125" style="394"/>
    <col min="14593" max="14593" width="71.42578125" style="394" bestFit="1" customWidth="1"/>
    <col min="14594" max="14600" width="17.5703125" style="394" customWidth="1"/>
    <col min="14601" max="14601" width="19.85546875" style="394" customWidth="1"/>
    <col min="14602" max="14602" width="17" style="394" customWidth="1"/>
    <col min="14603" max="14603" width="2.5703125" style="394" customWidth="1"/>
    <col min="14604" max="14848" width="11.42578125" style="394"/>
    <col min="14849" max="14849" width="71.42578125" style="394" bestFit="1" customWidth="1"/>
    <col min="14850" max="14856" width="17.5703125" style="394" customWidth="1"/>
    <col min="14857" max="14857" width="19.85546875" style="394" customWidth="1"/>
    <col min="14858" max="14858" width="17" style="394" customWidth="1"/>
    <col min="14859" max="14859" width="2.5703125" style="394" customWidth="1"/>
    <col min="14860" max="15104" width="11.42578125" style="394"/>
    <col min="15105" max="15105" width="71.42578125" style="394" bestFit="1" customWidth="1"/>
    <col min="15106" max="15112" width="17.5703125" style="394" customWidth="1"/>
    <col min="15113" max="15113" width="19.85546875" style="394" customWidth="1"/>
    <col min="15114" max="15114" width="17" style="394" customWidth="1"/>
    <col min="15115" max="15115" width="2.5703125" style="394" customWidth="1"/>
    <col min="15116" max="15360" width="11.42578125" style="394"/>
    <col min="15361" max="15361" width="71.42578125" style="394" bestFit="1" customWidth="1"/>
    <col min="15362" max="15368" width="17.5703125" style="394" customWidth="1"/>
    <col min="15369" max="15369" width="19.85546875" style="394" customWidth="1"/>
    <col min="15370" max="15370" width="17" style="394" customWidth="1"/>
    <col min="15371" max="15371" width="2.5703125" style="394" customWidth="1"/>
    <col min="15372" max="15616" width="11.42578125" style="394"/>
    <col min="15617" max="15617" width="71.42578125" style="394" bestFit="1" customWidth="1"/>
    <col min="15618" max="15624" width="17.5703125" style="394" customWidth="1"/>
    <col min="15625" max="15625" width="19.85546875" style="394" customWidth="1"/>
    <col min="15626" max="15626" width="17" style="394" customWidth="1"/>
    <col min="15627" max="15627" width="2.5703125" style="394" customWidth="1"/>
    <col min="15628" max="15872" width="11.42578125" style="394"/>
    <col min="15873" max="15873" width="71.42578125" style="394" bestFit="1" customWidth="1"/>
    <col min="15874" max="15880" width="17.5703125" style="394" customWidth="1"/>
    <col min="15881" max="15881" width="19.85546875" style="394" customWidth="1"/>
    <col min="15882" max="15882" width="17" style="394" customWidth="1"/>
    <col min="15883" max="15883" width="2.5703125" style="394" customWidth="1"/>
    <col min="15884" max="16128" width="11.42578125" style="394"/>
    <col min="16129" max="16129" width="71.42578125" style="394" bestFit="1" customWidth="1"/>
    <col min="16130" max="16136" width="17.5703125" style="394" customWidth="1"/>
    <col min="16137" max="16137" width="19.85546875" style="394" customWidth="1"/>
    <col min="16138" max="16138" width="17" style="394" customWidth="1"/>
    <col min="16139" max="16139" width="2.5703125" style="394" customWidth="1"/>
    <col min="16140" max="16384" width="11.42578125" style="394"/>
  </cols>
  <sheetData>
    <row r="1" spans="1:26" s="1" customFormat="1" ht="3.75" customHeight="1">
      <c r="A1" s="146"/>
      <c r="B1" s="494"/>
      <c r="C1" s="494"/>
      <c r="D1" s="494"/>
      <c r="E1" s="494"/>
      <c r="F1" s="494"/>
      <c r="G1" s="494"/>
      <c r="H1" s="494"/>
      <c r="I1" s="494"/>
      <c r="J1" s="494"/>
      <c r="K1" s="165"/>
    </row>
    <row r="2" spans="1:26" s="1" customFormat="1" ht="39" customHeight="1">
      <c r="A2" s="814" t="s">
        <v>774</v>
      </c>
      <c r="B2" s="814"/>
      <c r="C2" s="814"/>
      <c r="D2" s="814"/>
      <c r="E2" s="814"/>
      <c r="F2" s="814"/>
      <c r="G2" s="814"/>
      <c r="H2" s="814"/>
      <c r="I2" s="814"/>
      <c r="J2" s="814"/>
      <c r="K2" s="165"/>
    </row>
    <row r="3" spans="1:26" s="1" customFormat="1" ht="24.95" customHeight="1">
      <c r="A3" s="814" t="s">
        <v>194</v>
      </c>
      <c r="B3" s="814"/>
      <c r="C3" s="814"/>
      <c r="D3" s="814"/>
      <c r="E3" s="814"/>
      <c r="F3" s="814"/>
      <c r="G3" s="814"/>
      <c r="H3" s="814"/>
      <c r="I3" s="814"/>
      <c r="J3" s="814"/>
      <c r="K3" s="165"/>
    </row>
    <row r="4" spans="1:26" s="1" customFormat="1" ht="24.95" customHeight="1">
      <c r="A4" s="814" t="s">
        <v>852</v>
      </c>
      <c r="B4" s="814"/>
      <c r="C4" s="814"/>
      <c r="D4" s="814"/>
      <c r="E4" s="814"/>
      <c r="F4" s="814"/>
      <c r="G4" s="814"/>
      <c r="H4" s="814"/>
      <c r="I4" s="814"/>
      <c r="J4" s="814"/>
      <c r="K4" s="165"/>
    </row>
    <row r="5" spans="1:26" s="1" customFormat="1" ht="39" customHeight="1">
      <c r="A5" s="829" t="s">
        <v>764</v>
      </c>
      <c r="B5" s="829"/>
      <c r="C5" s="829"/>
      <c r="D5" s="829"/>
      <c r="E5" s="829"/>
      <c r="F5" s="829"/>
      <c r="G5" s="829"/>
      <c r="H5" s="829"/>
      <c r="I5" s="829"/>
      <c r="J5" s="829"/>
      <c r="K5" s="165"/>
    </row>
    <row r="6" spans="1:26" ht="7.5" customHeight="1">
      <c r="A6" s="120"/>
    </row>
    <row r="7" spans="1:26" ht="6" customHeight="1">
      <c r="A7" s="121"/>
      <c r="B7" s="495"/>
      <c r="C7" s="122"/>
      <c r="D7" s="122"/>
      <c r="E7" s="122"/>
      <c r="F7" s="122"/>
      <c r="G7" s="122"/>
      <c r="H7" s="485"/>
      <c r="I7" s="485"/>
      <c r="J7" s="486"/>
      <c r="K7" s="166"/>
      <c r="L7" s="17"/>
      <c r="M7" s="17"/>
      <c r="N7" s="17"/>
      <c r="O7" s="17"/>
      <c r="P7" s="17"/>
    </row>
    <row r="8" spans="1:26" ht="36" customHeight="1">
      <c r="A8" s="149"/>
      <c r="B8" s="496" t="s">
        <v>783</v>
      </c>
      <c r="C8" s="496" t="s">
        <v>784</v>
      </c>
      <c r="D8" s="496" t="s">
        <v>785</v>
      </c>
      <c r="E8" s="496" t="s">
        <v>786</v>
      </c>
      <c r="F8" s="496" t="s">
        <v>787</v>
      </c>
      <c r="G8" s="496" t="s">
        <v>788</v>
      </c>
      <c r="H8" s="496" t="s">
        <v>789</v>
      </c>
      <c r="I8" s="497" t="s">
        <v>252</v>
      </c>
      <c r="J8" s="498" t="s">
        <v>11</v>
      </c>
      <c r="K8" s="166"/>
      <c r="Y8" s="394">
        <v>1</v>
      </c>
      <c r="Z8" s="394">
        <v>1</v>
      </c>
    </row>
    <row r="9" spans="1:26" ht="20.25" customHeight="1">
      <c r="A9" s="296" t="s">
        <v>698</v>
      </c>
      <c r="B9" s="127">
        <v>259905.09031999999</v>
      </c>
      <c r="C9" s="127">
        <v>44341.940149999995</v>
      </c>
      <c r="D9" s="127">
        <v>167488.26734999998</v>
      </c>
      <c r="E9" s="127">
        <v>54311.263140000003</v>
      </c>
      <c r="F9" s="127">
        <v>1924.93848</v>
      </c>
      <c r="G9" s="127">
        <v>126646.36092000001</v>
      </c>
      <c r="H9" s="127">
        <v>672.9058</v>
      </c>
      <c r="I9" s="127">
        <v>655290.76616</v>
      </c>
      <c r="J9" s="128">
        <v>0.17324996866564393</v>
      </c>
      <c r="K9" s="304"/>
      <c r="L9" s="17"/>
      <c r="M9" s="17"/>
      <c r="N9" s="17"/>
      <c r="O9" s="17"/>
      <c r="P9" s="17"/>
    </row>
    <row r="10" spans="1:26" ht="20.25" customHeight="1">
      <c r="A10" s="296" t="s">
        <v>195</v>
      </c>
      <c r="B10" s="127">
        <v>0</v>
      </c>
      <c r="C10" s="127">
        <v>0</v>
      </c>
      <c r="D10" s="127">
        <v>0</v>
      </c>
      <c r="E10" s="127">
        <v>0</v>
      </c>
      <c r="F10" s="127">
        <v>0</v>
      </c>
      <c r="G10" s="127">
        <v>0</v>
      </c>
      <c r="H10" s="127">
        <v>0</v>
      </c>
      <c r="I10" s="127">
        <v>0</v>
      </c>
      <c r="J10" s="128">
        <v>0</v>
      </c>
      <c r="K10" s="304"/>
      <c r="L10" s="17"/>
      <c r="M10" s="17"/>
      <c r="N10" s="17"/>
      <c r="O10" s="17"/>
      <c r="P10" s="17"/>
    </row>
    <row r="11" spans="1:26" ht="20.25" customHeight="1">
      <c r="A11" s="296" t="s">
        <v>699</v>
      </c>
      <c r="B11" s="127">
        <v>75698.504230000006</v>
      </c>
      <c r="C11" s="127">
        <v>743898.94066999992</v>
      </c>
      <c r="D11" s="127">
        <v>0</v>
      </c>
      <c r="E11" s="127">
        <v>21618.694440000003</v>
      </c>
      <c r="F11" s="127">
        <v>24474.992750000001</v>
      </c>
      <c r="G11" s="127">
        <v>79905.517290000003</v>
      </c>
      <c r="H11" s="127">
        <v>3877.3397599999998</v>
      </c>
      <c r="I11" s="127">
        <v>949473.98913999985</v>
      </c>
      <c r="J11" s="128">
        <v>0.25102801284885562</v>
      </c>
      <c r="K11" s="304"/>
      <c r="L11" s="17"/>
      <c r="M11" s="17"/>
      <c r="N11" s="17"/>
      <c r="O11" s="17"/>
      <c r="P11" s="17"/>
    </row>
    <row r="12" spans="1:26" ht="20.25" customHeight="1">
      <c r="A12" s="296" t="s">
        <v>700</v>
      </c>
      <c r="B12" s="127">
        <v>0</v>
      </c>
      <c r="C12" s="127">
        <v>0</v>
      </c>
      <c r="D12" s="127">
        <v>0</v>
      </c>
      <c r="E12" s="127">
        <v>0</v>
      </c>
      <c r="F12" s="127">
        <v>0</v>
      </c>
      <c r="G12" s="127">
        <v>0</v>
      </c>
      <c r="H12" s="127">
        <v>0</v>
      </c>
      <c r="I12" s="127">
        <v>0</v>
      </c>
      <c r="J12" s="128">
        <v>0</v>
      </c>
      <c r="K12" s="304"/>
      <c r="L12" s="17"/>
      <c r="M12" s="17"/>
      <c r="N12" s="17"/>
      <c r="O12" s="17"/>
      <c r="P12" s="17"/>
    </row>
    <row r="13" spans="1:26" ht="20.25" customHeight="1">
      <c r="A13" s="315" t="s">
        <v>196</v>
      </c>
      <c r="B13" s="127">
        <v>0</v>
      </c>
      <c r="C13" s="127">
        <v>0</v>
      </c>
      <c r="D13" s="127">
        <v>0</v>
      </c>
      <c r="E13" s="127">
        <v>0</v>
      </c>
      <c r="F13" s="127">
        <v>0</v>
      </c>
      <c r="G13" s="127">
        <v>0</v>
      </c>
      <c r="H13" s="127">
        <v>0</v>
      </c>
      <c r="I13" s="127">
        <v>0</v>
      </c>
      <c r="J13" s="128">
        <v>0</v>
      </c>
      <c r="K13" s="304"/>
      <c r="L13" s="17"/>
      <c r="M13" s="17"/>
      <c r="N13" s="17"/>
      <c r="O13" s="17"/>
      <c r="P13" s="17"/>
    </row>
    <row r="14" spans="1:26" ht="20.25" customHeight="1">
      <c r="A14" s="296" t="s">
        <v>197</v>
      </c>
      <c r="B14" s="127">
        <v>0</v>
      </c>
      <c r="C14" s="127">
        <v>0</v>
      </c>
      <c r="D14" s="127">
        <v>0</v>
      </c>
      <c r="E14" s="127">
        <v>0</v>
      </c>
      <c r="F14" s="127">
        <v>0</v>
      </c>
      <c r="G14" s="127">
        <v>0</v>
      </c>
      <c r="H14" s="127">
        <v>0</v>
      </c>
      <c r="I14" s="127">
        <v>0</v>
      </c>
      <c r="J14" s="128">
        <v>0</v>
      </c>
      <c r="K14" s="304"/>
      <c r="L14" s="17"/>
      <c r="M14" s="17"/>
      <c r="N14" s="17"/>
      <c r="O14" s="17"/>
      <c r="P14" s="17"/>
    </row>
    <row r="15" spans="1:26" ht="20.25" customHeight="1">
      <c r="A15" s="296" t="s">
        <v>198</v>
      </c>
      <c r="B15" s="127">
        <v>0</v>
      </c>
      <c r="C15" s="127">
        <v>0</v>
      </c>
      <c r="D15" s="127">
        <v>0</v>
      </c>
      <c r="E15" s="127">
        <v>0</v>
      </c>
      <c r="F15" s="127">
        <v>0</v>
      </c>
      <c r="G15" s="127">
        <v>0</v>
      </c>
      <c r="H15" s="127">
        <v>0</v>
      </c>
      <c r="I15" s="127">
        <v>0</v>
      </c>
      <c r="J15" s="128">
        <v>0</v>
      </c>
      <c r="K15" s="304"/>
      <c r="L15" s="17"/>
      <c r="M15" s="17"/>
      <c r="N15" s="17"/>
      <c r="O15" s="17"/>
      <c r="P15" s="17"/>
    </row>
    <row r="16" spans="1:26" ht="20.25" customHeight="1">
      <c r="A16" s="296" t="s">
        <v>199</v>
      </c>
      <c r="B16" s="127">
        <v>0</v>
      </c>
      <c r="C16" s="127">
        <v>0</v>
      </c>
      <c r="D16" s="127">
        <v>0</v>
      </c>
      <c r="E16" s="127">
        <v>0</v>
      </c>
      <c r="F16" s="127">
        <v>0</v>
      </c>
      <c r="G16" s="127">
        <v>0</v>
      </c>
      <c r="H16" s="127">
        <v>0</v>
      </c>
      <c r="I16" s="127">
        <v>0</v>
      </c>
      <c r="J16" s="128">
        <v>0</v>
      </c>
      <c r="K16" s="304"/>
      <c r="L16" s="17"/>
      <c r="M16" s="17"/>
      <c r="N16" s="17"/>
      <c r="O16" s="17"/>
      <c r="P16" s="17"/>
    </row>
    <row r="17" spans="1:16" ht="20.25" customHeight="1">
      <c r="A17" s="315" t="s">
        <v>200</v>
      </c>
      <c r="B17" s="127">
        <v>0</v>
      </c>
      <c r="C17" s="127">
        <v>0</v>
      </c>
      <c r="D17" s="127">
        <v>0</v>
      </c>
      <c r="E17" s="127">
        <v>0</v>
      </c>
      <c r="F17" s="127">
        <v>0</v>
      </c>
      <c r="G17" s="127">
        <v>0</v>
      </c>
      <c r="H17" s="127">
        <v>0</v>
      </c>
      <c r="I17" s="127">
        <v>0</v>
      </c>
      <c r="J17" s="128">
        <v>0</v>
      </c>
      <c r="K17" s="304"/>
      <c r="L17" s="17"/>
      <c r="M17" s="17"/>
      <c r="N17" s="17"/>
      <c r="O17" s="17"/>
      <c r="P17" s="17"/>
    </row>
    <row r="18" spans="1:16" ht="20.25" customHeight="1">
      <c r="A18" s="296" t="s">
        <v>701</v>
      </c>
      <c r="B18" s="127">
        <v>0</v>
      </c>
      <c r="C18" s="127">
        <v>0</v>
      </c>
      <c r="D18" s="127">
        <v>0</v>
      </c>
      <c r="E18" s="127">
        <v>0</v>
      </c>
      <c r="F18" s="127">
        <v>0</v>
      </c>
      <c r="G18" s="127">
        <v>0</v>
      </c>
      <c r="H18" s="127">
        <v>0</v>
      </c>
      <c r="I18" s="127">
        <v>0</v>
      </c>
      <c r="J18" s="128">
        <v>0</v>
      </c>
      <c r="K18" s="304"/>
      <c r="L18" s="17"/>
      <c r="M18" s="17"/>
      <c r="N18" s="17"/>
      <c r="O18" s="17"/>
      <c r="P18" s="17"/>
    </row>
    <row r="19" spans="1:16" ht="20.25" customHeight="1">
      <c r="A19" s="296" t="s">
        <v>201</v>
      </c>
      <c r="B19" s="127">
        <v>0</v>
      </c>
      <c r="C19" s="127">
        <v>0</v>
      </c>
      <c r="D19" s="127">
        <v>0</v>
      </c>
      <c r="E19" s="127">
        <v>0</v>
      </c>
      <c r="F19" s="127">
        <v>0</v>
      </c>
      <c r="G19" s="127">
        <v>0</v>
      </c>
      <c r="H19" s="127">
        <v>0</v>
      </c>
      <c r="I19" s="127">
        <v>0</v>
      </c>
      <c r="J19" s="128">
        <v>0</v>
      </c>
      <c r="K19" s="304"/>
      <c r="L19" s="17"/>
      <c r="M19" s="17"/>
      <c r="N19" s="17"/>
      <c r="O19" s="17"/>
      <c r="P19" s="17"/>
    </row>
    <row r="20" spans="1:16" ht="20.25" customHeight="1">
      <c r="A20" s="296" t="s">
        <v>702</v>
      </c>
      <c r="B20" s="127">
        <v>0</v>
      </c>
      <c r="C20" s="127">
        <v>0</v>
      </c>
      <c r="D20" s="127">
        <v>0</v>
      </c>
      <c r="E20" s="127">
        <v>0</v>
      </c>
      <c r="F20" s="127">
        <v>0</v>
      </c>
      <c r="G20" s="127">
        <v>0</v>
      </c>
      <c r="H20" s="127">
        <v>0</v>
      </c>
      <c r="I20" s="127">
        <v>0</v>
      </c>
      <c r="J20" s="128">
        <v>0</v>
      </c>
      <c r="K20" s="304"/>
      <c r="L20" s="17"/>
      <c r="M20" s="17"/>
      <c r="N20" s="17"/>
      <c r="O20" s="17"/>
      <c r="P20" s="17"/>
    </row>
    <row r="21" spans="1:16" ht="20.25" customHeight="1">
      <c r="A21" s="296" t="s">
        <v>703</v>
      </c>
      <c r="B21" s="127">
        <v>0</v>
      </c>
      <c r="C21" s="127">
        <v>0</v>
      </c>
      <c r="D21" s="127">
        <v>0</v>
      </c>
      <c r="E21" s="127">
        <v>0</v>
      </c>
      <c r="F21" s="127">
        <v>0</v>
      </c>
      <c r="G21" s="127">
        <v>0</v>
      </c>
      <c r="H21" s="127">
        <v>0</v>
      </c>
      <c r="I21" s="127">
        <v>0</v>
      </c>
      <c r="J21" s="128">
        <v>0</v>
      </c>
      <c r="K21" s="304"/>
      <c r="L21" s="17"/>
      <c r="M21" s="17"/>
      <c r="N21" s="17"/>
      <c r="O21" s="17"/>
      <c r="P21" s="17"/>
    </row>
    <row r="22" spans="1:16" ht="20.25" customHeight="1">
      <c r="A22" s="315" t="s">
        <v>202</v>
      </c>
      <c r="B22" s="127">
        <v>85579.407769999991</v>
      </c>
      <c r="C22" s="127">
        <v>654363.1958300001</v>
      </c>
      <c r="D22" s="127">
        <v>312037.21418999997</v>
      </c>
      <c r="E22" s="127">
        <v>12478.81741</v>
      </c>
      <c r="F22" s="127">
        <v>114042.16517000001</v>
      </c>
      <c r="G22" s="127">
        <v>35377.574139999997</v>
      </c>
      <c r="H22" s="127">
        <v>0</v>
      </c>
      <c r="I22" s="127">
        <v>1213878.3745099998</v>
      </c>
      <c r="J22" s="128">
        <v>0.32093293726713523</v>
      </c>
      <c r="K22" s="304"/>
      <c r="L22" s="17"/>
      <c r="M22" s="17"/>
      <c r="N22" s="17"/>
      <c r="O22" s="17"/>
      <c r="P22" s="17"/>
    </row>
    <row r="23" spans="1:16" ht="20.25" customHeight="1">
      <c r="A23" s="296" t="s">
        <v>704</v>
      </c>
      <c r="B23" s="127">
        <v>16668.788349999999</v>
      </c>
      <c r="C23" s="127">
        <v>50476.046419999999</v>
      </c>
      <c r="D23" s="127">
        <v>0</v>
      </c>
      <c r="E23" s="127">
        <v>5773.7211399999997</v>
      </c>
      <c r="F23" s="127">
        <v>65.439890000000005</v>
      </c>
      <c r="G23" s="127">
        <v>7087.8736900000004</v>
      </c>
      <c r="H23" s="127">
        <v>0</v>
      </c>
      <c r="I23" s="127">
        <v>80071.869489999983</v>
      </c>
      <c r="J23" s="128">
        <v>2.1169913565903722E-2</v>
      </c>
      <c r="K23" s="304"/>
      <c r="L23" s="17"/>
      <c r="M23" s="17"/>
      <c r="N23" s="17"/>
      <c r="O23" s="17"/>
      <c r="P23" s="17"/>
    </row>
    <row r="24" spans="1:16" ht="20.25" customHeight="1">
      <c r="A24" s="296" t="s">
        <v>705</v>
      </c>
      <c r="B24" s="127">
        <v>0</v>
      </c>
      <c r="C24" s="127">
        <v>0</v>
      </c>
      <c r="D24" s="127">
        <v>0</v>
      </c>
      <c r="E24" s="127">
        <v>0</v>
      </c>
      <c r="F24" s="127">
        <v>2.64419</v>
      </c>
      <c r="G24" s="127">
        <v>0</v>
      </c>
      <c r="H24" s="127">
        <v>0</v>
      </c>
      <c r="I24" s="127">
        <v>2.64419</v>
      </c>
      <c r="J24" s="128">
        <v>6.9908788327738317E-7</v>
      </c>
      <c r="K24" s="304"/>
      <c r="L24" s="17"/>
      <c r="M24" s="17"/>
      <c r="N24" s="17"/>
      <c r="O24" s="17"/>
      <c r="P24" s="17"/>
    </row>
    <row r="25" spans="1:16" ht="20.25" customHeight="1">
      <c r="A25" s="296" t="s">
        <v>706</v>
      </c>
      <c r="B25" s="127">
        <v>0</v>
      </c>
      <c r="C25" s="127">
        <v>0</v>
      </c>
      <c r="D25" s="127">
        <v>0</v>
      </c>
      <c r="E25" s="127">
        <v>0</v>
      </c>
      <c r="F25" s="127">
        <v>0</v>
      </c>
      <c r="G25" s="127">
        <v>3211.1581499999998</v>
      </c>
      <c r="H25" s="127">
        <v>0</v>
      </c>
      <c r="I25" s="127">
        <v>3211.1581499999998</v>
      </c>
      <c r="J25" s="128">
        <v>8.4898655314195176E-4</v>
      </c>
      <c r="K25" s="304"/>
      <c r="L25" s="17"/>
      <c r="M25" s="17"/>
      <c r="N25" s="17"/>
      <c r="O25" s="17"/>
      <c r="P25" s="17"/>
    </row>
    <row r="26" spans="1:16" ht="20.25" customHeight="1">
      <c r="A26" s="296" t="s">
        <v>707</v>
      </c>
      <c r="B26" s="127">
        <v>0</v>
      </c>
      <c r="C26" s="127">
        <v>0</v>
      </c>
      <c r="D26" s="127">
        <v>0</v>
      </c>
      <c r="E26" s="127">
        <v>0</v>
      </c>
      <c r="F26" s="127">
        <v>0</v>
      </c>
      <c r="G26" s="127">
        <v>0</v>
      </c>
      <c r="H26" s="127">
        <v>0</v>
      </c>
      <c r="I26" s="127">
        <v>0</v>
      </c>
      <c r="J26" s="128">
        <v>0</v>
      </c>
      <c r="K26" s="304"/>
      <c r="L26" s="17"/>
      <c r="M26" s="17"/>
      <c r="N26" s="17"/>
      <c r="O26" s="17"/>
      <c r="P26" s="17"/>
    </row>
    <row r="27" spans="1:16" ht="20.25" customHeight="1">
      <c r="A27" s="315" t="s">
        <v>708</v>
      </c>
      <c r="B27" s="127">
        <v>0</v>
      </c>
      <c r="C27" s="127">
        <v>0</v>
      </c>
      <c r="D27" s="127">
        <v>0</v>
      </c>
      <c r="E27" s="127">
        <v>0</v>
      </c>
      <c r="F27" s="127">
        <v>0</v>
      </c>
      <c r="G27" s="127">
        <v>0</v>
      </c>
      <c r="H27" s="127">
        <v>0</v>
      </c>
      <c r="I27" s="127">
        <v>0</v>
      </c>
      <c r="J27" s="128">
        <v>0</v>
      </c>
      <c r="K27" s="304"/>
      <c r="L27" s="17"/>
      <c r="M27" s="17"/>
      <c r="N27" s="17"/>
      <c r="O27" s="17"/>
      <c r="P27" s="17"/>
    </row>
    <row r="28" spans="1:16" ht="20.25" customHeight="1">
      <c r="A28" s="296" t="s">
        <v>709</v>
      </c>
      <c r="B28" s="127">
        <v>68910.619420000003</v>
      </c>
      <c r="C28" s="127">
        <v>603887.14940999995</v>
      </c>
      <c r="D28" s="127">
        <v>312037.21418999997</v>
      </c>
      <c r="E28" s="127">
        <v>6705.09627</v>
      </c>
      <c r="F28" s="127">
        <v>113974.08109000001</v>
      </c>
      <c r="G28" s="127">
        <v>25078.542300000001</v>
      </c>
      <c r="H28" s="127">
        <v>0</v>
      </c>
      <c r="I28" s="127">
        <v>1130592.7026800001</v>
      </c>
      <c r="J28" s="128">
        <v>0.29891333806020637</v>
      </c>
      <c r="K28" s="304"/>
      <c r="L28" s="17"/>
      <c r="M28" s="17"/>
      <c r="N28" s="17"/>
      <c r="O28" s="17"/>
      <c r="P28" s="17"/>
    </row>
    <row r="29" spans="1:16" ht="20.25" customHeight="1">
      <c r="A29" s="315" t="s">
        <v>203</v>
      </c>
      <c r="B29" s="127">
        <v>190502.2947</v>
      </c>
      <c r="C29" s="127">
        <v>23076.28385</v>
      </c>
      <c r="D29" s="127">
        <v>464863.50929000002</v>
      </c>
      <c r="E29" s="127">
        <v>12788.30825</v>
      </c>
      <c r="F29" s="127">
        <v>58963.198149999997</v>
      </c>
      <c r="G29" s="127">
        <v>92073.000780000002</v>
      </c>
      <c r="H29" s="127">
        <v>14367.337380000001</v>
      </c>
      <c r="I29" s="127">
        <v>856633.93240000005</v>
      </c>
      <c r="J29" s="128">
        <v>0.22648236418150622</v>
      </c>
      <c r="K29" s="304"/>
      <c r="L29" s="17"/>
      <c r="M29" s="17"/>
      <c r="N29" s="17"/>
      <c r="O29" s="17"/>
      <c r="P29" s="17"/>
    </row>
    <row r="30" spans="1:16" ht="20.25" customHeight="1">
      <c r="A30" s="296" t="s">
        <v>710</v>
      </c>
      <c r="B30" s="127">
        <v>13.31494</v>
      </c>
      <c r="C30" s="127">
        <v>0</v>
      </c>
      <c r="D30" s="127">
        <v>0</v>
      </c>
      <c r="E30" s="127">
        <v>0</v>
      </c>
      <c r="F30" s="127">
        <v>0</v>
      </c>
      <c r="G30" s="127">
        <v>0</v>
      </c>
      <c r="H30" s="127">
        <v>0</v>
      </c>
      <c r="I30" s="127">
        <v>13.31494</v>
      </c>
      <c r="J30" s="128">
        <v>3.5202890944165738E-6</v>
      </c>
      <c r="K30" s="304"/>
      <c r="L30" s="17"/>
      <c r="M30" s="17"/>
      <c r="N30" s="17"/>
      <c r="O30" s="17"/>
      <c r="P30" s="17"/>
    </row>
    <row r="31" spans="1:16" ht="20.25" customHeight="1">
      <c r="A31" s="296" t="s">
        <v>711</v>
      </c>
      <c r="B31" s="127">
        <v>190488.97975999999</v>
      </c>
      <c r="C31" s="127">
        <v>23076.28385</v>
      </c>
      <c r="D31" s="127">
        <v>464863.50929000002</v>
      </c>
      <c r="E31" s="127">
        <v>12788.30825</v>
      </c>
      <c r="F31" s="127">
        <v>58963.198149999997</v>
      </c>
      <c r="G31" s="127">
        <v>92073.000780000002</v>
      </c>
      <c r="H31" s="127">
        <v>14367.337380000001</v>
      </c>
      <c r="I31" s="127">
        <v>856620.61745999998</v>
      </c>
      <c r="J31" s="128">
        <v>0.2264788438924118</v>
      </c>
      <c r="K31" s="304"/>
      <c r="L31" s="17"/>
      <c r="M31" s="17"/>
      <c r="N31" s="17"/>
      <c r="O31" s="17"/>
      <c r="P31" s="17"/>
    </row>
    <row r="32" spans="1:16" ht="20.25" customHeight="1">
      <c r="A32" s="296" t="s">
        <v>656</v>
      </c>
      <c r="B32" s="127">
        <v>0</v>
      </c>
      <c r="C32" s="127">
        <v>0</v>
      </c>
      <c r="D32" s="127">
        <v>0</v>
      </c>
      <c r="E32" s="127">
        <v>0</v>
      </c>
      <c r="F32" s="127">
        <v>51312.291159999993</v>
      </c>
      <c r="G32" s="127">
        <v>0</v>
      </c>
      <c r="H32" s="127">
        <v>8896.2122100000015</v>
      </c>
      <c r="I32" s="127">
        <v>60208.503369999991</v>
      </c>
      <c r="J32" s="128">
        <v>1.5918309643494787E-2</v>
      </c>
      <c r="K32" s="304"/>
      <c r="L32" s="17"/>
      <c r="M32" s="17"/>
      <c r="N32" s="17"/>
      <c r="O32" s="17"/>
      <c r="P32" s="17"/>
    </row>
    <row r="33" spans="1:16" ht="20.25" customHeight="1">
      <c r="A33" s="296" t="s">
        <v>657</v>
      </c>
      <c r="B33" s="127">
        <v>0</v>
      </c>
      <c r="C33" s="127">
        <v>0</v>
      </c>
      <c r="D33" s="127">
        <v>0</v>
      </c>
      <c r="E33" s="127">
        <v>0</v>
      </c>
      <c r="F33" s="127">
        <v>0</v>
      </c>
      <c r="G33" s="127">
        <v>0</v>
      </c>
      <c r="H33" s="127">
        <v>0</v>
      </c>
      <c r="I33" s="127">
        <v>0</v>
      </c>
      <c r="J33" s="128">
        <v>0</v>
      </c>
      <c r="K33" s="304"/>
      <c r="L33" s="17"/>
      <c r="M33" s="17"/>
      <c r="N33" s="17"/>
      <c r="O33" s="17"/>
      <c r="P33" s="17"/>
    </row>
    <row r="34" spans="1:16" ht="20.25" customHeight="1">
      <c r="A34" s="315" t="s">
        <v>658</v>
      </c>
      <c r="B34" s="127">
        <v>0</v>
      </c>
      <c r="C34" s="127">
        <v>0</v>
      </c>
      <c r="D34" s="127">
        <v>0</v>
      </c>
      <c r="E34" s="127">
        <v>0</v>
      </c>
      <c r="F34" s="127">
        <v>0</v>
      </c>
      <c r="G34" s="127">
        <v>0</v>
      </c>
      <c r="H34" s="127">
        <v>0</v>
      </c>
      <c r="I34" s="127">
        <v>0</v>
      </c>
      <c r="J34" s="128">
        <v>0</v>
      </c>
      <c r="K34" s="304"/>
      <c r="L34" s="17"/>
      <c r="M34" s="17"/>
      <c r="N34" s="17"/>
      <c r="O34" s="17"/>
      <c r="P34" s="17"/>
    </row>
    <row r="35" spans="1:16" ht="20.25" customHeight="1">
      <c r="A35" s="296" t="s">
        <v>659</v>
      </c>
      <c r="B35" s="127">
        <v>0</v>
      </c>
      <c r="C35" s="127">
        <v>0</v>
      </c>
      <c r="D35" s="127">
        <v>0</v>
      </c>
      <c r="E35" s="127">
        <v>0</v>
      </c>
      <c r="F35" s="127">
        <v>51312.291159999993</v>
      </c>
      <c r="G35" s="127">
        <v>0</v>
      </c>
      <c r="H35" s="127">
        <v>8896.2122100000015</v>
      </c>
      <c r="I35" s="127">
        <v>60208.503369999991</v>
      </c>
      <c r="J35" s="128">
        <v>1.5918309643494787E-2</v>
      </c>
      <c r="K35" s="304"/>
      <c r="L35" s="17"/>
      <c r="M35" s="17"/>
      <c r="N35" s="17"/>
      <c r="O35" s="17"/>
      <c r="P35" s="17"/>
    </row>
    <row r="36" spans="1:16" ht="20.25" customHeight="1">
      <c r="A36" s="296" t="s">
        <v>660</v>
      </c>
      <c r="B36" s="127">
        <v>0</v>
      </c>
      <c r="C36" s="127">
        <v>0</v>
      </c>
      <c r="D36" s="127">
        <v>0</v>
      </c>
      <c r="E36" s="127">
        <v>0</v>
      </c>
      <c r="F36" s="127">
        <v>0</v>
      </c>
      <c r="G36" s="127">
        <v>0</v>
      </c>
      <c r="H36" s="127">
        <v>0</v>
      </c>
      <c r="I36" s="127">
        <v>0</v>
      </c>
      <c r="J36" s="128">
        <v>0</v>
      </c>
      <c r="K36" s="304"/>
      <c r="L36" s="17"/>
      <c r="M36" s="17"/>
      <c r="N36" s="17"/>
      <c r="O36" s="17"/>
      <c r="P36" s="17"/>
    </row>
    <row r="37" spans="1:16" ht="20.25" customHeight="1">
      <c r="A37" s="296" t="s">
        <v>661</v>
      </c>
      <c r="B37" s="127">
        <v>0</v>
      </c>
      <c r="C37" s="127">
        <v>0</v>
      </c>
      <c r="D37" s="127">
        <v>0</v>
      </c>
      <c r="E37" s="127">
        <v>0</v>
      </c>
      <c r="F37" s="127">
        <v>0</v>
      </c>
      <c r="G37" s="127">
        <v>0</v>
      </c>
      <c r="H37" s="127">
        <v>0</v>
      </c>
      <c r="I37" s="127">
        <v>0</v>
      </c>
      <c r="J37" s="128">
        <v>0</v>
      </c>
      <c r="K37" s="304"/>
      <c r="L37" s="17"/>
      <c r="M37" s="17"/>
      <c r="N37" s="17"/>
      <c r="O37" s="17"/>
      <c r="P37" s="17"/>
    </row>
    <row r="38" spans="1:16" ht="20.25" customHeight="1">
      <c r="A38" s="296" t="s">
        <v>662</v>
      </c>
      <c r="B38" s="127">
        <v>0</v>
      </c>
      <c r="C38" s="127">
        <v>0</v>
      </c>
      <c r="D38" s="127">
        <v>0</v>
      </c>
      <c r="E38" s="127">
        <v>0</v>
      </c>
      <c r="F38" s="127">
        <v>0</v>
      </c>
      <c r="G38" s="127">
        <v>0</v>
      </c>
      <c r="H38" s="127">
        <v>0</v>
      </c>
      <c r="I38" s="127">
        <v>0</v>
      </c>
      <c r="J38" s="128">
        <v>0</v>
      </c>
      <c r="K38" s="304"/>
      <c r="L38" s="17"/>
      <c r="M38" s="17"/>
      <c r="N38" s="17"/>
      <c r="O38" s="17"/>
      <c r="P38" s="17"/>
    </row>
    <row r="39" spans="1:16" ht="20.25" customHeight="1">
      <c r="A39" s="315" t="s">
        <v>663</v>
      </c>
      <c r="B39" s="127">
        <v>0</v>
      </c>
      <c r="C39" s="127">
        <v>0</v>
      </c>
      <c r="D39" s="127">
        <v>0</v>
      </c>
      <c r="E39" s="127">
        <v>0</v>
      </c>
      <c r="F39" s="127">
        <v>0</v>
      </c>
      <c r="G39" s="127">
        <v>0</v>
      </c>
      <c r="H39" s="127">
        <v>0</v>
      </c>
      <c r="I39" s="127">
        <v>0</v>
      </c>
      <c r="J39" s="128">
        <v>0</v>
      </c>
      <c r="K39" s="304"/>
      <c r="L39" s="17"/>
      <c r="M39" s="17"/>
      <c r="N39" s="17"/>
      <c r="O39" s="17"/>
      <c r="P39" s="17"/>
    </row>
    <row r="40" spans="1:16" ht="20.25" customHeight="1">
      <c r="A40" s="296" t="s">
        <v>664</v>
      </c>
      <c r="B40" s="127">
        <v>0</v>
      </c>
      <c r="C40" s="127">
        <v>0</v>
      </c>
      <c r="D40" s="127">
        <v>0</v>
      </c>
      <c r="E40" s="127">
        <v>0</v>
      </c>
      <c r="F40" s="127">
        <v>0</v>
      </c>
      <c r="G40" s="127">
        <v>0</v>
      </c>
      <c r="H40" s="127">
        <v>0</v>
      </c>
      <c r="I40" s="127">
        <v>0</v>
      </c>
      <c r="J40" s="128">
        <v>0</v>
      </c>
      <c r="K40" s="304"/>
      <c r="L40" s="17"/>
      <c r="M40" s="17"/>
      <c r="N40" s="17"/>
      <c r="O40" s="17"/>
      <c r="P40" s="17"/>
    </row>
    <row r="41" spans="1:16" ht="20.25" customHeight="1">
      <c r="A41" s="316" t="s">
        <v>665</v>
      </c>
      <c r="B41" s="127">
        <v>0</v>
      </c>
      <c r="C41" s="127">
        <v>0</v>
      </c>
      <c r="D41" s="127">
        <v>0</v>
      </c>
      <c r="E41" s="127">
        <v>0</v>
      </c>
      <c r="F41" s="127">
        <v>0</v>
      </c>
      <c r="G41" s="127">
        <v>0</v>
      </c>
      <c r="H41" s="127">
        <v>0</v>
      </c>
      <c r="I41" s="127">
        <v>0</v>
      </c>
      <c r="J41" s="128">
        <v>0</v>
      </c>
      <c r="K41" s="304"/>
      <c r="L41" s="17"/>
      <c r="M41" s="17"/>
      <c r="N41" s="17"/>
      <c r="O41" s="17"/>
      <c r="P41" s="17"/>
    </row>
    <row r="42" spans="1:16" s="7" customFormat="1" ht="20.25" customHeight="1">
      <c r="A42" s="317" t="s">
        <v>204</v>
      </c>
      <c r="B42" s="127">
        <v>611685.29701999994</v>
      </c>
      <c r="C42" s="127">
        <v>1465680.3605</v>
      </c>
      <c r="D42" s="127">
        <v>944388.99083000002</v>
      </c>
      <c r="E42" s="127">
        <v>101197.08323999999</v>
      </c>
      <c r="F42" s="127">
        <v>250717.58571000001</v>
      </c>
      <c r="G42" s="127">
        <v>334002.45312999998</v>
      </c>
      <c r="H42" s="127">
        <v>27813.795149999998</v>
      </c>
      <c r="I42" s="127">
        <v>3735485.5655800002</v>
      </c>
      <c r="J42" s="128">
        <v>0.98761159260663589</v>
      </c>
      <c r="K42" s="318"/>
      <c r="L42" s="64"/>
      <c r="M42" s="64"/>
      <c r="N42" s="64"/>
      <c r="O42" s="64"/>
      <c r="P42" s="64"/>
    </row>
    <row r="43" spans="1:16" s="323" customFormat="1" ht="20.25" customHeight="1">
      <c r="A43" s="319" t="s">
        <v>712</v>
      </c>
      <c r="B43" s="152">
        <v>8729.8076300000012</v>
      </c>
      <c r="C43" s="152">
        <v>0</v>
      </c>
      <c r="D43" s="152">
        <v>0</v>
      </c>
      <c r="E43" s="152">
        <v>15539.99596</v>
      </c>
      <c r="F43" s="152">
        <v>0</v>
      </c>
      <c r="G43" s="152">
        <v>22409.244979999999</v>
      </c>
      <c r="H43" s="152">
        <v>178.15455</v>
      </c>
      <c r="I43" s="152">
        <v>46857.203119999998</v>
      </c>
      <c r="J43" s="490">
        <v>1.2388407393364014E-2</v>
      </c>
      <c r="K43" s="320"/>
      <c r="L43" s="321"/>
      <c r="M43" s="322"/>
      <c r="N43" s="322"/>
      <c r="O43" s="322"/>
      <c r="P43" s="322"/>
    </row>
    <row r="44" spans="1:16" s="153" customFormat="1" ht="27" customHeight="1">
      <c r="A44" s="324" t="s">
        <v>39</v>
      </c>
      <c r="B44" s="524">
        <v>620415.10464999999</v>
      </c>
      <c r="C44" s="524">
        <v>1465680.3605</v>
      </c>
      <c r="D44" s="524">
        <v>944388.99083000002</v>
      </c>
      <c r="E44" s="524">
        <v>116737.07920000001</v>
      </c>
      <c r="F44" s="524">
        <v>250717.58571000001</v>
      </c>
      <c r="G44" s="524">
        <v>356411.69811</v>
      </c>
      <c r="H44" s="524">
        <v>27991.949700000001</v>
      </c>
      <c r="I44" s="524">
        <v>3782342.7687000004</v>
      </c>
      <c r="J44" s="525">
        <v>1</v>
      </c>
      <c r="K44" s="325"/>
      <c r="L44" s="261"/>
      <c r="M44" s="261"/>
      <c r="N44" s="261"/>
      <c r="O44" s="261"/>
      <c r="P44" s="261"/>
    </row>
    <row r="45" spans="1:16" ht="27" customHeight="1">
      <c r="A45" s="317" t="s">
        <v>205</v>
      </c>
      <c r="B45" s="128">
        <v>0.16402931796243259</v>
      </c>
      <c r="C45" s="128">
        <v>0.38750595864260012</v>
      </c>
      <c r="D45" s="128">
        <v>0.24968360843578136</v>
      </c>
      <c r="E45" s="128">
        <v>3.0863696480930732E-2</v>
      </c>
      <c r="F45" s="128">
        <v>6.6286320685888606E-2</v>
      </c>
      <c r="G45" s="128">
        <v>9.4230406894745683E-2</v>
      </c>
      <c r="H45" s="128">
        <v>7.4006908976208142E-3</v>
      </c>
      <c r="I45" s="128">
        <v>1</v>
      </c>
      <c r="J45" s="128"/>
      <c r="K45" s="287"/>
      <c r="L45" s="17"/>
      <c r="M45" s="17"/>
      <c r="N45" s="17"/>
      <c r="O45" s="17"/>
      <c r="P45" s="17"/>
    </row>
    <row r="46" spans="1:16" ht="9" customHeight="1" thickBot="1">
      <c r="A46" s="277"/>
      <c r="B46" s="500"/>
      <c r="C46" s="158"/>
      <c r="D46" s="158"/>
      <c r="E46" s="158"/>
      <c r="F46" s="158"/>
      <c r="G46" s="158"/>
      <c r="H46" s="501"/>
      <c r="I46" s="501"/>
      <c r="J46" s="502"/>
      <c r="K46" s="287"/>
      <c r="L46" s="17"/>
      <c r="M46" s="17"/>
      <c r="N46" s="17"/>
      <c r="O46" s="17"/>
      <c r="P46" s="17"/>
    </row>
    <row r="47" spans="1:16" ht="17.25" customHeight="1" thickTop="1">
      <c r="A47" s="288" t="s">
        <v>765</v>
      </c>
      <c r="C47" s="18"/>
      <c r="D47" s="18"/>
      <c r="E47" s="18"/>
      <c r="F47" s="18"/>
      <c r="G47" s="18"/>
      <c r="H47" s="492"/>
      <c r="I47" s="492"/>
      <c r="J47" s="161"/>
      <c r="K47" s="287"/>
      <c r="L47" s="17"/>
      <c r="M47" s="17"/>
      <c r="N47" s="17"/>
      <c r="O47" s="17"/>
      <c r="P47" s="17"/>
    </row>
    <row r="48" spans="1:16">
      <c r="A48" s="288" t="s">
        <v>666</v>
      </c>
      <c r="C48" s="18"/>
      <c r="D48" s="18"/>
      <c r="E48" s="18"/>
      <c r="F48" s="18"/>
      <c r="G48" s="18"/>
      <c r="H48" s="492"/>
      <c r="I48" s="492"/>
      <c r="J48" s="161"/>
      <c r="K48" s="287"/>
      <c r="L48" s="17"/>
      <c r="M48" s="17"/>
      <c r="N48" s="17"/>
      <c r="O48" s="17"/>
      <c r="P48" s="17"/>
    </row>
    <row r="49" spans="1:16">
      <c r="A49" s="288" t="s">
        <v>667</v>
      </c>
      <c r="B49" s="504"/>
      <c r="C49" s="18"/>
      <c r="D49" s="18"/>
      <c r="E49" s="18"/>
      <c r="F49" s="18"/>
      <c r="G49" s="18"/>
      <c r="H49" s="492"/>
      <c r="I49" s="492"/>
      <c r="J49" s="161"/>
      <c r="K49" s="287"/>
      <c r="L49" s="17"/>
      <c r="M49" s="17"/>
      <c r="N49" s="17"/>
      <c r="O49" s="17"/>
      <c r="P49" s="17"/>
    </row>
    <row r="50" spans="1:16" ht="9" customHeight="1">
      <c r="A50" s="16"/>
      <c r="B50" s="504"/>
      <c r="C50" s="18"/>
      <c r="D50" s="18"/>
      <c r="E50" s="18"/>
      <c r="F50" s="18"/>
      <c r="G50" s="18"/>
      <c r="H50" s="492"/>
      <c r="I50" s="492"/>
      <c r="J50" s="161"/>
      <c r="K50" s="287"/>
      <c r="L50" s="17"/>
      <c r="M50" s="17"/>
      <c r="N50" s="17"/>
      <c r="O50" s="17"/>
      <c r="P50" s="17"/>
    </row>
    <row r="51" spans="1:16" ht="9" customHeight="1">
      <c r="A51" s="16"/>
      <c r="B51" s="504"/>
      <c r="C51" s="18"/>
      <c r="D51" s="18"/>
      <c r="E51" s="18"/>
      <c r="F51" s="18"/>
      <c r="G51" s="18"/>
      <c r="H51" s="492"/>
      <c r="I51" s="492"/>
      <c r="J51" s="161"/>
      <c r="K51" s="287"/>
      <c r="L51" s="17"/>
      <c r="M51" s="17"/>
      <c r="N51" s="17"/>
      <c r="O51" s="17"/>
      <c r="P51" s="17"/>
    </row>
    <row r="52" spans="1:16" ht="9" customHeight="1">
      <c r="A52" s="139"/>
      <c r="B52" s="504"/>
      <c r="C52" s="18"/>
      <c r="D52" s="18"/>
      <c r="E52" s="18"/>
      <c r="F52" s="18"/>
      <c r="G52" s="18"/>
      <c r="H52" s="492"/>
      <c r="I52" s="492"/>
      <c r="J52" s="161"/>
      <c r="K52" s="287"/>
      <c r="L52" s="17"/>
      <c r="M52" s="17"/>
      <c r="N52" s="17"/>
      <c r="O52" s="17"/>
      <c r="P52" s="17"/>
    </row>
    <row r="53" spans="1:16" ht="9" customHeight="1">
      <c r="A53" s="16"/>
      <c r="B53" s="504"/>
      <c r="C53" s="18"/>
      <c r="D53" s="18"/>
      <c r="E53" s="18"/>
      <c r="F53" s="18"/>
      <c r="G53" s="18"/>
      <c r="H53" s="492"/>
      <c r="I53" s="492"/>
      <c r="J53" s="161"/>
      <c r="K53" s="287"/>
      <c r="L53" s="17"/>
      <c r="M53" s="17"/>
      <c r="N53" s="17"/>
      <c r="O53" s="17"/>
      <c r="P53" s="17"/>
    </row>
    <row r="54" spans="1:16" ht="9" customHeight="1">
      <c r="A54" s="16"/>
      <c r="B54" s="504"/>
      <c r="C54" s="18"/>
      <c r="D54" s="18"/>
      <c r="E54" s="18"/>
      <c r="F54" s="18"/>
      <c r="G54" s="18"/>
      <c r="H54" s="492"/>
      <c r="I54" s="492"/>
      <c r="J54" s="161"/>
      <c r="K54" s="287"/>
      <c r="L54" s="17"/>
      <c r="M54" s="17"/>
      <c r="N54" s="17"/>
      <c r="O54" s="17"/>
      <c r="P54" s="17"/>
    </row>
    <row r="55" spans="1:16" ht="9" customHeight="1">
      <c r="A55" s="16"/>
      <c r="B55" s="504"/>
      <c r="C55" s="18"/>
      <c r="D55" s="18"/>
      <c r="E55" s="18"/>
      <c r="F55" s="18"/>
      <c r="G55" s="18"/>
      <c r="H55" s="492"/>
      <c r="I55" s="492"/>
      <c r="J55" s="161"/>
      <c r="K55" s="287"/>
      <c r="L55" s="17"/>
      <c r="M55" s="17"/>
      <c r="N55" s="17"/>
      <c r="O55" s="17"/>
      <c r="P55" s="17"/>
    </row>
    <row r="56" spans="1:16" ht="9" customHeight="1">
      <c r="A56" s="16"/>
      <c r="C56" s="18"/>
      <c r="D56" s="18"/>
      <c r="E56" s="18"/>
      <c r="F56" s="18"/>
      <c r="G56" s="18"/>
      <c r="H56" s="492"/>
      <c r="I56" s="492"/>
      <c r="J56" s="161"/>
      <c r="K56" s="287"/>
      <c r="L56" s="17"/>
      <c r="M56" s="17"/>
      <c r="N56" s="17"/>
      <c r="O56" s="17"/>
      <c r="P56" s="17"/>
    </row>
    <row r="57" spans="1:16" ht="9" customHeight="1">
      <c r="A57" s="16"/>
      <c r="C57" s="18"/>
      <c r="D57" s="18"/>
      <c r="E57" s="18"/>
      <c r="F57" s="18"/>
      <c r="G57" s="18"/>
      <c r="H57" s="492"/>
      <c r="I57" s="492"/>
      <c r="J57" s="161"/>
      <c r="K57" s="287"/>
      <c r="L57" s="17"/>
      <c r="M57" s="17"/>
      <c r="N57" s="17"/>
      <c r="O57" s="17"/>
      <c r="P57" s="17"/>
    </row>
    <row r="58" spans="1:16" ht="9" customHeight="1">
      <c r="A58" s="139"/>
      <c r="C58" s="18"/>
      <c r="D58" s="18"/>
      <c r="E58" s="18"/>
      <c r="F58" s="18"/>
      <c r="G58" s="18"/>
      <c r="H58" s="492"/>
      <c r="I58" s="492"/>
      <c r="J58" s="161"/>
      <c r="K58" s="287"/>
      <c r="L58" s="17"/>
      <c r="M58" s="17"/>
      <c r="N58" s="17"/>
      <c r="O58" s="17"/>
      <c r="P58" s="17"/>
    </row>
    <row r="59" spans="1:16" ht="9" customHeight="1">
      <c r="A59" s="16"/>
      <c r="C59" s="18"/>
      <c r="D59" s="18"/>
      <c r="E59" s="18"/>
      <c r="F59" s="18"/>
      <c r="G59" s="18"/>
      <c r="H59" s="492"/>
      <c r="I59" s="492"/>
      <c r="J59" s="161"/>
      <c r="K59" s="287"/>
      <c r="L59" s="17"/>
      <c r="M59" s="17"/>
      <c r="N59" s="17"/>
      <c r="O59" s="17"/>
      <c r="P59" s="17"/>
    </row>
    <row r="60" spans="1:16" ht="9" customHeight="1">
      <c r="A60" s="16"/>
      <c r="C60" s="18"/>
      <c r="D60" s="18"/>
      <c r="E60" s="18"/>
      <c r="F60" s="18"/>
      <c r="G60" s="18"/>
      <c r="H60" s="492"/>
      <c r="I60" s="492"/>
      <c r="J60" s="161"/>
      <c r="K60" s="287"/>
      <c r="L60" s="17"/>
      <c r="M60" s="17"/>
      <c r="N60" s="17"/>
      <c r="O60" s="17"/>
      <c r="P60" s="17"/>
    </row>
    <row r="61" spans="1:16" ht="9" customHeight="1">
      <c r="A61" s="16"/>
      <c r="C61" s="18"/>
      <c r="D61" s="18"/>
      <c r="E61" s="18"/>
      <c r="F61" s="18"/>
      <c r="G61" s="18"/>
      <c r="H61" s="492"/>
      <c r="I61" s="492"/>
      <c r="J61" s="161"/>
      <c r="K61" s="287"/>
      <c r="L61" s="17"/>
      <c r="M61" s="17"/>
      <c r="N61" s="17"/>
      <c r="O61" s="17"/>
      <c r="P61" s="17"/>
    </row>
    <row r="62" spans="1:16" ht="9" customHeight="1">
      <c r="A62" s="16"/>
      <c r="C62" s="18"/>
      <c r="D62" s="18"/>
      <c r="E62" s="18"/>
      <c r="F62" s="18"/>
      <c r="G62" s="18"/>
      <c r="H62" s="492"/>
      <c r="I62" s="492"/>
      <c r="J62" s="161"/>
      <c r="K62" s="287"/>
      <c r="L62" s="17"/>
      <c r="M62" s="17"/>
      <c r="N62" s="17"/>
      <c r="O62" s="17"/>
      <c r="P62" s="17"/>
    </row>
    <row r="63" spans="1:16" ht="9" customHeight="1">
      <c r="A63" s="16"/>
      <c r="C63" s="18"/>
      <c r="D63" s="18"/>
      <c r="E63" s="18"/>
      <c r="F63" s="18"/>
      <c r="G63" s="18"/>
      <c r="H63" s="492"/>
      <c r="I63" s="492"/>
      <c r="J63" s="161"/>
      <c r="K63" s="287"/>
      <c r="L63" s="17"/>
      <c r="M63" s="17"/>
      <c r="N63" s="17"/>
      <c r="O63" s="17"/>
      <c r="P63" s="17"/>
    </row>
    <row r="64" spans="1:16" ht="9" customHeight="1">
      <c r="A64" s="139"/>
      <c r="C64" s="18"/>
      <c r="D64" s="18"/>
      <c r="E64" s="18"/>
      <c r="F64" s="18"/>
      <c r="G64" s="18"/>
      <c r="H64" s="492"/>
      <c r="I64" s="492"/>
      <c r="J64" s="161"/>
      <c r="K64" s="287"/>
      <c r="L64" s="17"/>
      <c r="M64" s="17"/>
      <c r="N64" s="17"/>
      <c r="O64" s="17"/>
      <c r="P64" s="17"/>
    </row>
    <row r="65" spans="1:16" ht="9" customHeight="1">
      <c r="A65" s="16"/>
      <c r="C65" s="18"/>
      <c r="D65" s="18"/>
      <c r="E65" s="18"/>
      <c r="F65" s="18"/>
      <c r="G65" s="18"/>
      <c r="H65" s="492"/>
      <c r="I65" s="492"/>
      <c r="J65" s="161"/>
      <c r="K65" s="287"/>
      <c r="L65" s="17"/>
      <c r="M65" s="17"/>
      <c r="N65" s="17"/>
      <c r="O65" s="17"/>
      <c r="P65" s="17"/>
    </row>
    <row r="66" spans="1:16" ht="9" customHeight="1">
      <c r="A66" s="16"/>
      <c r="C66" s="18"/>
      <c r="D66" s="18"/>
      <c r="E66" s="18"/>
      <c r="F66" s="18"/>
      <c r="G66" s="18"/>
      <c r="H66" s="492"/>
      <c r="I66" s="492"/>
      <c r="J66" s="161"/>
      <c r="K66" s="287"/>
      <c r="L66" s="17"/>
      <c r="M66" s="17"/>
      <c r="N66" s="17"/>
      <c r="O66" s="17"/>
      <c r="P66" s="17"/>
    </row>
    <row r="67" spans="1:16" ht="9" customHeight="1">
      <c r="A67" s="16"/>
      <c r="C67" s="18"/>
      <c r="D67" s="18"/>
      <c r="E67" s="18"/>
      <c r="F67" s="18"/>
      <c r="G67" s="18"/>
      <c r="H67" s="492"/>
      <c r="I67" s="492"/>
      <c r="J67" s="161"/>
      <c r="K67" s="287"/>
      <c r="L67" s="17"/>
      <c r="M67" s="17"/>
      <c r="N67" s="17"/>
      <c r="O67" s="17"/>
      <c r="P67" s="17"/>
    </row>
    <row r="68" spans="1:16" ht="9" customHeight="1">
      <c r="A68" s="16"/>
      <c r="C68" s="18"/>
      <c r="D68" s="18"/>
      <c r="E68" s="18"/>
      <c r="F68" s="18"/>
      <c r="G68" s="18"/>
      <c r="H68" s="492"/>
      <c r="I68" s="492"/>
      <c r="J68" s="161"/>
      <c r="K68" s="287"/>
      <c r="L68" s="17"/>
      <c r="M68" s="17"/>
      <c r="N68" s="17"/>
      <c r="O68" s="17"/>
      <c r="P68" s="17"/>
    </row>
    <row r="69" spans="1:16" ht="9" customHeight="1">
      <c r="A69" s="139"/>
      <c r="C69" s="18"/>
      <c r="D69" s="18"/>
      <c r="E69" s="18"/>
      <c r="F69" s="18"/>
      <c r="G69" s="18"/>
      <c r="H69" s="492"/>
      <c r="I69" s="492"/>
      <c r="J69" s="161"/>
      <c r="K69" s="287"/>
      <c r="L69" s="17"/>
      <c r="M69" s="17"/>
      <c r="N69" s="17"/>
      <c r="O69" s="17"/>
      <c r="P69" s="17"/>
    </row>
    <row r="70" spans="1:16" ht="9" customHeight="1">
      <c r="A70" s="140"/>
      <c r="C70" s="18"/>
      <c r="D70" s="18"/>
      <c r="E70" s="18"/>
      <c r="F70" s="18"/>
      <c r="G70" s="18"/>
      <c r="H70" s="492"/>
      <c r="I70" s="492"/>
      <c r="J70" s="161"/>
      <c r="K70" s="287"/>
      <c r="L70" s="17"/>
      <c r="M70" s="17"/>
      <c r="N70" s="17"/>
      <c r="O70" s="17"/>
      <c r="P70" s="17"/>
    </row>
    <row r="71" spans="1:16" ht="9" customHeight="1">
      <c r="A71" s="140"/>
      <c r="C71" s="18"/>
      <c r="D71" s="18"/>
      <c r="E71" s="18"/>
      <c r="F71" s="18"/>
      <c r="G71" s="18"/>
      <c r="H71" s="492"/>
      <c r="I71" s="492"/>
      <c r="J71" s="161"/>
      <c r="K71" s="287"/>
      <c r="L71" s="17"/>
      <c r="M71" s="17"/>
      <c r="N71" s="17"/>
      <c r="O71" s="17"/>
      <c r="P71" s="17"/>
    </row>
    <row r="72" spans="1:16" ht="9" customHeight="1">
      <c r="A72" s="140"/>
      <c r="C72" s="18"/>
      <c r="D72" s="18"/>
      <c r="E72" s="18"/>
      <c r="F72" s="18"/>
      <c r="G72" s="18"/>
      <c r="H72" s="492"/>
      <c r="I72" s="492"/>
      <c r="J72" s="161"/>
      <c r="K72" s="287"/>
      <c r="L72" s="17"/>
      <c r="M72" s="17"/>
      <c r="N72" s="17"/>
      <c r="O72" s="17"/>
      <c r="P72" s="17"/>
    </row>
    <row r="73" spans="1:16" ht="9" customHeight="1">
      <c r="A73" s="140"/>
      <c r="C73" s="18"/>
      <c r="D73" s="18"/>
      <c r="E73" s="18"/>
      <c r="F73" s="18"/>
      <c r="G73" s="18"/>
      <c r="H73" s="492"/>
      <c r="I73" s="492"/>
      <c r="J73" s="161"/>
      <c r="K73" s="287"/>
      <c r="L73" s="17"/>
      <c r="M73" s="17"/>
      <c r="N73" s="17"/>
      <c r="O73" s="17"/>
      <c r="P73" s="17"/>
    </row>
    <row r="74" spans="1:16" ht="9" customHeight="1">
      <c r="A74" s="141"/>
      <c r="C74" s="18"/>
      <c r="D74" s="18"/>
      <c r="E74" s="18"/>
      <c r="F74" s="18"/>
      <c r="G74" s="18"/>
      <c r="H74" s="492"/>
      <c r="I74" s="492"/>
      <c r="J74" s="161"/>
      <c r="K74" s="287"/>
      <c r="L74" s="17"/>
      <c r="M74" s="17"/>
      <c r="N74" s="17"/>
      <c r="O74" s="17"/>
      <c r="P74" s="17"/>
    </row>
    <row r="75" spans="1:16" ht="9" customHeight="1">
      <c r="A75" s="141"/>
      <c r="C75" s="18"/>
      <c r="D75" s="18"/>
      <c r="E75" s="18"/>
      <c r="F75" s="18"/>
      <c r="G75" s="18"/>
      <c r="H75" s="492"/>
      <c r="I75" s="492"/>
      <c r="J75" s="161"/>
      <c r="K75" s="287"/>
      <c r="L75" s="17"/>
      <c r="M75" s="17"/>
      <c r="N75" s="17"/>
      <c r="O75" s="17"/>
      <c r="P75" s="17"/>
    </row>
    <row r="76" spans="1:16" ht="9" customHeight="1">
      <c r="A76" s="142"/>
      <c r="C76" s="18"/>
      <c r="D76" s="18"/>
      <c r="E76" s="18"/>
      <c r="F76" s="18"/>
      <c r="G76" s="18"/>
      <c r="H76" s="492"/>
      <c r="I76" s="492"/>
      <c r="J76" s="161"/>
      <c r="K76" s="287"/>
      <c r="L76" s="17"/>
      <c r="M76" s="17"/>
      <c r="N76" s="17"/>
      <c r="O76" s="17"/>
      <c r="P76" s="17"/>
    </row>
    <row r="77" spans="1:16" ht="9" customHeight="1">
      <c r="A77" s="16"/>
      <c r="C77" s="18"/>
      <c r="D77" s="18"/>
      <c r="E77" s="18"/>
      <c r="F77" s="18"/>
      <c r="G77" s="18"/>
      <c r="H77" s="492"/>
      <c r="I77" s="492"/>
      <c r="J77" s="161"/>
      <c r="K77" s="287"/>
      <c r="L77" s="17"/>
      <c r="M77" s="17"/>
      <c r="N77" s="17"/>
      <c r="O77" s="17"/>
      <c r="P77" s="17"/>
    </row>
    <row r="78" spans="1:16" ht="9" customHeight="1">
      <c r="A78" s="16"/>
      <c r="C78" s="18"/>
      <c r="D78" s="18"/>
      <c r="E78" s="18"/>
      <c r="F78" s="18"/>
      <c r="G78" s="18"/>
      <c r="H78" s="492"/>
      <c r="I78" s="492"/>
      <c r="J78" s="161"/>
      <c r="K78" s="287"/>
      <c r="L78" s="17"/>
      <c r="M78" s="17"/>
      <c r="N78" s="17"/>
      <c r="O78" s="17"/>
      <c r="P78" s="17"/>
    </row>
    <row r="79" spans="1:16" ht="9" customHeight="1">
      <c r="A79" s="16"/>
      <c r="C79" s="18"/>
      <c r="D79" s="18"/>
      <c r="E79" s="18"/>
      <c r="F79" s="18"/>
      <c r="G79" s="18"/>
      <c r="H79" s="492"/>
      <c r="I79" s="492"/>
      <c r="J79" s="161"/>
      <c r="K79" s="287"/>
      <c r="L79" s="17"/>
      <c r="M79" s="17"/>
      <c r="N79" s="17"/>
      <c r="O79" s="17"/>
      <c r="P79" s="17"/>
    </row>
    <row r="80" spans="1:16" ht="9" customHeight="1">
      <c r="A80" s="16"/>
      <c r="C80" s="18"/>
      <c r="D80" s="18"/>
      <c r="E80" s="18"/>
      <c r="F80" s="18"/>
      <c r="G80" s="18"/>
      <c r="H80" s="492"/>
      <c r="I80" s="492"/>
      <c r="J80" s="161"/>
      <c r="K80" s="287"/>
      <c r="L80" s="17"/>
      <c r="M80" s="17"/>
      <c r="N80" s="17"/>
      <c r="O80" s="17"/>
      <c r="P80" s="17"/>
    </row>
    <row r="81" spans="1:16" ht="9" customHeight="1">
      <c r="A81" s="140"/>
      <c r="C81" s="18"/>
      <c r="D81" s="18"/>
      <c r="E81" s="18"/>
      <c r="F81" s="18"/>
      <c r="G81" s="18"/>
      <c r="H81" s="492"/>
      <c r="I81" s="492"/>
      <c r="J81" s="161"/>
      <c r="K81" s="287"/>
      <c r="L81" s="17"/>
      <c r="M81" s="17"/>
      <c r="N81" s="17"/>
      <c r="O81" s="17"/>
      <c r="P81" s="17"/>
    </row>
    <row r="82" spans="1:16" ht="9" customHeight="1">
      <c r="A82" s="142"/>
      <c r="C82" s="18"/>
      <c r="D82" s="18"/>
      <c r="E82" s="18"/>
      <c r="F82" s="18"/>
      <c r="G82" s="18"/>
      <c r="H82" s="492"/>
      <c r="I82" s="492"/>
      <c r="J82" s="161"/>
      <c r="K82" s="287"/>
      <c r="L82" s="17"/>
      <c r="M82" s="17"/>
      <c r="N82" s="17"/>
      <c r="O82" s="17"/>
      <c r="P82" s="17"/>
    </row>
    <row r="83" spans="1:16" ht="9" customHeight="1">
      <c r="A83" s="16"/>
      <c r="C83" s="18"/>
      <c r="D83" s="18"/>
      <c r="E83" s="18"/>
      <c r="F83" s="18"/>
      <c r="G83" s="18"/>
      <c r="H83" s="492"/>
      <c r="I83" s="492"/>
      <c r="J83" s="161"/>
      <c r="K83" s="287"/>
      <c r="L83" s="17"/>
      <c r="M83" s="17"/>
      <c r="N83" s="17"/>
      <c r="O83" s="17"/>
      <c r="P83" s="17"/>
    </row>
    <row r="84" spans="1:16" ht="9" customHeight="1">
      <c r="A84" s="16"/>
      <c r="C84" s="18"/>
      <c r="D84" s="18"/>
      <c r="E84" s="18"/>
      <c r="F84" s="18"/>
      <c r="G84" s="18"/>
      <c r="H84" s="492"/>
      <c r="I84" s="492"/>
      <c r="J84" s="161"/>
      <c r="K84" s="287"/>
      <c r="L84" s="17"/>
      <c r="M84" s="17"/>
      <c r="N84" s="17"/>
      <c r="O84" s="17"/>
      <c r="P84" s="17"/>
    </row>
    <row r="85" spans="1:16" ht="9" customHeight="1">
      <c r="A85" s="16"/>
      <c r="C85" s="18"/>
      <c r="D85" s="18"/>
      <c r="E85" s="18"/>
      <c r="F85" s="18"/>
      <c r="G85" s="18"/>
      <c r="H85" s="492"/>
      <c r="I85" s="492"/>
      <c r="J85" s="161"/>
      <c r="K85" s="287"/>
      <c r="L85" s="17"/>
      <c r="M85" s="17"/>
      <c r="N85" s="17"/>
      <c r="O85" s="17"/>
      <c r="P85" s="17"/>
    </row>
    <row r="86" spans="1:16" ht="9" customHeight="1">
      <c r="A86" s="16"/>
      <c r="C86" s="18"/>
      <c r="D86" s="18"/>
      <c r="E86" s="18"/>
      <c r="F86" s="18"/>
      <c r="G86" s="18"/>
      <c r="H86" s="492"/>
      <c r="I86" s="492"/>
      <c r="J86" s="161"/>
      <c r="K86" s="287"/>
      <c r="L86" s="17"/>
      <c r="M86" s="17"/>
      <c r="N86" s="17"/>
      <c r="O86" s="17"/>
      <c r="P86" s="17"/>
    </row>
    <row r="87" spans="1:16" ht="9" customHeight="1">
      <c r="A87" s="140"/>
      <c r="C87" s="18"/>
      <c r="D87" s="18"/>
      <c r="E87" s="18"/>
      <c r="F87" s="18"/>
      <c r="G87" s="18"/>
      <c r="H87" s="492"/>
      <c r="I87" s="492"/>
      <c r="J87" s="161"/>
      <c r="K87" s="287"/>
      <c r="L87" s="17"/>
      <c r="M87" s="17"/>
      <c r="N87" s="17"/>
      <c r="O87" s="17"/>
      <c r="P87" s="17"/>
    </row>
    <row r="88" spans="1:16" ht="9" customHeight="1">
      <c r="A88" s="142"/>
      <c r="C88" s="18"/>
      <c r="D88" s="18"/>
      <c r="E88" s="18"/>
      <c r="F88" s="18"/>
      <c r="G88" s="18"/>
      <c r="H88" s="492"/>
      <c r="I88" s="492"/>
      <c r="J88" s="161"/>
      <c r="K88" s="287"/>
      <c r="L88" s="17"/>
      <c r="M88" s="17"/>
      <c r="N88" s="17"/>
      <c r="O88" s="17"/>
      <c r="P88" s="17"/>
    </row>
    <row r="89" spans="1:16" ht="9" customHeight="1">
      <c r="A89" s="16"/>
      <c r="C89" s="18"/>
      <c r="D89" s="18"/>
      <c r="E89" s="18"/>
      <c r="F89" s="18"/>
      <c r="G89" s="18"/>
      <c r="H89" s="492"/>
      <c r="I89" s="492"/>
      <c r="J89" s="161"/>
      <c r="K89" s="287"/>
      <c r="L89" s="17"/>
      <c r="M89" s="17"/>
      <c r="N89" s="17"/>
      <c r="O89" s="17"/>
      <c r="P89" s="17"/>
    </row>
    <row r="90" spans="1:16" ht="9" customHeight="1">
      <c r="A90" s="16"/>
      <c r="C90" s="18"/>
      <c r="D90" s="18"/>
      <c r="E90" s="18"/>
      <c r="F90" s="18"/>
      <c r="G90" s="18"/>
      <c r="H90" s="492"/>
      <c r="I90" s="492"/>
      <c r="J90" s="161"/>
      <c r="K90" s="287"/>
      <c r="L90" s="17"/>
      <c r="M90" s="17"/>
      <c r="N90" s="17"/>
      <c r="O90" s="17"/>
      <c r="P90" s="17"/>
    </row>
    <row r="91" spans="1:16" ht="9" customHeight="1">
      <c r="A91" s="16"/>
      <c r="C91" s="493"/>
      <c r="D91" s="493"/>
      <c r="E91" s="493"/>
      <c r="F91" s="493"/>
      <c r="G91" s="493"/>
      <c r="J91" s="503"/>
    </row>
    <row r="92" spans="1:16" ht="9" customHeight="1">
      <c r="A92" s="16"/>
      <c r="C92" s="493"/>
      <c r="D92" s="493"/>
      <c r="E92" s="493"/>
      <c r="F92" s="493"/>
      <c r="G92" s="493"/>
      <c r="J92" s="503"/>
    </row>
    <row r="93" spans="1:16" ht="9" customHeight="1">
      <c r="A93" s="16"/>
      <c r="C93" s="493"/>
      <c r="D93" s="493"/>
      <c r="E93" s="493"/>
      <c r="F93" s="493"/>
      <c r="G93" s="493"/>
      <c r="J93" s="503"/>
    </row>
    <row r="94" spans="1:16" ht="9" customHeight="1">
      <c r="A94" s="16"/>
      <c r="C94" s="493"/>
      <c r="D94" s="493"/>
      <c r="E94" s="493"/>
      <c r="F94" s="493"/>
      <c r="G94" s="493"/>
      <c r="J94" s="503"/>
    </row>
    <row r="95" spans="1:16" ht="9" customHeight="1">
      <c r="A95" s="16"/>
      <c r="C95" s="493"/>
      <c r="D95" s="493"/>
      <c r="E95" s="493"/>
      <c r="F95" s="493"/>
      <c r="G95" s="493"/>
      <c r="J95" s="503"/>
    </row>
    <row r="96" spans="1:16" ht="9" customHeight="1">
      <c r="A96" s="16"/>
      <c r="C96" s="493"/>
      <c r="D96" s="493"/>
      <c r="E96" s="493"/>
      <c r="F96" s="493"/>
      <c r="G96" s="493"/>
      <c r="J96" s="503"/>
    </row>
    <row r="97" spans="1:10" ht="9" customHeight="1">
      <c r="A97" s="140"/>
      <c r="C97" s="493"/>
      <c r="D97" s="493"/>
      <c r="E97" s="493"/>
      <c r="F97" s="493"/>
      <c r="G97" s="493"/>
      <c r="J97" s="503"/>
    </row>
    <row r="98" spans="1:10" ht="9" customHeight="1">
      <c r="A98" s="142"/>
      <c r="C98" s="493"/>
      <c r="D98" s="493"/>
      <c r="E98" s="493"/>
      <c r="F98" s="493"/>
      <c r="G98" s="493"/>
      <c r="J98" s="503"/>
    </row>
    <row r="99" spans="1:10" ht="9" customHeight="1">
      <c r="A99" s="16"/>
      <c r="C99" s="493"/>
      <c r="D99" s="493"/>
      <c r="E99" s="493"/>
      <c r="F99" s="493"/>
      <c r="G99" s="493"/>
      <c r="J99" s="503"/>
    </row>
    <row r="100" spans="1:10" ht="9" customHeight="1">
      <c r="A100" s="16"/>
      <c r="C100" s="493"/>
      <c r="D100" s="493"/>
      <c r="E100" s="493"/>
      <c r="F100" s="493"/>
      <c r="G100" s="493"/>
      <c r="J100" s="503"/>
    </row>
    <row r="101" spans="1:10" ht="9" customHeight="1">
      <c r="A101" s="16"/>
      <c r="C101" s="493"/>
      <c r="D101" s="493"/>
      <c r="E101" s="493"/>
      <c r="F101" s="493"/>
      <c r="G101" s="493"/>
      <c r="J101" s="503"/>
    </row>
    <row r="102" spans="1:10" ht="9" customHeight="1">
      <c r="A102" s="16"/>
      <c r="C102" s="493"/>
      <c r="D102" s="493"/>
      <c r="E102" s="493"/>
      <c r="F102" s="493"/>
      <c r="G102" s="493"/>
      <c r="J102" s="503"/>
    </row>
    <row r="103" spans="1:10" ht="9" customHeight="1">
      <c r="A103" s="16"/>
      <c r="C103" s="493"/>
      <c r="D103" s="493"/>
      <c r="E103" s="493"/>
      <c r="F103" s="493"/>
      <c r="G103" s="493"/>
      <c r="J103" s="503"/>
    </row>
    <row r="104" spans="1:10" ht="9" customHeight="1">
      <c r="A104" s="16"/>
      <c r="C104" s="493"/>
      <c r="D104" s="493"/>
      <c r="E104" s="493"/>
      <c r="F104" s="493"/>
      <c r="G104" s="493"/>
      <c r="J104" s="503"/>
    </row>
    <row r="105" spans="1:10" ht="9" customHeight="1">
      <c r="A105" s="16"/>
      <c r="C105" s="493"/>
      <c r="D105" s="493"/>
      <c r="E105" s="493"/>
      <c r="F105" s="493"/>
      <c r="G105" s="493"/>
      <c r="J105" s="503"/>
    </row>
    <row r="106" spans="1:10" ht="9" customHeight="1">
      <c r="A106" s="16"/>
      <c r="C106" s="493"/>
      <c r="D106" s="493"/>
      <c r="E106" s="493"/>
      <c r="F106" s="493"/>
      <c r="G106" s="493"/>
      <c r="J106" s="503"/>
    </row>
    <row r="107" spans="1:10" ht="9" customHeight="1">
      <c r="A107" s="16"/>
      <c r="C107" s="493"/>
      <c r="D107" s="493"/>
      <c r="E107" s="493"/>
      <c r="F107" s="493"/>
      <c r="G107" s="493"/>
      <c r="J107" s="503"/>
    </row>
    <row r="108" spans="1:10" ht="9" customHeight="1">
      <c r="A108" s="142"/>
      <c r="C108" s="493"/>
      <c r="D108" s="493"/>
      <c r="E108" s="493"/>
      <c r="F108" s="493"/>
      <c r="G108" s="493"/>
      <c r="J108" s="503"/>
    </row>
    <row r="109" spans="1:10" ht="9" customHeight="1">
      <c r="A109" s="16"/>
      <c r="C109" s="493"/>
      <c r="D109" s="493"/>
      <c r="E109" s="493"/>
      <c r="F109" s="493"/>
      <c r="G109" s="493"/>
      <c r="J109" s="503"/>
    </row>
    <row r="110" spans="1:10" ht="9" customHeight="1">
      <c r="A110" s="16"/>
      <c r="C110" s="493"/>
      <c r="D110" s="493"/>
      <c r="E110" s="493"/>
      <c r="F110" s="493"/>
      <c r="G110" s="493"/>
      <c r="J110" s="503"/>
    </row>
    <row r="111" spans="1:10" ht="9" customHeight="1">
      <c r="A111" s="16"/>
      <c r="C111" s="493"/>
      <c r="D111" s="493"/>
      <c r="E111" s="493"/>
      <c r="F111" s="493"/>
      <c r="G111" s="493"/>
      <c r="J111" s="503"/>
    </row>
    <row r="112" spans="1:10">
      <c r="A112" s="143"/>
      <c r="C112" s="493"/>
      <c r="D112" s="493"/>
      <c r="E112" s="493"/>
      <c r="F112" s="493"/>
      <c r="G112" s="493"/>
      <c r="J112" s="503"/>
    </row>
    <row r="113" spans="1:10">
      <c r="A113" s="143"/>
      <c r="C113" s="493"/>
      <c r="D113" s="493"/>
      <c r="E113" s="493"/>
      <c r="F113" s="493"/>
      <c r="G113" s="493"/>
      <c r="J113" s="503"/>
    </row>
    <row r="114" spans="1:10">
      <c r="A114" s="143"/>
      <c r="C114" s="493"/>
      <c r="D114" s="493"/>
      <c r="E114" s="493"/>
      <c r="F114" s="493"/>
      <c r="G114" s="493"/>
      <c r="J114" s="503"/>
    </row>
    <row r="115" spans="1:10">
      <c r="A115" s="143"/>
      <c r="C115" s="493"/>
      <c r="D115" s="493"/>
      <c r="E115" s="493"/>
      <c r="F115" s="493"/>
      <c r="G115" s="493"/>
      <c r="J115" s="503"/>
    </row>
    <row r="116" spans="1:10">
      <c r="A116" s="143"/>
      <c r="C116" s="493"/>
      <c r="D116" s="493"/>
      <c r="E116" s="493"/>
      <c r="F116" s="493"/>
      <c r="G116" s="493"/>
      <c r="J116" s="503"/>
    </row>
    <row r="117" spans="1:10">
      <c r="A117" s="143"/>
      <c r="C117" s="493"/>
      <c r="D117" s="493"/>
      <c r="E117" s="493"/>
      <c r="F117" s="493"/>
      <c r="G117" s="493"/>
      <c r="J117" s="503"/>
    </row>
    <row r="118" spans="1:10">
      <c r="A118" s="143"/>
      <c r="C118" s="493"/>
      <c r="D118" s="493"/>
      <c r="E118" s="493"/>
      <c r="F118" s="493"/>
      <c r="G118" s="493"/>
      <c r="J118" s="503"/>
    </row>
    <row r="119" spans="1:10" ht="15.75">
      <c r="A119" s="144"/>
      <c r="C119" s="493"/>
      <c r="D119" s="493"/>
      <c r="E119" s="493"/>
      <c r="F119" s="493"/>
      <c r="G119" s="493"/>
      <c r="J119" s="503"/>
    </row>
    <row r="120" spans="1:10" ht="15.75">
      <c r="A120" s="144"/>
      <c r="C120" s="493"/>
      <c r="D120" s="493"/>
      <c r="E120" s="493"/>
      <c r="F120" s="493"/>
      <c r="G120" s="493"/>
      <c r="J120" s="503"/>
    </row>
    <row r="121" spans="1:10" ht="15.75">
      <c r="A121" s="144"/>
      <c r="C121" s="493"/>
      <c r="D121" s="493"/>
      <c r="E121" s="493"/>
      <c r="F121" s="493"/>
      <c r="G121" s="493"/>
      <c r="J121" s="503"/>
    </row>
    <row r="122" spans="1:10" ht="15.75">
      <c r="A122" s="144"/>
      <c r="C122" s="493"/>
      <c r="D122" s="493"/>
      <c r="E122" s="493"/>
      <c r="F122" s="493"/>
      <c r="G122" s="493"/>
      <c r="J122" s="503"/>
    </row>
    <row r="123" spans="1:10" ht="15.75">
      <c r="A123" s="144"/>
      <c r="C123" s="493"/>
      <c r="D123" s="493"/>
      <c r="E123" s="493"/>
      <c r="F123" s="493"/>
      <c r="G123" s="493"/>
      <c r="J123" s="503"/>
    </row>
    <row r="124" spans="1:10" ht="15.75">
      <c r="A124" s="144"/>
      <c r="C124" s="493"/>
      <c r="D124" s="493"/>
      <c r="E124" s="493"/>
      <c r="F124" s="493"/>
      <c r="G124" s="493"/>
      <c r="J124" s="503"/>
    </row>
    <row r="125" spans="1:10" ht="15.75">
      <c r="A125" s="144"/>
      <c r="C125" s="493"/>
      <c r="D125" s="493"/>
      <c r="E125" s="493"/>
      <c r="F125" s="493"/>
      <c r="G125" s="493"/>
      <c r="J125" s="503"/>
    </row>
    <row r="126" spans="1:10" ht="15.75">
      <c r="A126" s="144"/>
      <c r="C126" s="493"/>
      <c r="D126" s="493"/>
      <c r="E126" s="493"/>
      <c r="F126" s="493"/>
      <c r="G126" s="493"/>
      <c r="J126" s="503"/>
    </row>
    <row r="127" spans="1:10" ht="15.75">
      <c r="A127" s="144"/>
      <c r="C127" s="493"/>
      <c r="D127" s="493"/>
      <c r="E127" s="493"/>
      <c r="F127" s="493"/>
      <c r="G127" s="493"/>
      <c r="J127" s="503"/>
    </row>
    <row r="128" spans="1:10" ht="15.75">
      <c r="A128" s="144"/>
      <c r="C128" s="493"/>
      <c r="D128" s="493"/>
      <c r="E128" s="493"/>
      <c r="F128" s="493"/>
      <c r="G128" s="493"/>
      <c r="J128" s="503"/>
    </row>
    <row r="129" spans="1:10" ht="15.75">
      <c r="A129" s="144"/>
      <c r="C129" s="493"/>
      <c r="D129" s="493"/>
      <c r="E129" s="493"/>
      <c r="F129" s="493"/>
      <c r="G129" s="493"/>
      <c r="J129" s="503"/>
    </row>
    <row r="130" spans="1:10" ht="15.75">
      <c r="A130" s="144"/>
      <c r="C130" s="493"/>
      <c r="D130" s="493"/>
      <c r="E130" s="493"/>
      <c r="F130" s="493"/>
      <c r="G130" s="493"/>
      <c r="J130" s="503"/>
    </row>
    <row r="131" spans="1:10" ht="15.75">
      <c r="A131" s="144"/>
      <c r="C131" s="493"/>
      <c r="D131" s="493"/>
      <c r="E131" s="493"/>
      <c r="F131" s="493"/>
      <c r="G131" s="493"/>
      <c r="J131" s="503"/>
    </row>
    <row r="132" spans="1:10" ht="15.75">
      <c r="A132" s="144"/>
      <c r="C132" s="493"/>
      <c r="D132" s="493"/>
      <c r="E132" s="493"/>
      <c r="F132" s="493"/>
      <c r="G132" s="493"/>
      <c r="J132" s="503"/>
    </row>
    <row r="133" spans="1:10" ht="15.75">
      <c r="A133" s="144"/>
      <c r="C133" s="493"/>
      <c r="D133" s="493"/>
      <c r="E133" s="493"/>
      <c r="F133" s="493"/>
      <c r="G133" s="493"/>
      <c r="J133" s="503"/>
    </row>
    <row r="134" spans="1:10" ht="15.75">
      <c r="A134" s="144"/>
      <c r="C134" s="493"/>
      <c r="D134" s="493"/>
      <c r="E134" s="493"/>
      <c r="F134" s="493"/>
      <c r="G134" s="493"/>
      <c r="J134" s="503"/>
    </row>
    <row r="135" spans="1:10" ht="15.75">
      <c r="A135" s="144"/>
      <c r="C135" s="493"/>
      <c r="D135" s="493"/>
      <c r="E135" s="493"/>
      <c r="F135" s="493"/>
      <c r="G135" s="493"/>
      <c r="J135" s="503"/>
    </row>
    <row r="136" spans="1:10" ht="15.75">
      <c r="A136" s="144"/>
      <c r="C136" s="493"/>
      <c r="D136" s="493"/>
      <c r="E136" s="493"/>
      <c r="F136" s="493"/>
      <c r="G136" s="493"/>
      <c r="J136" s="503"/>
    </row>
    <row r="137" spans="1:10" ht="15.75">
      <c r="A137" s="144"/>
      <c r="C137" s="493"/>
      <c r="D137" s="493"/>
      <c r="E137" s="493"/>
      <c r="F137" s="493"/>
      <c r="G137" s="493"/>
      <c r="J137" s="503"/>
    </row>
    <row r="138" spans="1:10" ht="15.75">
      <c r="A138" s="144"/>
      <c r="C138" s="493"/>
      <c r="D138" s="493"/>
      <c r="E138" s="493"/>
      <c r="F138" s="493"/>
      <c r="G138" s="493"/>
      <c r="J138" s="503"/>
    </row>
    <row r="139" spans="1:10" ht="15.75">
      <c r="A139" s="144"/>
      <c r="C139" s="493"/>
      <c r="D139" s="493"/>
      <c r="E139" s="493"/>
      <c r="F139" s="493"/>
      <c r="G139" s="493"/>
      <c r="J139" s="503"/>
    </row>
    <row r="140" spans="1:10" ht="15.75">
      <c r="A140" s="144"/>
      <c r="C140" s="493"/>
      <c r="D140" s="493"/>
      <c r="E140" s="493"/>
      <c r="F140" s="493"/>
      <c r="G140" s="493"/>
      <c r="J140" s="503"/>
    </row>
    <row r="141" spans="1:10" ht="15.75">
      <c r="A141" s="144"/>
      <c r="C141" s="493"/>
      <c r="D141" s="493"/>
      <c r="E141" s="493"/>
      <c r="F141" s="493"/>
      <c r="G141" s="493"/>
      <c r="J141" s="503"/>
    </row>
    <row r="142" spans="1:10" ht="15.75">
      <c r="A142" s="144"/>
      <c r="C142" s="493"/>
      <c r="D142" s="493"/>
      <c r="E142" s="493"/>
      <c r="F142" s="493"/>
      <c r="G142" s="493"/>
      <c r="J142" s="503"/>
    </row>
    <row r="143" spans="1:10" ht="15.75">
      <c r="A143" s="144"/>
      <c r="C143" s="493"/>
      <c r="D143" s="493"/>
      <c r="E143" s="493"/>
      <c r="F143" s="493"/>
      <c r="G143" s="493"/>
      <c r="J143" s="503"/>
    </row>
    <row r="144" spans="1:10" ht="15.75">
      <c r="A144" s="144"/>
      <c r="C144" s="493"/>
      <c r="D144" s="493"/>
      <c r="E144" s="493"/>
      <c r="F144" s="493"/>
      <c r="G144" s="493"/>
      <c r="J144" s="503"/>
    </row>
    <row r="145" spans="1:10" ht="15.75">
      <c r="A145" s="144"/>
      <c r="C145" s="493"/>
      <c r="D145" s="493"/>
      <c r="E145" s="493"/>
      <c r="F145" s="493"/>
      <c r="G145" s="493"/>
      <c r="J145" s="503"/>
    </row>
    <row r="146" spans="1:10" ht="15.75">
      <c r="A146" s="144"/>
      <c r="C146" s="493"/>
      <c r="D146" s="493"/>
      <c r="E146" s="493"/>
      <c r="F146" s="493"/>
      <c r="G146" s="493"/>
      <c r="J146" s="503"/>
    </row>
    <row r="147" spans="1:10" ht="15.75">
      <c r="A147" s="144"/>
      <c r="C147" s="493"/>
      <c r="D147" s="493"/>
      <c r="E147" s="493"/>
      <c r="F147" s="493"/>
      <c r="G147" s="493"/>
      <c r="J147" s="503"/>
    </row>
    <row r="148" spans="1:10" ht="15.75">
      <c r="A148" s="144"/>
      <c r="C148" s="493"/>
      <c r="D148" s="493"/>
      <c r="E148" s="493"/>
      <c r="F148" s="493"/>
      <c r="G148" s="493"/>
      <c r="J148" s="503"/>
    </row>
    <row r="149" spans="1:10" ht="15.75">
      <c r="A149" s="144"/>
      <c r="C149" s="493"/>
      <c r="D149" s="493"/>
      <c r="E149" s="493"/>
      <c r="F149" s="493"/>
      <c r="G149" s="493"/>
      <c r="J149" s="503"/>
    </row>
    <row r="150" spans="1:10" ht="15.75">
      <c r="A150" s="144"/>
      <c r="C150" s="493"/>
      <c r="D150" s="493"/>
      <c r="E150" s="493"/>
      <c r="F150" s="493"/>
      <c r="G150" s="493"/>
      <c r="J150" s="503"/>
    </row>
    <row r="151" spans="1:10" ht="15.75">
      <c r="A151" s="144"/>
      <c r="C151" s="493"/>
      <c r="D151" s="493"/>
      <c r="E151" s="493"/>
      <c r="F151" s="493"/>
      <c r="G151" s="493"/>
      <c r="J151" s="503"/>
    </row>
    <row r="152" spans="1:10" ht="15.75">
      <c r="A152" s="144"/>
      <c r="C152" s="493"/>
      <c r="D152" s="493"/>
      <c r="E152" s="493"/>
      <c r="F152" s="493"/>
      <c r="G152" s="493"/>
      <c r="J152" s="503"/>
    </row>
    <row r="153" spans="1:10" ht="15.75">
      <c r="A153" s="144"/>
      <c r="C153" s="493"/>
      <c r="D153" s="493"/>
      <c r="E153" s="493"/>
      <c r="F153" s="493"/>
      <c r="G153" s="493"/>
      <c r="J153" s="503"/>
    </row>
    <row r="154" spans="1:10" ht="15.75">
      <c r="A154" s="144"/>
      <c r="C154" s="493"/>
      <c r="D154" s="493"/>
      <c r="E154" s="493"/>
      <c r="F154" s="493"/>
      <c r="G154" s="493"/>
      <c r="J154" s="503"/>
    </row>
    <row r="155" spans="1:10" ht="15.75">
      <c r="A155" s="144"/>
      <c r="C155" s="493"/>
      <c r="D155" s="493"/>
      <c r="E155" s="493"/>
      <c r="F155" s="493"/>
      <c r="G155" s="493"/>
      <c r="J155" s="503"/>
    </row>
    <row r="156" spans="1:10" ht="15.75">
      <c r="A156" s="144"/>
      <c r="C156" s="493"/>
      <c r="D156" s="493"/>
      <c r="E156" s="493"/>
      <c r="F156" s="493"/>
      <c r="G156" s="493"/>
      <c r="J156" s="503"/>
    </row>
    <row r="157" spans="1:10" ht="15.75">
      <c r="A157" s="144"/>
      <c r="C157" s="493"/>
      <c r="D157" s="493"/>
      <c r="E157" s="493"/>
      <c r="F157" s="493"/>
      <c r="G157" s="493"/>
      <c r="J157" s="503"/>
    </row>
    <row r="158" spans="1:10" ht="15.75">
      <c r="A158" s="144"/>
      <c r="C158" s="493"/>
      <c r="D158" s="493"/>
      <c r="E158" s="493"/>
      <c r="F158" s="493"/>
      <c r="G158" s="493"/>
      <c r="J158" s="503"/>
    </row>
    <row r="159" spans="1:10" ht="15.75">
      <c r="A159" s="144"/>
      <c r="C159" s="493"/>
      <c r="D159" s="493"/>
      <c r="E159" s="493"/>
      <c r="F159" s="493"/>
      <c r="G159" s="493"/>
      <c r="J159" s="503"/>
    </row>
    <row r="160" spans="1:10" ht="15.75">
      <c r="A160" s="144"/>
      <c r="C160" s="493"/>
      <c r="D160" s="493"/>
      <c r="E160" s="493"/>
      <c r="F160" s="493"/>
      <c r="G160" s="493"/>
      <c r="J160" s="503"/>
    </row>
    <row r="161" spans="1:10" ht="15.75">
      <c r="A161" s="144"/>
      <c r="C161" s="493"/>
      <c r="D161" s="493"/>
      <c r="E161" s="493"/>
      <c r="F161" s="493"/>
      <c r="G161" s="493"/>
      <c r="J161" s="503"/>
    </row>
    <row r="162" spans="1:10" ht="15.75">
      <c r="A162" s="144"/>
      <c r="C162" s="493"/>
      <c r="D162" s="493"/>
      <c r="E162" s="493"/>
      <c r="F162" s="493"/>
      <c r="G162" s="493"/>
      <c r="J162" s="503"/>
    </row>
    <row r="163" spans="1:10" ht="15.75">
      <c r="A163" s="144"/>
      <c r="C163" s="493"/>
      <c r="D163" s="493"/>
      <c r="E163" s="493"/>
      <c r="F163" s="493"/>
      <c r="G163" s="493"/>
      <c r="J163" s="503"/>
    </row>
    <row r="164" spans="1:10" ht="15.75">
      <c r="A164" s="144"/>
      <c r="C164" s="493"/>
      <c r="D164" s="493"/>
      <c r="E164" s="493"/>
      <c r="F164" s="493"/>
      <c r="G164" s="493"/>
      <c r="J164" s="503"/>
    </row>
    <row r="165" spans="1:10" ht="15.75">
      <c r="A165" s="144"/>
      <c r="C165" s="493"/>
      <c r="D165" s="493"/>
      <c r="E165" s="493"/>
      <c r="F165" s="493"/>
      <c r="G165" s="493"/>
      <c r="J165" s="503"/>
    </row>
    <row r="166" spans="1:10" ht="15.75">
      <c r="A166" s="144"/>
      <c r="C166" s="493"/>
      <c r="D166" s="493"/>
      <c r="E166" s="493"/>
      <c r="F166" s="493"/>
      <c r="G166" s="493"/>
      <c r="J166" s="503"/>
    </row>
    <row r="167" spans="1:10" ht="15.75">
      <c r="A167" s="144"/>
      <c r="C167" s="493"/>
      <c r="D167" s="493"/>
      <c r="E167" s="493"/>
      <c r="F167" s="493"/>
      <c r="G167" s="493"/>
      <c r="J167" s="503"/>
    </row>
    <row r="168" spans="1:10" ht="15.75">
      <c r="A168" s="144"/>
      <c r="C168" s="493"/>
      <c r="D168" s="493"/>
      <c r="E168" s="493"/>
      <c r="F168" s="493"/>
      <c r="G168" s="493"/>
      <c r="J168" s="503"/>
    </row>
    <row r="169" spans="1:10" ht="15.75">
      <c r="A169" s="144"/>
      <c r="C169" s="493"/>
      <c r="D169" s="493"/>
      <c r="E169" s="493"/>
      <c r="F169" s="493"/>
      <c r="G169" s="493"/>
      <c r="J169" s="503"/>
    </row>
    <row r="170" spans="1:10" ht="15.75">
      <c r="A170" s="144"/>
      <c r="C170" s="493"/>
      <c r="D170" s="493"/>
      <c r="E170" s="493"/>
      <c r="F170" s="493"/>
      <c r="G170" s="493"/>
      <c r="J170" s="503"/>
    </row>
    <row r="171" spans="1:10" ht="15.75">
      <c r="A171" s="144"/>
      <c r="C171" s="493"/>
      <c r="D171" s="493"/>
      <c r="E171" s="493"/>
      <c r="F171" s="493"/>
      <c r="G171" s="493"/>
      <c r="J171" s="503"/>
    </row>
    <row r="172" spans="1:10" ht="15.75">
      <c r="A172" s="144"/>
      <c r="C172" s="493"/>
      <c r="D172" s="493"/>
      <c r="E172" s="493"/>
      <c r="F172" s="493"/>
      <c r="G172" s="493"/>
      <c r="J172" s="503"/>
    </row>
    <row r="173" spans="1:10" ht="15.75">
      <c r="A173" s="144"/>
      <c r="C173" s="493"/>
      <c r="D173" s="493"/>
      <c r="E173" s="493"/>
      <c r="F173" s="493"/>
      <c r="G173" s="493"/>
      <c r="J173" s="503"/>
    </row>
    <row r="174" spans="1:10" ht="15.75">
      <c r="A174" s="144"/>
      <c r="C174" s="493"/>
      <c r="D174" s="493"/>
      <c r="E174" s="493"/>
      <c r="F174" s="493"/>
      <c r="G174" s="493"/>
      <c r="J174" s="503"/>
    </row>
    <row r="175" spans="1:10" ht="15.75">
      <c r="A175" s="144"/>
      <c r="C175" s="493"/>
      <c r="D175" s="493"/>
      <c r="E175" s="493"/>
      <c r="F175" s="493"/>
      <c r="G175" s="493"/>
      <c r="J175" s="503"/>
    </row>
    <row r="176" spans="1:10" ht="15.75">
      <c r="A176" s="144"/>
      <c r="C176" s="493"/>
      <c r="D176" s="493"/>
      <c r="E176" s="493"/>
      <c r="F176" s="493"/>
      <c r="G176" s="493"/>
      <c r="J176" s="503"/>
    </row>
    <row r="177" spans="1:10" ht="15.75">
      <c r="A177" s="144"/>
      <c r="C177" s="493"/>
      <c r="D177" s="493"/>
      <c r="E177" s="493"/>
      <c r="F177" s="493"/>
      <c r="G177" s="493"/>
      <c r="J177" s="503"/>
    </row>
    <row r="178" spans="1:10" ht="15.75">
      <c r="A178" s="144"/>
      <c r="C178" s="493"/>
      <c r="D178" s="493"/>
      <c r="E178" s="493"/>
      <c r="F178" s="493"/>
      <c r="G178" s="493"/>
      <c r="J178" s="503"/>
    </row>
    <row r="179" spans="1:10" ht="15.75">
      <c r="A179" s="144"/>
      <c r="C179" s="493"/>
      <c r="D179" s="493"/>
      <c r="E179" s="493"/>
      <c r="F179" s="493"/>
      <c r="G179" s="493"/>
      <c r="J179" s="503"/>
    </row>
    <row r="180" spans="1:10" ht="15.75">
      <c r="A180" s="144"/>
      <c r="C180" s="493"/>
      <c r="D180" s="493"/>
      <c r="E180" s="493"/>
      <c r="F180" s="493"/>
      <c r="G180" s="493"/>
      <c r="J180" s="503"/>
    </row>
    <row r="181" spans="1:10" ht="15.75">
      <c r="A181" s="144"/>
      <c r="C181" s="493"/>
      <c r="D181" s="493"/>
      <c r="E181" s="493"/>
      <c r="F181" s="493"/>
      <c r="G181" s="493"/>
      <c r="J181" s="503"/>
    </row>
    <row r="182" spans="1:10" ht="15.75">
      <c r="A182" s="144"/>
      <c r="C182" s="493"/>
      <c r="D182" s="493"/>
      <c r="E182" s="493"/>
      <c r="F182" s="493"/>
      <c r="G182" s="493"/>
      <c r="J182" s="503"/>
    </row>
    <row r="183" spans="1:10" ht="15.75">
      <c r="A183" s="144"/>
      <c r="C183" s="493"/>
      <c r="D183" s="493"/>
      <c r="E183" s="493"/>
      <c r="F183" s="493"/>
      <c r="G183" s="493"/>
      <c r="J183" s="503"/>
    </row>
    <row r="184" spans="1:10" ht="15.75">
      <c r="A184" s="144"/>
      <c r="C184" s="493"/>
      <c r="D184" s="493"/>
      <c r="E184" s="493"/>
      <c r="F184" s="493"/>
      <c r="G184" s="493"/>
      <c r="J184" s="503"/>
    </row>
    <row r="185" spans="1:10" ht="15.75">
      <c r="A185" s="144"/>
      <c r="C185" s="493"/>
      <c r="D185" s="493"/>
      <c r="E185" s="493"/>
      <c r="F185" s="493"/>
      <c r="G185" s="493"/>
      <c r="J185" s="503"/>
    </row>
    <row r="186" spans="1:10" ht="15.75">
      <c r="A186" s="144"/>
      <c r="C186" s="493"/>
      <c r="D186" s="493"/>
      <c r="E186" s="493"/>
      <c r="F186" s="493"/>
      <c r="G186" s="493"/>
      <c r="J186" s="503"/>
    </row>
    <row r="187" spans="1:10" ht="15.75">
      <c r="A187" s="144"/>
      <c r="C187" s="493"/>
      <c r="D187" s="493"/>
      <c r="E187" s="493"/>
      <c r="F187" s="493"/>
      <c r="G187" s="493"/>
      <c r="J187" s="503"/>
    </row>
    <row r="188" spans="1:10" ht="15.75">
      <c r="A188" s="144"/>
      <c r="C188" s="493"/>
      <c r="D188" s="493"/>
      <c r="E188" s="493"/>
      <c r="F188" s="493"/>
      <c r="G188" s="493"/>
      <c r="J188" s="503"/>
    </row>
    <row r="189" spans="1:10" ht="15.75">
      <c r="A189" s="144"/>
      <c r="C189" s="493"/>
      <c r="D189" s="493"/>
      <c r="E189" s="493"/>
      <c r="F189" s="493"/>
      <c r="G189" s="493"/>
      <c r="J189" s="503"/>
    </row>
    <row r="190" spans="1:10" ht="15.75">
      <c r="A190" s="144"/>
      <c r="C190" s="493"/>
      <c r="D190" s="493"/>
      <c r="E190" s="493"/>
      <c r="F190" s="493"/>
      <c r="G190" s="493"/>
      <c r="J190" s="503"/>
    </row>
    <row r="191" spans="1:10" ht="15.75">
      <c r="A191" s="144"/>
      <c r="C191" s="493"/>
      <c r="D191" s="493"/>
      <c r="E191" s="493"/>
      <c r="F191" s="493"/>
      <c r="G191" s="493"/>
      <c r="J191" s="503"/>
    </row>
    <row r="192" spans="1:10" ht="15.75">
      <c r="A192" s="144"/>
      <c r="C192" s="493"/>
      <c r="D192" s="493"/>
      <c r="E192" s="493"/>
      <c r="F192" s="493"/>
      <c r="G192" s="493"/>
      <c r="J192" s="503"/>
    </row>
    <row r="193" spans="1:10" ht="15.75">
      <c r="A193" s="144"/>
      <c r="C193" s="493"/>
      <c r="D193" s="493"/>
      <c r="E193" s="493"/>
      <c r="F193" s="493"/>
      <c r="G193" s="493"/>
      <c r="J193" s="503"/>
    </row>
    <row r="194" spans="1:10" ht="15.75">
      <c r="A194" s="144"/>
      <c r="C194" s="493"/>
      <c r="D194" s="493"/>
      <c r="E194" s="493"/>
      <c r="F194" s="493"/>
      <c r="G194" s="493"/>
      <c r="J194" s="503"/>
    </row>
    <row r="195" spans="1:10" ht="15.75">
      <c r="A195" s="144"/>
      <c r="C195" s="493"/>
      <c r="D195" s="493"/>
      <c r="E195" s="493"/>
      <c r="F195" s="493"/>
      <c r="G195" s="493"/>
      <c r="J195" s="503"/>
    </row>
    <row r="196" spans="1:10" ht="15.75">
      <c r="A196" s="144"/>
      <c r="C196" s="493"/>
      <c r="D196" s="493"/>
      <c r="E196" s="493"/>
      <c r="F196" s="493"/>
      <c r="G196" s="493"/>
      <c r="J196" s="503"/>
    </row>
    <row r="197" spans="1:10" ht="15.75">
      <c r="A197" s="144"/>
      <c r="C197" s="493"/>
      <c r="D197" s="493"/>
      <c r="E197" s="493"/>
      <c r="F197" s="493"/>
      <c r="G197" s="493"/>
      <c r="J197" s="503"/>
    </row>
    <row r="198" spans="1:10" ht="15.75">
      <c r="A198" s="144"/>
      <c r="C198" s="493"/>
      <c r="D198" s="493"/>
      <c r="E198" s="493"/>
      <c r="F198" s="493"/>
      <c r="G198" s="493"/>
      <c r="J198" s="503"/>
    </row>
    <row r="199" spans="1:10" ht="15.75">
      <c r="A199" s="144"/>
      <c r="C199" s="493"/>
      <c r="D199" s="493"/>
      <c r="E199" s="493"/>
      <c r="F199" s="493"/>
      <c r="G199" s="493"/>
      <c r="J199" s="503"/>
    </row>
    <row r="200" spans="1:10" ht="15.75">
      <c r="A200" s="144"/>
      <c r="C200" s="493"/>
      <c r="D200" s="493"/>
      <c r="E200" s="493"/>
      <c r="F200" s="493"/>
      <c r="G200" s="493"/>
      <c r="J200" s="503"/>
    </row>
    <row r="201" spans="1:10" ht="15.75">
      <c r="A201" s="144"/>
      <c r="C201" s="493"/>
      <c r="D201" s="493"/>
      <c r="E201" s="493"/>
      <c r="F201" s="493"/>
      <c r="G201" s="493"/>
      <c r="J201" s="503"/>
    </row>
    <row r="202" spans="1:10" ht="15.75">
      <c r="A202" s="144"/>
      <c r="C202" s="493"/>
      <c r="D202" s="493"/>
      <c r="E202" s="493"/>
      <c r="F202" s="493"/>
      <c r="G202" s="493"/>
      <c r="J202" s="503"/>
    </row>
    <row r="203" spans="1:10" ht="15.75">
      <c r="A203" s="144"/>
      <c r="C203" s="493"/>
      <c r="D203" s="493"/>
      <c r="E203" s="493"/>
      <c r="F203" s="493"/>
      <c r="G203" s="493"/>
      <c r="J203" s="503"/>
    </row>
    <row r="204" spans="1:10" ht="15.75">
      <c r="A204" s="144"/>
      <c r="C204" s="493"/>
      <c r="D204" s="493"/>
      <c r="E204" s="493"/>
      <c r="F204" s="493"/>
      <c r="G204" s="493"/>
      <c r="J204" s="503"/>
    </row>
    <row r="205" spans="1:10" ht="15.75">
      <c r="A205" s="144"/>
      <c r="C205" s="493"/>
      <c r="D205" s="493"/>
      <c r="E205" s="493"/>
      <c r="F205" s="493"/>
      <c r="G205" s="493"/>
      <c r="J205" s="503"/>
    </row>
    <row r="206" spans="1:10" ht="15.75">
      <c r="A206" s="144"/>
      <c r="C206" s="493"/>
      <c r="D206" s="493"/>
      <c r="E206" s="493"/>
      <c r="F206" s="493"/>
      <c r="G206" s="493"/>
      <c r="J206" s="503"/>
    </row>
    <row r="207" spans="1:10" ht="15.75">
      <c r="A207" s="144"/>
      <c r="C207" s="493"/>
      <c r="D207" s="493"/>
      <c r="E207" s="493"/>
      <c r="F207" s="493"/>
      <c r="G207" s="493"/>
      <c r="J207" s="503"/>
    </row>
    <row r="208" spans="1:10" ht="15.75">
      <c r="A208" s="144"/>
      <c r="C208" s="493"/>
      <c r="D208" s="493"/>
      <c r="E208" s="493"/>
      <c r="F208" s="493"/>
      <c r="G208" s="493"/>
      <c r="J208" s="503"/>
    </row>
    <row r="209" spans="1:10" ht="15.75">
      <c r="A209" s="144"/>
      <c r="C209" s="493"/>
      <c r="D209" s="493"/>
      <c r="E209" s="493"/>
      <c r="F209" s="493"/>
      <c r="G209" s="493"/>
      <c r="J209" s="503"/>
    </row>
    <row r="210" spans="1:10" ht="15.75">
      <c r="A210" s="19"/>
      <c r="C210" s="493"/>
      <c r="D210" s="493"/>
      <c r="E210" s="493"/>
      <c r="F210" s="493"/>
      <c r="G210" s="493"/>
      <c r="J210" s="503"/>
    </row>
    <row r="211" spans="1:10" ht="15.75">
      <c r="A211" s="19"/>
      <c r="C211" s="493"/>
      <c r="D211" s="493"/>
      <c r="E211" s="493"/>
      <c r="F211" s="493"/>
      <c r="G211" s="493"/>
      <c r="J211" s="503"/>
    </row>
    <row r="212" spans="1:10" ht="15.75">
      <c r="A212" s="19"/>
      <c r="C212" s="493"/>
      <c r="D212" s="493"/>
      <c r="E212" s="493"/>
      <c r="F212" s="493"/>
      <c r="G212" s="493"/>
      <c r="J212" s="503"/>
    </row>
    <row r="213" spans="1:10" ht="15.75">
      <c r="A213" s="19"/>
      <c r="C213" s="493"/>
      <c r="D213" s="493"/>
      <c r="E213" s="493"/>
      <c r="F213" s="493"/>
      <c r="G213" s="493"/>
    </row>
    <row r="214" spans="1:10" ht="15.75">
      <c r="A214" s="19"/>
      <c r="C214" s="493"/>
      <c r="D214" s="493"/>
      <c r="E214" s="493"/>
      <c r="F214" s="493"/>
      <c r="G214" s="493"/>
    </row>
    <row r="215" spans="1:10" ht="15.75">
      <c r="A215" s="19"/>
      <c r="C215" s="493"/>
      <c r="D215" s="493"/>
      <c r="E215" s="493"/>
      <c r="F215" s="493"/>
      <c r="G215" s="493"/>
    </row>
    <row r="216" spans="1:10" ht="15.75">
      <c r="A216" s="19"/>
      <c r="C216" s="493"/>
      <c r="D216" s="493"/>
      <c r="E216" s="493"/>
      <c r="F216" s="493"/>
      <c r="G216" s="493"/>
    </row>
    <row r="217" spans="1:10" ht="15.75">
      <c r="A217" s="19"/>
      <c r="C217" s="493"/>
      <c r="D217" s="493"/>
      <c r="E217" s="493"/>
      <c r="F217" s="493"/>
      <c r="G217" s="493"/>
    </row>
    <row r="218" spans="1:10" ht="15.75">
      <c r="A218" s="19"/>
      <c r="C218" s="493"/>
      <c r="D218" s="493"/>
      <c r="E218" s="493"/>
      <c r="F218" s="493"/>
      <c r="G218" s="493"/>
    </row>
    <row r="219" spans="1:10" ht="15.75">
      <c r="A219" s="19"/>
      <c r="C219" s="493"/>
      <c r="D219" s="493"/>
      <c r="E219" s="493"/>
      <c r="F219" s="493"/>
      <c r="G219" s="493"/>
    </row>
    <row r="220" spans="1:10" ht="15.75">
      <c r="A220" s="19"/>
      <c r="C220" s="493"/>
      <c r="D220" s="493"/>
      <c r="E220" s="493"/>
      <c r="F220" s="493"/>
      <c r="G220" s="493"/>
    </row>
    <row r="221" spans="1:10" ht="15.75">
      <c r="A221" s="19"/>
      <c r="C221" s="493"/>
      <c r="D221" s="493"/>
      <c r="E221" s="493"/>
      <c r="F221" s="493"/>
      <c r="G221" s="493"/>
    </row>
    <row r="222" spans="1:10" ht="15.75">
      <c r="A222" s="19"/>
      <c r="C222" s="493"/>
      <c r="D222" s="493"/>
      <c r="E222" s="493"/>
      <c r="F222" s="493"/>
      <c r="G222" s="493"/>
    </row>
    <row r="223" spans="1:10" ht="15.75">
      <c r="A223" s="19"/>
      <c r="C223" s="493"/>
      <c r="D223" s="493"/>
      <c r="E223" s="493"/>
      <c r="F223" s="493"/>
      <c r="G223" s="493"/>
    </row>
    <row r="224" spans="1:10" ht="15.75">
      <c r="A224" s="19"/>
      <c r="C224" s="493"/>
      <c r="D224" s="493"/>
      <c r="E224" s="493"/>
      <c r="F224" s="493"/>
      <c r="G224" s="493"/>
    </row>
    <row r="225" spans="1:7" ht="15.75">
      <c r="A225" s="19"/>
      <c r="C225" s="493"/>
      <c r="D225" s="493"/>
      <c r="E225" s="493"/>
      <c r="F225" s="493"/>
      <c r="G225" s="493"/>
    </row>
    <row r="226" spans="1:7" ht="15.75">
      <c r="A226" s="19"/>
      <c r="C226" s="493"/>
      <c r="D226" s="493"/>
      <c r="E226" s="493"/>
      <c r="F226" s="493"/>
      <c r="G226" s="493"/>
    </row>
    <row r="227" spans="1:7" ht="15.75">
      <c r="A227" s="19"/>
      <c r="C227" s="493"/>
      <c r="D227" s="493"/>
      <c r="E227" s="493"/>
      <c r="F227" s="493"/>
      <c r="G227" s="493"/>
    </row>
    <row r="228" spans="1:7" ht="15.75">
      <c r="A228" s="19"/>
      <c r="C228" s="493"/>
      <c r="D228" s="493"/>
      <c r="E228" s="493"/>
      <c r="F228" s="493"/>
      <c r="G228" s="493"/>
    </row>
    <row r="229" spans="1:7" ht="15.75">
      <c r="A229" s="19"/>
      <c r="C229" s="493"/>
      <c r="D229" s="493"/>
      <c r="E229" s="493"/>
      <c r="F229" s="493"/>
      <c r="G229" s="493"/>
    </row>
    <row r="230" spans="1:7" ht="15.75">
      <c r="A230" s="19"/>
      <c r="C230" s="493"/>
      <c r="D230" s="493"/>
      <c r="E230" s="493"/>
      <c r="F230" s="493"/>
      <c r="G230" s="493"/>
    </row>
    <row r="231" spans="1:7" ht="15.75">
      <c r="A231" s="19"/>
      <c r="C231" s="493"/>
      <c r="D231" s="493"/>
      <c r="E231" s="493"/>
      <c r="F231" s="493"/>
      <c r="G231" s="493"/>
    </row>
    <row r="232" spans="1:7" ht="15.75">
      <c r="A232" s="19"/>
      <c r="C232" s="493"/>
      <c r="D232" s="493"/>
      <c r="E232" s="493"/>
      <c r="F232" s="493"/>
      <c r="G232" s="493"/>
    </row>
    <row r="233" spans="1:7" ht="15.75">
      <c r="A233" s="19"/>
      <c r="C233" s="493"/>
      <c r="D233" s="493"/>
      <c r="E233" s="493"/>
      <c r="F233" s="493"/>
      <c r="G233" s="493"/>
    </row>
    <row r="234" spans="1:7" ht="15.75">
      <c r="A234" s="19"/>
      <c r="C234" s="493"/>
      <c r="D234" s="493"/>
      <c r="E234" s="493"/>
      <c r="F234" s="493"/>
      <c r="G234" s="493"/>
    </row>
    <row r="235" spans="1:7" ht="15.75">
      <c r="A235" s="19"/>
      <c r="C235" s="493"/>
      <c r="D235" s="493"/>
      <c r="E235" s="493"/>
      <c r="F235" s="493"/>
      <c r="G235" s="493"/>
    </row>
    <row r="236" spans="1:7" ht="15.75">
      <c r="A236" s="19"/>
      <c r="C236" s="493"/>
      <c r="D236" s="493"/>
      <c r="E236" s="493"/>
      <c r="F236" s="493"/>
      <c r="G236" s="493"/>
    </row>
    <row r="237" spans="1:7" ht="15.75">
      <c r="A237" s="19"/>
      <c r="C237" s="493"/>
      <c r="D237" s="493"/>
      <c r="E237" s="493"/>
      <c r="F237" s="493"/>
      <c r="G237" s="493"/>
    </row>
    <row r="238" spans="1:7" ht="15.75">
      <c r="A238" s="19"/>
      <c r="C238" s="493"/>
      <c r="D238" s="493"/>
      <c r="E238" s="493"/>
      <c r="F238" s="493"/>
      <c r="G238" s="493"/>
    </row>
    <row r="239" spans="1:7" ht="15.75">
      <c r="A239" s="19"/>
      <c r="C239" s="493"/>
      <c r="D239" s="493"/>
      <c r="E239" s="493"/>
      <c r="F239" s="493"/>
      <c r="G239" s="493"/>
    </row>
    <row r="240" spans="1:7" ht="15.75">
      <c r="A240" s="19"/>
      <c r="C240" s="493"/>
      <c r="D240" s="493"/>
      <c r="E240" s="493"/>
      <c r="F240" s="493"/>
      <c r="G240" s="493"/>
    </row>
    <row r="241" spans="1:7" ht="15.75">
      <c r="A241" s="19"/>
      <c r="C241" s="493"/>
      <c r="D241" s="493"/>
      <c r="E241" s="493"/>
      <c r="F241" s="493"/>
      <c r="G241" s="493"/>
    </row>
    <row r="242" spans="1:7" ht="15.75">
      <c r="A242" s="19"/>
      <c r="C242" s="493"/>
      <c r="D242" s="493"/>
      <c r="E242" s="493"/>
      <c r="F242" s="493"/>
      <c r="G242" s="493"/>
    </row>
    <row r="243" spans="1:7" ht="15.75">
      <c r="A243" s="19"/>
      <c r="C243" s="493"/>
      <c r="D243" s="493"/>
      <c r="E243" s="493"/>
      <c r="F243" s="493"/>
      <c r="G243" s="493"/>
    </row>
    <row r="244" spans="1:7" ht="15.75">
      <c r="A244" s="19"/>
      <c r="C244" s="493"/>
      <c r="D244" s="493"/>
      <c r="E244" s="493"/>
      <c r="F244" s="493"/>
      <c r="G244" s="493"/>
    </row>
    <row r="245" spans="1:7" ht="15.75">
      <c r="A245" s="19"/>
      <c r="C245" s="493"/>
      <c r="D245" s="493"/>
      <c r="E245" s="493"/>
      <c r="F245" s="493"/>
      <c r="G245" s="493"/>
    </row>
    <row r="246" spans="1:7" ht="15.75">
      <c r="A246" s="19"/>
      <c r="C246" s="493"/>
      <c r="D246" s="493"/>
      <c r="E246" s="493"/>
      <c r="F246" s="493"/>
      <c r="G246" s="493"/>
    </row>
    <row r="247" spans="1:7" ht="15.75">
      <c r="A247" s="19"/>
      <c r="C247" s="493"/>
      <c r="D247" s="493"/>
      <c r="E247" s="493"/>
      <c r="F247" s="493"/>
      <c r="G247" s="493"/>
    </row>
    <row r="248" spans="1:7" ht="15.75">
      <c r="A248" s="19"/>
      <c r="C248" s="493"/>
      <c r="D248" s="493"/>
      <c r="E248" s="493"/>
      <c r="F248" s="493"/>
      <c r="G248" s="493"/>
    </row>
    <row r="249" spans="1:7" ht="15.75">
      <c r="A249" s="19"/>
      <c r="C249" s="493"/>
      <c r="D249" s="493"/>
      <c r="E249" s="493"/>
      <c r="F249" s="493"/>
      <c r="G249" s="493"/>
    </row>
    <row r="250" spans="1:7" ht="15.75">
      <c r="A250" s="19"/>
      <c r="C250" s="493"/>
      <c r="D250" s="493"/>
      <c r="E250" s="493"/>
      <c r="F250" s="493"/>
      <c r="G250" s="493"/>
    </row>
    <row r="251" spans="1:7" ht="15.75">
      <c r="A251" s="19"/>
      <c r="C251" s="493"/>
      <c r="D251" s="493"/>
      <c r="E251" s="493"/>
      <c r="F251" s="493"/>
      <c r="G251" s="493"/>
    </row>
    <row r="252" spans="1:7" ht="15.75">
      <c r="A252" s="19"/>
      <c r="C252" s="493"/>
      <c r="D252" s="493"/>
      <c r="E252" s="493"/>
      <c r="F252" s="493"/>
      <c r="G252" s="493"/>
    </row>
    <row r="253" spans="1:7" ht="15.75">
      <c r="A253" s="19"/>
      <c r="C253" s="493"/>
      <c r="D253" s="493"/>
      <c r="E253" s="493"/>
      <c r="F253" s="493"/>
      <c r="G253" s="493"/>
    </row>
    <row r="254" spans="1:7" ht="15.75">
      <c r="A254" s="19"/>
      <c r="C254" s="493"/>
      <c r="D254" s="493"/>
      <c r="E254" s="493"/>
      <c r="F254" s="493"/>
      <c r="G254" s="493"/>
    </row>
    <row r="255" spans="1:7" ht="15.75">
      <c r="A255" s="19"/>
      <c r="C255" s="493"/>
      <c r="D255" s="493"/>
      <c r="E255" s="493"/>
      <c r="F255" s="493"/>
      <c r="G255" s="493"/>
    </row>
    <row r="256" spans="1:7" ht="15.75">
      <c r="A256" s="19"/>
      <c r="C256" s="493"/>
      <c r="D256" s="493"/>
      <c r="E256" s="493"/>
      <c r="F256" s="493"/>
      <c r="G256" s="493"/>
    </row>
    <row r="257" spans="1:7" ht="15.75">
      <c r="A257" s="19"/>
      <c r="C257" s="493"/>
      <c r="D257" s="493"/>
      <c r="E257" s="493"/>
      <c r="F257" s="493"/>
      <c r="G257" s="493"/>
    </row>
    <row r="258" spans="1:7" ht="15.75">
      <c r="A258" s="19"/>
      <c r="C258" s="493"/>
      <c r="D258" s="493"/>
      <c r="E258" s="493"/>
      <c r="F258" s="493"/>
      <c r="G258" s="493"/>
    </row>
    <row r="259" spans="1:7" ht="15.75">
      <c r="A259" s="19"/>
      <c r="C259" s="493"/>
      <c r="D259" s="493"/>
      <c r="E259" s="493"/>
      <c r="F259" s="493"/>
      <c r="G259" s="493"/>
    </row>
    <row r="260" spans="1:7" ht="15.75">
      <c r="A260" s="19"/>
      <c r="C260" s="493"/>
      <c r="D260" s="493"/>
      <c r="E260" s="493"/>
      <c r="F260" s="493"/>
      <c r="G260" s="493"/>
    </row>
    <row r="261" spans="1:7" ht="15.75">
      <c r="A261" s="19"/>
      <c r="C261" s="493"/>
      <c r="D261" s="493"/>
      <c r="E261" s="493"/>
      <c r="F261" s="493"/>
      <c r="G261" s="493"/>
    </row>
    <row r="262" spans="1:7" ht="15.75">
      <c r="A262" s="19"/>
      <c r="C262" s="493"/>
      <c r="D262" s="493"/>
      <c r="E262" s="493"/>
      <c r="F262" s="493"/>
      <c r="G262" s="493"/>
    </row>
    <row r="263" spans="1:7" ht="15.75">
      <c r="A263" s="19"/>
      <c r="C263" s="493"/>
      <c r="D263" s="493"/>
      <c r="E263" s="493"/>
      <c r="F263" s="493"/>
      <c r="G263" s="493"/>
    </row>
    <row r="264" spans="1:7" ht="15.75">
      <c r="A264" s="19"/>
      <c r="C264" s="493"/>
      <c r="D264" s="493"/>
      <c r="E264" s="493"/>
      <c r="F264" s="493"/>
      <c r="G264" s="493"/>
    </row>
    <row r="265" spans="1:7" ht="15.75">
      <c r="A265" s="19"/>
      <c r="C265" s="493"/>
      <c r="D265" s="493"/>
      <c r="E265" s="493"/>
      <c r="F265" s="493"/>
      <c r="G265" s="493"/>
    </row>
    <row r="266" spans="1:7" ht="15.75">
      <c r="A266" s="19"/>
      <c r="C266" s="493"/>
      <c r="D266" s="493"/>
      <c r="E266" s="493"/>
      <c r="F266" s="493"/>
      <c r="G266" s="493"/>
    </row>
    <row r="267" spans="1:7" ht="15.75">
      <c r="A267" s="19"/>
      <c r="C267" s="493"/>
      <c r="D267" s="493"/>
      <c r="E267" s="493"/>
      <c r="F267" s="493"/>
      <c r="G267" s="493"/>
    </row>
    <row r="268" spans="1:7" ht="15.75">
      <c r="A268" s="19"/>
      <c r="C268" s="493"/>
      <c r="D268" s="493"/>
      <c r="E268" s="493"/>
      <c r="F268" s="493"/>
      <c r="G268" s="493"/>
    </row>
    <row r="269" spans="1:7" ht="15.75">
      <c r="A269" s="19"/>
      <c r="C269" s="493"/>
      <c r="D269" s="493"/>
      <c r="E269" s="493"/>
      <c r="F269" s="493"/>
      <c r="G269" s="493"/>
    </row>
    <row r="270" spans="1:7" ht="15.75">
      <c r="A270" s="19"/>
      <c r="C270" s="493"/>
      <c r="D270" s="493"/>
      <c r="E270" s="493"/>
      <c r="F270" s="493"/>
      <c r="G270" s="493"/>
    </row>
    <row r="271" spans="1:7" ht="15.75">
      <c r="A271" s="19"/>
      <c r="C271" s="493"/>
      <c r="D271" s="493"/>
      <c r="E271" s="493"/>
      <c r="F271" s="493"/>
      <c r="G271" s="493"/>
    </row>
    <row r="272" spans="1:7" ht="15.75">
      <c r="A272" s="19"/>
      <c r="C272" s="493"/>
      <c r="D272" s="493"/>
      <c r="E272" s="493"/>
      <c r="F272" s="493"/>
      <c r="G272" s="493"/>
    </row>
    <row r="273" spans="1:7" ht="15.75">
      <c r="A273" s="19"/>
      <c r="C273" s="493"/>
      <c r="D273" s="493"/>
      <c r="E273" s="493"/>
      <c r="F273" s="493"/>
      <c r="G273" s="493"/>
    </row>
    <row r="274" spans="1:7" ht="15.75">
      <c r="A274" s="19"/>
      <c r="C274" s="493"/>
      <c r="D274" s="493"/>
      <c r="E274" s="493"/>
      <c r="F274" s="493"/>
      <c r="G274" s="493"/>
    </row>
    <row r="275" spans="1:7" ht="15.75">
      <c r="A275" s="19"/>
      <c r="C275" s="493"/>
      <c r="D275" s="493"/>
      <c r="E275" s="493"/>
      <c r="F275" s="493"/>
      <c r="G275" s="493"/>
    </row>
    <row r="276" spans="1:7" ht="15.75">
      <c r="A276" s="19"/>
      <c r="C276" s="493"/>
      <c r="D276" s="493"/>
      <c r="E276" s="493"/>
      <c r="F276" s="493"/>
      <c r="G276" s="493"/>
    </row>
    <row r="277" spans="1:7" ht="15.75">
      <c r="A277" s="19"/>
      <c r="C277" s="493"/>
      <c r="D277" s="493"/>
      <c r="E277" s="493"/>
      <c r="F277" s="493"/>
      <c r="G277" s="493"/>
    </row>
    <row r="278" spans="1:7" ht="15.75">
      <c r="A278" s="19"/>
      <c r="C278" s="493"/>
      <c r="D278" s="493"/>
      <c r="E278" s="493"/>
      <c r="F278" s="493"/>
      <c r="G278" s="493"/>
    </row>
    <row r="279" spans="1:7" ht="15.75">
      <c r="A279" s="19"/>
      <c r="C279" s="493"/>
      <c r="D279" s="493"/>
      <c r="E279" s="493"/>
      <c r="F279" s="493"/>
      <c r="G279" s="493"/>
    </row>
    <row r="280" spans="1:7" ht="15.75">
      <c r="A280" s="19"/>
      <c r="C280" s="493"/>
      <c r="D280" s="493"/>
      <c r="E280" s="493"/>
      <c r="F280" s="493"/>
      <c r="G280" s="493"/>
    </row>
    <row r="281" spans="1:7" ht="15.75">
      <c r="A281" s="19"/>
      <c r="C281" s="493"/>
      <c r="D281" s="493"/>
      <c r="E281" s="493"/>
      <c r="F281" s="493"/>
      <c r="G281" s="493"/>
    </row>
    <row r="282" spans="1:7" ht="15.75">
      <c r="A282" s="19"/>
    </row>
    <row r="283" spans="1:7" ht="15.75">
      <c r="A283" s="19"/>
    </row>
    <row r="284" spans="1:7" ht="15.75">
      <c r="A284" s="19"/>
    </row>
    <row r="285" spans="1:7" ht="15.75">
      <c r="A285" s="19"/>
    </row>
    <row r="286" spans="1:7" ht="15.75">
      <c r="A286" s="19"/>
    </row>
    <row r="287" spans="1:7" ht="15.75">
      <c r="A287" s="19"/>
    </row>
    <row r="288" spans="1:7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J2"/>
    <mergeCell ref="A3:J3"/>
    <mergeCell ref="A4:J4"/>
    <mergeCell ref="A5:J5"/>
  </mergeCell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82"/>
  <sheetViews>
    <sheetView topLeftCell="A2" zoomScale="85" zoomScaleNormal="85" workbookViewId="0">
      <selection activeCell="A2" sqref="A2:I2"/>
    </sheetView>
  </sheetViews>
  <sheetFormatPr defaultColWidth="11.42578125" defaultRowHeight="15"/>
  <cols>
    <col min="1" max="1" width="65.42578125" style="20" customWidth="1"/>
    <col min="2" max="8" width="14.85546875" style="484" customWidth="1"/>
    <col min="9" max="9" width="16.5703125" style="484" customWidth="1"/>
    <col min="10" max="10" width="8" style="145" customWidth="1"/>
    <col min="11" max="256" width="11.42578125" style="394"/>
    <col min="257" max="257" width="65.42578125" style="394" customWidth="1"/>
    <col min="258" max="264" width="14.85546875" style="394" customWidth="1"/>
    <col min="265" max="265" width="16.5703125" style="394" customWidth="1"/>
    <col min="266" max="266" width="8" style="394" customWidth="1"/>
    <col min="267" max="512" width="11.42578125" style="394"/>
    <col min="513" max="513" width="65.42578125" style="394" customWidth="1"/>
    <col min="514" max="520" width="14.85546875" style="394" customWidth="1"/>
    <col min="521" max="521" width="16.5703125" style="394" customWidth="1"/>
    <col min="522" max="522" width="8" style="394" customWidth="1"/>
    <col min="523" max="768" width="11.42578125" style="394"/>
    <col min="769" max="769" width="65.42578125" style="394" customWidth="1"/>
    <col min="770" max="776" width="14.85546875" style="394" customWidth="1"/>
    <col min="777" max="777" width="16.5703125" style="394" customWidth="1"/>
    <col min="778" max="778" width="8" style="394" customWidth="1"/>
    <col min="779" max="1024" width="11.42578125" style="394"/>
    <col min="1025" max="1025" width="65.42578125" style="394" customWidth="1"/>
    <col min="1026" max="1032" width="14.85546875" style="394" customWidth="1"/>
    <col min="1033" max="1033" width="16.5703125" style="394" customWidth="1"/>
    <col min="1034" max="1034" width="8" style="394" customWidth="1"/>
    <col min="1035" max="1280" width="11.42578125" style="394"/>
    <col min="1281" max="1281" width="65.42578125" style="394" customWidth="1"/>
    <col min="1282" max="1288" width="14.85546875" style="394" customWidth="1"/>
    <col min="1289" max="1289" width="16.5703125" style="394" customWidth="1"/>
    <col min="1290" max="1290" width="8" style="394" customWidth="1"/>
    <col min="1291" max="1536" width="11.42578125" style="394"/>
    <col min="1537" max="1537" width="65.42578125" style="394" customWidth="1"/>
    <col min="1538" max="1544" width="14.85546875" style="394" customWidth="1"/>
    <col min="1545" max="1545" width="16.5703125" style="394" customWidth="1"/>
    <col min="1546" max="1546" width="8" style="394" customWidth="1"/>
    <col min="1547" max="1792" width="11.42578125" style="394"/>
    <col min="1793" max="1793" width="65.42578125" style="394" customWidth="1"/>
    <col min="1794" max="1800" width="14.85546875" style="394" customWidth="1"/>
    <col min="1801" max="1801" width="16.5703125" style="394" customWidth="1"/>
    <col min="1802" max="1802" width="8" style="394" customWidth="1"/>
    <col min="1803" max="2048" width="11.42578125" style="394"/>
    <col min="2049" max="2049" width="65.42578125" style="394" customWidth="1"/>
    <col min="2050" max="2056" width="14.85546875" style="394" customWidth="1"/>
    <col min="2057" max="2057" width="16.5703125" style="394" customWidth="1"/>
    <col min="2058" max="2058" width="8" style="394" customWidth="1"/>
    <col min="2059" max="2304" width="11.42578125" style="394"/>
    <col min="2305" max="2305" width="65.42578125" style="394" customWidth="1"/>
    <col min="2306" max="2312" width="14.85546875" style="394" customWidth="1"/>
    <col min="2313" max="2313" width="16.5703125" style="394" customWidth="1"/>
    <col min="2314" max="2314" width="8" style="394" customWidth="1"/>
    <col min="2315" max="2560" width="11.42578125" style="394"/>
    <col min="2561" max="2561" width="65.42578125" style="394" customWidth="1"/>
    <col min="2562" max="2568" width="14.85546875" style="394" customWidth="1"/>
    <col min="2569" max="2569" width="16.5703125" style="394" customWidth="1"/>
    <col min="2570" max="2570" width="8" style="394" customWidth="1"/>
    <col min="2571" max="2816" width="11.42578125" style="394"/>
    <col min="2817" max="2817" width="65.42578125" style="394" customWidth="1"/>
    <col min="2818" max="2824" width="14.85546875" style="394" customWidth="1"/>
    <col min="2825" max="2825" width="16.5703125" style="394" customWidth="1"/>
    <col min="2826" max="2826" width="8" style="394" customWidth="1"/>
    <col min="2827" max="3072" width="11.42578125" style="394"/>
    <col min="3073" max="3073" width="65.42578125" style="394" customWidth="1"/>
    <col min="3074" max="3080" width="14.85546875" style="394" customWidth="1"/>
    <col min="3081" max="3081" width="16.5703125" style="394" customWidth="1"/>
    <col min="3082" max="3082" width="8" style="394" customWidth="1"/>
    <col min="3083" max="3328" width="11.42578125" style="394"/>
    <col min="3329" max="3329" width="65.42578125" style="394" customWidth="1"/>
    <col min="3330" max="3336" width="14.85546875" style="394" customWidth="1"/>
    <col min="3337" max="3337" width="16.5703125" style="394" customWidth="1"/>
    <col min="3338" max="3338" width="8" style="394" customWidth="1"/>
    <col min="3339" max="3584" width="11.42578125" style="394"/>
    <col min="3585" max="3585" width="65.42578125" style="394" customWidth="1"/>
    <col min="3586" max="3592" width="14.85546875" style="394" customWidth="1"/>
    <col min="3593" max="3593" width="16.5703125" style="394" customWidth="1"/>
    <col min="3594" max="3594" width="8" style="394" customWidth="1"/>
    <col min="3595" max="3840" width="11.42578125" style="394"/>
    <col min="3841" max="3841" width="65.42578125" style="394" customWidth="1"/>
    <col min="3842" max="3848" width="14.85546875" style="394" customWidth="1"/>
    <col min="3849" max="3849" width="16.5703125" style="394" customWidth="1"/>
    <col min="3850" max="3850" width="8" style="394" customWidth="1"/>
    <col min="3851" max="4096" width="11.42578125" style="394"/>
    <col min="4097" max="4097" width="65.42578125" style="394" customWidth="1"/>
    <col min="4098" max="4104" width="14.85546875" style="394" customWidth="1"/>
    <col min="4105" max="4105" width="16.5703125" style="394" customWidth="1"/>
    <col min="4106" max="4106" width="8" style="394" customWidth="1"/>
    <col min="4107" max="4352" width="11.42578125" style="394"/>
    <col min="4353" max="4353" width="65.42578125" style="394" customWidth="1"/>
    <col min="4354" max="4360" width="14.85546875" style="394" customWidth="1"/>
    <col min="4361" max="4361" width="16.5703125" style="394" customWidth="1"/>
    <col min="4362" max="4362" width="8" style="394" customWidth="1"/>
    <col min="4363" max="4608" width="11.42578125" style="394"/>
    <col min="4609" max="4609" width="65.42578125" style="394" customWidth="1"/>
    <col min="4610" max="4616" width="14.85546875" style="394" customWidth="1"/>
    <col min="4617" max="4617" width="16.5703125" style="394" customWidth="1"/>
    <col min="4618" max="4618" width="8" style="394" customWidth="1"/>
    <col min="4619" max="4864" width="11.42578125" style="394"/>
    <col min="4865" max="4865" width="65.42578125" style="394" customWidth="1"/>
    <col min="4866" max="4872" width="14.85546875" style="394" customWidth="1"/>
    <col min="4873" max="4873" width="16.5703125" style="394" customWidth="1"/>
    <col min="4874" max="4874" width="8" style="394" customWidth="1"/>
    <col min="4875" max="5120" width="11.42578125" style="394"/>
    <col min="5121" max="5121" width="65.42578125" style="394" customWidth="1"/>
    <col min="5122" max="5128" width="14.85546875" style="394" customWidth="1"/>
    <col min="5129" max="5129" width="16.5703125" style="394" customWidth="1"/>
    <col min="5130" max="5130" width="8" style="394" customWidth="1"/>
    <col min="5131" max="5376" width="11.42578125" style="394"/>
    <col min="5377" max="5377" width="65.42578125" style="394" customWidth="1"/>
    <col min="5378" max="5384" width="14.85546875" style="394" customWidth="1"/>
    <col min="5385" max="5385" width="16.5703125" style="394" customWidth="1"/>
    <col min="5386" max="5386" width="8" style="394" customWidth="1"/>
    <col min="5387" max="5632" width="11.42578125" style="394"/>
    <col min="5633" max="5633" width="65.42578125" style="394" customWidth="1"/>
    <col min="5634" max="5640" width="14.85546875" style="394" customWidth="1"/>
    <col min="5641" max="5641" width="16.5703125" style="394" customWidth="1"/>
    <col min="5642" max="5642" width="8" style="394" customWidth="1"/>
    <col min="5643" max="5888" width="11.42578125" style="394"/>
    <col min="5889" max="5889" width="65.42578125" style="394" customWidth="1"/>
    <col min="5890" max="5896" width="14.85546875" style="394" customWidth="1"/>
    <col min="5897" max="5897" width="16.5703125" style="394" customWidth="1"/>
    <col min="5898" max="5898" width="8" style="394" customWidth="1"/>
    <col min="5899" max="6144" width="11.42578125" style="394"/>
    <col min="6145" max="6145" width="65.42578125" style="394" customWidth="1"/>
    <col min="6146" max="6152" width="14.85546875" style="394" customWidth="1"/>
    <col min="6153" max="6153" width="16.5703125" style="394" customWidth="1"/>
    <col min="6154" max="6154" width="8" style="394" customWidth="1"/>
    <col min="6155" max="6400" width="11.42578125" style="394"/>
    <col min="6401" max="6401" width="65.42578125" style="394" customWidth="1"/>
    <col min="6402" max="6408" width="14.85546875" style="394" customWidth="1"/>
    <col min="6409" max="6409" width="16.5703125" style="394" customWidth="1"/>
    <col min="6410" max="6410" width="8" style="394" customWidth="1"/>
    <col min="6411" max="6656" width="11.42578125" style="394"/>
    <col min="6657" max="6657" width="65.42578125" style="394" customWidth="1"/>
    <col min="6658" max="6664" width="14.85546875" style="394" customWidth="1"/>
    <col min="6665" max="6665" width="16.5703125" style="394" customWidth="1"/>
    <col min="6666" max="6666" width="8" style="394" customWidth="1"/>
    <col min="6667" max="6912" width="11.42578125" style="394"/>
    <col min="6913" max="6913" width="65.42578125" style="394" customWidth="1"/>
    <col min="6914" max="6920" width="14.85546875" style="394" customWidth="1"/>
    <col min="6921" max="6921" width="16.5703125" style="394" customWidth="1"/>
    <col min="6922" max="6922" width="8" style="394" customWidth="1"/>
    <col min="6923" max="7168" width="11.42578125" style="394"/>
    <col min="7169" max="7169" width="65.42578125" style="394" customWidth="1"/>
    <col min="7170" max="7176" width="14.85546875" style="394" customWidth="1"/>
    <col min="7177" max="7177" width="16.5703125" style="394" customWidth="1"/>
    <col min="7178" max="7178" width="8" style="394" customWidth="1"/>
    <col min="7179" max="7424" width="11.42578125" style="394"/>
    <col min="7425" max="7425" width="65.42578125" style="394" customWidth="1"/>
    <col min="7426" max="7432" width="14.85546875" style="394" customWidth="1"/>
    <col min="7433" max="7433" width="16.5703125" style="394" customWidth="1"/>
    <col min="7434" max="7434" width="8" style="394" customWidth="1"/>
    <col min="7435" max="7680" width="11.42578125" style="394"/>
    <col min="7681" max="7681" width="65.42578125" style="394" customWidth="1"/>
    <col min="7682" max="7688" width="14.85546875" style="394" customWidth="1"/>
    <col min="7689" max="7689" width="16.5703125" style="394" customWidth="1"/>
    <col min="7690" max="7690" width="8" style="394" customWidth="1"/>
    <col min="7691" max="7936" width="11.42578125" style="394"/>
    <col min="7937" max="7937" width="65.42578125" style="394" customWidth="1"/>
    <col min="7938" max="7944" width="14.85546875" style="394" customWidth="1"/>
    <col min="7945" max="7945" width="16.5703125" style="394" customWidth="1"/>
    <col min="7946" max="7946" width="8" style="394" customWidth="1"/>
    <col min="7947" max="8192" width="11.42578125" style="394"/>
    <col min="8193" max="8193" width="65.42578125" style="394" customWidth="1"/>
    <col min="8194" max="8200" width="14.85546875" style="394" customWidth="1"/>
    <col min="8201" max="8201" width="16.5703125" style="394" customWidth="1"/>
    <col min="8202" max="8202" width="8" style="394" customWidth="1"/>
    <col min="8203" max="8448" width="11.42578125" style="394"/>
    <col min="8449" max="8449" width="65.42578125" style="394" customWidth="1"/>
    <col min="8450" max="8456" width="14.85546875" style="394" customWidth="1"/>
    <col min="8457" max="8457" width="16.5703125" style="394" customWidth="1"/>
    <col min="8458" max="8458" width="8" style="394" customWidth="1"/>
    <col min="8459" max="8704" width="11.42578125" style="394"/>
    <col min="8705" max="8705" width="65.42578125" style="394" customWidth="1"/>
    <col min="8706" max="8712" width="14.85546875" style="394" customWidth="1"/>
    <col min="8713" max="8713" width="16.5703125" style="394" customWidth="1"/>
    <col min="8714" max="8714" width="8" style="394" customWidth="1"/>
    <col min="8715" max="8960" width="11.42578125" style="394"/>
    <col min="8961" max="8961" width="65.42578125" style="394" customWidth="1"/>
    <col min="8962" max="8968" width="14.85546875" style="394" customWidth="1"/>
    <col min="8969" max="8969" width="16.5703125" style="394" customWidth="1"/>
    <col min="8970" max="8970" width="8" style="394" customWidth="1"/>
    <col min="8971" max="9216" width="11.42578125" style="394"/>
    <col min="9217" max="9217" width="65.42578125" style="394" customWidth="1"/>
    <col min="9218" max="9224" width="14.85546875" style="394" customWidth="1"/>
    <col min="9225" max="9225" width="16.5703125" style="394" customWidth="1"/>
    <col min="9226" max="9226" width="8" style="394" customWidth="1"/>
    <col min="9227" max="9472" width="11.42578125" style="394"/>
    <col min="9473" max="9473" width="65.42578125" style="394" customWidth="1"/>
    <col min="9474" max="9480" width="14.85546875" style="394" customWidth="1"/>
    <col min="9481" max="9481" width="16.5703125" style="394" customWidth="1"/>
    <col min="9482" max="9482" width="8" style="394" customWidth="1"/>
    <col min="9483" max="9728" width="11.42578125" style="394"/>
    <col min="9729" max="9729" width="65.42578125" style="394" customWidth="1"/>
    <col min="9730" max="9736" width="14.85546875" style="394" customWidth="1"/>
    <col min="9737" max="9737" width="16.5703125" style="394" customWidth="1"/>
    <col min="9738" max="9738" width="8" style="394" customWidth="1"/>
    <col min="9739" max="9984" width="11.42578125" style="394"/>
    <col min="9985" max="9985" width="65.42578125" style="394" customWidth="1"/>
    <col min="9986" max="9992" width="14.85546875" style="394" customWidth="1"/>
    <col min="9993" max="9993" width="16.5703125" style="394" customWidth="1"/>
    <col min="9994" max="9994" width="8" style="394" customWidth="1"/>
    <col min="9995" max="10240" width="11.42578125" style="394"/>
    <col min="10241" max="10241" width="65.42578125" style="394" customWidth="1"/>
    <col min="10242" max="10248" width="14.85546875" style="394" customWidth="1"/>
    <col min="10249" max="10249" width="16.5703125" style="394" customWidth="1"/>
    <col min="10250" max="10250" width="8" style="394" customWidth="1"/>
    <col min="10251" max="10496" width="11.42578125" style="394"/>
    <col min="10497" max="10497" width="65.42578125" style="394" customWidth="1"/>
    <col min="10498" max="10504" width="14.85546875" style="394" customWidth="1"/>
    <col min="10505" max="10505" width="16.5703125" style="394" customWidth="1"/>
    <col min="10506" max="10506" width="8" style="394" customWidth="1"/>
    <col min="10507" max="10752" width="11.42578125" style="394"/>
    <col min="10753" max="10753" width="65.42578125" style="394" customWidth="1"/>
    <col min="10754" max="10760" width="14.85546875" style="394" customWidth="1"/>
    <col min="10761" max="10761" width="16.5703125" style="394" customWidth="1"/>
    <col min="10762" max="10762" width="8" style="394" customWidth="1"/>
    <col min="10763" max="11008" width="11.42578125" style="394"/>
    <col min="11009" max="11009" width="65.42578125" style="394" customWidth="1"/>
    <col min="11010" max="11016" width="14.85546875" style="394" customWidth="1"/>
    <col min="11017" max="11017" width="16.5703125" style="394" customWidth="1"/>
    <col min="11018" max="11018" width="8" style="394" customWidth="1"/>
    <col min="11019" max="11264" width="11.42578125" style="394"/>
    <col min="11265" max="11265" width="65.42578125" style="394" customWidth="1"/>
    <col min="11266" max="11272" width="14.85546875" style="394" customWidth="1"/>
    <col min="11273" max="11273" width="16.5703125" style="394" customWidth="1"/>
    <col min="11274" max="11274" width="8" style="394" customWidth="1"/>
    <col min="11275" max="11520" width="11.42578125" style="394"/>
    <col min="11521" max="11521" width="65.42578125" style="394" customWidth="1"/>
    <col min="11522" max="11528" width="14.85546875" style="394" customWidth="1"/>
    <col min="11529" max="11529" width="16.5703125" style="394" customWidth="1"/>
    <col min="11530" max="11530" width="8" style="394" customWidth="1"/>
    <col min="11531" max="11776" width="11.42578125" style="394"/>
    <col min="11777" max="11777" width="65.42578125" style="394" customWidth="1"/>
    <col min="11778" max="11784" width="14.85546875" style="394" customWidth="1"/>
    <col min="11785" max="11785" width="16.5703125" style="394" customWidth="1"/>
    <col min="11786" max="11786" width="8" style="394" customWidth="1"/>
    <col min="11787" max="12032" width="11.42578125" style="394"/>
    <col min="12033" max="12033" width="65.42578125" style="394" customWidth="1"/>
    <col min="12034" max="12040" width="14.85546875" style="394" customWidth="1"/>
    <col min="12041" max="12041" width="16.5703125" style="394" customWidth="1"/>
    <col min="12042" max="12042" width="8" style="394" customWidth="1"/>
    <col min="12043" max="12288" width="11.42578125" style="394"/>
    <col min="12289" max="12289" width="65.42578125" style="394" customWidth="1"/>
    <col min="12290" max="12296" width="14.85546875" style="394" customWidth="1"/>
    <col min="12297" max="12297" width="16.5703125" style="394" customWidth="1"/>
    <col min="12298" max="12298" width="8" style="394" customWidth="1"/>
    <col min="12299" max="12544" width="11.42578125" style="394"/>
    <col min="12545" max="12545" width="65.42578125" style="394" customWidth="1"/>
    <col min="12546" max="12552" width="14.85546875" style="394" customWidth="1"/>
    <col min="12553" max="12553" width="16.5703125" style="394" customWidth="1"/>
    <col min="12554" max="12554" width="8" style="394" customWidth="1"/>
    <col min="12555" max="12800" width="11.42578125" style="394"/>
    <col min="12801" max="12801" width="65.42578125" style="394" customWidth="1"/>
    <col min="12802" max="12808" width="14.85546875" style="394" customWidth="1"/>
    <col min="12809" max="12809" width="16.5703125" style="394" customWidth="1"/>
    <col min="12810" max="12810" width="8" style="394" customWidth="1"/>
    <col min="12811" max="13056" width="11.42578125" style="394"/>
    <col min="13057" max="13057" width="65.42578125" style="394" customWidth="1"/>
    <col min="13058" max="13064" width="14.85546875" style="394" customWidth="1"/>
    <col min="13065" max="13065" width="16.5703125" style="394" customWidth="1"/>
    <col min="13066" max="13066" width="8" style="394" customWidth="1"/>
    <col min="13067" max="13312" width="11.42578125" style="394"/>
    <col min="13313" max="13313" width="65.42578125" style="394" customWidth="1"/>
    <col min="13314" max="13320" width="14.85546875" style="394" customWidth="1"/>
    <col min="13321" max="13321" width="16.5703125" style="394" customWidth="1"/>
    <col min="13322" max="13322" width="8" style="394" customWidth="1"/>
    <col min="13323" max="13568" width="11.42578125" style="394"/>
    <col min="13569" max="13569" width="65.42578125" style="394" customWidth="1"/>
    <col min="13570" max="13576" width="14.85546875" style="394" customWidth="1"/>
    <col min="13577" max="13577" width="16.5703125" style="394" customWidth="1"/>
    <col min="13578" max="13578" width="8" style="394" customWidth="1"/>
    <col min="13579" max="13824" width="11.42578125" style="394"/>
    <col min="13825" max="13825" width="65.42578125" style="394" customWidth="1"/>
    <col min="13826" max="13832" width="14.85546875" style="394" customWidth="1"/>
    <col min="13833" max="13833" width="16.5703125" style="394" customWidth="1"/>
    <col min="13834" max="13834" width="8" style="394" customWidth="1"/>
    <col min="13835" max="14080" width="11.42578125" style="394"/>
    <col min="14081" max="14081" width="65.42578125" style="394" customWidth="1"/>
    <col min="14082" max="14088" width="14.85546875" style="394" customWidth="1"/>
    <col min="14089" max="14089" width="16.5703125" style="394" customWidth="1"/>
    <col min="14090" max="14090" width="8" style="394" customWidth="1"/>
    <col min="14091" max="14336" width="11.42578125" style="394"/>
    <col min="14337" max="14337" width="65.42578125" style="394" customWidth="1"/>
    <col min="14338" max="14344" width="14.85546875" style="394" customWidth="1"/>
    <col min="14345" max="14345" width="16.5703125" style="394" customWidth="1"/>
    <col min="14346" max="14346" width="8" style="394" customWidth="1"/>
    <col min="14347" max="14592" width="11.42578125" style="394"/>
    <col min="14593" max="14593" width="65.42578125" style="394" customWidth="1"/>
    <col min="14594" max="14600" width="14.85546875" style="394" customWidth="1"/>
    <col min="14601" max="14601" width="16.5703125" style="394" customWidth="1"/>
    <col min="14602" max="14602" width="8" style="394" customWidth="1"/>
    <col min="14603" max="14848" width="11.42578125" style="394"/>
    <col min="14849" max="14849" width="65.42578125" style="394" customWidth="1"/>
    <col min="14850" max="14856" width="14.85546875" style="394" customWidth="1"/>
    <col min="14857" max="14857" width="16.5703125" style="394" customWidth="1"/>
    <col min="14858" max="14858" width="8" style="394" customWidth="1"/>
    <col min="14859" max="15104" width="11.42578125" style="394"/>
    <col min="15105" max="15105" width="65.42578125" style="394" customWidth="1"/>
    <col min="15106" max="15112" width="14.85546875" style="394" customWidth="1"/>
    <col min="15113" max="15113" width="16.5703125" style="394" customWidth="1"/>
    <col min="15114" max="15114" width="8" style="394" customWidth="1"/>
    <col min="15115" max="15360" width="11.42578125" style="394"/>
    <col min="15361" max="15361" width="65.42578125" style="394" customWidth="1"/>
    <col min="15362" max="15368" width="14.85546875" style="394" customWidth="1"/>
    <col min="15369" max="15369" width="16.5703125" style="394" customWidth="1"/>
    <col min="15370" max="15370" width="8" style="394" customWidth="1"/>
    <col min="15371" max="15616" width="11.42578125" style="394"/>
    <col min="15617" max="15617" width="65.42578125" style="394" customWidth="1"/>
    <col min="15618" max="15624" width="14.85546875" style="394" customWidth="1"/>
    <col min="15625" max="15625" width="16.5703125" style="394" customWidth="1"/>
    <col min="15626" max="15626" width="8" style="394" customWidth="1"/>
    <col min="15627" max="15872" width="11.42578125" style="394"/>
    <col min="15873" max="15873" width="65.42578125" style="394" customWidth="1"/>
    <col min="15874" max="15880" width="14.85546875" style="394" customWidth="1"/>
    <col min="15881" max="15881" width="16.5703125" style="394" customWidth="1"/>
    <col min="15882" max="15882" width="8" style="394" customWidth="1"/>
    <col min="15883" max="16128" width="11.42578125" style="394"/>
    <col min="16129" max="16129" width="65.42578125" style="394" customWidth="1"/>
    <col min="16130" max="16136" width="14.85546875" style="394" customWidth="1"/>
    <col min="16137" max="16137" width="16.5703125" style="394" customWidth="1"/>
    <col min="16138" max="16138" width="8" style="394" customWidth="1"/>
    <col min="16139" max="16384" width="11.42578125" style="394"/>
  </cols>
  <sheetData>
    <row r="1" spans="1:26" s="1" customFormat="1" ht="3.75" hidden="1" customHeight="1">
      <c r="A1" s="146"/>
      <c r="B1" s="494"/>
      <c r="C1" s="494"/>
      <c r="D1" s="494"/>
      <c r="E1" s="494"/>
      <c r="F1" s="494"/>
      <c r="G1" s="494"/>
      <c r="H1" s="494"/>
      <c r="I1" s="494"/>
      <c r="J1" s="165"/>
    </row>
    <row r="2" spans="1:26" s="1" customFormat="1" ht="39" customHeight="1">
      <c r="A2" s="814" t="s">
        <v>774</v>
      </c>
      <c r="B2" s="814"/>
      <c r="C2" s="814"/>
      <c r="D2" s="814"/>
      <c r="E2" s="814"/>
      <c r="F2" s="814"/>
      <c r="G2" s="814"/>
      <c r="H2" s="814"/>
      <c r="I2" s="814"/>
      <c r="J2" s="165"/>
    </row>
    <row r="3" spans="1:26" s="1" customFormat="1" ht="24.75" customHeight="1">
      <c r="A3" s="814" t="s">
        <v>206</v>
      </c>
      <c r="B3" s="814"/>
      <c r="C3" s="814"/>
      <c r="D3" s="814"/>
      <c r="E3" s="814"/>
      <c r="F3" s="814"/>
      <c r="G3" s="814"/>
      <c r="H3" s="814"/>
      <c r="I3" s="814"/>
      <c r="J3" s="165"/>
    </row>
    <row r="4" spans="1:26" s="1" customFormat="1" ht="21.95" customHeight="1">
      <c r="A4" s="814" t="s">
        <v>852</v>
      </c>
      <c r="B4" s="814"/>
      <c r="C4" s="814"/>
      <c r="D4" s="814"/>
      <c r="E4" s="814"/>
      <c r="F4" s="814"/>
      <c r="G4" s="814"/>
      <c r="H4" s="814"/>
      <c r="I4" s="814"/>
      <c r="J4" s="165"/>
    </row>
    <row r="5" spans="1:26" s="33" customFormat="1" ht="42" customHeight="1">
      <c r="A5" s="829" t="s">
        <v>764</v>
      </c>
      <c r="B5" s="829"/>
      <c r="C5" s="829"/>
      <c r="D5" s="829"/>
      <c r="E5" s="829"/>
      <c r="F5" s="829"/>
      <c r="G5" s="829"/>
      <c r="H5" s="829"/>
      <c r="I5" s="829"/>
      <c r="J5" s="308"/>
    </row>
    <row r="6" spans="1:26" ht="7.5" customHeight="1">
      <c r="A6" s="120"/>
    </row>
    <row r="7" spans="1:26" ht="4.5" customHeight="1">
      <c r="A7" s="121"/>
      <c r="B7" s="495"/>
      <c r="C7" s="122"/>
      <c r="D7" s="122"/>
      <c r="E7" s="122"/>
      <c r="F7" s="122"/>
      <c r="G7" s="122"/>
      <c r="H7" s="485"/>
      <c r="I7" s="485"/>
      <c r="J7" s="166"/>
      <c r="K7" s="17"/>
      <c r="L7" s="17"/>
      <c r="M7" s="17"/>
      <c r="N7" s="17"/>
      <c r="O7" s="17"/>
    </row>
    <row r="8" spans="1:26" ht="39.75" customHeight="1">
      <c r="A8" s="309"/>
      <c r="B8" s="519" t="s">
        <v>783</v>
      </c>
      <c r="C8" s="519" t="s">
        <v>784</v>
      </c>
      <c r="D8" s="519" t="s">
        <v>785</v>
      </c>
      <c r="E8" s="519" t="s">
        <v>786</v>
      </c>
      <c r="F8" s="519" t="s">
        <v>787</v>
      </c>
      <c r="G8" s="519" t="s">
        <v>788</v>
      </c>
      <c r="H8" s="519" t="s">
        <v>789</v>
      </c>
      <c r="I8" s="755" t="s">
        <v>43</v>
      </c>
      <c r="J8" s="166"/>
      <c r="X8" s="394">
        <v>1</v>
      </c>
      <c r="Y8" s="394">
        <v>1</v>
      </c>
      <c r="Z8" s="394">
        <v>1</v>
      </c>
    </row>
    <row r="9" spans="1:26" ht="20.25" customHeight="1">
      <c r="A9" s="278" t="s">
        <v>207</v>
      </c>
      <c r="B9" s="279">
        <v>0</v>
      </c>
      <c r="C9" s="279">
        <v>0</v>
      </c>
      <c r="D9" s="279">
        <v>0</v>
      </c>
      <c r="E9" s="279">
        <v>0</v>
      </c>
      <c r="F9" s="279">
        <v>0</v>
      </c>
      <c r="G9" s="279">
        <v>0</v>
      </c>
      <c r="H9" s="279">
        <v>0</v>
      </c>
      <c r="I9" s="279">
        <f t="shared" ref="I9:I57" si="0">SUM(B9:H9)</f>
        <v>0</v>
      </c>
      <c r="J9" s="304"/>
      <c r="K9" s="17"/>
      <c r="L9" s="17"/>
      <c r="M9" s="17"/>
      <c r="N9" s="17"/>
      <c r="O9" s="17"/>
    </row>
    <row r="10" spans="1:26" ht="20.25" customHeight="1">
      <c r="A10" s="126" t="s">
        <v>816</v>
      </c>
      <c r="B10" s="127">
        <v>0</v>
      </c>
      <c r="C10" s="127">
        <v>0</v>
      </c>
      <c r="D10" s="127">
        <v>0</v>
      </c>
      <c r="E10" s="127">
        <v>0</v>
      </c>
      <c r="F10" s="127">
        <v>0</v>
      </c>
      <c r="G10" s="127">
        <v>0</v>
      </c>
      <c r="H10" s="127">
        <v>0</v>
      </c>
      <c r="I10" s="127">
        <f t="shared" si="0"/>
        <v>0</v>
      </c>
      <c r="J10" s="304"/>
      <c r="K10" s="17"/>
      <c r="L10" s="17"/>
      <c r="M10" s="17"/>
      <c r="N10" s="17"/>
      <c r="O10" s="17"/>
    </row>
    <row r="11" spans="1:26" ht="20.25" customHeight="1">
      <c r="A11" s="126" t="s">
        <v>208</v>
      </c>
      <c r="B11" s="127">
        <v>0</v>
      </c>
      <c r="C11" s="127">
        <v>0</v>
      </c>
      <c r="D11" s="127">
        <v>0</v>
      </c>
      <c r="E11" s="127">
        <v>0</v>
      </c>
      <c r="F11" s="127">
        <v>0</v>
      </c>
      <c r="G11" s="127">
        <v>0</v>
      </c>
      <c r="H11" s="127">
        <v>0</v>
      </c>
      <c r="I11" s="127">
        <f t="shared" si="0"/>
        <v>0</v>
      </c>
      <c r="J11" s="304"/>
      <c r="K11" s="17"/>
      <c r="L11" s="17"/>
      <c r="M11" s="17"/>
      <c r="N11" s="17"/>
      <c r="O11" s="17"/>
    </row>
    <row r="12" spans="1:26" ht="20.25" customHeight="1">
      <c r="A12" s="126" t="s">
        <v>209</v>
      </c>
      <c r="B12" s="127">
        <v>0</v>
      </c>
      <c r="C12" s="127">
        <v>0</v>
      </c>
      <c r="D12" s="127">
        <v>0</v>
      </c>
      <c r="E12" s="127">
        <v>0</v>
      </c>
      <c r="F12" s="127">
        <v>0</v>
      </c>
      <c r="G12" s="127">
        <v>0</v>
      </c>
      <c r="H12" s="127">
        <v>0</v>
      </c>
      <c r="I12" s="127">
        <f t="shared" si="0"/>
        <v>0</v>
      </c>
      <c r="J12" s="304"/>
      <c r="K12" s="17"/>
      <c r="L12" s="17"/>
      <c r="M12" s="17"/>
      <c r="N12" s="17"/>
      <c r="O12" s="17"/>
    </row>
    <row r="13" spans="1:26" ht="20.25" customHeight="1">
      <c r="A13" s="126" t="s">
        <v>210</v>
      </c>
      <c r="B13" s="127">
        <v>0</v>
      </c>
      <c r="C13" s="127">
        <v>0</v>
      </c>
      <c r="D13" s="127">
        <v>0</v>
      </c>
      <c r="E13" s="127">
        <v>0</v>
      </c>
      <c r="F13" s="127">
        <v>0</v>
      </c>
      <c r="G13" s="127">
        <v>0</v>
      </c>
      <c r="H13" s="127">
        <v>0</v>
      </c>
      <c r="I13" s="127">
        <f t="shared" si="0"/>
        <v>0</v>
      </c>
      <c r="J13" s="304"/>
      <c r="K13" s="17"/>
      <c r="L13" s="17"/>
      <c r="M13" s="17"/>
      <c r="N13" s="17"/>
      <c r="O13" s="17"/>
    </row>
    <row r="14" spans="1:26" ht="20.25" customHeight="1">
      <c r="A14" s="126" t="s">
        <v>208</v>
      </c>
      <c r="B14" s="127">
        <v>0</v>
      </c>
      <c r="C14" s="127">
        <v>0</v>
      </c>
      <c r="D14" s="127">
        <v>0</v>
      </c>
      <c r="E14" s="127">
        <v>0</v>
      </c>
      <c r="F14" s="127">
        <v>0</v>
      </c>
      <c r="G14" s="127">
        <v>0</v>
      </c>
      <c r="H14" s="127">
        <v>0</v>
      </c>
      <c r="I14" s="127">
        <f t="shared" si="0"/>
        <v>0</v>
      </c>
      <c r="J14" s="304"/>
      <c r="K14" s="17"/>
      <c r="L14" s="17"/>
      <c r="M14" s="17"/>
      <c r="N14" s="17"/>
      <c r="O14" s="17"/>
    </row>
    <row r="15" spans="1:26" ht="20.25" customHeight="1">
      <c r="A15" s="126" t="s">
        <v>209</v>
      </c>
      <c r="B15" s="127">
        <v>0</v>
      </c>
      <c r="C15" s="127">
        <v>0</v>
      </c>
      <c r="D15" s="127">
        <v>0</v>
      </c>
      <c r="E15" s="127">
        <v>0</v>
      </c>
      <c r="F15" s="127">
        <v>0</v>
      </c>
      <c r="G15" s="127">
        <v>0</v>
      </c>
      <c r="H15" s="127">
        <v>0</v>
      </c>
      <c r="I15" s="127">
        <f t="shared" si="0"/>
        <v>0</v>
      </c>
      <c r="J15" s="304"/>
      <c r="K15" s="17"/>
      <c r="L15" s="17"/>
      <c r="M15" s="17"/>
      <c r="N15" s="17"/>
      <c r="O15" s="17"/>
    </row>
    <row r="16" spans="1:26" ht="20.25" customHeight="1">
      <c r="A16" s="278" t="s">
        <v>817</v>
      </c>
      <c r="B16" s="279">
        <v>64556.4954</v>
      </c>
      <c r="C16" s="279">
        <v>0</v>
      </c>
      <c r="D16" s="279">
        <v>583.22669999999994</v>
      </c>
      <c r="E16" s="279">
        <v>8825.2552599999999</v>
      </c>
      <c r="F16" s="279">
        <v>0</v>
      </c>
      <c r="G16" s="279">
        <v>10171.944720000001</v>
      </c>
      <c r="H16" s="279">
        <v>0</v>
      </c>
      <c r="I16" s="279">
        <f t="shared" si="0"/>
        <v>84136.922080000004</v>
      </c>
      <c r="J16" s="304"/>
      <c r="K16" s="17"/>
      <c r="L16" s="17"/>
      <c r="M16" s="17"/>
      <c r="N16" s="17"/>
      <c r="O16" s="17"/>
    </row>
    <row r="17" spans="1:15" ht="20.25" customHeight="1">
      <c r="A17" s="126" t="s">
        <v>816</v>
      </c>
      <c r="B17" s="127">
        <v>60020.738579999997</v>
      </c>
      <c r="C17" s="127">
        <v>0</v>
      </c>
      <c r="D17" s="127">
        <v>149.06783999999999</v>
      </c>
      <c r="E17" s="127">
        <v>7728.1740399999999</v>
      </c>
      <c r="F17" s="127">
        <v>0</v>
      </c>
      <c r="G17" s="127">
        <v>6339.5434699999996</v>
      </c>
      <c r="H17" s="127">
        <v>0</v>
      </c>
      <c r="I17" s="127">
        <f t="shared" si="0"/>
        <v>74237.52393000001</v>
      </c>
      <c r="J17" s="304"/>
      <c r="K17" s="17"/>
      <c r="L17" s="17"/>
      <c r="M17" s="17"/>
      <c r="N17" s="17"/>
      <c r="O17" s="17"/>
    </row>
    <row r="18" spans="1:15" ht="20.25" customHeight="1">
      <c r="A18" s="126" t="s">
        <v>208</v>
      </c>
      <c r="B18" s="127">
        <v>58052.358319999999</v>
      </c>
      <c r="C18" s="127">
        <v>0</v>
      </c>
      <c r="D18" s="127">
        <v>0</v>
      </c>
      <c r="E18" s="127">
        <v>7560.5924299999997</v>
      </c>
      <c r="F18" s="127">
        <v>0</v>
      </c>
      <c r="G18" s="127">
        <v>3781.1949300000001</v>
      </c>
      <c r="H18" s="127">
        <v>0</v>
      </c>
      <c r="I18" s="127">
        <f t="shared" si="0"/>
        <v>69394.145680000001</v>
      </c>
      <c r="J18" s="304"/>
      <c r="K18" s="17"/>
      <c r="L18" s="17"/>
      <c r="M18" s="17"/>
      <c r="N18" s="17"/>
      <c r="O18" s="17"/>
    </row>
    <row r="19" spans="1:15" ht="20.25" customHeight="1">
      <c r="A19" s="126" t="s">
        <v>209</v>
      </c>
      <c r="B19" s="127">
        <v>1968.3802599999999</v>
      </c>
      <c r="C19" s="127">
        <v>0</v>
      </c>
      <c r="D19" s="127">
        <v>149.06783999999999</v>
      </c>
      <c r="E19" s="127">
        <v>167.58160999999998</v>
      </c>
      <c r="F19" s="127">
        <v>0</v>
      </c>
      <c r="G19" s="127">
        <v>2558.34854</v>
      </c>
      <c r="H19" s="127">
        <v>0</v>
      </c>
      <c r="I19" s="127">
        <f t="shared" si="0"/>
        <v>4843.3782499999998</v>
      </c>
      <c r="J19" s="304"/>
      <c r="K19" s="17"/>
      <c r="L19" s="17"/>
      <c r="M19" s="17"/>
      <c r="N19" s="17"/>
      <c r="O19" s="17"/>
    </row>
    <row r="20" spans="1:15" ht="20.25" customHeight="1">
      <c r="A20" s="126" t="s">
        <v>210</v>
      </c>
      <c r="B20" s="127">
        <v>4535.7568200000005</v>
      </c>
      <c r="C20" s="127">
        <v>0</v>
      </c>
      <c r="D20" s="127">
        <v>434.15886</v>
      </c>
      <c r="E20" s="127">
        <v>1097.08122</v>
      </c>
      <c r="F20" s="127">
        <v>0</v>
      </c>
      <c r="G20" s="127">
        <v>3832.4012499999999</v>
      </c>
      <c r="H20" s="127">
        <v>0</v>
      </c>
      <c r="I20" s="127">
        <f t="shared" si="0"/>
        <v>9899.3981500000009</v>
      </c>
      <c r="J20" s="304"/>
      <c r="K20" s="17"/>
      <c r="L20" s="17"/>
      <c r="M20" s="17"/>
      <c r="N20" s="17"/>
      <c r="O20" s="17"/>
    </row>
    <row r="21" spans="1:15" ht="20.25" customHeight="1">
      <c r="A21" s="126" t="s">
        <v>208</v>
      </c>
      <c r="B21" s="127">
        <v>3582.2179000000001</v>
      </c>
      <c r="C21" s="127">
        <v>0</v>
      </c>
      <c r="D21" s="127">
        <v>310.67960999999997</v>
      </c>
      <c r="E21" s="127">
        <v>1097.08122</v>
      </c>
      <c r="F21" s="127">
        <v>0</v>
      </c>
      <c r="G21" s="127">
        <v>2931.9304300000003</v>
      </c>
      <c r="H21" s="127">
        <v>0</v>
      </c>
      <c r="I21" s="127">
        <f t="shared" si="0"/>
        <v>7921.9091600000011</v>
      </c>
      <c r="J21" s="304"/>
      <c r="K21" s="17"/>
      <c r="L21" s="17"/>
      <c r="M21" s="17"/>
      <c r="N21" s="17"/>
      <c r="O21" s="17"/>
    </row>
    <row r="22" spans="1:15" ht="20.25" customHeight="1">
      <c r="A22" s="126" t="s">
        <v>209</v>
      </c>
      <c r="B22" s="127">
        <v>953.53892000000008</v>
      </c>
      <c r="C22" s="127">
        <v>0</v>
      </c>
      <c r="D22" s="127">
        <v>123.47924999999999</v>
      </c>
      <c r="E22" s="127">
        <v>0</v>
      </c>
      <c r="F22" s="127">
        <v>0</v>
      </c>
      <c r="G22" s="127">
        <v>900.47082</v>
      </c>
      <c r="H22" s="127">
        <v>0</v>
      </c>
      <c r="I22" s="127">
        <f t="shared" si="0"/>
        <v>1977.4889900000001</v>
      </c>
      <c r="J22" s="304"/>
      <c r="K22" s="17"/>
      <c r="L22" s="17"/>
      <c r="M22" s="17"/>
      <c r="N22" s="17"/>
      <c r="O22" s="17"/>
    </row>
    <row r="23" spans="1:15" ht="20.25" customHeight="1">
      <c r="A23" s="278" t="s">
        <v>872</v>
      </c>
      <c r="B23" s="279">
        <v>461600.78847000003</v>
      </c>
      <c r="C23" s="279">
        <v>1328031.61503</v>
      </c>
      <c r="D23" s="279">
        <v>361315.77555000002</v>
      </c>
      <c r="E23" s="279">
        <v>94346.01165</v>
      </c>
      <c r="F23" s="279">
        <v>243890.55583000003</v>
      </c>
      <c r="G23" s="279">
        <v>346163.34045999998</v>
      </c>
      <c r="H23" s="279">
        <v>25285.60759</v>
      </c>
      <c r="I23" s="279">
        <f t="shared" si="0"/>
        <v>2860633.6945800004</v>
      </c>
      <c r="J23" s="304"/>
      <c r="K23" s="17"/>
      <c r="L23" s="17"/>
      <c r="M23" s="17"/>
      <c r="N23" s="17"/>
      <c r="O23" s="17"/>
    </row>
    <row r="24" spans="1:15" ht="20.25" customHeight="1">
      <c r="A24" s="126" t="s">
        <v>816</v>
      </c>
      <c r="B24" s="127">
        <v>259222.18698</v>
      </c>
      <c r="C24" s="127">
        <v>288121.59679000004</v>
      </c>
      <c r="D24" s="127">
        <v>170485.23991999999</v>
      </c>
      <c r="E24" s="127">
        <v>65198.364119999998</v>
      </c>
      <c r="F24" s="127">
        <v>117073.31642</v>
      </c>
      <c r="G24" s="127">
        <v>161647.36605000001</v>
      </c>
      <c r="H24" s="127">
        <v>10072.60457</v>
      </c>
      <c r="I24" s="127">
        <f t="shared" si="0"/>
        <v>1071820.6748500001</v>
      </c>
      <c r="J24" s="304"/>
      <c r="K24" s="17"/>
      <c r="L24" s="17"/>
      <c r="M24" s="17"/>
      <c r="N24" s="17"/>
      <c r="O24" s="17"/>
    </row>
    <row r="25" spans="1:15" ht="20.25" customHeight="1">
      <c r="A25" s="126" t="s">
        <v>208</v>
      </c>
      <c r="B25" s="127">
        <v>178906.20228</v>
      </c>
      <c r="C25" s="127">
        <v>247918.99469999998</v>
      </c>
      <c r="D25" s="127">
        <v>151436.10993999999</v>
      </c>
      <c r="E25" s="127">
        <v>56958.045810000003</v>
      </c>
      <c r="F25" s="127">
        <v>100357.27092</v>
      </c>
      <c r="G25" s="127">
        <v>141026.51097</v>
      </c>
      <c r="H25" s="127">
        <v>9693.1412700000001</v>
      </c>
      <c r="I25" s="127">
        <f t="shared" si="0"/>
        <v>886296.27589000016</v>
      </c>
      <c r="J25" s="304"/>
      <c r="K25" s="17"/>
      <c r="L25" s="17"/>
      <c r="M25" s="17"/>
      <c r="N25" s="17"/>
      <c r="O25" s="17"/>
    </row>
    <row r="26" spans="1:15" ht="20.25" customHeight="1">
      <c r="A26" s="126" t="s">
        <v>209</v>
      </c>
      <c r="B26" s="127">
        <v>80315.984700000001</v>
      </c>
      <c r="C26" s="127">
        <v>40202.60209</v>
      </c>
      <c r="D26" s="127">
        <v>19049.129980000002</v>
      </c>
      <c r="E26" s="127">
        <v>8240.3183099999987</v>
      </c>
      <c r="F26" s="127">
        <v>16716.0455</v>
      </c>
      <c r="G26" s="127">
        <v>20620.855079999998</v>
      </c>
      <c r="H26" s="127">
        <v>379.4633</v>
      </c>
      <c r="I26" s="127">
        <f t="shared" si="0"/>
        <v>185524.39896000002</v>
      </c>
      <c r="J26" s="304"/>
      <c r="K26" s="17"/>
      <c r="L26" s="17"/>
      <c r="M26" s="17"/>
      <c r="N26" s="17"/>
      <c r="O26" s="17"/>
    </row>
    <row r="27" spans="1:15" ht="20.25" customHeight="1">
      <c r="A27" s="126" t="s">
        <v>210</v>
      </c>
      <c r="B27" s="127">
        <v>202378.60149</v>
      </c>
      <c r="C27" s="127">
        <v>1039910.01824</v>
      </c>
      <c r="D27" s="127">
        <v>190830.53563</v>
      </c>
      <c r="E27" s="127">
        <v>29147.647530000002</v>
      </c>
      <c r="F27" s="127">
        <v>126817.23940999999</v>
      </c>
      <c r="G27" s="127">
        <v>184515.97441</v>
      </c>
      <c r="H27" s="127">
        <v>15213.00302</v>
      </c>
      <c r="I27" s="127">
        <f t="shared" si="0"/>
        <v>1788813.0197299998</v>
      </c>
      <c r="J27" s="304"/>
      <c r="K27" s="17"/>
      <c r="L27" s="17"/>
      <c r="M27" s="17"/>
      <c r="N27" s="17"/>
      <c r="O27" s="17"/>
    </row>
    <row r="28" spans="1:15" ht="20.25" customHeight="1">
      <c r="A28" s="126" t="s">
        <v>208</v>
      </c>
      <c r="B28" s="127">
        <v>156626.91201</v>
      </c>
      <c r="C28" s="127">
        <v>374566.64367000002</v>
      </c>
      <c r="D28" s="127">
        <v>97831.446739999999</v>
      </c>
      <c r="E28" s="127">
        <v>15589.03104</v>
      </c>
      <c r="F28" s="127">
        <v>49433.521789999999</v>
      </c>
      <c r="G28" s="127">
        <v>157723.26968</v>
      </c>
      <c r="H28" s="127">
        <v>14550.317419999999</v>
      </c>
      <c r="I28" s="127">
        <f t="shared" si="0"/>
        <v>866321.1423500001</v>
      </c>
      <c r="J28" s="304"/>
      <c r="K28" s="17"/>
      <c r="L28" s="17"/>
      <c r="M28" s="17"/>
      <c r="N28" s="17"/>
      <c r="O28" s="17"/>
    </row>
    <row r="29" spans="1:15" ht="20.25" customHeight="1">
      <c r="A29" s="126" t="s">
        <v>209</v>
      </c>
      <c r="B29" s="127">
        <v>45751.689479999994</v>
      </c>
      <c r="C29" s="127">
        <v>665343.3745700001</v>
      </c>
      <c r="D29" s="127">
        <v>92999.088889999999</v>
      </c>
      <c r="E29" s="127">
        <v>13558.61649</v>
      </c>
      <c r="F29" s="127">
        <v>77383.71762000001</v>
      </c>
      <c r="G29" s="127">
        <v>26792.704730000001</v>
      </c>
      <c r="H29" s="127">
        <v>662.68560000000002</v>
      </c>
      <c r="I29" s="127">
        <f t="shared" si="0"/>
        <v>922491.87738000008</v>
      </c>
      <c r="J29" s="304"/>
      <c r="K29" s="17"/>
      <c r="L29" s="17"/>
      <c r="M29" s="17"/>
      <c r="N29" s="17"/>
      <c r="O29" s="17"/>
    </row>
    <row r="30" spans="1:15" ht="20.25" customHeight="1">
      <c r="A30" s="278" t="s">
        <v>212</v>
      </c>
      <c r="B30" s="279">
        <v>56179.627079999998</v>
      </c>
      <c r="C30" s="279">
        <v>123572.91406</v>
      </c>
      <c r="D30" s="279">
        <v>262159.9252</v>
      </c>
      <c r="E30" s="279">
        <v>6886.9814999999999</v>
      </c>
      <c r="F30" s="279">
        <v>6388.1536399999995</v>
      </c>
      <c r="G30" s="279">
        <v>76.409820000000011</v>
      </c>
      <c r="H30" s="279">
        <v>1312.1684299999999</v>
      </c>
      <c r="I30" s="279">
        <f t="shared" si="0"/>
        <v>456576.17972999997</v>
      </c>
      <c r="J30" s="304"/>
      <c r="K30" s="17"/>
      <c r="L30" s="17"/>
      <c r="M30" s="17"/>
      <c r="N30" s="17"/>
      <c r="O30" s="17"/>
    </row>
    <row r="31" spans="1:15" ht="20.25" customHeight="1">
      <c r="A31" s="126" t="s">
        <v>213</v>
      </c>
      <c r="B31" s="127">
        <v>29390.925609999998</v>
      </c>
      <c r="C31" s="127">
        <v>17028.714479999999</v>
      </c>
      <c r="D31" s="127">
        <v>81819.175239999997</v>
      </c>
      <c r="E31" s="127">
        <v>3742.4399800000001</v>
      </c>
      <c r="F31" s="127">
        <v>675.56286999999998</v>
      </c>
      <c r="G31" s="127">
        <v>76.409820000000011</v>
      </c>
      <c r="H31" s="127">
        <v>327.54548</v>
      </c>
      <c r="I31" s="127">
        <f t="shared" si="0"/>
        <v>133060.77348</v>
      </c>
      <c r="J31" s="304"/>
      <c r="K31" s="17"/>
      <c r="L31" s="17"/>
      <c r="M31" s="17"/>
      <c r="N31" s="17"/>
      <c r="O31" s="17"/>
    </row>
    <row r="32" spans="1:15" ht="20.25" customHeight="1">
      <c r="A32" s="126" t="s">
        <v>214</v>
      </c>
      <c r="B32" s="127">
        <v>1318.8860500000001</v>
      </c>
      <c r="C32" s="127">
        <v>580.58233999999993</v>
      </c>
      <c r="D32" s="127">
        <v>1830.18472</v>
      </c>
      <c r="E32" s="127">
        <v>13.280340000000001</v>
      </c>
      <c r="F32" s="127">
        <v>95.60714999999999</v>
      </c>
      <c r="G32" s="127">
        <v>60.28</v>
      </c>
      <c r="H32" s="127">
        <v>0</v>
      </c>
      <c r="I32" s="127">
        <f t="shared" si="0"/>
        <v>3898.8206</v>
      </c>
      <c r="J32" s="304"/>
      <c r="K32" s="17"/>
      <c r="L32" s="17"/>
      <c r="M32" s="17"/>
      <c r="N32" s="17"/>
      <c r="O32" s="17"/>
    </row>
    <row r="33" spans="1:15" ht="20.25" customHeight="1">
      <c r="A33" s="126" t="s">
        <v>215</v>
      </c>
      <c r="B33" s="127">
        <v>11095.163919999999</v>
      </c>
      <c r="C33" s="127">
        <v>11602.176670000001</v>
      </c>
      <c r="D33" s="127">
        <v>62673.111979999994</v>
      </c>
      <c r="E33" s="127">
        <v>1243.5030200000001</v>
      </c>
      <c r="F33" s="127">
        <v>381.88761999999997</v>
      </c>
      <c r="G33" s="127">
        <v>0</v>
      </c>
      <c r="H33" s="127">
        <v>140.60979999999998</v>
      </c>
      <c r="I33" s="127">
        <f t="shared" si="0"/>
        <v>87136.453009999997</v>
      </c>
      <c r="J33" s="304"/>
      <c r="K33" s="17"/>
      <c r="L33" s="17"/>
      <c r="M33" s="17"/>
      <c r="N33" s="17"/>
      <c r="O33" s="17"/>
    </row>
    <row r="34" spans="1:15" ht="20.25" customHeight="1">
      <c r="A34" s="126" t="s">
        <v>216</v>
      </c>
      <c r="B34" s="127">
        <v>4556.9777000000004</v>
      </c>
      <c r="C34" s="127">
        <v>885.50446999999997</v>
      </c>
      <c r="D34" s="127">
        <v>6077.1354900000006</v>
      </c>
      <c r="E34" s="127">
        <v>0</v>
      </c>
      <c r="F34" s="127">
        <v>0</v>
      </c>
      <c r="G34" s="127">
        <v>16.129819999999999</v>
      </c>
      <c r="H34" s="127">
        <v>0</v>
      </c>
      <c r="I34" s="127">
        <f t="shared" si="0"/>
        <v>11535.74748</v>
      </c>
      <c r="J34" s="304"/>
      <c r="K34" s="17"/>
      <c r="L34" s="17"/>
      <c r="M34" s="17"/>
      <c r="N34" s="17"/>
      <c r="O34" s="17"/>
    </row>
    <row r="35" spans="1:15" ht="20.25" customHeight="1">
      <c r="A35" s="126" t="s">
        <v>217</v>
      </c>
      <c r="B35" s="127">
        <v>12419.897939999999</v>
      </c>
      <c r="C35" s="127">
        <v>3960.451</v>
      </c>
      <c r="D35" s="127">
        <v>11238.743050000001</v>
      </c>
      <c r="E35" s="127">
        <v>2485.6566200000002</v>
      </c>
      <c r="F35" s="127">
        <v>198.06810000000002</v>
      </c>
      <c r="G35" s="127">
        <v>0</v>
      </c>
      <c r="H35" s="127">
        <v>186.93567999999999</v>
      </c>
      <c r="I35" s="127">
        <f t="shared" si="0"/>
        <v>30489.752390000001</v>
      </c>
      <c r="J35" s="304"/>
      <c r="K35" s="17"/>
      <c r="L35" s="17"/>
      <c r="M35" s="17"/>
      <c r="N35" s="17"/>
      <c r="O35" s="17"/>
    </row>
    <row r="36" spans="1:15" ht="20.25" customHeight="1">
      <c r="A36" s="126" t="s">
        <v>18</v>
      </c>
      <c r="B36" s="127">
        <v>25932.507450000001</v>
      </c>
      <c r="C36" s="127">
        <v>106544.19958</v>
      </c>
      <c r="D36" s="127">
        <v>180340.74996000002</v>
      </c>
      <c r="E36" s="127">
        <v>3144.5415200000002</v>
      </c>
      <c r="F36" s="127">
        <v>5712.5907699999998</v>
      </c>
      <c r="G36" s="127">
        <v>0</v>
      </c>
      <c r="H36" s="127">
        <v>984.62294999999995</v>
      </c>
      <c r="I36" s="127">
        <f t="shared" si="0"/>
        <v>322659.21223</v>
      </c>
      <c r="J36" s="304"/>
      <c r="K36" s="17"/>
      <c r="L36" s="17"/>
      <c r="M36" s="17"/>
      <c r="N36" s="17"/>
      <c r="O36" s="17"/>
    </row>
    <row r="37" spans="1:15" ht="20.25" customHeight="1">
      <c r="A37" s="126" t="s">
        <v>215</v>
      </c>
      <c r="B37" s="127">
        <v>7068.4508599999999</v>
      </c>
      <c r="C37" s="127">
        <v>61912.703700000005</v>
      </c>
      <c r="D37" s="127">
        <v>141312.56308000002</v>
      </c>
      <c r="E37" s="127">
        <v>1328.53692</v>
      </c>
      <c r="F37" s="127">
        <v>1904.65551</v>
      </c>
      <c r="G37" s="127">
        <v>0</v>
      </c>
      <c r="H37" s="127">
        <v>397.50203999999997</v>
      </c>
      <c r="I37" s="127">
        <f t="shared" si="0"/>
        <v>213924.41211000006</v>
      </c>
      <c r="J37" s="304"/>
      <c r="K37" s="17"/>
      <c r="L37" s="17"/>
      <c r="M37" s="17"/>
      <c r="N37" s="17"/>
      <c r="O37" s="17"/>
    </row>
    <row r="38" spans="1:15" ht="20.25" customHeight="1">
      <c r="A38" s="126" t="s">
        <v>217</v>
      </c>
      <c r="B38" s="127">
        <v>18447.191019999998</v>
      </c>
      <c r="C38" s="127">
        <v>36797.682130000001</v>
      </c>
      <c r="D38" s="127">
        <v>27673.369579999999</v>
      </c>
      <c r="E38" s="127">
        <v>1635.5219</v>
      </c>
      <c r="F38" s="127">
        <v>3807.9352599999997</v>
      </c>
      <c r="G38" s="127">
        <v>0</v>
      </c>
      <c r="H38" s="127">
        <v>460.03759000000002</v>
      </c>
      <c r="I38" s="127">
        <f t="shared" si="0"/>
        <v>88821.737480000011</v>
      </c>
      <c r="J38" s="304"/>
      <c r="K38" s="17"/>
      <c r="L38" s="17"/>
      <c r="M38" s="17"/>
      <c r="N38" s="17"/>
      <c r="O38" s="17"/>
    </row>
    <row r="39" spans="1:15" ht="20.25" customHeight="1">
      <c r="A39" s="126" t="s">
        <v>218</v>
      </c>
      <c r="B39" s="127">
        <v>416.86556999999999</v>
      </c>
      <c r="C39" s="127">
        <v>7833.8137500000003</v>
      </c>
      <c r="D39" s="127">
        <v>11354.817300000001</v>
      </c>
      <c r="E39" s="127">
        <v>180.48270000000002</v>
      </c>
      <c r="F39" s="127">
        <v>0</v>
      </c>
      <c r="G39" s="127">
        <v>0</v>
      </c>
      <c r="H39" s="127">
        <v>127.08332</v>
      </c>
      <c r="I39" s="127">
        <f t="shared" si="0"/>
        <v>19913.062640000004</v>
      </c>
      <c r="J39" s="304"/>
      <c r="K39" s="17"/>
      <c r="L39" s="17"/>
      <c r="M39" s="17"/>
      <c r="N39" s="17"/>
      <c r="O39" s="17"/>
    </row>
    <row r="40" spans="1:15" ht="20.25" customHeight="1">
      <c r="A40" s="280" t="s">
        <v>219</v>
      </c>
      <c r="B40" s="127">
        <v>856.19402000000002</v>
      </c>
      <c r="C40" s="127">
        <v>0</v>
      </c>
      <c r="D40" s="127">
        <v>0</v>
      </c>
      <c r="E40" s="127">
        <v>0</v>
      </c>
      <c r="F40" s="127">
        <v>0</v>
      </c>
      <c r="G40" s="127">
        <v>0</v>
      </c>
      <c r="H40" s="127">
        <v>0</v>
      </c>
      <c r="I40" s="127">
        <f t="shared" si="0"/>
        <v>856.19402000000002</v>
      </c>
      <c r="J40" s="304"/>
      <c r="K40" s="17"/>
      <c r="L40" s="17"/>
      <c r="M40" s="17"/>
      <c r="N40" s="17"/>
      <c r="O40" s="17"/>
    </row>
    <row r="41" spans="1:15" ht="20.25" customHeight="1">
      <c r="A41" s="126" t="s">
        <v>215</v>
      </c>
      <c r="B41" s="127">
        <v>453.78656999999998</v>
      </c>
      <c r="C41" s="127">
        <v>0</v>
      </c>
      <c r="D41" s="127">
        <v>0</v>
      </c>
      <c r="E41" s="127">
        <v>0</v>
      </c>
      <c r="F41" s="127">
        <v>0</v>
      </c>
      <c r="G41" s="127">
        <v>0</v>
      </c>
      <c r="H41" s="127">
        <v>0</v>
      </c>
      <c r="I41" s="127">
        <f t="shared" si="0"/>
        <v>453.78656999999998</v>
      </c>
      <c r="J41" s="304"/>
      <c r="K41" s="17"/>
      <c r="L41" s="17"/>
      <c r="M41" s="17"/>
      <c r="N41" s="17"/>
      <c r="O41" s="17"/>
    </row>
    <row r="42" spans="1:15" ht="20.25" customHeight="1">
      <c r="A42" s="126" t="s">
        <v>217</v>
      </c>
      <c r="B42" s="127">
        <v>402.40745000000004</v>
      </c>
      <c r="C42" s="127">
        <v>0</v>
      </c>
      <c r="D42" s="127">
        <v>0</v>
      </c>
      <c r="E42" s="127">
        <v>0</v>
      </c>
      <c r="F42" s="127">
        <v>0</v>
      </c>
      <c r="G42" s="127">
        <v>0</v>
      </c>
      <c r="H42" s="127">
        <v>0</v>
      </c>
      <c r="I42" s="127">
        <f t="shared" si="0"/>
        <v>402.40745000000004</v>
      </c>
      <c r="J42" s="304"/>
      <c r="K42" s="17"/>
      <c r="L42" s="17"/>
      <c r="M42" s="17"/>
      <c r="N42" s="17"/>
      <c r="O42" s="17"/>
    </row>
    <row r="43" spans="1:15" ht="20.25" customHeight="1">
      <c r="A43" s="126" t="s">
        <v>191</v>
      </c>
      <c r="B43" s="127">
        <v>0</v>
      </c>
      <c r="C43" s="127">
        <v>0</v>
      </c>
      <c r="D43" s="127">
        <v>0</v>
      </c>
      <c r="E43" s="127">
        <v>0</v>
      </c>
      <c r="F43" s="127">
        <v>0</v>
      </c>
      <c r="G43" s="127">
        <v>0</v>
      </c>
      <c r="H43" s="127">
        <v>0</v>
      </c>
      <c r="I43" s="127">
        <f t="shared" si="0"/>
        <v>0</v>
      </c>
      <c r="J43" s="304"/>
      <c r="K43" s="17"/>
      <c r="L43" s="17"/>
      <c r="M43" s="17"/>
      <c r="N43" s="17"/>
      <c r="O43" s="17"/>
    </row>
    <row r="44" spans="1:15" ht="20.25" customHeight="1">
      <c r="A44" s="126" t="s">
        <v>214</v>
      </c>
      <c r="B44" s="127">
        <v>0</v>
      </c>
      <c r="C44" s="127">
        <v>0</v>
      </c>
      <c r="D44" s="127">
        <v>0</v>
      </c>
      <c r="E44" s="127">
        <v>0</v>
      </c>
      <c r="F44" s="127">
        <v>0</v>
      </c>
      <c r="G44" s="127">
        <v>0</v>
      </c>
      <c r="H44" s="127">
        <v>0</v>
      </c>
      <c r="I44" s="127">
        <f t="shared" si="0"/>
        <v>0</v>
      </c>
      <c r="J44" s="304"/>
      <c r="K44" s="17"/>
      <c r="L44" s="17"/>
      <c r="M44" s="17"/>
      <c r="N44" s="17"/>
      <c r="O44" s="17"/>
    </row>
    <row r="45" spans="1:15" ht="20.25" customHeight="1">
      <c r="A45" s="126" t="s">
        <v>215</v>
      </c>
      <c r="B45" s="127">
        <v>0</v>
      </c>
      <c r="C45" s="127">
        <v>0</v>
      </c>
      <c r="D45" s="127">
        <v>0</v>
      </c>
      <c r="E45" s="127">
        <v>0</v>
      </c>
      <c r="F45" s="127">
        <v>0</v>
      </c>
      <c r="G45" s="127">
        <v>0</v>
      </c>
      <c r="H45" s="127">
        <v>0</v>
      </c>
      <c r="I45" s="127">
        <f t="shared" si="0"/>
        <v>0</v>
      </c>
      <c r="J45" s="304"/>
      <c r="K45" s="17"/>
      <c r="L45" s="17"/>
      <c r="M45" s="17"/>
      <c r="N45" s="17"/>
      <c r="O45" s="17"/>
    </row>
    <row r="46" spans="1:15" ht="20.25" customHeight="1">
      <c r="A46" s="126" t="s">
        <v>216</v>
      </c>
      <c r="B46" s="127">
        <v>0</v>
      </c>
      <c r="C46" s="127">
        <v>0</v>
      </c>
      <c r="D46" s="127">
        <v>0</v>
      </c>
      <c r="E46" s="127">
        <v>0</v>
      </c>
      <c r="F46" s="127">
        <v>0</v>
      </c>
      <c r="G46" s="127">
        <v>0</v>
      </c>
      <c r="H46" s="127">
        <v>0</v>
      </c>
      <c r="I46" s="127">
        <f t="shared" si="0"/>
        <v>0</v>
      </c>
      <c r="J46" s="304"/>
      <c r="K46" s="17"/>
      <c r="L46" s="17"/>
      <c r="M46" s="17"/>
      <c r="N46" s="17"/>
      <c r="O46" s="17"/>
    </row>
    <row r="47" spans="1:15" ht="20.25" customHeight="1">
      <c r="A47" s="126" t="s">
        <v>217</v>
      </c>
      <c r="B47" s="127">
        <v>0</v>
      </c>
      <c r="C47" s="127">
        <v>0</v>
      </c>
      <c r="D47" s="127">
        <v>0</v>
      </c>
      <c r="E47" s="127">
        <v>0</v>
      </c>
      <c r="F47" s="127">
        <v>0</v>
      </c>
      <c r="G47" s="127">
        <v>0</v>
      </c>
      <c r="H47" s="127">
        <v>0</v>
      </c>
      <c r="I47" s="127">
        <f t="shared" si="0"/>
        <v>0</v>
      </c>
      <c r="J47" s="304"/>
      <c r="K47" s="17"/>
      <c r="L47" s="17"/>
      <c r="M47" s="17"/>
      <c r="N47" s="17"/>
      <c r="O47" s="17"/>
    </row>
    <row r="48" spans="1:15" ht="20.25" customHeight="1">
      <c r="A48" s="126" t="s">
        <v>20</v>
      </c>
      <c r="B48" s="127">
        <v>0</v>
      </c>
      <c r="C48" s="127">
        <v>0</v>
      </c>
      <c r="D48" s="127">
        <v>0</v>
      </c>
      <c r="E48" s="127">
        <v>0</v>
      </c>
      <c r="F48" s="127">
        <v>0</v>
      </c>
      <c r="G48" s="127">
        <v>0</v>
      </c>
      <c r="H48" s="127">
        <v>0</v>
      </c>
      <c r="I48" s="127">
        <f t="shared" si="0"/>
        <v>0</v>
      </c>
      <c r="J48" s="304"/>
      <c r="K48" s="17"/>
      <c r="L48" s="17"/>
      <c r="M48" s="17"/>
      <c r="N48" s="17"/>
      <c r="O48" s="17"/>
    </row>
    <row r="49" spans="1:15" ht="20.25" customHeight="1">
      <c r="A49" s="126" t="s">
        <v>215</v>
      </c>
      <c r="B49" s="127">
        <v>0</v>
      </c>
      <c r="C49" s="127">
        <v>0</v>
      </c>
      <c r="D49" s="127">
        <v>0</v>
      </c>
      <c r="E49" s="127">
        <v>0</v>
      </c>
      <c r="F49" s="127">
        <v>0</v>
      </c>
      <c r="G49" s="127">
        <v>0</v>
      </c>
      <c r="H49" s="127">
        <v>0</v>
      </c>
      <c r="I49" s="127">
        <f t="shared" si="0"/>
        <v>0</v>
      </c>
      <c r="J49" s="304"/>
      <c r="K49" s="17"/>
      <c r="L49" s="17"/>
      <c r="M49" s="17"/>
      <c r="N49" s="17"/>
      <c r="O49" s="17"/>
    </row>
    <row r="50" spans="1:15" ht="20.25" customHeight="1">
      <c r="A50" s="126" t="s">
        <v>217</v>
      </c>
      <c r="B50" s="127">
        <v>0</v>
      </c>
      <c r="C50" s="127">
        <v>0</v>
      </c>
      <c r="D50" s="127">
        <v>0</v>
      </c>
      <c r="E50" s="127">
        <v>0</v>
      </c>
      <c r="F50" s="127">
        <v>0</v>
      </c>
      <c r="G50" s="127">
        <v>0</v>
      </c>
      <c r="H50" s="127">
        <v>0</v>
      </c>
      <c r="I50" s="127">
        <f t="shared" si="0"/>
        <v>0</v>
      </c>
      <c r="J50" s="304"/>
      <c r="K50" s="17"/>
      <c r="L50" s="17"/>
      <c r="M50" s="17"/>
      <c r="N50" s="17"/>
      <c r="O50" s="17"/>
    </row>
    <row r="51" spans="1:15" ht="20.25" customHeight="1">
      <c r="A51" s="126" t="s">
        <v>218</v>
      </c>
      <c r="B51" s="127">
        <v>0</v>
      </c>
      <c r="C51" s="127">
        <v>0</v>
      </c>
      <c r="D51" s="127">
        <v>0</v>
      </c>
      <c r="E51" s="127">
        <v>0</v>
      </c>
      <c r="F51" s="127">
        <v>0</v>
      </c>
      <c r="G51" s="127">
        <v>0</v>
      </c>
      <c r="H51" s="127">
        <v>0</v>
      </c>
      <c r="I51" s="127">
        <f t="shared" si="0"/>
        <v>0</v>
      </c>
      <c r="J51" s="304"/>
      <c r="K51" s="17"/>
      <c r="L51" s="17"/>
      <c r="M51" s="17"/>
      <c r="N51" s="17"/>
      <c r="O51" s="17"/>
    </row>
    <row r="52" spans="1:15" ht="20.25" customHeight="1">
      <c r="A52" s="278" t="s">
        <v>220</v>
      </c>
      <c r="B52" s="279">
        <v>38078.193780000001</v>
      </c>
      <c r="C52" s="279">
        <v>14075.8315</v>
      </c>
      <c r="D52" s="279">
        <v>320330.06336000003</v>
      </c>
      <c r="E52" s="279">
        <v>6678.8308399999996</v>
      </c>
      <c r="F52" s="279">
        <v>438.87251000000003</v>
      </c>
      <c r="G52" s="279">
        <v>0</v>
      </c>
      <c r="H52" s="279">
        <v>1394.17381</v>
      </c>
      <c r="I52" s="279">
        <f t="shared" si="0"/>
        <v>380995.96580000006</v>
      </c>
      <c r="J52" s="304"/>
      <c r="K52" s="17"/>
      <c r="L52" s="17"/>
      <c r="M52" s="17"/>
      <c r="N52" s="17"/>
      <c r="O52" s="17"/>
    </row>
    <row r="53" spans="1:15" ht="20.25" customHeight="1">
      <c r="A53" s="126" t="s">
        <v>221</v>
      </c>
      <c r="B53" s="127">
        <v>0</v>
      </c>
      <c r="C53" s="127">
        <v>0</v>
      </c>
      <c r="D53" s="127">
        <v>0</v>
      </c>
      <c r="E53" s="127">
        <v>0</v>
      </c>
      <c r="F53" s="127">
        <v>0</v>
      </c>
      <c r="G53" s="127">
        <v>0</v>
      </c>
      <c r="H53" s="127">
        <v>0</v>
      </c>
      <c r="I53" s="127">
        <f t="shared" si="0"/>
        <v>0</v>
      </c>
      <c r="J53" s="304"/>
      <c r="K53" s="17"/>
      <c r="L53" s="17"/>
      <c r="M53" s="17"/>
      <c r="N53" s="17"/>
      <c r="O53" s="17"/>
    </row>
    <row r="54" spans="1:15" ht="20.25" customHeight="1">
      <c r="A54" s="126" t="s">
        <v>222</v>
      </c>
      <c r="B54" s="127">
        <v>3084.98531</v>
      </c>
      <c r="C54" s="127">
        <v>19.742279999999997</v>
      </c>
      <c r="D54" s="127">
        <v>20482.618120000003</v>
      </c>
      <c r="E54" s="127">
        <v>289.61788999999999</v>
      </c>
      <c r="F54" s="127">
        <v>166.30374</v>
      </c>
      <c r="G54" s="127">
        <v>0</v>
      </c>
      <c r="H54" s="127">
        <v>84.052789999999987</v>
      </c>
      <c r="I54" s="127">
        <f t="shared" si="0"/>
        <v>24127.320130000004</v>
      </c>
      <c r="J54" s="304"/>
      <c r="K54" s="17"/>
      <c r="L54" s="17"/>
      <c r="M54" s="17"/>
      <c r="N54" s="17"/>
      <c r="O54" s="17"/>
    </row>
    <row r="55" spans="1:15" s="153" customFormat="1" ht="20.25" customHeight="1">
      <c r="A55" s="132" t="s">
        <v>223</v>
      </c>
      <c r="B55" s="152">
        <v>34993.208469999998</v>
      </c>
      <c r="C55" s="152">
        <v>14056.08922</v>
      </c>
      <c r="D55" s="152">
        <v>299847.44524000003</v>
      </c>
      <c r="E55" s="152">
        <v>6370.3604100000002</v>
      </c>
      <c r="F55" s="152">
        <v>272.56877000000003</v>
      </c>
      <c r="G55" s="152">
        <v>0</v>
      </c>
      <c r="H55" s="152">
        <v>1310.12102</v>
      </c>
      <c r="I55" s="152">
        <f t="shared" si="0"/>
        <v>356849.79313000006</v>
      </c>
      <c r="J55" s="305"/>
      <c r="K55" s="261"/>
      <c r="L55" s="261"/>
      <c r="M55" s="261"/>
      <c r="N55" s="261"/>
      <c r="O55" s="261"/>
    </row>
    <row r="56" spans="1:15" s="153" customFormat="1" ht="20.25" customHeight="1">
      <c r="A56" s="132" t="s">
        <v>224</v>
      </c>
      <c r="B56" s="152">
        <v>0</v>
      </c>
      <c r="C56" s="152">
        <v>0</v>
      </c>
      <c r="D56" s="152">
        <v>0</v>
      </c>
      <c r="E56" s="152">
        <v>18.852540000000001</v>
      </c>
      <c r="F56" s="152">
        <v>0</v>
      </c>
      <c r="G56" s="152">
        <v>0</v>
      </c>
      <c r="H56" s="152">
        <v>0</v>
      </c>
      <c r="I56" s="152">
        <f t="shared" si="0"/>
        <v>18.852540000000001</v>
      </c>
      <c r="J56" s="305"/>
      <c r="K56" s="261"/>
      <c r="L56" s="261"/>
      <c r="M56" s="261"/>
      <c r="N56" s="261"/>
      <c r="O56" s="261"/>
    </row>
    <row r="57" spans="1:15" ht="20.25" customHeight="1">
      <c r="A57" s="310" t="s">
        <v>168</v>
      </c>
      <c r="B57" s="522">
        <v>620415.10473000002</v>
      </c>
      <c r="C57" s="522">
        <v>1465680.3605899999</v>
      </c>
      <c r="D57" s="522">
        <v>944388.99080999999</v>
      </c>
      <c r="E57" s="522">
        <v>116737.07925</v>
      </c>
      <c r="F57" s="522">
        <v>250717.58197999999</v>
      </c>
      <c r="G57" s="522">
        <v>356411.69500000001</v>
      </c>
      <c r="H57" s="522">
        <v>27991.949829999998</v>
      </c>
      <c r="I57" s="522">
        <f t="shared" si="0"/>
        <v>3782342.7621899992</v>
      </c>
      <c r="J57" s="304"/>
      <c r="K57" s="17"/>
      <c r="L57" s="17"/>
      <c r="M57" s="17"/>
      <c r="N57" s="17"/>
      <c r="O57" s="17"/>
    </row>
    <row r="58" spans="1:15" ht="5.25" customHeight="1">
      <c r="A58" s="132"/>
      <c r="B58" s="152"/>
      <c r="C58" s="152"/>
      <c r="D58" s="152"/>
      <c r="E58" s="152"/>
      <c r="F58" s="152"/>
      <c r="G58" s="152"/>
      <c r="H58" s="152"/>
      <c r="I58" s="152"/>
      <c r="J58" s="304"/>
      <c r="K58" s="17"/>
      <c r="L58" s="17"/>
      <c r="M58" s="17"/>
      <c r="N58" s="17"/>
      <c r="O58" s="17"/>
    </row>
    <row r="59" spans="1:15" ht="4.5" customHeight="1" thickBot="1">
      <c r="A59" s="156"/>
      <c r="B59" s="500"/>
      <c r="C59" s="158"/>
      <c r="D59" s="158"/>
      <c r="E59" s="158"/>
      <c r="F59" s="158"/>
      <c r="G59" s="158"/>
      <c r="H59" s="501"/>
      <c r="I59" s="501"/>
      <c r="J59" s="287"/>
      <c r="K59" s="17"/>
      <c r="L59" s="17"/>
      <c r="M59" s="17"/>
      <c r="N59" s="17"/>
      <c r="O59" s="17"/>
    </row>
    <row r="60" spans="1:15" ht="15" customHeight="1" thickTop="1">
      <c r="A60" s="34" t="s">
        <v>765</v>
      </c>
      <c r="B60" s="503"/>
      <c r="C60" s="161"/>
      <c r="D60" s="161"/>
      <c r="E60" s="161"/>
      <c r="F60" s="161"/>
      <c r="G60" s="161"/>
      <c r="H60" s="161"/>
      <c r="I60" s="161"/>
      <c r="J60" s="307"/>
      <c r="K60" s="162"/>
      <c r="L60" s="17"/>
      <c r="M60" s="17"/>
      <c r="N60" s="17"/>
      <c r="O60" s="17"/>
    </row>
    <row r="61" spans="1:15">
      <c r="A61" s="559" t="s">
        <v>818</v>
      </c>
      <c r="C61" s="18"/>
      <c r="D61" s="18"/>
      <c r="E61" s="18"/>
      <c r="F61" s="18"/>
      <c r="G61" s="18"/>
      <c r="H61" s="492"/>
      <c r="I61" s="492"/>
      <c r="J61" s="287"/>
      <c r="K61" s="17"/>
      <c r="L61" s="17"/>
      <c r="M61" s="17"/>
      <c r="N61" s="17"/>
      <c r="O61" s="17"/>
    </row>
    <row r="62" spans="1:15" ht="9" customHeight="1">
      <c r="A62" s="16"/>
      <c r="C62" s="18"/>
      <c r="D62" s="18"/>
      <c r="E62" s="18"/>
      <c r="F62" s="18"/>
      <c r="G62" s="18"/>
      <c r="H62" s="492"/>
      <c r="I62" s="492"/>
      <c r="J62" s="287"/>
      <c r="K62" s="17"/>
      <c r="L62" s="17"/>
      <c r="M62" s="17"/>
      <c r="N62" s="17"/>
      <c r="O62" s="17"/>
    </row>
    <row r="63" spans="1:15" ht="9" customHeight="1">
      <c r="A63" s="142"/>
      <c r="C63" s="18"/>
      <c r="D63" s="18"/>
      <c r="E63" s="18"/>
      <c r="F63" s="18"/>
      <c r="G63" s="18"/>
      <c r="H63" s="492"/>
      <c r="I63" s="492"/>
      <c r="J63" s="287"/>
      <c r="K63" s="17"/>
      <c r="L63" s="17"/>
      <c r="M63" s="17"/>
      <c r="N63" s="17"/>
      <c r="O63" s="17"/>
    </row>
    <row r="64" spans="1:15" ht="9" customHeight="1">
      <c r="A64" s="16"/>
      <c r="C64" s="18"/>
      <c r="D64" s="18"/>
      <c r="E64" s="18"/>
      <c r="F64" s="18"/>
      <c r="G64" s="18"/>
      <c r="H64" s="492"/>
      <c r="I64" s="492"/>
      <c r="J64" s="287"/>
      <c r="K64" s="17"/>
      <c r="L64" s="17"/>
      <c r="M64" s="17"/>
      <c r="N64" s="17"/>
      <c r="O64" s="17"/>
    </row>
    <row r="65" spans="1:15" ht="9" customHeight="1">
      <c r="A65" s="16"/>
      <c r="C65" s="18"/>
      <c r="D65" s="18"/>
      <c r="E65" s="18"/>
      <c r="F65" s="18"/>
      <c r="G65" s="18"/>
      <c r="H65" s="492"/>
      <c r="I65" s="492"/>
      <c r="J65" s="287"/>
      <c r="K65" s="17"/>
      <c r="L65" s="17"/>
      <c r="M65" s="17"/>
      <c r="N65" s="17"/>
      <c r="O65" s="17"/>
    </row>
    <row r="66" spans="1:15" ht="9" customHeight="1">
      <c r="A66" s="16"/>
      <c r="B66" s="504"/>
      <c r="C66" s="18"/>
      <c r="D66" s="18"/>
      <c r="E66" s="18"/>
      <c r="F66" s="18"/>
      <c r="G66" s="18"/>
      <c r="H66" s="492"/>
      <c r="I66" s="492"/>
      <c r="J66" s="287"/>
      <c r="K66" s="17"/>
      <c r="L66" s="17"/>
      <c r="M66" s="17"/>
      <c r="N66" s="17"/>
      <c r="O66" s="17"/>
    </row>
    <row r="67" spans="1:15" ht="9" customHeight="1">
      <c r="A67" s="16"/>
      <c r="B67" s="504"/>
      <c r="C67" s="18"/>
      <c r="D67" s="18"/>
      <c r="E67" s="18"/>
      <c r="F67" s="18"/>
      <c r="G67" s="18"/>
      <c r="H67" s="492"/>
      <c r="I67" s="492"/>
      <c r="J67" s="287"/>
      <c r="K67" s="17"/>
      <c r="L67" s="17"/>
      <c r="M67" s="17"/>
      <c r="N67" s="17"/>
      <c r="O67" s="17"/>
    </row>
    <row r="68" spans="1:15" ht="9" customHeight="1">
      <c r="A68" s="16"/>
      <c r="B68" s="504"/>
      <c r="C68" s="18"/>
      <c r="D68" s="18"/>
      <c r="E68" s="18"/>
      <c r="F68" s="18"/>
      <c r="G68" s="18"/>
      <c r="H68" s="492"/>
      <c r="I68" s="492"/>
      <c r="J68" s="287"/>
      <c r="K68" s="17"/>
      <c r="L68" s="17"/>
      <c r="M68" s="17"/>
      <c r="N68" s="17"/>
      <c r="O68" s="17"/>
    </row>
    <row r="69" spans="1:15" ht="9" customHeight="1">
      <c r="A69" s="139"/>
      <c r="B69" s="504"/>
      <c r="C69" s="18"/>
      <c r="D69" s="18"/>
      <c r="E69" s="18"/>
      <c r="F69" s="18"/>
      <c r="G69" s="18"/>
      <c r="H69" s="492"/>
      <c r="I69" s="492"/>
      <c r="J69" s="287"/>
      <c r="K69" s="17"/>
      <c r="L69" s="17"/>
      <c r="M69" s="17"/>
      <c r="N69" s="17"/>
      <c r="O69" s="17"/>
    </row>
    <row r="70" spans="1:15" ht="9" customHeight="1">
      <c r="A70" s="16"/>
      <c r="B70" s="504"/>
      <c r="C70" s="18"/>
      <c r="D70" s="18"/>
      <c r="E70" s="18"/>
      <c r="F70" s="18"/>
      <c r="G70" s="18"/>
      <c r="H70" s="492"/>
      <c r="I70" s="492"/>
      <c r="J70" s="287"/>
      <c r="K70" s="17"/>
      <c r="L70" s="17"/>
      <c r="M70" s="17"/>
      <c r="N70" s="17"/>
      <c r="O70" s="17"/>
    </row>
    <row r="71" spans="1:15" ht="9" customHeight="1">
      <c r="A71" s="16"/>
      <c r="B71" s="504"/>
      <c r="C71" s="18"/>
      <c r="D71" s="18"/>
      <c r="E71" s="18"/>
      <c r="F71" s="18"/>
      <c r="G71" s="18"/>
      <c r="H71" s="492"/>
      <c r="I71" s="492"/>
      <c r="J71" s="287"/>
      <c r="K71" s="17"/>
      <c r="L71" s="17"/>
      <c r="M71" s="17"/>
      <c r="N71" s="17"/>
      <c r="O71" s="17"/>
    </row>
    <row r="72" spans="1:15" ht="9" customHeight="1">
      <c r="A72" s="16"/>
      <c r="B72" s="504"/>
      <c r="C72" s="18"/>
      <c r="D72" s="18"/>
      <c r="E72" s="18"/>
      <c r="F72" s="18"/>
      <c r="G72" s="18"/>
      <c r="H72" s="492"/>
      <c r="I72" s="492"/>
      <c r="J72" s="287"/>
      <c r="K72" s="17"/>
      <c r="L72" s="17"/>
      <c r="M72" s="17"/>
      <c r="N72" s="17"/>
      <c r="O72" s="17"/>
    </row>
    <row r="73" spans="1:15" ht="9" customHeight="1">
      <c r="A73" s="16"/>
      <c r="C73" s="18"/>
      <c r="D73" s="18"/>
      <c r="E73" s="18"/>
      <c r="F73" s="18"/>
      <c r="G73" s="18"/>
      <c r="H73" s="492"/>
      <c r="I73" s="492"/>
      <c r="J73" s="287"/>
      <c r="K73" s="17"/>
      <c r="L73" s="17"/>
      <c r="M73" s="17"/>
      <c r="N73" s="17"/>
      <c r="O73" s="17"/>
    </row>
    <row r="74" spans="1:15" ht="9" customHeight="1">
      <c r="A74" s="16"/>
      <c r="C74" s="18"/>
      <c r="D74" s="18"/>
      <c r="E74" s="18"/>
      <c r="F74" s="18"/>
      <c r="G74" s="18"/>
      <c r="H74" s="492"/>
      <c r="I74" s="492"/>
      <c r="J74" s="287"/>
      <c r="K74" s="17"/>
      <c r="L74" s="17"/>
      <c r="M74" s="17"/>
      <c r="N74" s="17"/>
      <c r="O74" s="17"/>
    </row>
    <row r="75" spans="1:15" ht="9" customHeight="1">
      <c r="A75" s="139"/>
      <c r="C75" s="18"/>
      <c r="D75" s="18"/>
      <c r="E75" s="18"/>
      <c r="F75" s="18"/>
      <c r="G75" s="18"/>
      <c r="H75" s="492"/>
      <c r="I75" s="492"/>
      <c r="J75" s="287"/>
      <c r="K75" s="17"/>
      <c r="L75" s="17"/>
      <c r="M75" s="17"/>
      <c r="N75" s="17"/>
      <c r="O75" s="17"/>
    </row>
    <row r="76" spans="1:15" ht="9" customHeight="1">
      <c r="A76" s="16"/>
      <c r="C76" s="18"/>
      <c r="D76" s="18"/>
      <c r="E76" s="18"/>
      <c r="F76" s="18"/>
      <c r="G76" s="18"/>
      <c r="H76" s="492"/>
      <c r="I76" s="492"/>
      <c r="J76" s="287"/>
      <c r="K76" s="17"/>
      <c r="L76" s="17"/>
      <c r="M76" s="17"/>
      <c r="N76" s="17"/>
      <c r="O76" s="17"/>
    </row>
    <row r="77" spans="1:15" ht="9" customHeight="1">
      <c r="A77" s="16"/>
      <c r="C77" s="18"/>
      <c r="D77" s="18"/>
      <c r="E77" s="18"/>
      <c r="F77" s="18"/>
      <c r="G77" s="18"/>
      <c r="H77" s="492"/>
      <c r="I77" s="492"/>
      <c r="J77" s="287"/>
      <c r="K77" s="17"/>
      <c r="L77" s="17"/>
      <c r="M77" s="17"/>
      <c r="N77" s="17"/>
      <c r="O77" s="17"/>
    </row>
    <row r="78" spans="1:15" ht="9" customHeight="1">
      <c r="A78" s="16"/>
      <c r="C78" s="18"/>
      <c r="D78" s="18"/>
      <c r="E78" s="18"/>
      <c r="F78" s="18"/>
      <c r="G78" s="18"/>
      <c r="H78" s="492"/>
      <c r="I78" s="492"/>
      <c r="J78" s="287"/>
      <c r="K78" s="17"/>
      <c r="L78" s="17"/>
      <c r="M78" s="17"/>
      <c r="N78" s="17"/>
      <c r="O78" s="17"/>
    </row>
    <row r="79" spans="1:15" ht="9" customHeight="1">
      <c r="A79" s="16"/>
      <c r="C79" s="18"/>
      <c r="D79" s="18"/>
      <c r="E79" s="18"/>
      <c r="F79" s="18"/>
      <c r="G79" s="18"/>
      <c r="H79" s="492"/>
      <c r="I79" s="492"/>
      <c r="J79" s="287"/>
      <c r="K79" s="17"/>
      <c r="L79" s="17"/>
      <c r="M79" s="17"/>
      <c r="N79" s="17"/>
      <c r="O79" s="17"/>
    </row>
    <row r="80" spans="1:15" ht="9" customHeight="1">
      <c r="A80" s="16"/>
      <c r="C80" s="18"/>
      <c r="D80" s="18"/>
      <c r="E80" s="18"/>
      <c r="F80" s="18"/>
      <c r="G80" s="18"/>
      <c r="H80" s="492"/>
      <c r="I80" s="492"/>
      <c r="J80" s="287"/>
      <c r="K80" s="17"/>
      <c r="L80" s="17"/>
      <c r="M80" s="17"/>
      <c r="N80" s="17"/>
      <c r="O80" s="17"/>
    </row>
    <row r="81" spans="1:15" ht="9" customHeight="1">
      <c r="A81" s="139"/>
      <c r="C81" s="18"/>
      <c r="D81" s="18"/>
      <c r="E81" s="18"/>
      <c r="F81" s="18"/>
      <c r="G81" s="18"/>
      <c r="H81" s="492"/>
      <c r="I81" s="492"/>
      <c r="J81" s="287"/>
      <c r="K81" s="17"/>
      <c r="L81" s="17"/>
      <c r="M81" s="17"/>
      <c r="N81" s="17"/>
      <c r="O81" s="17"/>
    </row>
    <row r="82" spans="1:15" ht="9" customHeight="1">
      <c r="A82" s="16"/>
      <c r="C82" s="18"/>
      <c r="D82" s="18"/>
      <c r="E82" s="18"/>
      <c r="F82" s="18"/>
      <c r="G82" s="18"/>
      <c r="H82" s="492"/>
      <c r="I82" s="492"/>
      <c r="J82" s="287"/>
      <c r="K82" s="17"/>
      <c r="L82" s="17"/>
      <c r="M82" s="17"/>
      <c r="N82" s="17"/>
      <c r="O82" s="17"/>
    </row>
    <row r="83" spans="1:15" ht="9" customHeight="1">
      <c r="A83" s="16"/>
      <c r="C83" s="18"/>
      <c r="D83" s="18"/>
      <c r="E83" s="18"/>
      <c r="F83" s="18"/>
      <c r="G83" s="18"/>
      <c r="H83" s="492"/>
      <c r="I83" s="492"/>
      <c r="J83" s="287"/>
      <c r="K83" s="17"/>
      <c r="L83" s="17"/>
      <c r="M83" s="17"/>
      <c r="N83" s="17"/>
      <c r="O83" s="17"/>
    </row>
    <row r="84" spans="1:15" ht="9" customHeight="1">
      <c r="A84" s="16"/>
      <c r="C84" s="18"/>
      <c r="D84" s="18"/>
      <c r="E84" s="18"/>
      <c r="F84" s="18"/>
      <c r="G84" s="18"/>
      <c r="H84" s="492"/>
      <c r="I84" s="492"/>
      <c r="J84" s="287"/>
      <c r="K84" s="17"/>
      <c r="L84" s="17"/>
      <c r="M84" s="17"/>
      <c r="N84" s="17"/>
      <c r="O84" s="17"/>
    </row>
    <row r="85" spans="1:15" ht="9" customHeight="1">
      <c r="A85" s="16"/>
      <c r="C85" s="18"/>
      <c r="D85" s="18"/>
      <c r="E85" s="18"/>
      <c r="F85" s="18"/>
      <c r="G85" s="18"/>
      <c r="H85" s="492"/>
      <c r="I85" s="492"/>
      <c r="J85" s="287"/>
      <c r="K85" s="17"/>
      <c r="L85" s="17"/>
      <c r="M85" s="17"/>
      <c r="N85" s="17"/>
      <c r="O85" s="17"/>
    </row>
    <row r="86" spans="1:15" ht="9" customHeight="1">
      <c r="A86" s="139"/>
      <c r="C86" s="18"/>
      <c r="D86" s="18"/>
      <c r="E86" s="18"/>
      <c r="F86" s="18"/>
      <c r="G86" s="18"/>
      <c r="H86" s="492"/>
      <c r="I86" s="492"/>
      <c r="J86" s="287"/>
      <c r="K86" s="17"/>
      <c r="L86" s="17"/>
      <c r="M86" s="17"/>
      <c r="N86" s="17"/>
      <c r="O86" s="17"/>
    </row>
    <row r="87" spans="1:15" ht="9" customHeight="1">
      <c r="A87" s="140"/>
      <c r="C87" s="18"/>
      <c r="D87" s="18"/>
      <c r="E87" s="18"/>
      <c r="F87" s="18"/>
      <c r="G87" s="18"/>
      <c r="H87" s="492"/>
      <c r="I87" s="492"/>
      <c r="J87" s="287"/>
      <c r="K87" s="17"/>
      <c r="L87" s="17"/>
      <c r="M87" s="17"/>
      <c r="N87" s="17"/>
      <c r="O87" s="17"/>
    </row>
    <row r="88" spans="1:15" ht="9" customHeight="1">
      <c r="A88" s="140"/>
      <c r="C88" s="18"/>
      <c r="D88" s="18"/>
      <c r="E88" s="18"/>
      <c r="F88" s="18"/>
      <c r="G88" s="18"/>
      <c r="H88" s="492"/>
      <c r="I88" s="492"/>
      <c r="J88" s="287"/>
      <c r="K88" s="17"/>
      <c r="L88" s="17"/>
      <c r="M88" s="17"/>
      <c r="N88" s="17"/>
      <c r="O88" s="17"/>
    </row>
    <row r="89" spans="1:15" ht="9" customHeight="1">
      <c r="A89" s="140"/>
      <c r="C89" s="18"/>
      <c r="D89" s="18"/>
      <c r="E89" s="18"/>
      <c r="F89" s="18"/>
      <c r="G89" s="18"/>
      <c r="H89" s="492"/>
      <c r="I89" s="492"/>
      <c r="J89" s="287"/>
      <c r="K89" s="17"/>
      <c r="L89" s="17"/>
      <c r="M89" s="17"/>
      <c r="N89" s="17"/>
      <c r="O89" s="17"/>
    </row>
    <row r="90" spans="1:15" ht="9" customHeight="1">
      <c r="A90" s="140"/>
      <c r="C90" s="18"/>
      <c r="D90" s="18"/>
      <c r="E90" s="18"/>
      <c r="F90" s="18"/>
      <c r="G90" s="18"/>
      <c r="H90" s="492"/>
      <c r="I90" s="492"/>
      <c r="J90" s="287"/>
      <c r="K90" s="17"/>
      <c r="L90" s="17"/>
      <c r="M90" s="17"/>
      <c r="N90" s="17"/>
      <c r="O90" s="17"/>
    </row>
    <row r="91" spans="1:15" ht="9" customHeight="1">
      <c r="A91" s="141"/>
      <c r="C91" s="18"/>
      <c r="D91" s="18"/>
      <c r="E91" s="18"/>
      <c r="F91" s="18"/>
      <c r="G91" s="18"/>
      <c r="H91" s="492"/>
      <c r="I91" s="492"/>
      <c r="J91" s="287"/>
      <c r="K91" s="17"/>
      <c r="L91" s="17"/>
      <c r="M91" s="17"/>
      <c r="N91" s="17"/>
      <c r="O91" s="17"/>
    </row>
    <row r="92" spans="1:15" ht="9" customHeight="1">
      <c r="A92" s="141"/>
      <c r="C92" s="18"/>
      <c r="D92" s="18"/>
      <c r="E92" s="18"/>
      <c r="F92" s="18"/>
      <c r="G92" s="18"/>
      <c r="H92" s="492"/>
      <c r="I92" s="492"/>
      <c r="J92" s="287"/>
      <c r="K92" s="17"/>
      <c r="L92" s="17"/>
      <c r="M92" s="17"/>
      <c r="N92" s="17"/>
      <c r="O92" s="17"/>
    </row>
    <row r="93" spans="1:15" ht="9" customHeight="1">
      <c r="A93" s="142"/>
      <c r="C93" s="18"/>
      <c r="D93" s="18"/>
      <c r="E93" s="18"/>
      <c r="F93" s="18"/>
      <c r="G93" s="18"/>
      <c r="H93" s="492"/>
      <c r="I93" s="492"/>
      <c r="J93" s="287"/>
      <c r="K93" s="17"/>
      <c r="L93" s="17"/>
      <c r="M93" s="17"/>
      <c r="N93" s="17"/>
      <c r="O93" s="17"/>
    </row>
    <row r="94" spans="1:15" ht="9" customHeight="1">
      <c r="A94" s="16"/>
      <c r="C94" s="18"/>
      <c r="D94" s="18"/>
      <c r="E94" s="18"/>
      <c r="F94" s="18"/>
      <c r="G94" s="18"/>
      <c r="H94" s="492"/>
      <c r="I94" s="492"/>
      <c r="J94" s="287"/>
      <c r="K94" s="17"/>
      <c r="L94" s="17"/>
      <c r="M94" s="17"/>
      <c r="N94" s="17"/>
      <c r="O94" s="17"/>
    </row>
    <row r="95" spans="1:15" ht="9" customHeight="1">
      <c r="A95" s="16"/>
      <c r="C95" s="18"/>
      <c r="D95" s="18"/>
      <c r="E95" s="18"/>
      <c r="F95" s="18"/>
      <c r="G95" s="18"/>
      <c r="H95" s="492"/>
      <c r="I95" s="492"/>
      <c r="J95" s="287"/>
      <c r="K95" s="17"/>
      <c r="L95" s="17"/>
      <c r="M95" s="17"/>
      <c r="N95" s="17"/>
      <c r="O95" s="17"/>
    </row>
    <row r="96" spans="1:15" ht="9" customHeight="1">
      <c r="A96" s="16"/>
      <c r="C96" s="18"/>
      <c r="D96" s="18"/>
      <c r="E96" s="18"/>
      <c r="F96" s="18"/>
      <c r="G96" s="18"/>
      <c r="H96" s="492"/>
      <c r="I96" s="492"/>
      <c r="J96" s="287"/>
      <c r="K96" s="17"/>
      <c r="L96" s="17"/>
      <c r="M96" s="17"/>
      <c r="N96" s="17"/>
      <c r="O96" s="17"/>
    </row>
    <row r="97" spans="1:15" ht="9" customHeight="1">
      <c r="A97" s="16"/>
      <c r="C97" s="18"/>
      <c r="D97" s="18"/>
      <c r="E97" s="18"/>
      <c r="F97" s="18"/>
      <c r="G97" s="18"/>
      <c r="H97" s="492"/>
      <c r="I97" s="492"/>
      <c r="J97" s="287"/>
      <c r="K97" s="17"/>
      <c r="L97" s="17"/>
      <c r="M97" s="17"/>
      <c r="N97" s="17"/>
      <c r="O97" s="17"/>
    </row>
    <row r="98" spans="1:15" ht="9" customHeight="1">
      <c r="A98" s="140"/>
      <c r="C98" s="18"/>
      <c r="D98" s="18"/>
      <c r="E98" s="18"/>
      <c r="F98" s="18"/>
      <c r="G98" s="18"/>
      <c r="H98" s="492"/>
      <c r="I98" s="492"/>
      <c r="J98" s="287"/>
      <c r="K98" s="17"/>
      <c r="L98" s="17"/>
      <c r="M98" s="17"/>
      <c r="N98" s="17"/>
      <c r="O98" s="17"/>
    </row>
    <row r="99" spans="1:15" ht="9" customHeight="1">
      <c r="A99" s="142"/>
      <c r="C99" s="18"/>
      <c r="D99" s="18"/>
      <c r="E99" s="18"/>
      <c r="F99" s="18"/>
      <c r="G99" s="18"/>
      <c r="H99" s="492"/>
      <c r="I99" s="492"/>
      <c r="J99" s="287"/>
      <c r="K99" s="17"/>
      <c r="L99" s="17"/>
      <c r="M99" s="17"/>
      <c r="N99" s="17"/>
      <c r="O99" s="17"/>
    </row>
    <row r="100" spans="1:15" ht="9" customHeight="1">
      <c r="A100" s="16"/>
      <c r="C100" s="18"/>
      <c r="D100" s="18"/>
      <c r="E100" s="18"/>
      <c r="F100" s="18"/>
      <c r="G100" s="18"/>
      <c r="H100" s="492"/>
      <c r="I100" s="492"/>
      <c r="J100" s="287"/>
      <c r="K100" s="17"/>
      <c r="L100" s="17"/>
      <c r="M100" s="17"/>
      <c r="N100" s="17"/>
      <c r="O100" s="17"/>
    </row>
    <row r="101" spans="1:15" ht="9" customHeight="1">
      <c r="A101" s="16"/>
      <c r="C101" s="18"/>
      <c r="D101" s="18"/>
      <c r="E101" s="18"/>
      <c r="F101" s="18"/>
      <c r="G101" s="18"/>
      <c r="H101" s="492"/>
      <c r="I101" s="492"/>
      <c r="J101" s="287"/>
      <c r="K101" s="17"/>
      <c r="L101" s="17"/>
      <c r="M101" s="17"/>
      <c r="N101" s="17"/>
      <c r="O101" s="17"/>
    </row>
    <row r="102" spans="1:15" ht="9" customHeight="1">
      <c r="A102" s="16"/>
      <c r="C102" s="18"/>
      <c r="D102" s="18"/>
      <c r="E102" s="18"/>
      <c r="F102" s="18"/>
      <c r="G102" s="18"/>
      <c r="H102" s="492"/>
      <c r="I102" s="492"/>
      <c r="J102" s="287"/>
      <c r="K102" s="17"/>
      <c r="L102" s="17"/>
      <c r="M102" s="17"/>
      <c r="N102" s="17"/>
      <c r="O102" s="17"/>
    </row>
    <row r="103" spans="1:15" ht="9" customHeight="1">
      <c r="A103" s="16"/>
      <c r="C103" s="18"/>
      <c r="D103" s="18"/>
      <c r="E103" s="18"/>
      <c r="F103" s="18"/>
      <c r="G103" s="18"/>
      <c r="H103" s="492"/>
      <c r="I103" s="492"/>
      <c r="J103" s="287"/>
      <c r="K103" s="17"/>
      <c r="L103" s="17"/>
      <c r="M103" s="17"/>
      <c r="N103" s="17"/>
      <c r="O103" s="17"/>
    </row>
    <row r="104" spans="1:15" ht="9" customHeight="1">
      <c r="A104" s="140"/>
      <c r="C104" s="18"/>
      <c r="D104" s="18"/>
      <c r="E104" s="18"/>
      <c r="F104" s="18"/>
      <c r="G104" s="18"/>
      <c r="H104" s="492"/>
      <c r="I104" s="492"/>
      <c r="J104" s="287"/>
      <c r="K104" s="17"/>
      <c r="L104" s="17"/>
      <c r="M104" s="17"/>
      <c r="N104" s="17"/>
      <c r="O104" s="17"/>
    </row>
    <row r="105" spans="1:15" ht="9" customHeight="1">
      <c r="A105" s="142"/>
      <c r="C105" s="18"/>
      <c r="D105" s="18"/>
      <c r="E105" s="18"/>
      <c r="F105" s="18"/>
      <c r="G105" s="18"/>
      <c r="H105" s="492"/>
      <c r="I105" s="492"/>
      <c r="J105" s="287"/>
      <c r="K105" s="17"/>
      <c r="L105" s="17"/>
      <c r="M105" s="17"/>
      <c r="N105" s="17"/>
      <c r="O105" s="17"/>
    </row>
    <row r="106" spans="1:15" ht="9" customHeight="1">
      <c r="A106" s="16"/>
      <c r="C106" s="18"/>
      <c r="D106" s="18"/>
      <c r="E106" s="18"/>
      <c r="F106" s="18"/>
      <c r="G106" s="18"/>
      <c r="H106" s="492"/>
      <c r="I106" s="492"/>
      <c r="J106" s="287"/>
      <c r="K106" s="17"/>
      <c r="L106" s="17"/>
      <c r="M106" s="17"/>
      <c r="N106" s="17"/>
      <c r="O106" s="17"/>
    </row>
    <row r="107" spans="1:15" ht="9" customHeight="1">
      <c r="A107" s="16"/>
      <c r="C107" s="18"/>
      <c r="D107" s="18"/>
      <c r="E107" s="18"/>
      <c r="F107" s="18"/>
      <c r="G107" s="18"/>
      <c r="H107" s="492"/>
      <c r="I107" s="492"/>
      <c r="J107" s="287"/>
      <c r="K107" s="17"/>
      <c r="L107" s="17"/>
      <c r="M107" s="17"/>
      <c r="N107" s="17"/>
      <c r="O107" s="17"/>
    </row>
    <row r="108" spans="1:15" ht="9" customHeight="1">
      <c r="A108" s="16"/>
      <c r="C108" s="493"/>
      <c r="D108" s="493"/>
      <c r="E108" s="493"/>
      <c r="F108" s="493"/>
      <c r="G108" s="493"/>
    </row>
    <row r="109" spans="1:15" ht="9" customHeight="1">
      <c r="A109" s="16"/>
      <c r="C109" s="493"/>
      <c r="D109" s="493"/>
      <c r="E109" s="493"/>
      <c r="F109" s="493"/>
      <c r="G109" s="493"/>
    </row>
    <row r="110" spans="1:15" ht="9" customHeight="1">
      <c r="A110" s="16"/>
      <c r="C110" s="493"/>
      <c r="D110" s="493"/>
      <c r="E110" s="493"/>
      <c r="F110" s="493"/>
      <c r="G110" s="493"/>
    </row>
    <row r="111" spans="1:15" ht="9" customHeight="1">
      <c r="A111" s="16"/>
      <c r="C111" s="493"/>
      <c r="D111" s="493"/>
      <c r="E111" s="493"/>
      <c r="F111" s="493"/>
      <c r="G111" s="493"/>
    </row>
    <row r="112" spans="1:15" ht="9" customHeight="1">
      <c r="A112" s="16"/>
      <c r="C112" s="493"/>
      <c r="D112" s="493"/>
      <c r="E112" s="493"/>
      <c r="F112" s="493"/>
      <c r="G112" s="493"/>
    </row>
    <row r="113" spans="1:7" ht="9" customHeight="1">
      <c r="A113" s="16"/>
      <c r="C113" s="493"/>
      <c r="D113" s="493"/>
      <c r="E113" s="493"/>
      <c r="F113" s="493"/>
      <c r="G113" s="493"/>
    </row>
    <row r="114" spans="1:7" ht="9" customHeight="1">
      <c r="A114" s="140"/>
      <c r="C114" s="493"/>
      <c r="D114" s="493"/>
      <c r="E114" s="493"/>
      <c r="F114" s="493"/>
      <c r="G114" s="493"/>
    </row>
    <row r="115" spans="1:7" ht="9" customHeight="1">
      <c r="A115" s="142"/>
      <c r="C115" s="493"/>
      <c r="D115" s="493"/>
      <c r="E115" s="493"/>
      <c r="F115" s="493"/>
      <c r="G115" s="493"/>
    </row>
    <row r="116" spans="1:7" ht="9" customHeight="1">
      <c r="A116" s="16"/>
      <c r="C116" s="493"/>
      <c r="D116" s="493"/>
      <c r="E116" s="493"/>
      <c r="F116" s="493"/>
      <c r="G116" s="493"/>
    </row>
    <row r="117" spans="1:7" ht="9" customHeight="1">
      <c r="A117" s="16"/>
      <c r="C117" s="493"/>
      <c r="D117" s="493"/>
      <c r="E117" s="493"/>
      <c r="F117" s="493"/>
      <c r="G117" s="493"/>
    </row>
    <row r="118" spans="1:7" ht="9" customHeight="1">
      <c r="A118" s="16"/>
      <c r="C118" s="493"/>
      <c r="D118" s="493"/>
      <c r="E118" s="493"/>
      <c r="F118" s="493"/>
      <c r="G118" s="493"/>
    </row>
    <row r="119" spans="1:7" ht="9" customHeight="1">
      <c r="A119" s="16"/>
      <c r="C119" s="493"/>
      <c r="D119" s="493"/>
      <c r="E119" s="493"/>
      <c r="F119" s="493"/>
      <c r="G119" s="493"/>
    </row>
    <row r="120" spans="1:7" ht="9" customHeight="1">
      <c r="A120" s="16"/>
      <c r="C120" s="493"/>
      <c r="D120" s="493"/>
      <c r="E120" s="493"/>
      <c r="F120" s="493"/>
      <c r="G120" s="493"/>
    </row>
    <row r="121" spans="1:7" ht="9" customHeight="1">
      <c r="A121" s="16"/>
      <c r="C121" s="493"/>
      <c r="D121" s="493"/>
      <c r="E121" s="493"/>
      <c r="F121" s="493"/>
      <c r="G121" s="493"/>
    </row>
    <row r="122" spans="1:7" ht="9" customHeight="1">
      <c r="A122" s="16"/>
      <c r="C122" s="493"/>
      <c r="D122" s="493"/>
      <c r="E122" s="493"/>
      <c r="F122" s="493"/>
      <c r="G122" s="493"/>
    </row>
    <row r="123" spans="1:7" ht="9" customHeight="1">
      <c r="A123" s="16"/>
      <c r="C123" s="493"/>
      <c r="D123" s="493"/>
      <c r="E123" s="493"/>
      <c r="F123" s="493"/>
      <c r="G123" s="493"/>
    </row>
    <row r="124" spans="1:7" ht="9" customHeight="1">
      <c r="A124" s="16"/>
      <c r="C124" s="493"/>
      <c r="D124" s="493"/>
      <c r="E124" s="493"/>
      <c r="F124" s="493"/>
      <c r="G124" s="493"/>
    </row>
    <row r="125" spans="1:7" ht="9" customHeight="1">
      <c r="A125" s="142"/>
      <c r="C125" s="493"/>
      <c r="D125" s="493"/>
      <c r="E125" s="493"/>
      <c r="F125" s="493"/>
      <c r="G125" s="493"/>
    </row>
    <row r="126" spans="1:7" ht="9" customHeight="1">
      <c r="A126" s="16"/>
      <c r="C126" s="493"/>
      <c r="D126" s="493"/>
      <c r="E126" s="493"/>
      <c r="F126" s="493"/>
      <c r="G126" s="493"/>
    </row>
    <row r="127" spans="1:7" ht="9" customHeight="1">
      <c r="A127" s="16"/>
      <c r="C127" s="493"/>
      <c r="D127" s="493"/>
      <c r="E127" s="493"/>
      <c r="F127" s="493"/>
      <c r="G127" s="493"/>
    </row>
    <row r="128" spans="1:7" ht="9" customHeight="1">
      <c r="A128" s="16"/>
      <c r="C128" s="493"/>
      <c r="D128" s="493"/>
      <c r="E128" s="493"/>
      <c r="F128" s="493"/>
      <c r="G128" s="493"/>
    </row>
    <row r="129" spans="1:7">
      <c r="A129" s="143"/>
      <c r="C129" s="493"/>
      <c r="D129" s="493"/>
      <c r="E129" s="493"/>
      <c r="F129" s="493"/>
      <c r="G129" s="493"/>
    </row>
    <row r="130" spans="1:7">
      <c r="A130" s="143"/>
      <c r="C130" s="493"/>
      <c r="D130" s="493"/>
      <c r="E130" s="493"/>
      <c r="F130" s="493"/>
      <c r="G130" s="493"/>
    </row>
    <row r="131" spans="1:7">
      <c r="A131" s="143"/>
      <c r="C131" s="493"/>
      <c r="D131" s="493"/>
      <c r="E131" s="493"/>
      <c r="F131" s="493"/>
      <c r="G131" s="493"/>
    </row>
    <row r="132" spans="1:7">
      <c r="A132" s="143"/>
      <c r="C132" s="493"/>
      <c r="D132" s="493"/>
      <c r="E132" s="493"/>
      <c r="F132" s="493"/>
      <c r="G132" s="493"/>
    </row>
    <row r="133" spans="1:7">
      <c r="A133" s="143"/>
      <c r="C133" s="493"/>
      <c r="D133" s="493"/>
      <c r="E133" s="493"/>
      <c r="F133" s="493"/>
      <c r="G133" s="493"/>
    </row>
    <row r="134" spans="1:7">
      <c r="A134" s="143"/>
      <c r="C134" s="493"/>
      <c r="D134" s="493"/>
      <c r="E134" s="493"/>
      <c r="F134" s="493"/>
      <c r="G134" s="493"/>
    </row>
    <row r="135" spans="1:7">
      <c r="A135" s="143"/>
      <c r="C135" s="493"/>
      <c r="D135" s="493"/>
      <c r="E135" s="493"/>
      <c r="F135" s="493"/>
      <c r="G135" s="493"/>
    </row>
    <row r="136" spans="1:7" ht="15.75">
      <c r="A136" s="144"/>
      <c r="C136" s="493"/>
      <c r="D136" s="493"/>
      <c r="E136" s="493"/>
      <c r="F136" s="493"/>
      <c r="G136" s="493"/>
    </row>
    <row r="137" spans="1:7" ht="15.75">
      <c r="A137" s="144"/>
      <c r="C137" s="493"/>
      <c r="D137" s="493"/>
      <c r="E137" s="493"/>
      <c r="F137" s="493"/>
      <c r="G137" s="493"/>
    </row>
    <row r="138" spans="1:7" ht="15.75">
      <c r="A138" s="144"/>
      <c r="C138" s="493"/>
      <c r="D138" s="493"/>
      <c r="E138" s="493"/>
      <c r="F138" s="493"/>
      <c r="G138" s="493"/>
    </row>
    <row r="139" spans="1:7" ht="15.75">
      <c r="A139" s="144"/>
      <c r="C139" s="493"/>
      <c r="D139" s="493"/>
      <c r="E139" s="493"/>
      <c r="F139" s="493"/>
      <c r="G139" s="493"/>
    </row>
    <row r="140" spans="1:7" ht="15.75">
      <c r="A140" s="144"/>
      <c r="C140" s="493"/>
      <c r="D140" s="493"/>
      <c r="E140" s="493"/>
      <c r="F140" s="493"/>
      <c r="G140" s="493"/>
    </row>
    <row r="141" spans="1:7" ht="15.75">
      <c r="A141" s="144"/>
      <c r="C141" s="493"/>
      <c r="D141" s="493"/>
      <c r="E141" s="493"/>
      <c r="F141" s="493"/>
      <c r="G141" s="493"/>
    </row>
    <row r="142" spans="1:7" ht="15.75">
      <c r="A142" s="144"/>
      <c r="C142" s="493"/>
      <c r="D142" s="493"/>
      <c r="E142" s="493"/>
      <c r="F142" s="493"/>
      <c r="G142" s="493"/>
    </row>
    <row r="143" spans="1:7" ht="15.75">
      <c r="A143" s="144"/>
      <c r="C143" s="493"/>
      <c r="D143" s="493"/>
      <c r="E143" s="493"/>
      <c r="F143" s="493"/>
      <c r="G143" s="493"/>
    </row>
    <row r="144" spans="1:7" ht="15.75">
      <c r="A144" s="144"/>
      <c r="C144" s="493"/>
      <c r="D144" s="493"/>
      <c r="E144" s="493"/>
      <c r="F144" s="493"/>
      <c r="G144" s="493"/>
    </row>
    <row r="145" spans="1:7" ht="15.75">
      <c r="A145" s="144"/>
      <c r="C145" s="493"/>
      <c r="D145" s="493"/>
      <c r="E145" s="493"/>
      <c r="F145" s="493"/>
      <c r="G145" s="493"/>
    </row>
    <row r="146" spans="1:7" ht="15.75">
      <c r="A146" s="144"/>
      <c r="C146" s="493"/>
      <c r="D146" s="493"/>
      <c r="E146" s="493"/>
      <c r="F146" s="493"/>
      <c r="G146" s="493"/>
    </row>
    <row r="147" spans="1:7" ht="15.75">
      <c r="A147" s="144"/>
      <c r="C147" s="493"/>
      <c r="D147" s="493"/>
      <c r="E147" s="493"/>
      <c r="F147" s="493"/>
      <c r="G147" s="493"/>
    </row>
    <row r="148" spans="1:7" ht="15.75">
      <c r="A148" s="144"/>
      <c r="C148" s="493"/>
      <c r="D148" s="493"/>
      <c r="E148" s="493"/>
      <c r="F148" s="493"/>
      <c r="G148" s="493"/>
    </row>
    <row r="149" spans="1:7" ht="15.75">
      <c r="A149" s="144"/>
      <c r="C149" s="493"/>
      <c r="D149" s="493"/>
      <c r="E149" s="493"/>
      <c r="F149" s="493"/>
      <c r="G149" s="493"/>
    </row>
    <row r="150" spans="1:7" ht="15.75">
      <c r="A150" s="144"/>
      <c r="C150" s="493"/>
      <c r="D150" s="493"/>
      <c r="E150" s="493"/>
      <c r="F150" s="493"/>
      <c r="G150" s="493"/>
    </row>
    <row r="151" spans="1:7" ht="15.75">
      <c r="A151" s="144"/>
      <c r="C151" s="493"/>
      <c r="D151" s="493"/>
      <c r="E151" s="493"/>
      <c r="F151" s="493"/>
      <c r="G151" s="493"/>
    </row>
    <row r="152" spans="1:7" ht="15.75">
      <c r="A152" s="144"/>
      <c r="C152" s="493"/>
      <c r="D152" s="493"/>
      <c r="E152" s="493"/>
      <c r="F152" s="493"/>
      <c r="G152" s="493"/>
    </row>
    <row r="153" spans="1:7" ht="15.75">
      <c r="A153" s="144"/>
      <c r="C153" s="493"/>
      <c r="D153" s="493"/>
      <c r="E153" s="493"/>
      <c r="F153" s="493"/>
      <c r="G153" s="493"/>
    </row>
    <row r="154" spans="1:7" ht="15.75">
      <c r="A154" s="144"/>
      <c r="C154" s="493"/>
      <c r="D154" s="493"/>
      <c r="E154" s="493"/>
      <c r="F154" s="493"/>
      <c r="G154" s="493"/>
    </row>
    <row r="155" spans="1:7" ht="15.75">
      <c r="A155" s="144"/>
      <c r="C155" s="493"/>
      <c r="D155" s="493"/>
      <c r="E155" s="493"/>
      <c r="F155" s="493"/>
      <c r="G155" s="493"/>
    </row>
    <row r="156" spans="1:7" ht="15.75">
      <c r="A156" s="144"/>
      <c r="C156" s="493"/>
      <c r="D156" s="493"/>
      <c r="E156" s="493"/>
      <c r="F156" s="493"/>
      <c r="G156" s="493"/>
    </row>
    <row r="157" spans="1:7" ht="15.75">
      <c r="A157" s="144"/>
      <c r="C157" s="493"/>
      <c r="D157" s="493"/>
      <c r="E157" s="493"/>
      <c r="F157" s="493"/>
      <c r="G157" s="493"/>
    </row>
    <row r="158" spans="1:7" ht="15.75">
      <c r="A158" s="144"/>
      <c r="C158" s="493"/>
      <c r="D158" s="493"/>
      <c r="E158" s="493"/>
      <c r="F158" s="493"/>
      <c r="G158" s="493"/>
    </row>
    <row r="159" spans="1:7" ht="15.75">
      <c r="A159" s="144"/>
      <c r="C159" s="493"/>
      <c r="D159" s="493"/>
      <c r="E159" s="493"/>
      <c r="F159" s="493"/>
      <c r="G159" s="493"/>
    </row>
    <row r="160" spans="1:7" ht="15.75">
      <c r="A160" s="144"/>
      <c r="C160" s="493"/>
      <c r="D160" s="493"/>
      <c r="E160" s="493"/>
      <c r="F160" s="493"/>
      <c r="G160" s="493"/>
    </row>
    <row r="161" spans="1:7" ht="15.75">
      <c r="A161" s="144"/>
      <c r="C161" s="493"/>
      <c r="D161" s="493"/>
      <c r="E161" s="493"/>
      <c r="F161" s="493"/>
      <c r="G161" s="493"/>
    </row>
    <row r="162" spans="1:7" ht="15.75">
      <c r="A162" s="144"/>
      <c r="C162" s="493"/>
      <c r="D162" s="493"/>
      <c r="E162" s="493"/>
      <c r="F162" s="493"/>
      <c r="G162" s="493"/>
    </row>
    <row r="163" spans="1:7" ht="15.75">
      <c r="A163" s="144"/>
      <c r="C163" s="493"/>
      <c r="D163" s="493"/>
      <c r="E163" s="493"/>
      <c r="F163" s="493"/>
      <c r="G163" s="493"/>
    </row>
    <row r="164" spans="1:7" ht="15.75">
      <c r="A164" s="144"/>
      <c r="C164" s="493"/>
      <c r="D164" s="493"/>
      <c r="E164" s="493"/>
      <c r="F164" s="493"/>
      <c r="G164" s="493"/>
    </row>
    <row r="165" spans="1:7" ht="15.75">
      <c r="A165" s="144"/>
      <c r="C165" s="493"/>
      <c r="D165" s="493"/>
      <c r="E165" s="493"/>
      <c r="F165" s="493"/>
      <c r="G165" s="493"/>
    </row>
    <row r="166" spans="1:7" ht="15.75">
      <c r="A166" s="144"/>
      <c r="C166" s="493"/>
      <c r="D166" s="493"/>
      <c r="E166" s="493"/>
      <c r="F166" s="493"/>
      <c r="G166" s="493"/>
    </row>
    <row r="167" spans="1:7" ht="15.75">
      <c r="A167" s="144"/>
      <c r="C167" s="493"/>
      <c r="D167" s="493"/>
      <c r="E167" s="493"/>
      <c r="F167" s="493"/>
      <c r="G167" s="493"/>
    </row>
    <row r="168" spans="1:7" ht="15.75">
      <c r="A168" s="144"/>
      <c r="C168" s="493"/>
      <c r="D168" s="493"/>
      <c r="E168" s="493"/>
      <c r="F168" s="493"/>
      <c r="G168" s="493"/>
    </row>
    <row r="169" spans="1:7" ht="15.75">
      <c r="A169" s="144"/>
      <c r="C169" s="493"/>
      <c r="D169" s="493"/>
      <c r="E169" s="493"/>
      <c r="F169" s="493"/>
      <c r="G169" s="493"/>
    </row>
    <row r="170" spans="1:7" ht="15.75">
      <c r="A170" s="144"/>
      <c r="C170" s="493"/>
      <c r="D170" s="493"/>
      <c r="E170" s="493"/>
      <c r="F170" s="493"/>
      <c r="G170" s="493"/>
    </row>
    <row r="171" spans="1:7" ht="15.75">
      <c r="A171" s="144"/>
      <c r="C171" s="493"/>
      <c r="D171" s="493"/>
      <c r="E171" s="493"/>
      <c r="F171" s="493"/>
      <c r="G171" s="493"/>
    </row>
    <row r="172" spans="1:7" ht="15.75">
      <c r="A172" s="144"/>
      <c r="C172" s="493"/>
      <c r="D172" s="493"/>
      <c r="E172" s="493"/>
      <c r="F172" s="493"/>
      <c r="G172" s="493"/>
    </row>
    <row r="173" spans="1:7" ht="15.75">
      <c r="A173" s="144"/>
      <c r="C173" s="493"/>
      <c r="D173" s="493"/>
      <c r="E173" s="493"/>
      <c r="F173" s="493"/>
      <c r="G173" s="493"/>
    </row>
    <row r="174" spans="1:7" ht="15.75">
      <c r="A174" s="144"/>
      <c r="C174" s="493"/>
      <c r="D174" s="493"/>
      <c r="E174" s="493"/>
      <c r="F174" s="493"/>
      <c r="G174" s="493"/>
    </row>
    <row r="175" spans="1:7" ht="15.75">
      <c r="A175" s="144"/>
      <c r="C175" s="493"/>
      <c r="D175" s="493"/>
      <c r="E175" s="493"/>
      <c r="F175" s="493"/>
      <c r="G175" s="493"/>
    </row>
    <row r="176" spans="1:7" ht="15.75">
      <c r="A176" s="144"/>
      <c r="C176" s="493"/>
      <c r="D176" s="493"/>
      <c r="E176" s="493"/>
      <c r="F176" s="493"/>
      <c r="G176" s="493"/>
    </row>
    <row r="177" spans="1:7" ht="15.75">
      <c r="A177" s="144"/>
      <c r="C177" s="493"/>
      <c r="D177" s="493"/>
      <c r="E177" s="493"/>
      <c r="F177" s="493"/>
      <c r="G177" s="493"/>
    </row>
    <row r="178" spans="1:7" ht="15.75">
      <c r="A178" s="144"/>
      <c r="C178" s="493"/>
      <c r="D178" s="493"/>
      <c r="E178" s="493"/>
      <c r="F178" s="493"/>
      <c r="G178" s="493"/>
    </row>
    <row r="179" spans="1:7" ht="15.75">
      <c r="A179" s="144"/>
      <c r="C179" s="493"/>
      <c r="D179" s="493"/>
      <c r="E179" s="493"/>
      <c r="F179" s="493"/>
      <c r="G179" s="493"/>
    </row>
    <row r="180" spans="1:7" ht="15.75">
      <c r="A180" s="144"/>
      <c r="C180" s="493"/>
      <c r="D180" s="493"/>
      <c r="E180" s="493"/>
      <c r="F180" s="493"/>
      <c r="G180" s="493"/>
    </row>
    <row r="181" spans="1:7" ht="15.75">
      <c r="A181" s="144"/>
      <c r="C181" s="493"/>
      <c r="D181" s="493"/>
      <c r="E181" s="493"/>
      <c r="F181" s="493"/>
      <c r="G181" s="493"/>
    </row>
    <row r="182" spans="1:7" ht="15.75">
      <c r="A182" s="144"/>
      <c r="C182" s="493"/>
      <c r="D182" s="493"/>
      <c r="E182" s="493"/>
      <c r="F182" s="493"/>
      <c r="G182" s="493"/>
    </row>
    <row r="183" spans="1:7" ht="15.75">
      <c r="A183" s="144"/>
      <c r="C183" s="493"/>
      <c r="D183" s="493"/>
      <c r="E183" s="493"/>
      <c r="F183" s="493"/>
      <c r="G183" s="493"/>
    </row>
    <row r="184" spans="1:7" ht="15.75">
      <c r="A184" s="144"/>
      <c r="C184" s="493"/>
      <c r="D184" s="493"/>
      <c r="E184" s="493"/>
      <c r="F184" s="493"/>
      <c r="G184" s="493"/>
    </row>
    <row r="185" spans="1:7" ht="15.75">
      <c r="A185" s="144"/>
      <c r="C185" s="493"/>
      <c r="D185" s="493"/>
      <c r="E185" s="493"/>
      <c r="F185" s="493"/>
      <c r="G185" s="493"/>
    </row>
    <row r="186" spans="1:7" ht="15.75">
      <c r="A186" s="144"/>
      <c r="C186" s="493"/>
      <c r="D186" s="493"/>
      <c r="E186" s="493"/>
      <c r="F186" s="493"/>
      <c r="G186" s="493"/>
    </row>
    <row r="187" spans="1:7" ht="15.75">
      <c r="A187" s="144"/>
      <c r="C187" s="493"/>
      <c r="D187" s="493"/>
      <c r="E187" s="493"/>
      <c r="F187" s="493"/>
      <c r="G187" s="493"/>
    </row>
    <row r="188" spans="1:7" ht="15.75">
      <c r="A188" s="144"/>
      <c r="C188" s="493"/>
      <c r="D188" s="493"/>
      <c r="E188" s="493"/>
      <c r="F188" s="493"/>
      <c r="G188" s="493"/>
    </row>
    <row r="189" spans="1:7" ht="15.75">
      <c r="A189" s="144"/>
      <c r="C189" s="493"/>
      <c r="D189" s="493"/>
      <c r="E189" s="493"/>
      <c r="F189" s="493"/>
      <c r="G189" s="493"/>
    </row>
    <row r="190" spans="1:7" ht="15.75">
      <c r="A190" s="144"/>
      <c r="C190" s="493"/>
      <c r="D190" s="493"/>
      <c r="E190" s="493"/>
      <c r="F190" s="493"/>
      <c r="G190" s="493"/>
    </row>
    <row r="191" spans="1:7" ht="15.75">
      <c r="A191" s="144"/>
      <c r="C191" s="493"/>
      <c r="D191" s="493"/>
      <c r="E191" s="493"/>
      <c r="F191" s="493"/>
      <c r="G191" s="493"/>
    </row>
    <row r="192" spans="1:7" ht="15.75">
      <c r="A192" s="144"/>
      <c r="C192" s="493"/>
      <c r="D192" s="493"/>
      <c r="E192" s="493"/>
      <c r="F192" s="493"/>
      <c r="G192" s="493"/>
    </row>
    <row r="193" spans="1:7" ht="15.75">
      <c r="A193" s="144"/>
      <c r="C193" s="493"/>
      <c r="D193" s="493"/>
      <c r="E193" s="493"/>
      <c r="F193" s="493"/>
      <c r="G193" s="493"/>
    </row>
    <row r="194" spans="1:7" ht="15.75">
      <c r="A194" s="144"/>
      <c r="C194" s="493"/>
      <c r="D194" s="493"/>
      <c r="E194" s="493"/>
      <c r="F194" s="493"/>
      <c r="G194" s="493"/>
    </row>
    <row r="195" spans="1:7" ht="15.75">
      <c r="A195" s="144"/>
      <c r="C195" s="493"/>
      <c r="D195" s="493"/>
      <c r="E195" s="493"/>
      <c r="F195" s="493"/>
      <c r="G195" s="493"/>
    </row>
    <row r="196" spans="1:7" ht="15.75">
      <c r="A196" s="144"/>
      <c r="C196" s="493"/>
      <c r="D196" s="493"/>
      <c r="E196" s="493"/>
      <c r="F196" s="493"/>
      <c r="G196" s="493"/>
    </row>
    <row r="197" spans="1:7" ht="15.75">
      <c r="A197" s="144"/>
      <c r="C197" s="493"/>
      <c r="D197" s="493"/>
      <c r="E197" s="493"/>
      <c r="F197" s="493"/>
      <c r="G197" s="493"/>
    </row>
    <row r="198" spans="1:7" ht="15.75">
      <c r="A198" s="144"/>
      <c r="C198" s="493"/>
      <c r="D198" s="493"/>
      <c r="E198" s="493"/>
      <c r="F198" s="493"/>
      <c r="G198" s="493"/>
    </row>
    <row r="199" spans="1:7" ht="15.75">
      <c r="A199" s="144"/>
      <c r="C199" s="493"/>
      <c r="D199" s="493"/>
      <c r="E199" s="493"/>
      <c r="F199" s="493"/>
      <c r="G199" s="493"/>
    </row>
    <row r="200" spans="1:7" ht="15.75">
      <c r="A200" s="144"/>
      <c r="C200" s="493"/>
      <c r="D200" s="493"/>
      <c r="E200" s="493"/>
      <c r="F200" s="493"/>
      <c r="G200" s="493"/>
    </row>
    <row r="201" spans="1:7" ht="15.75">
      <c r="A201" s="144"/>
      <c r="C201" s="493"/>
      <c r="D201" s="493"/>
      <c r="E201" s="493"/>
      <c r="F201" s="493"/>
      <c r="G201" s="493"/>
    </row>
    <row r="202" spans="1:7" ht="15.75">
      <c r="A202" s="144"/>
      <c r="C202" s="493"/>
      <c r="D202" s="493"/>
      <c r="E202" s="493"/>
      <c r="F202" s="493"/>
      <c r="G202" s="493"/>
    </row>
    <row r="203" spans="1:7" ht="15.75">
      <c r="A203" s="144"/>
      <c r="C203" s="493"/>
      <c r="D203" s="493"/>
      <c r="E203" s="493"/>
      <c r="F203" s="493"/>
      <c r="G203" s="493"/>
    </row>
    <row r="204" spans="1:7" ht="15.75">
      <c r="A204" s="144"/>
      <c r="C204" s="493"/>
      <c r="D204" s="493"/>
      <c r="E204" s="493"/>
      <c r="F204" s="493"/>
      <c r="G204" s="493"/>
    </row>
    <row r="205" spans="1:7" ht="15.75">
      <c r="A205" s="144"/>
      <c r="C205" s="493"/>
      <c r="D205" s="493"/>
      <c r="E205" s="493"/>
      <c r="F205" s="493"/>
      <c r="G205" s="493"/>
    </row>
    <row r="206" spans="1:7" ht="15.75">
      <c r="A206" s="144"/>
      <c r="C206" s="493"/>
      <c r="D206" s="493"/>
      <c r="E206" s="493"/>
      <c r="F206" s="493"/>
      <c r="G206" s="493"/>
    </row>
    <row r="207" spans="1:7" ht="15.75">
      <c r="A207" s="144"/>
      <c r="C207" s="493"/>
      <c r="D207" s="493"/>
      <c r="E207" s="493"/>
      <c r="F207" s="493"/>
      <c r="G207" s="493"/>
    </row>
    <row r="208" spans="1:7" ht="15.75">
      <c r="A208" s="144"/>
      <c r="C208" s="493"/>
      <c r="D208" s="493"/>
      <c r="E208" s="493"/>
      <c r="F208" s="493"/>
      <c r="G208" s="493"/>
    </row>
    <row r="209" spans="1:7" ht="15.75">
      <c r="A209" s="144"/>
      <c r="C209" s="493"/>
      <c r="D209" s="493"/>
      <c r="E209" s="493"/>
      <c r="F209" s="493"/>
      <c r="G209" s="493"/>
    </row>
    <row r="210" spans="1:7" ht="15.75">
      <c r="A210" s="144"/>
      <c r="C210" s="493"/>
      <c r="D210" s="493"/>
      <c r="E210" s="493"/>
      <c r="F210" s="493"/>
      <c r="G210" s="493"/>
    </row>
    <row r="211" spans="1:7" ht="15.75">
      <c r="A211" s="144"/>
      <c r="C211" s="493"/>
      <c r="D211" s="493"/>
      <c r="E211" s="493"/>
      <c r="F211" s="493"/>
      <c r="G211" s="493"/>
    </row>
    <row r="212" spans="1:7" ht="15.75">
      <c r="A212" s="144"/>
      <c r="C212" s="493"/>
      <c r="D212" s="493"/>
      <c r="E212" s="493"/>
      <c r="F212" s="493"/>
      <c r="G212" s="493"/>
    </row>
    <row r="213" spans="1:7" ht="15.75">
      <c r="A213" s="144"/>
      <c r="C213" s="493"/>
      <c r="D213" s="493"/>
      <c r="E213" s="493"/>
      <c r="F213" s="493"/>
      <c r="G213" s="493"/>
    </row>
    <row r="214" spans="1:7" ht="15.75">
      <c r="A214" s="144"/>
      <c r="C214" s="493"/>
      <c r="D214" s="493"/>
      <c r="E214" s="493"/>
      <c r="F214" s="493"/>
      <c r="G214" s="493"/>
    </row>
    <row r="215" spans="1:7" ht="15.75">
      <c r="A215" s="144"/>
      <c r="C215" s="493"/>
      <c r="D215" s="493"/>
      <c r="E215" s="493"/>
      <c r="F215" s="493"/>
      <c r="G215" s="493"/>
    </row>
    <row r="216" spans="1:7" ht="15.75">
      <c r="A216" s="144"/>
      <c r="C216" s="493"/>
      <c r="D216" s="493"/>
      <c r="E216" s="493"/>
      <c r="F216" s="493"/>
      <c r="G216" s="493"/>
    </row>
    <row r="217" spans="1:7" ht="15.75">
      <c r="A217" s="144"/>
      <c r="C217" s="493"/>
      <c r="D217" s="493"/>
      <c r="E217" s="493"/>
      <c r="F217" s="493"/>
      <c r="G217" s="493"/>
    </row>
    <row r="218" spans="1:7" ht="15.75">
      <c r="A218" s="144"/>
      <c r="C218" s="493"/>
      <c r="D218" s="493"/>
      <c r="E218" s="493"/>
      <c r="F218" s="493"/>
      <c r="G218" s="493"/>
    </row>
    <row r="219" spans="1:7" ht="15.75">
      <c r="A219" s="144"/>
      <c r="C219" s="493"/>
      <c r="D219" s="493"/>
      <c r="E219" s="493"/>
      <c r="F219" s="493"/>
      <c r="G219" s="493"/>
    </row>
    <row r="220" spans="1:7" ht="15.75">
      <c r="A220" s="144"/>
      <c r="C220" s="493"/>
      <c r="D220" s="493"/>
      <c r="E220" s="493"/>
      <c r="F220" s="493"/>
      <c r="G220" s="493"/>
    </row>
    <row r="221" spans="1:7" ht="15.75">
      <c r="A221" s="144"/>
      <c r="C221" s="493"/>
      <c r="D221" s="493"/>
      <c r="E221" s="493"/>
      <c r="F221" s="493"/>
      <c r="G221" s="493"/>
    </row>
    <row r="222" spans="1:7" ht="15.75">
      <c r="A222" s="144"/>
      <c r="C222" s="493"/>
      <c r="D222" s="493"/>
      <c r="E222" s="493"/>
      <c r="F222" s="493"/>
      <c r="G222" s="493"/>
    </row>
    <row r="223" spans="1:7" ht="15.75">
      <c r="A223" s="144"/>
      <c r="C223" s="493"/>
      <c r="D223" s="493"/>
      <c r="E223" s="493"/>
      <c r="F223" s="493"/>
      <c r="G223" s="493"/>
    </row>
    <row r="224" spans="1:7" ht="15.75">
      <c r="A224" s="144"/>
      <c r="C224" s="493"/>
      <c r="D224" s="493"/>
      <c r="E224" s="493"/>
      <c r="F224" s="493"/>
      <c r="G224" s="493"/>
    </row>
    <row r="225" spans="1:7" ht="15.75">
      <c r="A225" s="144"/>
      <c r="C225" s="493"/>
      <c r="D225" s="493"/>
      <c r="E225" s="493"/>
      <c r="F225" s="493"/>
      <c r="G225" s="493"/>
    </row>
    <row r="226" spans="1:7" ht="15.75">
      <c r="A226" s="144"/>
      <c r="C226" s="493"/>
      <c r="D226" s="493"/>
      <c r="E226" s="493"/>
      <c r="F226" s="493"/>
      <c r="G226" s="493"/>
    </row>
    <row r="227" spans="1:7" ht="15.75">
      <c r="A227" s="19"/>
      <c r="C227" s="493"/>
      <c r="D227" s="493"/>
      <c r="E227" s="493"/>
      <c r="F227" s="493"/>
      <c r="G227" s="493"/>
    </row>
    <row r="228" spans="1:7" ht="15.75">
      <c r="A228" s="19"/>
      <c r="C228" s="493"/>
      <c r="D228" s="493"/>
      <c r="E228" s="493"/>
      <c r="F228" s="493"/>
      <c r="G228" s="493"/>
    </row>
    <row r="229" spans="1:7" ht="15.75">
      <c r="A229" s="19"/>
      <c r="C229" s="493"/>
      <c r="D229" s="493"/>
      <c r="E229" s="493"/>
      <c r="F229" s="493"/>
      <c r="G229" s="493"/>
    </row>
    <row r="230" spans="1:7" ht="15.75">
      <c r="A230" s="19"/>
      <c r="C230" s="493"/>
      <c r="D230" s="493"/>
      <c r="E230" s="493"/>
      <c r="F230" s="493"/>
      <c r="G230" s="493"/>
    </row>
    <row r="231" spans="1:7" ht="15.75">
      <c r="A231" s="19"/>
      <c r="C231" s="493"/>
      <c r="D231" s="493"/>
      <c r="E231" s="493"/>
      <c r="F231" s="493"/>
      <c r="G231" s="493"/>
    </row>
    <row r="232" spans="1:7" ht="15.75">
      <c r="A232" s="19"/>
      <c r="C232" s="493"/>
      <c r="D232" s="493"/>
      <c r="E232" s="493"/>
      <c r="F232" s="493"/>
      <c r="G232" s="493"/>
    </row>
    <row r="233" spans="1:7" ht="15.75">
      <c r="A233" s="19"/>
      <c r="C233" s="493"/>
      <c r="D233" s="493"/>
      <c r="E233" s="493"/>
      <c r="F233" s="493"/>
      <c r="G233" s="493"/>
    </row>
    <row r="234" spans="1:7" ht="15.75">
      <c r="A234" s="19"/>
      <c r="C234" s="493"/>
      <c r="D234" s="493"/>
      <c r="E234" s="493"/>
      <c r="F234" s="493"/>
      <c r="G234" s="493"/>
    </row>
    <row r="235" spans="1:7" ht="15.75">
      <c r="A235" s="19"/>
      <c r="C235" s="493"/>
      <c r="D235" s="493"/>
      <c r="E235" s="493"/>
      <c r="F235" s="493"/>
      <c r="G235" s="493"/>
    </row>
    <row r="236" spans="1:7" ht="15.75">
      <c r="A236" s="19"/>
      <c r="C236" s="493"/>
      <c r="D236" s="493"/>
      <c r="E236" s="493"/>
      <c r="F236" s="493"/>
      <c r="G236" s="493"/>
    </row>
    <row r="237" spans="1:7" ht="15.75">
      <c r="A237" s="19"/>
      <c r="C237" s="493"/>
      <c r="D237" s="493"/>
      <c r="E237" s="493"/>
      <c r="F237" s="493"/>
      <c r="G237" s="493"/>
    </row>
    <row r="238" spans="1:7" ht="15.75">
      <c r="A238" s="19"/>
      <c r="C238" s="493"/>
      <c r="D238" s="493"/>
      <c r="E238" s="493"/>
      <c r="F238" s="493"/>
      <c r="G238" s="493"/>
    </row>
    <row r="239" spans="1:7" ht="15.75">
      <c r="A239" s="19"/>
      <c r="C239" s="493"/>
      <c r="D239" s="493"/>
      <c r="E239" s="493"/>
      <c r="F239" s="493"/>
      <c r="G239" s="493"/>
    </row>
    <row r="240" spans="1:7" ht="15.75">
      <c r="A240" s="19"/>
      <c r="C240" s="493"/>
      <c r="D240" s="493"/>
      <c r="E240" s="493"/>
      <c r="F240" s="493"/>
      <c r="G240" s="493"/>
    </row>
    <row r="241" spans="1:7" ht="15.75">
      <c r="A241" s="19"/>
      <c r="C241" s="493"/>
      <c r="D241" s="493"/>
      <c r="E241" s="493"/>
      <c r="F241" s="493"/>
      <c r="G241" s="493"/>
    </row>
    <row r="242" spans="1:7" ht="15.75">
      <c r="A242" s="19"/>
      <c r="C242" s="493"/>
      <c r="D242" s="493"/>
      <c r="E242" s="493"/>
      <c r="F242" s="493"/>
      <c r="G242" s="493"/>
    </row>
    <row r="243" spans="1:7" ht="15.75">
      <c r="A243" s="19"/>
      <c r="C243" s="493"/>
      <c r="D243" s="493"/>
      <c r="E243" s="493"/>
      <c r="F243" s="493"/>
      <c r="G243" s="493"/>
    </row>
    <row r="244" spans="1:7" ht="15.75">
      <c r="A244" s="19"/>
      <c r="C244" s="493"/>
      <c r="D244" s="493"/>
      <c r="E244" s="493"/>
      <c r="F244" s="493"/>
      <c r="G244" s="493"/>
    </row>
    <row r="245" spans="1:7" ht="15.75">
      <c r="A245" s="19"/>
      <c r="C245" s="493"/>
      <c r="D245" s="493"/>
      <c r="E245" s="493"/>
      <c r="F245" s="493"/>
      <c r="G245" s="493"/>
    </row>
    <row r="246" spans="1:7" ht="15.75">
      <c r="A246" s="19"/>
      <c r="C246" s="493"/>
      <c r="D246" s="493"/>
      <c r="E246" s="493"/>
      <c r="F246" s="493"/>
      <c r="G246" s="493"/>
    </row>
    <row r="247" spans="1:7" ht="15.75">
      <c r="A247" s="19"/>
      <c r="C247" s="493"/>
      <c r="D247" s="493"/>
      <c r="E247" s="493"/>
      <c r="F247" s="493"/>
      <c r="G247" s="493"/>
    </row>
    <row r="248" spans="1:7" ht="15.75">
      <c r="A248" s="19"/>
      <c r="C248" s="493"/>
      <c r="D248" s="493"/>
      <c r="E248" s="493"/>
      <c r="F248" s="493"/>
      <c r="G248" s="493"/>
    </row>
    <row r="249" spans="1:7" ht="15.75">
      <c r="A249" s="19"/>
      <c r="C249" s="493"/>
      <c r="D249" s="493"/>
      <c r="E249" s="493"/>
      <c r="F249" s="493"/>
      <c r="G249" s="493"/>
    </row>
    <row r="250" spans="1:7" ht="15.75">
      <c r="A250" s="19"/>
      <c r="C250" s="493"/>
      <c r="D250" s="493"/>
      <c r="E250" s="493"/>
      <c r="F250" s="493"/>
      <c r="G250" s="493"/>
    </row>
    <row r="251" spans="1:7" ht="15.75">
      <c r="A251" s="19"/>
      <c r="C251" s="493"/>
      <c r="D251" s="493"/>
      <c r="E251" s="493"/>
      <c r="F251" s="493"/>
      <c r="G251" s="493"/>
    </row>
    <row r="252" spans="1:7" ht="15.75">
      <c r="A252" s="19"/>
      <c r="C252" s="493"/>
      <c r="D252" s="493"/>
      <c r="E252" s="493"/>
      <c r="F252" s="493"/>
      <c r="G252" s="493"/>
    </row>
    <row r="253" spans="1:7" ht="15.75">
      <c r="A253" s="19"/>
      <c r="C253" s="493"/>
      <c r="D253" s="493"/>
      <c r="E253" s="493"/>
      <c r="F253" s="493"/>
      <c r="G253" s="493"/>
    </row>
    <row r="254" spans="1:7" ht="15.75">
      <c r="A254" s="19"/>
      <c r="C254" s="493"/>
      <c r="D254" s="493"/>
      <c r="E254" s="493"/>
      <c r="F254" s="493"/>
      <c r="G254" s="493"/>
    </row>
    <row r="255" spans="1:7" ht="15.75">
      <c r="A255" s="19"/>
      <c r="C255" s="493"/>
      <c r="D255" s="493"/>
      <c r="E255" s="493"/>
      <c r="F255" s="493"/>
      <c r="G255" s="493"/>
    </row>
    <row r="256" spans="1:7" ht="15.75">
      <c r="A256" s="19"/>
      <c r="C256" s="493"/>
      <c r="D256" s="493"/>
      <c r="E256" s="493"/>
      <c r="F256" s="493"/>
      <c r="G256" s="493"/>
    </row>
    <row r="257" spans="1:7" ht="15.75">
      <c r="A257" s="19"/>
      <c r="C257" s="493"/>
      <c r="D257" s="493"/>
      <c r="E257" s="493"/>
      <c r="F257" s="493"/>
      <c r="G257" s="493"/>
    </row>
    <row r="258" spans="1:7" ht="15.75">
      <c r="A258" s="19"/>
      <c r="C258" s="493"/>
      <c r="D258" s="493"/>
      <c r="E258" s="493"/>
      <c r="F258" s="493"/>
      <c r="G258" s="493"/>
    </row>
    <row r="259" spans="1:7" ht="15.75">
      <c r="A259" s="19"/>
      <c r="C259" s="493"/>
      <c r="D259" s="493"/>
      <c r="E259" s="493"/>
      <c r="F259" s="493"/>
      <c r="G259" s="493"/>
    </row>
    <row r="260" spans="1:7" ht="15.75">
      <c r="A260" s="19"/>
      <c r="C260" s="493"/>
      <c r="D260" s="493"/>
      <c r="E260" s="493"/>
      <c r="F260" s="493"/>
      <c r="G260" s="493"/>
    </row>
    <row r="261" spans="1:7" ht="15.75">
      <c r="A261" s="19"/>
      <c r="C261" s="493"/>
      <c r="D261" s="493"/>
      <c r="E261" s="493"/>
      <c r="F261" s="493"/>
      <c r="G261" s="493"/>
    </row>
    <row r="262" spans="1:7" ht="15.75">
      <c r="A262" s="19"/>
      <c r="C262" s="493"/>
      <c r="D262" s="493"/>
      <c r="E262" s="493"/>
      <c r="F262" s="493"/>
      <c r="G262" s="493"/>
    </row>
    <row r="263" spans="1:7" ht="15.75">
      <c r="A263" s="19"/>
      <c r="C263" s="493"/>
      <c r="D263" s="493"/>
      <c r="E263" s="493"/>
      <c r="F263" s="493"/>
      <c r="G263" s="493"/>
    </row>
    <row r="264" spans="1:7" ht="15.75">
      <c r="A264" s="19"/>
      <c r="C264" s="493"/>
      <c r="D264" s="493"/>
      <c r="E264" s="493"/>
      <c r="F264" s="493"/>
      <c r="G264" s="493"/>
    </row>
    <row r="265" spans="1:7" ht="15.75">
      <c r="A265" s="19"/>
      <c r="C265" s="493"/>
      <c r="D265" s="493"/>
      <c r="E265" s="493"/>
      <c r="F265" s="493"/>
      <c r="G265" s="493"/>
    </row>
    <row r="266" spans="1:7" ht="15.75">
      <c r="A266" s="19"/>
      <c r="C266" s="493"/>
      <c r="D266" s="493"/>
      <c r="E266" s="493"/>
      <c r="F266" s="493"/>
      <c r="G266" s="493"/>
    </row>
    <row r="267" spans="1:7" ht="15.75">
      <c r="A267" s="19"/>
      <c r="C267" s="493"/>
      <c r="D267" s="493"/>
      <c r="E267" s="493"/>
      <c r="F267" s="493"/>
      <c r="G267" s="493"/>
    </row>
    <row r="268" spans="1:7" ht="15.75">
      <c r="A268" s="19"/>
      <c r="C268" s="493"/>
      <c r="D268" s="493"/>
      <c r="E268" s="493"/>
      <c r="F268" s="493"/>
      <c r="G268" s="493"/>
    </row>
    <row r="269" spans="1:7" ht="15.75">
      <c r="A269" s="19"/>
      <c r="C269" s="493"/>
      <c r="D269" s="493"/>
      <c r="E269" s="493"/>
      <c r="F269" s="493"/>
      <c r="G269" s="493"/>
    </row>
    <row r="270" spans="1:7" ht="15.75">
      <c r="A270" s="19"/>
      <c r="C270" s="493"/>
      <c r="D270" s="493"/>
      <c r="E270" s="493"/>
      <c r="F270" s="493"/>
      <c r="G270" s="493"/>
    </row>
    <row r="271" spans="1:7" ht="15.75">
      <c r="A271" s="19"/>
      <c r="C271" s="493"/>
      <c r="D271" s="493"/>
      <c r="E271" s="493"/>
      <c r="F271" s="493"/>
      <c r="G271" s="493"/>
    </row>
    <row r="272" spans="1:7" ht="15.75">
      <c r="A272" s="19"/>
      <c r="C272" s="493"/>
      <c r="D272" s="493"/>
      <c r="E272" s="493"/>
      <c r="F272" s="493"/>
      <c r="G272" s="493"/>
    </row>
    <row r="273" spans="1:7" ht="15.75">
      <c r="A273" s="19"/>
      <c r="C273" s="493"/>
      <c r="D273" s="493"/>
      <c r="E273" s="493"/>
      <c r="F273" s="493"/>
      <c r="G273" s="493"/>
    </row>
    <row r="274" spans="1:7" ht="15.75">
      <c r="A274" s="19"/>
      <c r="C274" s="493"/>
      <c r="D274" s="493"/>
      <c r="E274" s="493"/>
      <c r="F274" s="493"/>
      <c r="G274" s="493"/>
    </row>
    <row r="275" spans="1:7" ht="15.75">
      <c r="A275" s="19"/>
      <c r="C275" s="493"/>
      <c r="D275" s="493"/>
      <c r="E275" s="493"/>
      <c r="F275" s="493"/>
      <c r="G275" s="493"/>
    </row>
    <row r="276" spans="1:7" ht="15.75">
      <c r="A276" s="19"/>
      <c r="C276" s="493"/>
      <c r="D276" s="493"/>
      <c r="E276" s="493"/>
      <c r="F276" s="493"/>
      <c r="G276" s="493"/>
    </row>
    <row r="277" spans="1:7" ht="15.75">
      <c r="A277" s="19"/>
      <c r="C277" s="493"/>
      <c r="D277" s="493"/>
      <c r="E277" s="493"/>
      <c r="F277" s="493"/>
      <c r="G277" s="493"/>
    </row>
    <row r="278" spans="1:7" ht="15.75">
      <c r="A278" s="19"/>
      <c r="C278" s="493"/>
      <c r="D278" s="493"/>
      <c r="E278" s="493"/>
      <c r="F278" s="493"/>
      <c r="G278" s="493"/>
    </row>
    <row r="279" spans="1:7" ht="15.75">
      <c r="A279" s="19"/>
      <c r="C279" s="493"/>
      <c r="D279" s="493"/>
      <c r="E279" s="493"/>
      <c r="F279" s="493"/>
      <c r="G279" s="493"/>
    </row>
    <row r="280" spans="1:7" ht="15.75">
      <c r="A280" s="19"/>
      <c r="C280" s="493"/>
      <c r="D280" s="493"/>
      <c r="E280" s="493"/>
      <c r="F280" s="493"/>
      <c r="G280" s="493"/>
    </row>
    <row r="281" spans="1:7" ht="15.75">
      <c r="A281" s="19"/>
      <c r="C281" s="493"/>
      <c r="D281" s="493"/>
      <c r="E281" s="493"/>
      <c r="F281" s="493"/>
      <c r="G281" s="493"/>
    </row>
    <row r="282" spans="1:7" ht="15.75">
      <c r="A282" s="19"/>
      <c r="C282" s="493"/>
      <c r="D282" s="493"/>
      <c r="E282" s="493"/>
      <c r="F282" s="493"/>
      <c r="G282" s="493"/>
    </row>
    <row r="283" spans="1:7" ht="15.75">
      <c r="A283" s="19"/>
      <c r="C283" s="493"/>
      <c r="D283" s="493"/>
      <c r="E283" s="493"/>
      <c r="F283" s="493"/>
      <c r="G283" s="493"/>
    </row>
    <row r="284" spans="1:7" ht="15.75">
      <c r="A284" s="19"/>
      <c r="C284" s="493"/>
      <c r="D284" s="493"/>
      <c r="E284" s="493"/>
      <c r="F284" s="493"/>
      <c r="G284" s="493"/>
    </row>
    <row r="285" spans="1:7" ht="15.75">
      <c r="A285" s="19"/>
      <c r="C285" s="493"/>
      <c r="D285" s="493"/>
      <c r="E285" s="493"/>
      <c r="F285" s="493"/>
      <c r="G285" s="493"/>
    </row>
    <row r="286" spans="1:7" ht="15.75">
      <c r="A286" s="19"/>
      <c r="C286" s="493"/>
      <c r="D286" s="493"/>
      <c r="E286" s="493"/>
      <c r="F286" s="493"/>
      <c r="G286" s="493"/>
    </row>
    <row r="287" spans="1:7" ht="15.75">
      <c r="A287" s="19"/>
      <c r="C287" s="493"/>
      <c r="D287" s="493"/>
      <c r="E287" s="493"/>
      <c r="F287" s="493"/>
      <c r="G287" s="493"/>
    </row>
    <row r="288" spans="1:7" ht="15.75">
      <c r="A288" s="19"/>
      <c r="C288" s="493"/>
      <c r="D288" s="493"/>
      <c r="E288" s="493"/>
      <c r="F288" s="493"/>
      <c r="G288" s="493"/>
    </row>
    <row r="289" spans="1:7" ht="15.75">
      <c r="A289" s="19"/>
      <c r="C289" s="493"/>
      <c r="D289" s="493"/>
      <c r="E289" s="493"/>
      <c r="F289" s="493"/>
      <c r="G289" s="493"/>
    </row>
    <row r="290" spans="1:7" ht="15.75">
      <c r="A290" s="19"/>
      <c r="C290" s="493"/>
      <c r="D290" s="493"/>
      <c r="E290" s="493"/>
      <c r="F290" s="493"/>
      <c r="G290" s="493"/>
    </row>
    <row r="291" spans="1:7" ht="15.75">
      <c r="A291" s="19"/>
      <c r="C291" s="493"/>
      <c r="D291" s="493"/>
      <c r="E291" s="493"/>
      <c r="F291" s="493"/>
      <c r="G291" s="493"/>
    </row>
    <row r="292" spans="1:7" ht="15.75">
      <c r="A292" s="19"/>
      <c r="C292" s="493"/>
      <c r="D292" s="493"/>
      <c r="E292" s="493"/>
      <c r="F292" s="493"/>
      <c r="G292" s="493"/>
    </row>
    <row r="293" spans="1:7" ht="15.75">
      <c r="A293" s="19"/>
      <c r="C293" s="493"/>
      <c r="D293" s="493"/>
      <c r="E293" s="493"/>
      <c r="F293" s="493"/>
      <c r="G293" s="493"/>
    </row>
    <row r="294" spans="1:7" ht="15.75">
      <c r="A294" s="19"/>
      <c r="C294" s="493"/>
      <c r="D294" s="493"/>
      <c r="E294" s="493"/>
      <c r="F294" s="493"/>
      <c r="G294" s="493"/>
    </row>
    <row r="295" spans="1:7" ht="15.75">
      <c r="A295" s="19"/>
      <c r="C295" s="493"/>
      <c r="D295" s="493"/>
      <c r="E295" s="493"/>
      <c r="F295" s="493"/>
      <c r="G295" s="493"/>
    </row>
    <row r="296" spans="1:7" ht="15.75">
      <c r="A296" s="19"/>
      <c r="C296" s="493"/>
      <c r="D296" s="493"/>
      <c r="E296" s="493"/>
      <c r="F296" s="493"/>
      <c r="G296" s="493"/>
    </row>
    <row r="297" spans="1:7" ht="15.75">
      <c r="A297" s="19"/>
      <c r="C297" s="493"/>
      <c r="D297" s="493"/>
      <c r="E297" s="493"/>
      <c r="F297" s="493"/>
      <c r="G297" s="493"/>
    </row>
    <row r="298" spans="1:7" ht="15.75">
      <c r="A298" s="19"/>
      <c r="C298" s="493"/>
      <c r="D298" s="493"/>
      <c r="E298" s="493"/>
      <c r="F298" s="493"/>
      <c r="G298" s="493"/>
    </row>
    <row r="299" spans="1:7" ht="15.75">
      <c r="A299" s="19"/>
    </row>
    <row r="300" spans="1:7" ht="15.75">
      <c r="A300" s="19"/>
    </row>
    <row r="301" spans="1:7" ht="15.75">
      <c r="A301" s="19"/>
    </row>
    <row r="302" spans="1:7" ht="15.75">
      <c r="A302" s="19"/>
    </row>
    <row r="303" spans="1:7" ht="15.75">
      <c r="A303" s="19"/>
    </row>
    <row r="304" spans="1:7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  <row r="666" spans="1:1" ht="15.75">
      <c r="A666" s="19"/>
    </row>
    <row r="667" spans="1:1" ht="15.75">
      <c r="A667" s="19"/>
    </row>
    <row r="668" spans="1:1" ht="15.75">
      <c r="A668" s="19"/>
    </row>
    <row r="669" spans="1:1" ht="15.75">
      <c r="A669" s="19"/>
    </row>
    <row r="670" spans="1:1" ht="15.75">
      <c r="A670" s="19"/>
    </row>
    <row r="671" spans="1:1" ht="15.75">
      <c r="A671" s="19"/>
    </row>
    <row r="672" spans="1:1" ht="15.75">
      <c r="A672" s="19"/>
    </row>
    <row r="673" spans="1:1" ht="15.75">
      <c r="A673" s="19"/>
    </row>
    <row r="674" spans="1:1" ht="15.75">
      <c r="A674" s="19"/>
    </row>
    <row r="675" spans="1:1" ht="15.75">
      <c r="A675" s="19"/>
    </row>
    <row r="676" spans="1:1" ht="15.75">
      <c r="A676" s="19"/>
    </row>
    <row r="677" spans="1:1" ht="15.75">
      <c r="A677" s="19"/>
    </row>
    <row r="678" spans="1:1" ht="15.75">
      <c r="A678" s="19"/>
    </row>
    <row r="679" spans="1:1" ht="15.75">
      <c r="A679" s="19"/>
    </row>
    <row r="680" spans="1:1" ht="15.75">
      <c r="A680" s="19"/>
    </row>
    <row r="681" spans="1:1" ht="15.75">
      <c r="A681" s="19"/>
    </row>
    <row r="682" spans="1:1" ht="15.75">
      <c r="A682" s="19"/>
    </row>
  </sheetData>
  <mergeCells count="4">
    <mergeCell ref="A2:I2"/>
    <mergeCell ref="A3:I3"/>
    <mergeCell ref="A4:I4"/>
    <mergeCell ref="A5:I5"/>
  </mergeCell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665"/>
  <sheetViews>
    <sheetView zoomScale="70" zoomScaleNormal="70" workbookViewId="0">
      <selection activeCell="S11" sqref="S11"/>
    </sheetView>
  </sheetViews>
  <sheetFormatPr defaultColWidth="11.42578125" defaultRowHeight="15"/>
  <cols>
    <col min="1" max="1" width="58.28515625" style="511" customWidth="1"/>
    <col min="2" max="8" width="22" style="394" customWidth="1"/>
    <col min="9" max="9" width="22" style="484" customWidth="1"/>
    <col min="10" max="10" width="14.5703125" style="484" customWidth="1"/>
    <col min="11" max="11" width="2.5703125" style="145" customWidth="1"/>
    <col min="12" max="256" width="11.42578125" style="394"/>
    <col min="257" max="257" width="58.28515625" style="394" customWidth="1"/>
    <col min="258" max="265" width="22" style="394" customWidth="1"/>
    <col min="266" max="266" width="14.5703125" style="394" customWidth="1"/>
    <col min="267" max="267" width="2.5703125" style="394" customWidth="1"/>
    <col min="268" max="512" width="11.42578125" style="394"/>
    <col min="513" max="513" width="58.28515625" style="394" customWidth="1"/>
    <col min="514" max="521" width="22" style="394" customWidth="1"/>
    <col min="522" max="522" width="14.5703125" style="394" customWidth="1"/>
    <col min="523" max="523" width="2.5703125" style="394" customWidth="1"/>
    <col min="524" max="768" width="11.42578125" style="394"/>
    <col min="769" max="769" width="58.28515625" style="394" customWidth="1"/>
    <col min="770" max="777" width="22" style="394" customWidth="1"/>
    <col min="778" max="778" width="14.5703125" style="394" customWidth="1"/>
    <col min="779" max="779" width="2.5703125" style="394" customWidth="1"/>
    <col min="780" max="1024" width="11.42578125" style="394"/>
    <col min="1025" max="1025" width="58.28515625" style="394" customWidth="1"/>
    <col min="1026" max="1033" width="22" style="394" customWidth="1"/>
    <col min="1034" max="1034" width="14.5703125" style="394" customWidth="1"/>
    <col min="1035" max="1035" width="2.5703125" style="394" customWidth="1"/>
    <col min="1036" max="1280" width="11.42578125" style="394"/>
    <col min="1281" max="1281" width="58.28515625" style="394" customWidth="1"/>
    <col min="1282" max="1289" width="22" style="394" customWidth="1"/>
    <col min="1290" max="1290" width="14.5703125" style="394" customWidth="1"/>
    <col min="1291" max="1291" width="2.5703125" style="394" customWidth="1"/>
    <col min="1292" max="1536" width="11.42578125" style="394"/>
    <col min="1537" max="1537" width="58.28515625" style="394" customWidth="1"/>
    <col min="1538" max="1545" width="22" style="394" customWidth="1"/>
    <col min="1546" max="1546" width="14.5703125" style="394" customWidth="1"/>
    <col min="1547" max="1547" width="2.5703125" style="394" customWidth="1"/>
    <col min="1548" max="1792" width="11.42578125" style="394"/>
    <col min="1793" max="1793" width="58.28515625" style="394" customWidth="1"/>
    <col min="1794" max="1801" width="22" style="394" customWidth="1"/>
    <col min="1802" max="1802" width="14.5703125" style="394" customWidth="1"/>
    <col min="1803" max="1803" width="2.5703125" style="394" customWidth="1"/>
    <col min="1804" max="2048" width="11.42578125" style="394"/>
    <col min="2049" max="2049" width="58.28515625" style="394" customWidth="1"/>
    <col min="2050" max="2057" width="22" style="394" customWidth="1"/>
    <col min="2058" max="2058" width="14.5703125" style="394" customWidth="1"/>
    <col min="2059" max="2059" width="2.5703125" style="394" customWidth="1"/>
    <col min="2060" max="2304" width="11.42578125" style="394"/>
    <col min="2305" max="2305" width="58.28515625" style="394" customWidth="1"/>
    <col min="2306" max="2313" width="22" style="394" customWidth="1"/>
    <col min="2314" max="2314" width="14.5703125" style="394" customWidth="1"/>
    <col min="2315" max="2315" width="2.5703125" style="394" customWidth="1"/>
    <col min="2316" max="2560" width="11.42578125" style="394"/>
    <col min="2561" max="2561" width="58.28515625" style="394" customWidth="1"/>
    <col min="2562" max="2569" width="22" style="394" customWidth="1"/>
    <col min="2570" max="2570" width="14.5703125" style="394" customWidth="1"/>
    <col min="2571" max="2571" width="2.5703125" style="394" customWidth="1"/>
    <col min="2572" max="2816" width="11.42578125" style="394"/>
    <col min="2817" max="2817" width="58.28515625" style="394" customWidth="1"/>
    <col min="2818" max="2825" width="22" style="394" customWidth="1"/>
    <col min="2826" max="2826" width="14.5703125" style="394" customWidth="1"/>
    <col min="2827" max="2827" width="2.5703125" style="394" customWidth="1"/>
    <col min="2828" max="3072" width="11.42578125" style="394"/>
    <col min="3073" max="3073" width="58.28515625" style="394" customWidth="1"/>
    <col min="3074" max="3081" width="22" style="394" customWidth="1"/>
    <col min="3082" max="3082" width="14.5703125" style="394" customWidth="1"/>
    <col min="3083" max="3083" width="2.5703125" style="394" customWidth="1"/>
    <col min="3084" max="3328" width="11.42578125" style="394"/>
    <col min="3329" max="3329" width="58.28515625" style="394" customWidth="1"/>
    <col min="3330" max="3337" width="22" style="394" customWidth="1"/>
    <col min="3338" max="3338" width="14.5703125" style="394" customWidth="1"/>
    <col min="3339" max="3339" width="2.5703125" style="394" customWidth="1"/>
    <col min="3340" max="3584" width="11.42578125" style="394"/>
    <col min="3585" max="3585" width="58.28515625" style="394" customWidth="1"/>
    <col min="3586" max="3593" width="22" style="394" customWidth="1"/>
    <col min="3594" max="3594" width="14.5703125" style="394" customWidth="1"/>
    <col min="3595" max="3595" width="2.5703125" style="394" customWidth="1"/>
    <col min="3596" max="3840" width="11.42578125" style="394"/>
    <col min="3841" max="3841" width="58.28515625" style="394" customWidth="1"/>
    <col min="3842" max="3849" width="22" style="394" customWidth="1"/>
    <col min="3850" max="3850" width="14.5703125" style="394" customWidth="1"/>
    <col min="3851" max="3851" width="2.5703125" style="394" customWidth="1"/>
    <col min="3852" max="4096" width="11.42578125" style="394"/>
    <col min="4097" max="4097" width="58.28515625" style="394" customWidth="1"/>
    <col min="4098" max="4105" width="22" style="394" customWidth="1"/>
    <col min="4106" max="4106" width="14.5703125" style="394" customWidth="1"/>
    <col min="4107" max="4107" width="2.5703125" style="394" customWidth="1"/>
    <col min="4108" max="4352" width="11.42578125" style="394"/>
    <col min="4353" max="4353" width="58.28515625" style="394" customWidth="1"/>
    <col min="4354" max="4361" width="22" style="394" customWidth="1"/>
    <col min="4362" max="4362" width="14.5703125" style="394" customWidth="1"/>
    <col min="4363" max="4363" width="2.5703125" style="394" customWidth="1"/>
    <col min="4364" max="4608" width="11.42578125" style="394"/>
    <col min="4609" max="4609" width="58.28515625" style="394" customWidth="1"/>
    <col min="4610" max="4617" width="22" style="394" customWidth="1"/>
    <col min="4618" max="4618" width="14.5703125" style="394" customWidth="1"/>
    <col min="4619" max="4619" width="2.5703125" style="394" customWidth="1"/>
    <col min="4620" max="4864" width="11.42578125" style="394"/>
    <col min="4865" max="4865" width="58.28515625" style="394" customWidth="1"/>
    <col min="4866" max="4873" width="22" style="394" customWidth="1"/>
    <col min="4874" max="4874" width="14.5703125" style="394" customWidth="1"/>
    <col min="4875" max="4875" width="2.5703125" style="394" customWidth="1"/>
    <col min="4876" max="5120" width="11.42578125" style="394"/>
    <col min="5121" max="5121" width="58.28515625" style="394" customWidth="1"/>
    <col min="5122" max="5129" width="22" style="394" customWidth="1"/>
    <col min="5130" max="5130" width="14.5703125" style="394" customWidth="1"/>
    <col min="5131" max="5131" width="2.5703125" style="394" customWidth="1"/>
    <col min="5132" max="5376" width="11.42578125" style="394"/>
    <col min="5377" max="5377" width="58.28515625" style="394" customWidth="1"/>
    <col min="5378" max="5385" width="22" style="394" customWidth="1"/>
    <col min="5386" max="5386" width="14.5703125" style="394" customWidth="1"/>
    <col min="5387" max="5387" width="2.5703125" style="394" customWidth="1"/>
    <col min="5388" max="5632" width="11.42578125" style="394"/>
    <col min="5633" max="5633" width="58.28515625" style="394" customWidth="1"/>
    <col min="5634" max="5641" width="22" style="394" customWidth="1"/>
    <col min="5642" max="5642" width="14.5703125" style="394" customWidth="1"/>
    <col min="5643" max="5643" width="2.5703125" style="394" customWidth="1"/>
    <col min="5644" max="5888" width="11.42578125" style="394"/>
    <col min="5889" max="5889" width="58.28515625" style="394" customWidth="1"/>
    <col min="5890" max="5897" width="22" style="394" customWidth="1"/>
    <col min="5898" max="5898" width="14.5703125" style="394" customWidth="1"/>
    <col min="5899" max="5899" width="2.5703125" style="394" customWidth="1"/>
    <col min="5900" max="6144" width="11.42578125" style="394"/>
    <col min="6145" max="6145" width="58.28515625" style="394" customWidth="1"/>
    <col min="6146" max="6153" width="22" style="394" customWidth="1"/>
    <col min="6154" max="6154" width="14.5703125" style="394" customWidth="1"/>
    <col min="6155" max="6155" width="2.5703125" style="394" customWidth="1"/>
    <col min="6156" max="6400" width="11.42578125" style="394"/>
    <col min="6401" max="6401" width="58.28515625" style="394" customWidth="1"/>
    <col min="6402" max="6409" width="22" style="394" customWidth="1"/>
    <col min="6410" max="6410" width="14.5703125" style="394" customWidth="1"/>
    <col min="6411" max="6411" width="2.5703125" style="394" customWidth="1"/>
    <col min="6412" max="6656" width="11.42578125" style="394"/>
    <col min="6657" max="6657" width="58.28515625" style="394" customWidth="1"/>
    <col min="6658" max="6665" width="22" style="394" customWidth="1"/>
    <col min="6666" max="6666" width="14.5703125" style="394" customWidth="1"/>
    <col min="6667" max="6667" width="2.5703125" style="394" customWidth="1"/>
    <col min="6668" max="6912" width="11.42578125" style="394"/>
    <col min="6913" max="6913" width="58.28515625" style="394" customWidth="1"/>
    <col min="6914" max="6921" width="22" style="394" customWidth="1"/>
    <col min="6922" max="6922" width="14.5703125" style="394" customWidth="1"/>
    <col min="6923" max="6923" width="2.5703125" style="394" customWidth="1"/>
    <col min="6924" max="7168" width="11.42578125" style="394"/>
    <col min="7169" max="7169" width="58.28515625" style="394" customWidth="1"/>
    <col min="7170" max="7177" width="22" style="394" customWidth="1"/>
    <col min="7178" max="7178" width="14.5703125" style="394" customWidth="1"/>
    <col min="7179" max="7179" width="2.5703125" style="394" customWidth="1"/>
    <col min="7180" max="7424" width="11.42578125" style="394"/>
    <col min="7425" max="7425" width="58.28515625" style="394" customWidth="1"/>
    <col min="7426" max="7433" width="22" style="394" customWidth="1"/>
    <col min="7434" max="7434" width="14.5703125" style="394" customWidth="1"/>
    <col min="7435" max="7435" width="2.5703125" style="394" customWidth="1"/>
    <col min="7436" max="7680" width="11.42578125" style="394"/>
    <col min="7681" max="7681" width="58.28515625" style="394" customWidth="1"/>
    <col min="7682" max="7689" width="22" style="394" customWidth="1"/>
    <col min="7690" max="7690" width="14.5703125" style="394" customWidth="1"/>
    <col min="7691" max="7691" width="2.5703125" style="394" customWidth="1"/>
    <col min="7692" max="7936" width="11.42578125" style="394"/>
    <col min="7937" max="7937" width="58.28515625" style="394" customWidth="1"/>
    <col min="7938" max="7945" width="22" style="394" customWidth="1"/>
    <col min="7946" max="7946" width="14.5703125" style="394" customWidth="1"/>
    <col min="7947" max="7947" width="2.5703125" style="394" customWidth="1"/>
    <col min="7948" max="8192" width="11.42578125" style="394"/>
    <col min="8193" max="8193" width="58.28515625" style="394" customWidth="1"/>
    <col min="8194" max="8201" width="22" style="394" customWidth="1"/>
    <col min="8202" max="8202" width="14.5703125" style="394" customWidth="1"/>
    <col min="8203" max="8203" width="2.5703125" style="394" customWidth="1"/>
    <col min="8204" max="8448" width="11.42578125" style="394"/>
    <col min="8449" max="8449" width="58.28515625" style="394" customWidth="1"/>
    <col min="8450" max="8457" width="22" style="394" customWidth="1"/>
    <col min="8458" max="8458" width="14.5703125" style="394" customWidth="1"/>
    <col min="8459" max="8459" width="2.5703125" style="394" customWidth="1"/>
    <col min="8460" max="8704" width="11.42578125" style="394"/>
    <col min="8705" max="8705" width="58.28515625" style="394" customWidth="1"/>
    <col min="8706" max="8713" width="22" style="394" customWidth="1"/>
    <col min="8714" max="8714" width="14.5703125" style="394" customWidth="1"/>
    <col min="8715" max="8715" width="2.5703125" style="394" customWidth="1"/>
    <col min="8716" max="8960" width="11.42578125" style="394"/>
    <col min="8961" max="8961" width="58.28515625" style="394" customWidth="1"/>
    <col min="8962" max="8969" width="22" style="394" customWidth="1"/>
    <col min="8970" max="8970" width="14.5703125" style="394" customWidth="1"/>
    <col min="8971" max="8971" width="2.5703125" style="394" customWidth="1"/>
    <col min="8972" max="9216" width="11.42578125" style="394"/>
    <col min="9217" max="9217" width="58.28515625" style="394" customWidth="1"/>
    <col min="9218" max="9225" width="22" style="394" customWidth="1"/>
    <col min="9226" max="9226" width="14.5703125" style="394" customWidth="1"/>
    <col min="9227" max="9227" width="2.5703125" style="394" customWidth="1"/>
    <col min="9228" max="9472" width="11.42578125" style="394"/>
    <col min="9473" max="9473" width="58.28515625" style="394" customWidth="1"/>
    <col min="9474" max="9481" width="22" style="394" customWidth="1"/>
    <col min="9482" max="9482" width="14.5703125" style="394" customWidth="1"/>
    <col min="9483" max="9483" width="2.5703125" style="394" customWidth="1"/>
    <col min="9484" max="9728" width="11.42578125" style="394"/>
    <col min="9729" max="9729" width="58.28515625" style="394" customWidth="1"/>
    <col min="9730" max="9737" width="22" style="394" customWidth="1"/>
    <col min="9738" max="9738" width="14.5703125" style="394" customWidth="1"/>
    <col min="9739" max="9739" width="2.5703125" style="394" customWidth="1"/>
    <col min="9740" max="9984" width="11.42578125" style="394"/>
    <col min="9985" max="9985" width="58.28515625" style="394" customWidth="1"/>
    <col min="9986" max="9993" width="22" style="394" customWidth="1"/>
    <col min="9994" max="9994" width="14.5703125" style="394" customWidth="1"/>
    <col min="9995" max="9995" width="2.5703125" style="394" customWidth="1"/>
    <col min="9996" max="10240" width="11.42578125" style="394"/>
    <col min="10241" max="10241" width="58.28515625" style="394" customWidth="1"/>
    <col min="10242" max="10249" width="22" style="394" customWidth="1"/>
    <col min="10250" max="10250" width="14.5703125" style="394" customWidth="1"/>
    <col min="10251" max="10251" width="2.5703125" style="394" customWidth="1"/>
    <col min="10252" max="10496" width="11.42578125" style="394"/>
    <col min="10497" max="10497" width="58.28515625" style="394" customWidth="1"/>
    <col min="10498" max="10505" width="22" style="394" customWidth="1"/>
    <col min="10506" max="10506" width="14.5703125" style="394" customWidth="1"/>
    <col min="10507" max="10507" width="2.5703125" style="394" customWidth="1"/>
    <col min="10508" max="10752" width="11.42578125" style="394"/>
    <col min="10753" max="10753" width="58.28515625" style="394" customWidth="1"/>
    <col min="10754" max="10761" width="22" style="394" customWidth="1"/>
    <col min="10762" max="10762" width="14.5703125" style="394" customWidth="1"/>
    <col min="10763" max="10763" width="2.5703125" style="394" customWidth="1"/>
    <col min="10764" max="11008" width="11.42578125" style="394"/>
    <col min="11009" max="11009" width="58.28515625" style="394" customWidth="1"/>
    <col min="11010" max="11017" width="22" style="394" customWidth="1"/>
    <col min="11018" max="11018" width="14.5703125" style="394" customWidth="1"/>
    <col min="11019" max="11019" width="2.5703125" style="394" customWidth="1"/>
    <col min="11020" max="11264" width="11.42578125" style="394"/>
    <col min="11265" max="11265" width="58.28515625" style="394" customWidth="1"/>
    <col min="11266" max="11273" width="22" style="394" customWidth="1"/>
    <col min="11274" max="11274" width="14.5703125" style="394" customWidth="1"/>
    <col min="11275" max="11275" width="2.5703125" style="394" customWidth="1"/>
    <col min="11276" max="11520" width="11.42578125" style="394"/>
    <col min="11521" max="11521" width="58.28515625" style="394" customWidth="1"/>
    <col min="11522" max="11529" width="22" style="394" customWidth="1"/>
    <col min="11530" max="11530" width="14.5703125" style="394" customWidth="1"/>
    <col min="11531" max="11531" width="2.5703125" style="394" customWidth="1"/>
    <col min="11532" max="11776" width="11.42578125" style="394"/>
    <col min="11777" max="11777" width="58.28515625" style="394" customWidth="1"/>
    <col min="11778" max="11785" width="22" style="394" customWidth="1"/>
    <col min="11786" max="11786" width="14.5703125" style="394" customWidth="1"/>
    <col min="11787" max="11787" width="2.5703125" style="394" customWidth="1"/>
    <col min="11788" max="12032" width="11.42578125" style="394"/>
    <col min="12033" max="12033" width="58.28515625" style="394" customWidth="1"/>
    <col min="12034" max="12041" width="22" style="394" customWidth="1"/>
    <col min="12042" max="12042" width="14.5703125" style="394" customWidth="1"/>
    <col min="12043" max="12043" width="2.5703125" style="394" customWidth="1"/>
    <col min="12044" max="12288" width="11.42578125" style="394"/>
    <col min="12289" max="12289" width="58.28515625" style="394" customWidth="1"/>
    <col min="12290" max="12297" width="22" style="394" customWidth="1"/>
    <col min="12298" max="12298" width="14.5703125" style="394" customWidth="1"/>
    <col min="12299" max="12299" width="2.5703125" style="394" customWidth="1"/>
    <col min="12300" max="12544" width="11.42578125" style="394"/>
    <col min="12545" max="12545" width="58.28515625" style="394" customWidth="1"/>
    <col min="12546" max="12553" width="22" style="394" customWidth="1"/>
    <col min="12554" max="12554" width="14.5703125" style="394" customWidth="1"/>
    <col min="12555" max="12555" width="2.5703125" style="394" customWidth="1"/>
    <col min="12556" max="12800" width="11.42578125" style="394"/>
    <col min="12801" max="12801" width="58.28515625" style="394" customWidth="1"/>
    <col min="12802" max="12809" width="22" style="394" customWidth="1"/>
    <col min="12810" max="12810" width="14.5703125" style="394" customWidth="1"/>
    <col min="12811" max="12811" width="2.5703125" style="394" customWidth="1"/>
    <col min="12812" max="13056" width="11.42578125" style="394"/>
    <col min="13057" max="13057" width="58.28515625" style="394" customWidth="1"/>
    <col min="13058" max="13065" width="22" style="394" customWidth="1"/>
    <col min="13066" max="13066" width="14.5703125" style="394" customWidth="1"/>
    <col min="13067" max="13067" width="2.5703125" style="394" customWidth="1"/>
    <col min="13068" max="13312" width="11.42578125" style="394"/>
    <col min="13313" max="13313" width="58.28515625" style="394" customWidth="1"/>
    <col min="13314" max="13321" width="22" style="394" customWidth="1"/>
    <col min="13322" max="13322" width="14.5703125" style="394" customWidth="1"/>
    <col min="13323" max="13323" width="2.5703125" style="394" customWidth="1"/>
    <col min="13324" max="13568" width="11.42578125" style="394"/>
    <col min="13569" max="13569" width="58.28515625" style="394" customWidth="1"/>
    <col min="13570" max="13577" width="22" style="394" customWidth="1"/>
    <col min="13578" max="13578" width="14.5703125" style="394" customWidth="1"/>
    <col min="13579" max="13579" width="2.5703125" style="394" customWidth="1"/>
    <col min="13580" max="13824" width="11.42578125" style="394"/>
    <col min="13825" max="13825" width="58.28515625" style="394" customWidth="1"/>
    <col min="13826" max="13833" width="22" style="394" customWidth="1"/>
    <col min="13834" max="13834" width="14.5703125" style="394" customWidth="1"/>
    <col min="13835" max="13835" width="2.5703125" style="394" customWidth="1"/>
    <col min="13836" max="14080" width="11.42578125" style="394"/>
    <col min="14081" max="14081" width="58.28515625" style="394" customWidth="1"/>
    <col min="14082" max="14089" width="22" style="394" customWidth="1"/>
    <col min="14090" max="14090" width="14.5703125" style="394" customWidth="1"/>
    <col min="14091" max="14091" width="2.5703125" style="394" customWidth="1"/>
    <col min="14092" max="14336" width="11.42578125" style="394"/>
    <col min="14337" max="14337" width="58.28515625" style="394" customWidth="1"/>
    <col min="14338" max="14345" width="22" style="394" customWidth="1"/>
    <col min="14346" max="14346" width="14.5703125" style="394" customWidth="1"/>
    <col min="14347" max="14347" width="2.5703125" style="394" customWidth="1"/>
    <col min="14348" max="14592" width="11.42578125" style="394"/>
    <col min="14593" max="14593" width="58.28515625" style="394" customWidth="1"/>
    <col min="14594" max="14601" width="22" style="394" customWidth="1"/>
    <col min="14602" max="14602" width="14.5703125" style="394" customWidth="1"/>
    <col min="14603" max="14603" width="2.5703125" style="394" customWidth="1"/>
    <col min="14604" max="14848" width="11.42578125" style="394"/>
    <col min="14849" max="14849" width="58.28515625" style="394" customWidth="1"/>
    <col min="14850" max="14857" width="22" style="394" customWidth="1"/>
    <col min="14858" max="14858" width="14.5703125" style="394" customWidth="1"/>
    <col min="14859" max="14859" width="2.5703125" style="394" customWidth="1"/>
    <col min="14860" max="15104" width="11.42578125" style="394"/>
    <col min="15105" max="15105" width="58.28515625" style="394" customWidth="1"/>
    <col min="15106" max="15113" width="22" style="394" customWidth="1"/>
    <col min="15114" max="15114" width="14.5703125" style="394" customWidth="1"/>
    <col min="15115" max="15115" width="2.5703125" style="394" customWidth="1"/>
    <col min="15116" max="15360" width="11.42578125" style="394"/>
    <col min="15361" max="15361" width="58.28515625" style="394" customWidth="1"/>
    <col min="15362" max="15369" width="22" style="394" customWidth="1"/>
    <col min="15370" max="15370" width="14.5703125" style="394" customWidth="1"/>
    <col min="15371" max="15371" width="2.5703125" style="394" customWidth="1"/>
    <col min="15372" max="15616" width="11.42578125" style="394"/>
    <col min="15617" max="15617" width="58.28515625" style="394" customWidth="1"/>
    <col min="15618" max="15625" width="22" style="394" customWidth="1"/>
    <col min="15626" max="15626" width="14.5703125" style="394" customWidth="1"/>
    <col min="15627" max="15627" width="2.5703125" style="394" customWidth="1"/>
    <col min="15628" max="15872" width="11.42578125" style="394"/>
    <col min="15873" max="15873" width="58.28515625" style="394" customWidth="1"/>
    <col min="15874" max="15881" width="22" style="394" customWidth="1"/>
    <col min="15882" max="15882" width="14.5703125" style="394" customWidth="1"/>
    <col min="15883" max="15883" width="2.5703125" style="394" customWidth="1"/>
    <col min="15884" max="16128" width="11.42578125" style="394"/>
    <col min="16129" max="16129" width="58.28515625" style="394" customWidth="1"/>
    <col min="16130" max="16137" width="22" style="394" customWidth="1"/>
    <col min="16138" max="16138" width="14.5703125" style="394" customWidth="1"/>
    <col min="16139" max="16139" width="2.5703125" style="394" customWidth="1"/>
    <col min="16140" max="16384" width="11.42578125" style="394"/>
  </cols>
  <sheetData>
    <row r="1" spans="1:26" s="1" customFormat="1" ht="3.75" customHeight="1">
      <c r="A1" s="546"/>
      <c r="B1" s="147"/>
      <c r="C1" s="147"/>
      <c r="D1" s="147"/>
      <c r="E1" s="147"/>
      <c r="F1" s="147"/>
      <c r="G1" s="147"/>
      <c r="H1" s="147"/>
      <c r="I1" s="494"/>
      <c r="J1" s="494"/>
      <c r="K1" s="165"/>
    </row>
    <row r="2" spans="1:26" s="1" customFormat="1" ht="51" customHeight="1">
      <c r="A2" s="858" t="s">
        <v>774</v>
      </c>
      <c r="B2" s="858"/>
      <c r="C2" s="858"/>
      <c r="D2" s="858"/>
      <c r="E2" s="858"/>
      <c r="F2" s="858"/>
      <c r="G2" s="858"/>
      <c r="H2" s="858"/>
      <c r="I2" s="858"/>
      <c r="J2" s="858"/>
      <c r="K2" s="165"/>
    </row>
    <row r="3" spans="1:26" s="1" customFormat="1" ht="33.75" customHeight="1">
      <c r="A3" s="858" t="s">
        <v>225</v>
      </c>
      <c r="B3" s="858"/>
      <c r="C3" s="858"/>
      <c r="D3" s="858"/>
      <c r="E3" s="858"/>
      <c r="F3" s="858"/>
      <c r="G3" s="858"/>
      <c r="H3" s="858"/>
      <c r="I3" s="858"/>
      <c r="J3" s="858"/>
      <c r="K3" s="165"/>
    </row>
    <row r="4" spans="1:26" s="1" customFormat="1" ht="26.25" customHeight="1">
      <c r="A4" s="858" t="s">
        <v>852</v>
      </c>
      <c r="B4" s="858"/>
      <c r="C4" s="858"/>
      <c r="D4" s="858"/>
      <c r="E4" s="858"/>
      <c r="F4" s="858"/>
      <c r="G4" s="858"/>
      <c r="H4" s="858"/>
      <c r="I4" s="858"/>
      <c r="J4" s="858"/>
      <c r="K4" s="165"/>
    </row>
    <row r="5" spans="1:26" s="33" customFormat="1" ht="39" customHeight="1">
      <c r="A5" s="859" t="s">
        <v>764</v>
      </c>
      <c r="B5" s="859"/>
      <c r="C5" s="859"/>
      <c r="D5" s="859"/>
      <c r="E5" s="859"/>
      <c r="F5" s="859"/>
      <c r="G5" s="859"/>
      <c r="H5" s="859"/>
      <c r="I5" s="859"/>
      <c r="J5" s="859"/>
      <c r="K5" s="107"/>
    </row>
    <row r="6" spans="1:26" ht="7.5" customHeight="1">
      <c r="A6" s="505"/>
    </row>
    <row r="7" spans="1:26" ht="18" customHeight="1">
      <c r="A7" s="547"/>
      <c r="B7" s="148"/>
      <c r="C7" s="122"/>
      <c r="D7" s="122"/>
      <c r="E7" s="122"/>
      <c r="F7" s="122"/>
      <c r="G7" s="122"/>
      <c r="H7" s="122"/>
      <c r="I7" s="485"/>
      <c r="J7" s="486"/>
      <c r="K7" s="166"/>
      <c r="L7" s="17"/>
      <c r="M7" s="17"/>
      <c r="N7" s="17"/>
      <c r="O7" s="17"/>
      <c r="P7" s="17"/>
    </row>
    <row r="8" spans="1:26" ht="37.5" customHeight="1">
      <c r="A8" s="577" t="s">
        <v>253</v>
      </c>
      <c r="B8" s="326" t="s">
        <v>783</v>
      </c>
      <c r="C8" s="326" t="s">
        <v>784</v>
      </c>
      <c r="D8" s="326" t="s">
        <v>785</v>
      </c>
      <c r="E8" s="326" t="s">
        <v>786</v>
      </c>
      <c r="F8" s="326" t="s">
        <v>787</v>
      </c>
      <c r="G8" s="326" t="s">
        <v>788</v>
      </c>
      <c r="H8" s="326" t="s">
        <v>789</v>
      </c>
      <c r="I8" s="334" t="s">
        <v>254</v>
      </c>
      <c r="J8" s="778" t="s">
        <v>11</v>
      </c>
      <c r="K8" s="163"/>
      <c r="X8" s="394">
        <v>1</v>
      </c>
      <c r="Y8" s="394">
        <v>1</v>
      </c>
      <c r="Z8" s="394">
        <v>1</v>
      </c>
    </row>
    <row r="9" spans="1:26" s="153" customFormat="1" ht="25.5" customHeight="1">
      <c r="A9" s="578" t="s">
        <v>226</v>
      </c>
      <c r="B9" s="596">
        <v>0</v>
      </c>
      <c r="C9" s="327">
        <v>0</v>
      </c>
      <c r="D9" s="327">
        <v>0</v>
      </c>
      <c r="E9" s="327">
        <v>0</v>
      </c>
      <c r="F9" s="327">
        <v>0</v>
      </c>
      <c r="G9" s="327">
        <v>0</v>
      </c>
      <c r="H9" s="327">
        <v>0</v>
      </c>
      <c r="I9" s="327">
        <v>0</v>
      </c>
      <c r="J9" s="627">
        <v>0</v>
      </c>
      <c r="K9" s="260"/>
      <c r="L9" s="261"/>
      <c r="M9" s="261"/>
      <c r="N9" s="261"/>
      <c r="O9" s="261"/>
      <c r="P9" s="261"/>
    </row>
    <row r="10" spans="1:26" s="153" customFormat="1" ht="25.5" customHeight="1">
      <c r="A10" s="578" t="s">
        <v>227</v>
      </c>
      <c r="B10" s="596">
        <v>0</v>
      </c>
      <c r="C10" s="327">
        <v>0</v>
      </c>
      <c r="D10" s="327">
        <v>0</v>
      </c>
      <c r="E10" s="327">
        <v>0</v>
      </c>
      <c r="F10" s="327">
        <v>0</v>
      </c>
      <c r="G10" s="327">
        <v>0</v>
      </c>
      <c r="H10" s="327">
        <v>0</v>
      </c>
      <c r="I10" s="327">
        <v>0</v>
      </c>
      <c r="J10" s="627">
        <v>0</v>
      </c>
      <c r="K10" s="260"/>
      <c r="L10" s="261"/>
      <c r="M10" s="261"/>
      <c r="N10" s="261"/>
      <c r="O10" s="261"/>
      <c r="P10" s="261"/>
    </row>
    <row r="11" spans="1:26" s="153" customFormat="1" ht="25.5" customHeight="1">
      <c r="A11" s="578" t="s">
        <v>228</v>
      </c>
      <c r="B11" s="596">
        <v>3522.6044100000004</v>
      </c>
      <c r="C11" s="327">
        <v>0</v>
      </c>
      <c r="D11" s="327">
        <v>0</v>
      </c>
      <c r="E11" s="327">
        <v>0</v>
      </c>
      <c r="F11" s="327">
        <v>0</v>
      </c>
      <c r="G11" s="327">
        <v>0</v>
      </c>
      <c r="H11" s="327">
        <v>0</v>
      </c>
      <c r="I11" s="327">
        <v>3522.6044100000004</v>
      </c>
      <c r="J11" s="627">
        <v>9.3132871114606167E-4</v>
      </c>
      <c r="K11" s="260"/>
      <c r="L11" s="261"/>
      <c r="M11" s="261"/>
      <c r="N11" s="261"/>
      <c r="O11" s="261"/>
      <c r="P11" s="261"/>
    </row>
    <row r="12" spans="1:26" s="153" customFormat="1" ht="25.5" customHeight="1">
      <c r="A12" s="578" t="s">
        <v>229</v>
      </c>
      <c r="B12" s="596">
        <v>32624.907350000001</v>
      </c>
      <c r="C12" s="327">
        <v>0</v>
      </c>
      <c r="D12" s="327">
        <v>0</v>
      </c>
      <c r="E12" s="327">
        <v>0</v>
      </c>
      <c r="F12" s="327">
        <v>0</v>
      </c>
      <c r="G12" s="327">
        <v>0</v>
      </c>
      <c r="H12" s="327">
        <v>0</v>
      </c>
      <c r="I12" s="327">
        <v>32624.907350000001</v>
      </c>
      <c r="J12" s="627">
        <v>8.6255819209444459E-3</v>
      </c>
      <c r="K12" s="260"/>
      <c r="L12" s="261"/>
      <c r="M12" s="261"/>
      <c r="N12" s="261"/>
      <c r="O12" s="261"/>
      <c r="P12" s="261"/>
    </row>
    <row r="13" spans="1:26" s="153" customFormat="1" ht="25.5" customHeight="1">
      <c r="A13" s="578" t="s">
        <v>230</v>
      </c>
      <c r="B13" s="596">
        <v>59254.596669999999</v>
      </c>
      <c r="C13" s="327">
        <v>0</v>
      </c>
      <c r="D13" s="327">
        <v>1440.5366799999999</v>
      </c>
      <c r="E13" s="327">
        <v>3377.1726100000001</v>
      </c>
      <c r="F13" s="327">
        <v>0</v>
      </c>
      <c r="G13" s="327">
        <v>4467.1233300000004</v>
      </c>
      <c r="H13" s="327">
        <v>592.84016000000008</v>
      </c>
      <c r="I13" s="327">
        <v>69132.269450000007</v>
      </c>
      <c r="J13" s="627">
        <v>1.8277632090249598E-2</v>
      </c>
      <c r="K13" s="260"/>
      <c r="L13" s="261"/>
      <c r="M13" s="261"/>
      <c r="N13" s="261"/>
      <c r="O13" s="261"/>
      <c r="P13" s="261"/>
    </row>
    <row r="14" spans="1:26" s="153" customFormat="1" ht="25.5" customHeight="1">
      <c r="A14" s="578" t="s">
        <v>231</v>
      </c>
      <c r="B14" s="596">
        <v>64701.176350000002</v>
      </c>
      <c r="C14" s="327">
        <v>778.66714000000002</v>
      </c>
      <c r="D14" s="327">
        <v>11946.918159999999</v>
      </c>
      <c r="E14" s="327">
        <v>23214.91459</v>
      </c>
      <c r="F14" s="327">
        <v>0</v>
      </c>
      <c r="G14" s="327">
        <v>32481.732519999998</v>
      </c>
      <c r="H14" s="327">
        <v>6137.49521</v>
      </c>
      <c r="I14" s="327">
        <v>139260.90396999998</v>
      </c>
      <c r="J14" s="627">
        <v>3.6818689557995402E-2</v>
      </c>
      <c r="K14" s="260"/>
      <c r="L14" s="261"/>
      <c r="M14" s="261"/>
      <c r="N14" s="261"/>
      <c r="O14" s="261"/>
      <c r="P14" s="261"/>
    </row>
    <row r="15" spans="1:26" s="153" customFormat="1" ht="25.5" customHeight="1">
      <c r="A15" s="578" t="s">
        <v>232</v>
      </c>
      <c r="B15" s="596">
        <v>47484.37657</v>
      </c>
      <c r="C15" s="327">
        <v>10301.913210000001</v>
      </c>
      <c r="D15" s="327">
        <v>34177.26973</v>
      </c>
      <c r="E15" s="327">
        <v>15263.656660000001</v>
      </c>
      <c r="F15" s="327">
        <v>0</v>
      </c>
      <c r="G15" s="327">
        <v>12843.03872</v>
      </c>
      <c r="H15" s="327">
        <v>3596.3338799999997</v>
      </c>
      <c r="I15" s="327">
        <v>123666.58877</v>
      </c>
      <c r="J15" s="627">
        <v>3.2695764646190888E-2</v>
      </c>
      <c r="K15" s="260"/>
      <c r="L15" s="261"/>
      <c r="M15" s="261"/>
      <c r="N15" s="261"/>
      <c r="O15" s="261"/>
      <c r="P15" s="261"/>
    </row>
    <row r="16" spans="1:26" s="153" customFormat="1" ht="25.5" customHeight="1">
      <c r="A16" s="578" t="s">
        <v>233</v>
      </c>
      <c r="B16" s="596">
        <v>28206.311519999999</v>
      </c>
      <c r="C16" s="327">
        <v>41114.563549999999</v>
      </c>
      <c r="D16" s="327">
        <v>51341.931680000002</v>
      </c>
      <c r="E16" s="327">
        <v>13791.879580000001</v>
      </c>
      <c r="F16" s="327">
        <v>423.40969999999999</v>
      </c>
      <c r="G16" s="327">
        <v>10194.786900000001</v>
      </c>
      <c r="H16" s="327">
        <v>4869.0917900000004</v>
      </c>
      <c r="I16" s="327">
        <v>149941.97472</v>
      </c>
      <c r="J16" s="627">
        <v>3.9642619439823203E-2</v>
      </c>
      <c r="K16" s="260"/>
      <c r="L16" s="261"/>
      <c r="M16" s="261"/>
      <c r="N16" s="261"/>
      <c r="O16" s="261"/>
      <c r="P16" s="261"/>
    </row>
    <row r="17" spans="1:16" s="153" customFormat="1" ht="25.5" customHeight="1">
      <c r="A17" s="578" t="s">
        <v>234</v>
      </c>
      <c r="B17" s="596">
        <v>24426.79247</v>
      </c>
      <c r="C17" s="327">
        <v>100979.44772</v>
      </c>
      <c r="D17" s="327">
        <v>60471.613920000003</v>
      </c>
      <c r="E17" s="327">
        <v>10478.08813</v>
      </c>
      <c r="F17" s="327">
        <v>347.71946999999994</v>
      </c>
      <c r="G17" s="327">
        <v>31610.640449999999</v>
      </c>
      <c r="H17" s="327">
        <v>3498.4481099999998</v>
      </c>
      <c r="I17" s="327">
        <v>231812.75027000002</v>
      </c>
      <c r="J17" s="627">
        <v>6.1288139344656919E-2</v>
      </c>
      <c r="K17" s="260"/>
      <c r="L17" s="261"/>
      <c r="M17" s="261"/>
      <c r="N17" s="261"/>
      <c r="O17" s="261"/>
      <c r="P17" s="261"/>
    </row>
    <row r="18" spans="1:16" s="153" customFormat="1" ht="25.5" customHeight="1">
      <c r="A18" s="578" t="s">
        <v>235</v>
      </c>
      <c r="B18" s="596">
        <v>34818.82546</v>
      </c>
      <c r="C18" s="327">
        <v>196118.05872999999</v>
      </c>
      <c r="D18" s="327">
        <v>97056.506980000006</v>
      </c>
      <c r="E18" s="327">
        <v>8008.9841900000001</v>
      </c>
      <c r="F18" s="327">
        <v>10140.85118</v>
      </c>
      <c r="G18" s="327">
        <v>51997.749049999999</v>
      </c>
      <c r="H18" s="327">
        <v>3796.9118800000001</v>
      </c>
      <c r="I18" s="327">
        <v>401937.88746999996</v>
      </c>
      <c r="J18" s="627">
        <v>0.10626691252515801</v>
      </c>
      <c r="K18" s="260"/>
      <c r="L18" s="261"/>
      <c r="M18" s="261"/>
      <c r="N18" s="261"/>
      <c r="O18" s="261"/>
      <c r="P18" s="261"/>
    </row>
    <row r="19" spans="1:16" s="153" customFormat="1" ht="25.5" customHeight="1">
      <c r="A19" s="578" t="s">
        <v>236</v>
      </c>
      <c r="B19" s="596">
        <v>89490.135709999988</v>
      </c>
      <c r="C19" s="327">
        <v>574484.45285999996</v>
      </c>
      <c r="D19" s="327">
        <v>258245.57952999999</v>
      </c>
      <c r="E19" s="327">
        <v>13163.48603</v>
      </c>
      <c r="F19" s="327">
        <v>79349.233510000005</v>
      </c>
      <c r="G19" s="327">
        <v>87533.710720000003</v>
      </c>
      <c r="H19" s="327">
        <v>3711.8539300000002</v>
      </c>
      <c r="I19" s="327">
        <v>1105978.4522899999</v>
      </c>
      <c r="J19" s="627">
        <v>0.29240566542257912</v>
      </c>
      <c r="K19" s="260"/>
      <c r="L19" s="261"/>
      <c r="M19" s="261"/>
      <c r="N19" s="261"/>
      <c r="O19" s="261"/>
      <c r="P19" s="261"/>
    </row>
    <row r="20" spans="1:16" s="153" customFormat="1" ht="25.5" customHeight="1">
      <c r="A20" s="578" t="s">
        <v>237</v>
      </c>
      <c r="B20" s="596">
        <v>226683.37672</v>
      </c>
      <c r="C20" s="327">
        <v>506452.78892000002</v>
      </c>
      <c r="D20" s="327">
        <v>371140.84408000001</v>
      </c>
      <c r="E20" s="327">
        <v>18549.932800000002</v>
      </c>
      <c r="F20" s="327">
        <v>150033.38100999998</v>
      </c>
      <c r="G20" s="327">
        <v>116728.37790000001</v>
      </c>
      <c r="H20" s="327">
        <v>1735.4307800000001</v>
      </c>
      <c r="I20" s="327">
        <v>1391324.13221</v>
      </c>
      <c r="J20" s="627">
        <v>0.36784718350975776</v>
      </c>
      <c r="K20" s="260"/>
      <c r="L20" s="261"/>
      <c r="M20" s="261"/>
      <c r="N20" s="261"/>
      <c r="O20" s="261"/>
      <c r="P20" s="261"/>
    </row>
    <row r="21" spans="1:16" s="153" customFormat="1" ht="25.5" customHeight="1">
      <c r="A21" s="578" t="s">
        <v>238</v>
      </c>
      <c r="B21" s="596">
        <v>7226.9024500000005</v>
      </c>
      <c r="C21" s="327">
        <v>27628.700699999998</v>
      </c>
      <c r="D21" s="327">
        <v>42474.705219999996</v>
      </c>
      <c r="E21" s="327">
        <v>4860.8537400000005</v>
      </c>
      <c r="F21" s="327">
        <v>8004.0866500000002</v>
      </c>
      <c r="G21" s="327">
        <v>6901.7711600000002</v>
      </c>
      <c r="H21" s="327">
        <v>46.050309999999996</v>
      </c>
      <c r="I21" s="327">
        <v>97143.070229999998</v>
      </c>
      <c r="J21" s="627">
        <v>2.5683306969480926E-2</v>
      </c>
      <c r="K21" s="260"/>
      <c r="L21" s="261"/>
      <c r="M21" s="261"/>
      <c r="N21" s="261"/>
      <c r="O21" s="261"/>
      <c r="P21" s="261"/>
    </row>
    <row r="22" spans="1:16" s="153" customFormat="1" ht="25.5" customHeight="1">
      <c r="A22" s="578" t="s">
        <v>239</v>
      </c>
      <c r="B22" s="596">
        <v>1975.0989299999999</v>
      </c>
      <c r="C22" s="327">
        <v>7821.76685</v>
      </c>
      <c r="D22" s="327">
        <v>16093.088589999999</v>
      </c>
      <c r="E22" s="327">
        <v>6028.1108400000003</v>
      </c>
      <c r="F22" s="327">
        <v>2418.9010400000002</v>
      </c>
      <c r="G22" s="327">
        <v>1652.76134</v>
      </c>
      <c r="H22" s="327">
        <v>7.4936499999999997</v>
      </c>
      <c r="I22" s="327">
        <v>35997.221239999992</v>
      </c>
      <c r="J22" s="627">
        <v>9.5171758620176215E-3</v>
      </c>
      <c r="K22" s="260"/>
      <c r="L22" s="261"/>
      <c r="M22" s="261"/>
      <c r="N22" s="261"/>
      <c r="O22" s="261"/>
      <c r="P22" s="261"/>
    </row>
    <row r="23" spans="1:16" s="330" customFormat="1" ht="25.5" customHeight="1" thickBot="1">
      <c r="A23" s="579" t="s">
        <v>39</v>
      </c>
      <c r="B23" s="598">
        <v>620415.10461000004</v>
      </c>
      <c r="C23" s="598">
        <v>1465680.35968</v>
      </c>
      <c r="D23" s="598">
        <v>944388.99456999986</v>
      </c>
      <c r="E23" s="598">
        <v>116737.07917000001</v>
      </c>
      <c r="F23" s="598">
        <v>250717.58255999998</v>
      </c>
      <c r="G23" s="598">
        <v>356411.69209000003</v>
      </c>
      <c r="H23" s="598">
        <v>27991.949699999997</v>
      </c>
      <c r="I23" s="628">
        <v>3782342.7623800002</v>
      </c>
      <c r="J23" s="779">
        <v>1</v>
      </c>
      <c r="K23" s="328"/>
      <c r="L23" s="329"/>
      <c r="M23" s="329"/>
      <c r="N23" s="329"/>
      <c r="O23" s="329"/>
      <c r="P23" s="329"/>
    </row>
    <row r="24" spans="1:16" s="333" customFormat="1" ht="39" customHeight="1" thickTop="1">
      <c r="A24" s="580" t="s">
        <v>205</v>
      </c>
      <c r="B24" s="627">
        <v>0.16402931822593736</v>
      </c>
      <c r="C24" s="627">
        <v>0.38750595907329555</v>
      </c>
      <c r="D24" s="627">
        <v>0.24968360984178833</v>
      </c>
      <c r="E24" s="627">
        <v>3.0863696524569974E-2</v>
      </c>
      <c r="F24" s="627">
        <v>6.6286319963830706E-2</v>
      </c>
      <c r="G24" s="627">
        <v>9.4230405460591207E-2</v>
      </c>
      <c r="H24" s="627">
        <v>7.4006909099867913E-3</v>
      </c>
      <c r="I24" s="643">
        <v>1</v>
      </c>
      <c r="J24" s="780"/>
      <c r="K24" s="331"/>
      <c r="L24" s="332"/>
      <c r="M24" s="332"/>
      <c r="N24" s="332"/>
      <c r="O24" s="332"/>
      <c r="P24" s="332"/>
    </row>
    <row r="25" spans="1:16" ht="37.5" customHeight="1">
      <c r="A25" s="581" t="s">
        <v>240</v>
      </c>
      <c r="B25" s="334" t="s">
        <v>783</v>
      </c>
      <c r="C25" s="334" t="s">
        <v>784</v>
      </c>
      <c r="D25" s="334" t="s">
        <v>785</v>
      </c>
      <c r="E25" s="334" t="s">
        <v>786</v>
      </c>
      <c r="F25" s="334" t="s">
        <v>787</v>
      </c>
      <c r="G25" s="334" t="s">
        <v>788</v>
      </c>
      <c r="H25" s="334" t="s">
        <v>789</v>
      </c>
      <c r="I25" s="334" t="s">
        <v>10</v>
      </c>
      <c r="J25" s="778" t="s">
        <v>11</v>
      </c>
      <c r="K25" s="163"/>
      <c r="L25" s="17"/>
      <c r="M25" s="17"/>
      <c r="N25" s="17"/>
      <c r="O25" s="17"/>
      <c r="P25" s="17"/>
    </row>
    <row r="26" spans="1:16" s="153" customFormat="1" ht="25.5" customHeight="1">
      <c r="A26" s="578" t="s">
        <v>226</v>
      </c>
      <c r="B26" s="596">
        <v>0</v>
      </c>
      <c r="C26" s="327">
        <v>0</v>
      </c>
      <c r="D26" s="327">
        <v>0</v>
      </c>
      <c r="E26" s="327">
        <v>0</v>
      </c>
      <c r="F26" s="327">
        <v>0</v>
      </c>
      <c r="G26" s="327">
        <v>0</v>
      </c>
      <c r="H26" s="327">
        <v>0</v>
      </c>
      <c r="I26" s="327">
        <v>0</v>
      </c>
      <c r="J26" s="627">
        <v>0</v>
      </c>
      <c r="K26" s="260"/>
      <c r="L26" s="261"/>
      <c r="M26" s="261"/>
      <c r="N26" s="261"/>
      <c r="O26" s="261"/>
      <c r="P26" s="261"/>
    </row>
    <row r="27" spans="1:16" s="153" customFormat="1" ht="25.5" customHeight="1">
      <c r="A27" s="578" t="s">
        <v>227</v>
      </c>
      <c r="B27" s="596">
        <v>0</v>
      </c>
      <c r="C27" s="327">
        <v>0</v>
      </c>
      <c r="D27" s="327">
        <v>0</v>
      </c>
      <c r="E27" s="327">
        <v>0</v>
      </c>
      <c r="F27" s="327">
        <v>0</v>
      </c>
      <c r="G27" s="327">
        <v>0</v>
      </c>
      <c r="H27" s="327">
        <v>0</v>
      </c>
      <c r="I27" s="327">
        <v>0</v>
      </c>
      <c r="J27" s="627">
        <v>0</v>
      </c>
      <c r="K27" s="260"/>
      <c r="L27" s="261"/>
      <c r="M27" s="261"/>
      <c r="N27" s="261"/>
      <c r="O27" s="261"/>
      <c r="P27" s="261"/>
    </row>
    <row r="28" spans="1:16" s="153" customFormat="1" ht="25.5" customHeight="1">
      <c r="A28" s="578" t="s">
        <v>228</v>
      </c>
      <c r="B28" s="596">
        <v>1</v>
      </c>
      <c r="C28" s="327">
        <v>0</v>
      </c>
      <c r="D28" s="327">
        <v>0</v>
      </c>
      <c r="E28" s="327">
        <v>0</v>
      </c>
      <c r="F28" s="327">
        <v>0</v>
      </c>
      <c r="G28" s="327">
        <v>0</v>
      </c>
      <c r="H28" s="327">
        <v>0</v>
      </c>
      <c r="I28" s="327">
        <v>1</v>
      </c>
      <c r="J28" s="627">
        <v>6.7274378552928116E-6</v>
      </c>
      <c r="K28" s="260"/>
      <c r="L28" s="261"/>
      <c r="M28" s="261"/>
      <c r="N28" s="261"/>
      <c r="O28" s="261"/>
      <c r="P28" s="261"/>
    </row>
    <row r="29" spans="1:16" s="153" customFormat="1" ht="25.5" customHeight="1">
      <c r="A29" s="578" t="s">
        <v>229</v>
      </c>
      <c r="B29" s="596">
        <v>20</v>
      </c>
      <c r="C29" s="327">
        <v>0</v>
      </c>
      <c r="D29" s="327">
        <v>0</v>
      </c>
      <c r="E29" s="327">
        <v>0</v>
      </c>
      <c r="F29" s="327">
        <v>0</v>
      </c>
      <c r="G29" s="327">
        <v>0</v>
      </c>
      <c r="H29" s="327">
        <v>0</v>
      </c>
      <c r="I29" s="327">
        <v>20</v>
      </c>
      <c r="J29" s="627">
        <v>1.3454875710585624E-4</v>
      </c>
      <c r="K29" s="260"/>
      <c r="L29" s="261"/>
      <c r="M29" s="261"/>
      <c r="N29" s="261"/>
      <c r="O29" s="261"/>
      <c r="P29" s="261"/>
    </row>
    <row r="30" spans="1:16" s="153" customFormat="1" ht="25.5" customHeight="1">
      <c r="A30" s="578" t="s">
        <v>230</v>
      </c>
      <c r="B30" s="596">
        <v>62</v>
      </c>
      <c r="C30" s="327">
        <v>0</v>
      </c>
      <c r="D30" s="327">
        <v>2</v>
      </c>
      <c r="E30" s="327">
        <v>4</v>
      </c>
      <c r="F30" s="327">
        <v>0</v>
      </c>
      <c r="G30" s="327">
        <v>6</v>
      </c>
      <c r="H30" s="327">
        <v>5</v>
      </c>
      <c r="I30" s="327">
        <v>79</v>
      </c>
      <c r="J30" s="627">
        <v>5.3146759056813214E-4</v>
      </c>
      <c r="K30" s="260"/>
      <c r="L30" s="261"/>
      <c r="M30" s="261"/>
      <c r="N30" s="261"/>
      <c r="O30" s="261"/>
      <c r="P30" s="261"/>
    </row>
    <row r="31" spans="1:16" s="153" customFormat="1" ht="25.5" customHeight="1">
      <c r="A31" s="578" t="s">
        <v>231</v>
      </c>
      <c r="B31" s="596">
        <v>132</v>
      </c>
      <c r="C31" s="327">
        <v>2</v>
      </c>
      <c r="D31" s="327">
        <v>27</v>
      </c>
      <c r="E31" s="327">
        <v>47</v>
      </c>
      <c r="F31" s="327">
        <v>0</v>
      </c>
      <c r="G31" s="327">
        <v>62</v>
      </c>
      <c r="H31" s="327">
        <v>113</v>
      </c>
      <c r="I31" s="327">
        <v>383</v>
      </c>
      <c r="J31" s="627">
        <v>2.5766086985771468E-3</v>
      </c>
      <c r="K31" s="260"/>
      <c r="L31" s="261"/>
      <c r="M31" s="261"/>
      <c r="N31" s="261"/>
      <c r="O31" s="261"/>
      <c r="P31" s="261"/>
    </row>
    <row r="32" spans="1:16" s="153" customFormat="1" ht="25.5" customHeight="1">
      <c r="A32" s="578" t="s">
        <v>232</v>
      </c>
      <c r="B32" s="596">
        <v>180</v>
      </c>
      <c r="C32" s="327">
        <v>43</v>
      </c>
      <c r="D32" s="327">
        <v>136</v>
      </c>
      <c r="E32" s="327">
        <v>58</v>
      </c>
      <c r="F32" s="327">
        <v>0</v>
      </c>
      <c r="G32" s="327">
        <v>47</v>
      </c>
      <c r="H32" s="327">
        <v>105</v>
      </c>
      <c r="I32" s="327">
        <v>569</v>
      </c>
      <c r="J32" s="627">
        <v>3.8279121396616097E-3</v>
      </c>
      <c r="K32" s="260"/>
      <c r="L32" s="261"/>
      <c r="M32" s="261"/>
      <c r="N32" s="261"/>
      <c r="O32" s="261"/>
      <c r="P32" s="261"/>
    </row>
    <row r="33" spans="1:16" s="153" customFormat="1" ht="25.5" customHeight="1">
      <c r="A33" s="578" t="s">
        <v>233</v>
      </c>
      <c r="B33" s="596">
        <v>169</v>
      </c>
      <c r="C33" s="327">
        <v>260</v>
      </c>
      <c r="D33" s="327">
        <v>320</v>
      </c>
      <c r="E33" s="327">
        <v>82</v>
      </c>
      <c r="F33" s="327">
        <v>3</v>
      </c>
      <c r="G33" s="327">
        <v>63</v>
      </c>
      <c r="H33" s="327">
        <v>199</v>
      </c>
      <c r="I33" s="327">
        <v>1096</v>
      </c>
      <c r="J33" s="627">
        <v>7.3732718894009217E-3</v>
      </c>
      <c r="K33" s="260"/>
      <c r="L33" s="261"/>
      <c r="M33" s="261"/>
      <c r="N33" s="261"/>
      <c r="O33" s="261"/>
      <c r="P33" s="261"/>
    </row>
    <row r="34" spans="1:16" s="153" customFormat="1" ht="25.5" customHeight="1">
      <c r="A34" s="578" t="s">
        <v>234</v>
      </c>
      <c r="B34" s="596">
        <v>205</v>
      </c>
      <c r="C34" s="327">
        <v>867</v>
      </c>
      <c r="D34" s="327">
        <v>511</v>
      </c>
      <c r="E34" s="327">
        <v>88</v>
      </c>
      <c r="F34" s="327">
        <v>3</v>
      </c>
      <c r="G34" s="327">
        <v>266</v>
      </c>
      <c r="H34" s="327">
        <v>200</v>
      </c>
      <c r="I34" s="327">
        <v>2140</v>
      </c>
      <c r="J34" s="627">
        <v>1.4396717010326618E-2</v>
      </c>
      <c r="K34" s="260"/>
      <c r="L34" s="261"/>
      <c r="M34" s="261"/>
      <c r="N34" s="261"/>
      <c r="O34" s="261"/>
      <c r="P34" s="261"/>
    </row>
    <row r="35" spans="1:16" s="153" customFormat="1" ht="25.5" customHeight="1">
      <c r="A35" s="578" t="s">
        <v>235</v>
      </c>
      <c r="B35" s="596">
        <v>416</v>
      </c>
      <c r="C35" s="327">
        <v>2361</v>
      </c>
      <c r="D35" s="327">
        <v>1201</v>
      </c>
      <c r="E35" s="327">
        <v>94</v>
      </c>
      <c r="F35" s="327">
        <v>124</v>
      </c>
      <c r="G35" s="327">
        <v>616</v>
      </c>
      <c r="H35" s="327">
        <v>306</v>
      </c>
      <c r="I35" s="327">
        <v>5118</v>
      </c>
      <c r="J35" s="627">
        <v>3.4431026943388614E-2</v>
      </c>
      <c r="K35" s="260"/>
      <c r="L35" s="261"/>
      <c r="M35" s="261"/>
      <c r="N35" s="261"/>
      <c r="O35" s="261"/>
      <c r="P35" s="261"/>
    </row>
    <row r="36" spans="1:16" s="153" customFormat="1" ht="25.5" customHeight="1">
      <c r="A36" s="578" t="s">
        <v>236</v>
      </c>
      <c r="B36" s="596">
        <v>1918</v>
      </c>
      <c r="C36" s="327">
        <v>11707</v>
      </c>
      <c r="D36" s="327">
        <v>5447</v>
      </c>
      <c r="E36" s="327">
        <v>286</v>
      </c>
      <c r="F36" s="327">
        <v>1800</v>
      </c>
      <c r="G36" s="327">
        <v>1795</v>
      </c>
      <c r="H36" s="327">
        <v>509</v>
      </c>
      <c r="I36" s="327">
        <v>23462</v>
      </c>
      <c r="J36" s="627">
        <v>0.15783914696087994</v>
      </c>
      <c r="K36" s="260"/>
      <c r="L36" s="261"/>
      <c r="M36" s="261"/>
      <c r="N36" s="261"/>
      <c r="O36" s="261"/>
      <c r="P36" s="261"/>
    </row>
    <row r="37" spans="1:16" s="153" customFormat="1" ht="25.5" customHeight="1">
      <c r="A37" s="578" t="s">
        <v>237</v>
      </c>
      <c r="B37" s="596">
        <v>11316</v>
      </c>
      <c r="C37" s="327">
        <v>27113</v>
      </c>
      <c r="D37" s="327">
        <v>22358</v>
      </c>
      <c r="E37" s="327">
        <v>1127</v>
      </c>
      <c r="F37" s="327">
        <v>8278</v>
      </c>
      <c r="G37" s="327">
        <v>6480</v>
      </c>
      <c r="H37" s="327">
        <v>575</v>
      </c>
      <c r="I37" s="327">
        <v>77247</v>
      </c>
      <c r="J37" s="627">
        <v>0.51967439200780385</v>
      </c>
      <c r="K37" s="260"/>
      <c r="L37" s="261"/>
      <c r="M37" s="261"/>
      <c r="N37" s="261"/>
      <c r="O37" s="261"/>
      <c r="P37" s="261"/>
    </row>
    <row r="38" spans="1:16" s="153" customFormat="1" ht="25.5" customHeight="1">
      <c r="A38" s="578" t="s">
        <v>238</v>
      </c>
      <c r="B38" s="596">
        <v>1425</v>
      </c>
      <c r="C38" s="327">
        <v>5405</v>
      </c>
      <c r="D38" s="327">
        <v>8503</v>
      </c>
      <c r="E38" s="327">
        <v>1053</v>
      </c>
      <c r="F38" s="327">
        <v>1565</v>
      </c>
      <c r="G38" s="327">
        <v>1331</v>
      </c>
      <c r="H38" s="327">
        <v>61</v>
      </c>
      <c r="I38" s="327">
        <v>19343</v>
      </c>
      <c r="J38" s="627">
        <v>0.13012883043492884</v>
      </c>
      <c r="K38" s="260"/>
      <c r="L38" s="261"/>
      <c r="M38" s="261"/>
      <c r="N38" s="261"/>
      <c r="O38" s="261"/>
      <c r="P38" s="261"/>
    </row>
    <row r="39" spans="1:16" s="153" customFormat="1" ht="25.5" customHeight="1">
      <c r="A39" s="578" t="s">
        <v>239</v>
      </c>
      <c r="B39" s="596">
        <v>967</v>
      </c>
      <c r="C39" s="327">
        <v>4077</v>
      </c>
      <c r="D39" s="327">
        <v>8632</v>
      </c>
      <c r="E39" s="327">
        <v>3468</v>
      </c>
      <c r="F39" s="327">
        <v>1198</v>
      </c>
      <c r="G39" s="327">
        <v>824</v>
      </c>
      <c r="H39" s="327">
        <v>21</v>
      </c>
      <c r="I39" s="327">
        <v>19187</v>
      </c>
      <c r="J39" s="627">
        <v>0.12907935012950317</v>
      </c>
      <c r="K39" s="260"/>
      <c r="L39" s="261"/>
      <c r="M39" s="261"/>
      <c r="N39" s="261"/>
      <c r="O39" s="261"/>
      <c r="P39" s="261"/>
    </row>
    <row r="40" spans="1:16" s="153" customFormat="1" ht="25.5" customHeight="1">
      <c r="A40" s="582" t="s">
        <v>255</v>
      </c>
      <c r="B40" s="601">
        <v>16811</v>
      </c>
      <c r="C40" s="601">
        <v>51835</v>
      </c>
      <c r="D40" s="601">
        <v>47137</v>
      </c>
      <c r="E40" s="601">
        <v>6307</v>
      </c>
      <c r="F40" s="601">
        <v>12971</v>
      </c>
      <c r="G40" s="601">
        <v>11490</v>
      </c>
      <c r="H40" s="601">
        <v>2094</v>
      </c>
      <c r="I40" s="526">
        <v>148645</v>
      </c>
      <c r="J40" s="299">
        <v>1</v>
      </c>
      <c r="K40" s="260"/>
      <c r="L40" s="261"/>
      <c r="M40" s="261"/>
      <c r="N40" s="261"/>
      <c r="O40" s="261"/>
      <c r="P40" s="261"/>
    </row>
    <row r="41" spans="1:16" ht="25.5" customHeight="1">
      <c r="A41" s="467" t="s">
        <v>205</v>
      </c>
      <c r="B41" s="627">
        <v>0.11309495778532745</v>
      </c>
      <c r="C41" s="627">
        <v>0.3487167412291029</v>
      </c>
      <c r="D41" s="627">
        <v>0.31711123818493725</v>
      </c>
      <c r="E41" s="627">
        <v>4.2429950553331763E-2</v>
      </c>
      <c r="F41" s="627">
        <v>8.7261596421003063E-2</v>
      </c>
      <c r="G41" s="627">
        <v>7.7298260957314402E-2</v>
      </c>
      <c r="H41" s="627">
        <v>1.4087254868983148E-2</v>
      </c>
      <c r="I41" s="627">
        <v>1</v>
      </c>
      <c r="J41" s="283"/>
      <c r="K41" s="163"/>
      <c r="L41" s="17"/>
      <c r="M41" s="17"/>
      <c r="N41" s="17"/>
      <c r="O41" s="17"/>
      <c r="P41" s="17"/>
    </row>
    <row r="42" spans="1:16" ht="14.25" customHeight="1" thickBot="1">
      <c r="A42" s="553"/>
      <c r="B42" s="603"/>
      <c r="C42" s="158"/>
      <c r="D42" s="158"/>
      <c r="E42" s="158"/>
      <c r="F42" s="158"/>
      <c r="G42" s="158"/>
      <c r="H42" s="158"/>
      <c r="I42" s="501"/>
      <c r="J42" s="502"/>
      <c r="K42" s="163"/>
      <c r="L42" s="17"/>
      <c r="M42" s="17"/>
      <c r="N42" s="17"/>
      <c r="O42" s="17"/>
      <c r="P42" s="17"/>
    </row>
    <row r="43" spans="1:16" ht="15" customHeight="1" thickTop="1">
      <c r="A43" s="559" t="s">
        <v>765</v>
      </c>
      <c r="B43" s="136"/>
      <c r="C43" s="161"/>
      <c r="D43" s="161"/>
      <c r="E43" s="161"/>
      <c r="F43" s="161"/>
      <c r="G43" s="161"/>
      <c r="H43" s="161"/>
      <c r="I43" s="161"/>
      <c r="J43" s="161"/>
      <c r="K43" s="163"/>
      <c r="L43" s="162"/>
      <c r="M43" s="17"/>
      <c r="N43" s="17"/>
      <c r="O43" s="17"/>
      <c r="P43" s="17"/>
    </row>
    <row r="44" spans="1:16" ht="9" customHeight="1">
      <c r="C44" s="18"/>
      <c r="D44" s="18"/>
      <c r="E44" s="18"/>
      <c r="F44" s="18"/>
      <c r="G44" s="18"/>
      <c r="H44" s="18"/>
      <c r="I44" s="492"/>
      <c r="J44" s="161"/>
      <c r="K44" s="163"/>
      <c r="L44" s="17"/>
      <c r="M44" s="17"/>
      <c r="N44" s="17"/>
      <c r="O44" s="17"/>
      <c r="P44" s="17"/>
    </row>
    <row r="45" spans="1:16" ht="9" customHeight="1">
      <c r="A45" s="506"/>
      <c r="C45" s="18"/>
      <c r="D45" s="18"/>
      <c r="E45" s="18"/>
      <c r="F45" s="18"/>
      <c r="G45" s="18"/>
      <c r="H45" s="18"/>
      <c r="I45" s="492"/>
      <c r="J45" s="161"/>
      <c r="K45" s="163"/>
      <c r="L45" s="17"/>
      <c r="M45" s="17"/>
      <c r="N45" s="17"/>
      <c r="O45" s="17"/>
      <c r="P45" s="17"/>
    </row>
    <row r="46" spans="1:16" ht="9" customHeight="1">
      <c r="A46" s="509"/>
      <c r="C46" s="18"/>
      <c r="D46" s="18"/>
      <c r="E46" s="18"/>
      <c r="F46" s="18"/>
      <c r="G46" s="18"/>
      <c r="H46" s="18"/>
      <c r="I46" s="492"/>
      <c r="J46" s="161"/>
      <c r="K46" s="163"/>
      <c r="L46" s="17"/>
      <c r="M46" s="17"/>
      <c r="N46" s="17"/>
      <c r="O46" s="17"/>
      <c r="P46" s="17"/>
    </row>
    <row r="47" spans="1:16" ht="9" customHeight="1">
      <c r="A47" s="506"/>
      <c r="C47" s="18"/>
      <c r="D47" s="18"/>
      <c r="E47" s="18"/>
      <c r="F47" s="18"/>
      <c r="G47" s="18"/>
      <c r="H47" s="18"/>
      <c r="I47" s="492"/>
      <c r="J47" s="161"/>
      <c r="K47" s="163"/>
      <c r="L47" s="17"/>
      <c r="M47" s="17"/>
      <c r="N47" s="17"/>
      <c r="O47" s="17"/>
      <c r="P47" s="17"/>
    </row>
    <row r="48" spans="1:16" ht="9" customHeight="1">
      <c r="A48" s="506"/>
      <c r="C48" s="18"/>
      <c r="D48" s="18"/>
      <c r="E48" s="18"/>
      <c r="F48" s="18"/>
      <c r="G48" s="18"/>
      <c r="H48" s="18"/>
      <c r="I48" s="492"/>
      <c r="J48" s="161"/>
      <c r="K48" s="163"/>
      <c r="L48" s="17"/>
      <c r="M48" s="17"/>
      <c r="N48" s="17"/>
      <c r="O48" s="17"/>
      <c r="P48" s="17"/>
    </row>
    <row r="49" spans="1:16" ht="9" customHeight="1">
      <c r="A49" s="506"/>
      <c r="B49" s="164"/>
      <c r="C49" s="18"/>
      <c r="D49" s="18"/>
      <c r="E49" s="18"/>
      <c r="F49" s="18"/>
      <c r="G49" s="18"/>
      <c r="H49" s="18"/>
      <c r="I49" s="492"/>
      <c r="J49" s="161"/>
      <c r="K49" s="163"/>
      <c r="L49" s="17"/>
      <c r="M49" s="17"/>
      <c r="N49" s="17"/>
      <c r="O49" s="17"/>
      <c r="P49" s="17"/>
    </row>
    <row r="50" spans="1:16" ht="9" customHeight="1">
      <c r="A50" s="506"/>
      <c r="B50" s="164"/>
      <c r="C50" s="18"/>
      <c r="D50" s="18"/>
      <c r="E50" s="18"/>
      <c r="F50" s="18"/>
      <c r="G50" s="18"/>
      <c r="H50" s="18"/>
      <c r="I50" s="492"/>
      <c r="J50" s="161"/>
      <c r="K50" s="163"/>
      <c r="L50" s="17"/>
      <c r="M50" s="17"/>
      <c r="N50" s="17"/>
      <c r="O50" s="17"/>
      <c r="P50" s="17"/>
    </row>
    <row r="51" spans="1:16" ht="9" customHeight="1">
      <c r="A51" s="506"/>
      <c r="B51" s="164"/>
      <c r="C51" s="18"/>
      <c r="D51" s="18"/>
      <c r="E51" s="18"/>
      <c r="F51" s="18"/>
      <c r="G51" s="18"/>
      <c r="H51" s="18"/>
      <c r="I51" s="492"/>
      <c r="J51" s="161"/>
      <c r="K51" s="163"/>
      <c r="L51" s="17"/>
      <c r="M51" s="17"/>
      <c r="N51" s="17"/>
      <c r="O51" s="17"/>
      <c r="P51" s="17"/>
    </row>
    <row r="52" spans="1:16" ht="9" customHeight="1">
      <c r="A52" s="139"/>
      <c r="B52" s="164"/>
      <c r="C52" s="18"/>
      <c r="D52" s="18"/>
      <c r="E52" s="18"/>
      <c r="F52" s="18"/>
      <c r="G52" s="18"/>
      <c r="H52" s="18"/>
      <c r="I52" s="492"/>
      <c r="J52" s="161"/>
      <c r="K52" s="163"/>
      <c r="L52" s="17"/>
      <c r="M52" s="17"/>
      <c r="N52" s="17"/>
      <c r="O52" s="17"/>
      <c r="P52" s="17"/>
    </row>
    <row r="53" spans="1:16" ht="9" customHeight="1">
      <c r="A53" s="506"/>
      <c r="B53" s="164"/>
      <c r="C53" s="18"/>
      <c r="D53" s="18"/>
      <c r="E53" s="18"/>
      <c r="F53" s="18"/>
      <c r="G53" s="18"/>
      <c r="H53" s="18"/>
      <c r="I53" s="492"/>
      <c r="J53" s="161"/>
      <c r="K53" s="163"/>
      <c r="L53" s="17"/>
      <c r="M53" s="17"/>
      <c r="N53" s="17"/>
      <c r="O53" s="17"/>
      <c r="P53" s="17"/>
    </row>
    <row r="54" spans="1:16" ht="9" customHeight="1">
      <c r="A54" s="506"/>
      <c r="B54" s="164"/>
      <c r="C54" s="18"/>
      <c r="D54" s="18"/>
      <c r="E54" s="18"/>
      <c r="F54" s="18"/>
      <c r="G54" s="18"/>
      <c r="H54" s="18"/>
      <c r="I54" s="492"/>
      <c r="J54" s="161"/>
      <c r="K54" s="163"/>
      <c r="L54" s="17"/>
      <c r="M54" s="17"/>
      <c r="N54" s="17"/>
      <c r="O54" s="17"/>
      <c r="P54" s="17"/>
    </row>
    <row r="55" spans="1:16" ht="9" customHeight="1">
      <c r="A55" s="506"/>
      <c r="B55" s="164"/>
      <c r="C55" s="18"/>
      <c r="D55" s="18"/>
      <c r="E55" s="18"/>
      <c r="F55" s="18"/>
      <c r="G55" s="18"/>
      <c r="H55" s="18"/>
      <c r="I55" s="492"/>
      <c r="J55" s="161"/>
      <c r="K55" s="163"/>
      <c r="L55" s="17"/>
      <c r="M55" s="17"/>
      <c r="N55" s="17"/>
      <c r="O55" s="17"/>
      <c r="P55" s="17"/>
    </row>
    <row r="56" spans="1:16" ht="9" customHeight="1">
      <c r="A56" s="506"/>
      <c r="C56" s="18"/>
      <c r="D56" s="18"/>
      <c r="E56" s="18"/>
      <c r="F56" s="18"/>
      <c r="G56" s="18"/>
      <c r="H56" s="18"/>
      <c r="I56" s="492"/>
      <c r="J56" s="161"/>
      <c r="K56" s="163"/>
      <c r="L56" s="17"/>
      <c r="M56" s="17"/>
      <c r="N56" s="17"/>
      <c r="O56" s="17"/>
      <c r="P56" s="17"/>
    </row>
    <row r="57" spans="1:16" ht="9" customHeight="1">
      <c r="A57" s="506"/>
      <c r="C57" s="18"/>
      <c r="D57" s="18"/>
      <c r="E57" s="18"/>
      <c r="F57" s="18"/>
      <c r="G57" s="18"/>
      <c r="H57" s="18"/>
      <c r="I57" s="492"/>
      <c r="J57" s="161"/>
      <c r="K57" s="163"/>
      <c r="L57" s="17"/>
      <c r="M57" s="17"/>
      <c r="N57" s="17"/>
      <c r="O57" s="17"/>
      <c r="P57" s="17"/>
    </row>
    <row r="58" spans="1:16" ht="9" customHeight="1">
      <c r="A58" s="139"/>
      <c r="C58" s="18"/>
      <c r="D58" s="18"/>
      <c r="E58" s="18"/>
      <c r="F58" s="18"/>
      <c r="G58" s="18"/>
      <c r="H58" s="18"/>
      <c r="I58" s="492"/>
      <c r="J58" s="161"/>
      <c r="K58" s="163"/>
      <c r="L58" s="17"/>
      <c r="M58" s="17"/>
      <c r="N58" s="17"/>
      <c r="O58" s="17"/>
      <c r="P58" s="17"/>
    </row>
    <row r="59" spans="1:16" ht="9" customHeight="1">
      <c r="A59" s="506"/>
      <c r="C59" s="18"/>
      <c r="D59" s="18"/>
      <c r="E59" s="18"/>
      <c r="F59" s="18"/>
      <c r="G59" s="18"/>
      <c r="H59" s="18"/>
      <c r="I59" s="492"/>
      <c r="J59" s="161"/>
      <c r="K59" s="163"/>
      <c r="L59" s="17"/>
      <c r="M59" s="17"/>
      <c r="N59" s="17"/>
      <c r="O59" s="17"/>
      <c r="P59" s="17"/>
    </row>
    <row r="60" spans="1:16" ht="9" customHeight="1">
      <c r="A60" s="506"/>
      <c r="C60" s="18"/>
      <c r="D60" s="18"/>
      <c r="E60" s="18"/>
      <c r="F60" s="18"/>
      <c r="G60" s="18"/>
      <c r="H60" s="18"/>
      <c r="I60" s="492"/>
      <c r="J60" s="161"/>
      <c r="K60" s="163"/>
      <c r="L60" s="17"/>
      <c r="M60" s="17"/>
      <c r="N60" s="17"/>
      <c r="O60" s="17"/>
      <c r="P60" s="17"/>
    </row>
    <row r="61" spans="1:16" ht="9" customHeight="1">
      <c r="A61" s="506"/>
      <c r="C61" s="18"/>
      <c r="D61" s="18"/>
      <c r="E61" s="18"/>
      <c r="F61" s="18"/>
      <c r="G61" s="18"/>
      <c r="H61" s="18"/>
      <c r="I61" s="492"/>
      <c r="J61" s="161"/>
      <c r="K61" s="163"/>
      <c r="L61" s="17"/>
      <c r="M61" s="17"/>
      <c r="N61" s="17"/>
      <c r="O61" s="17"/>
      <c r="P61" s="17"/>
    </row>
    <row r="62" spans="1:16" ht="9" customHeight="1">
      <c r="A62" s="506"/>
      <c r="C62" s="18"/>
      <c r="D62" s="18"/>
      <c r="E62" s="18"/>
      <c r="F62" s="18"/>
      <c r="G62" s="18"/>
      <c r="H62" s="18"/>
      <c r="I62" s="492"/>
      <c r="J62" s="161"/>
      <c r="K62" s="163"/>
      <c r="L62" s="17"/>
      <c r="M62" s="17"/>
      <c r="N62" s="17"/>
      <c r="O62" s="17"/>
      <c r="P62" s="17"/>
    </row>
    <row r="63" spans="1:16" ht="9" customHeight="1">
      <c r="A63" s="506"/>
      <c r="C63" s="18"/>
      <c r="D63" s="18"/>
      <c r="E63" s="18"/>
      <c r="F63" s="18"/>
      <c r="G63" s="18"/>
      <c r="H63" s="18"/>
      <c r="I63" s="492"/>
      <c r="J63" s="161"/>
      <c r="K63" s="163"/>
      <c r="L63" s="17"/>
      <c r="M63" s="17"/>
      <c r="N63" s="17"/>
      <c r="O63" s="17"/>
      <c r="P63" s="17"/>
    </row>
    <row r="64" spans="1:16" ht="9" customHeight="1">
      <c r="A64" s="139"/>
      <c r="C64" s="18"/>
      <c r="D64" s="18"/>
      <c r="E64" s="18"/>
      <c r="F64" s="18"/>
      <c r="G64" s="18"/>
      <c r="H64" s="18"/>
      <c r="I64" s="492"/>
      <c r="J64" s="161"/>
      <c r="K64" s="163"/>
      <c r="L64" s="17"/>
      <c r="M64" s="17"/>
      <c r="N64" s="17"/>
      <c r="O64" s="17"/>
      <c r="P64" s="17"/>
    </row>
    <row r="65" spans="1:16" ht="9" customHeight="1">
      <c r="A65" s="506"/>
      <c r="C65" s="18"/>
      <c r="D65" s="18"/>
      <c r="E65" s="18"/>
      <c r="F65" s="18"/>
      <c r="G65" s="18"/>
      <c r="H65" s="18"/>
      <c r="I65" s="492"/>
      <c r="J65" s="161"/>
      <c r="K65" s="163"/>
      <c r="L65" s="17"/>
      <c r="M65" s="17"/>
      <c r="N65" s="17"/>
      <c r="O65" s="17"/>
      <c r="P65" s="17"/>
    </row>
    <row r="66" spans="1:16" ht="9" customHeight="1">
      <c r="A66" s="506"/>
      <c r="C66" s="18"/>
      <c r="D66" s="18"/>
      <c r="E66" s="18"/>
      <c r="F66" s="18"/>
      <c r="G66" s="18"/>
      <c r="H66" s="18"/>
      <c r="I66" s="492"/>
      <c r="J66" s="161"/>
      <c r="K66" s="163"/>
      <c r="L66" s="17"/>
      <c r="M66" s="17"/>
      <c r="N66" s="17"/>
      <c r="O66" s="17"/>
      <c r="P66" s="17"/>
    </row>
    <row r="67" spans="1:16" ht="9" customHeight="1">
      <c r="A67" s="506"/>
      <c r="C67" s="18"/>
      <c r="D67" s="18"/>
      <c r="E67" s="18"/>
      <c r="F67" s="18"/>
      <c r="G67" s="18"/>
      <c r="H67" s="18"/>
      <c r="I67" s="492"/>
      <c r="J67" s="161"/>
      <c r="K67" s="163"/>
      <c r="L67" s="17"/>
      <c r="M67" s="17"/>
      <c r="N67" s="17"/>
      <c r="O67" s="17"/>
      <c r="P67" s="17"/>
    </row>
    <row r="68" spans="1:16" ht="9" customHeight="1">
      <c r="A68" s="506"/>
      <c r="C68" s="18"/>
      <c r="D68" s="18"/>
      <c r="E68" s="18"/>
      <c r="F68" s="18"/>
      <c r="G68" s="18"/>
      <c r="H68" s="18"/>
      <c r="I68" s="492"/>
      <c r="J68" s="161"/>
      <c r="K68" s="163"/>
      <c r="L68" s="17"/>
      <c r="M68" s="17"/>
      <c r="N68" s="17"/>
      <c r="O68" s="17"/>
      <c r="P68" s="17"/>
    </row>
    <row r="69" spans="1:16" ht="9" customHeight="1">
      <c r="A69" s="139"/>
      <c r="C69" s="18"/>
      <c r="D69" s="18"/>
      <c r="E69" s="18"/>
      <c r="F69" s="18"/>
      <c r="G69" s="18"/>
      <c r="H69" s="18"/>
      <c r="I69" s="492"/>
      <c r="J69" s="161"/>
      <c r="K69" s="163"/>
      <c r="L69" s="17"/>
      <c r="M69" s="17"/>
      <c r="N69" s="17"/>
      <c r="O69" s="17"/>
      <c r="P69" s="17"/>
    </row>
    <row r="70" spans="1:16" ht="9" customHeight="1">
      <c r="A70" s="507"/>
      <c r="C70" s="18"/>
      <c r="D70" s="18"/>
      <c r="E70" s="18"/>
      <c r="F70" s="18"/>
      <c r="G70" s="18"/>
      <c r="H70" s="18"/>
      <c r="I70" s="492"/>
      <c r="J70" s="161"/>
      <c r="K70" s="163"/>
      <c r="L70" s="17"/>
      <c r="M70" s="17"/>
      <c r="N70" s="17"/>
      <c r="O70" s="17"/>
      <c r="P70" s="17"/>
    </row>
    <row r="71" spans="1:16" ht="9" customHeight="1">
      <c r="A71" s="507"/>
      <c r="C71" s="18"/>
      <c r="D71" s="18"/>
      <c r="E71" s="18"/>
      <c r="F71" s="18"/>
      <c r="G71" s="18"/>
      <c r="H71" s="18"/>
      <c r="I71" s="492"/>
      <c r="J71" s="161"/>
      <c r="K71" s="163"/>
      <c r="L71" s="17"/>
      <c r="M71" s="17"/>
      <c r="N71" s="17"/>
      <c r="O71" s="17"/>
      <c r="P71" s="17"/>
    </row>
    <row r="72" spans="1:16" ht="9" customHeight="1">
      <c r="A72" s="507"/>
      <c r="C72" s="18"/>
      <c r="D72" s="18"/>
      <c r="E72" s="18"/>
      <c r="F72" s="18"/>
      <c r="G72" s="18"/>
      <c r="H72" s="18"/>
      <c r="I72" s="492"/>
      <c r="J72" s="161"/>
      <c r="K72" s="163"/>
      <c r="L72" s="17"/>
      <c r="M72" s="17"/>
      <c r="N72" s="17"/>
      <c r="O72" s="17"/>
      <c r="P72" s="17"/>
    </row>
    <row r="73" spans="1:16" ht="9" customHeight="1">
      <c r="A73" s="507"/>
      <c r="C73" s="18"/>
      <c r="D73" s="18"/>
      <c r="E73" s="18"/>
      <c r="F73" s="18"/>
      <c r="G73" s="18"/>
      <c r="H73" s="18"/>
      <c r="I73" s="492"/>
      <c r="J73" s="161"/>
      <c r="K73" s="163"/>
      <c r="L73" s="17"/>
      <c r="M73" s="17"/>
      <c r="N73" s="17"/>
      <c r="O73" s="17"/>
      <c r="P73" s="17"/>
    </row>
    <row r="74" spans="1:16" ht="9" customHeight="1">
      <c r="A74" s="508"/>
      <c r="C74" s="18"/>
      <c r="D74" s="18"/>
      <c r="E74" s="18"/>
      <c r="F74" s="18"/>
      <c r="G74" s="18"/>
      <c r="H74" s="18"/>
      <c r="I74" s="492"/>
      <c r="J74" s="161"/>
      <c r="K74" s="163"/>
      <c r="L74" s="17"/>
      <c r="M74" s="17"/>
      <c r="N74" s="17"/>
      <c r="O74" s="17"/>
      <c r="P74" s="17"/>
    </row>
    <row r="75" spans="1:16" ht="9" customHeight="1">
      <c r="A75" s="508"/>
      <c r="C75" s="18"/>
      <c r="D75" s="18"/>
      <c r="E75" s="18"/>
      <c r="F75" s="18"/>
      <c r="G75" s="18"/>
      <c r="H75" s="18"/>
      <c r="I75" s="492"/>
      <c r="J75" s="161"/>
      <c r="K75" s="163"/>
      <c r="L75" s="17"/>
      <c r="M75" s="17"/>
      <c r="N75" s="17"/>
      <c r="O75" s="17"/>
      <c r="P75" s="17"/>
    </row>
    <row r="76" spans="1:16" ht="9" customHeight="1">
      <c r="A76" s="509"/>
      <c r="C76" s="18"/>
      <c r="D76" s="18"/>
      <c r="E76" s="18"/>
      <c r="F76" s="18"/>
      <c r="G76" s="18"/>
      <c r="H76" s="18"/>
      <c r="I76" s="492"/>
      <c r="J76" s="161"/>
      <c r="K76" s="163"/>
      <c r="L76" s="17"/>
      <c r="M76" s="17"/>
      <c r="N76" s="17"/>
      <c r="O76" s="17"/>
      <c r="P76" s="17"/>
    </row>
    <row r="77" spans="1:16" ht="9" customHeight="1">
      <c r="A77" s="506"/>
      <c r="C77" s="18"/>
      <c r="D77" s="18"/>
      <c r="E77" s="18"/>
      <c r="F77" s="18"/>
      <c r="G77" s="18"/>
      <c r="H77" s="18"/>
      <c r="I77" s="492"/>
      <c r="J77" s="161"/>
      <c r="K77" s="163"/>
      <c r="L77" s="17"/>
      <c r="M77" s="17"/>
      <c r="N77" s="17"/>
      <c r="O77" s="17"/>
      <c r="P77" s="17"/>
    </row>
    <row r="78" spans="1:16" ht="9" customHeight="1">
      <c r="A78" s="506"/>
      <c r="C78" s="18"/>
      <c r="D78" s="18"/>
      <c r="E78" s="18"/>
      <c r="F78" s="18"/>
      <c r="G78" s="18"/>
      <c r="H78" s="18"/>
      <c r="I78" s="492"/>
      <c r="J78" s="161"/>
      <c r="K78" s="163"/>
      <c r="L78" s="17"/>
      <c r="M78" s="17"/>
      <c r="N78" s="17"/>
      <c r="O78" s="17"/>
      <c r="P78" s="17"/>
    </row>
    <row r="79" spans="1:16" ht="9" customHeight="1">
      <c r="A79" s="506"/>
      <c r="C79" s="18"/>
      <c r="D79" s="18"/>
      <c r="E79" s="18"/>
      <c r="F79" s="18"/>
      <c r="G79" s="18"/>
      <c r="H79" s="18"/>
      <c r="I79" s="492"/>
      <c r="J79" s="161"/>
      <c r="K79" s="163"/>
      <c r="L79" s="17"/>
      <c r="M79" s="17"/>
      <c r="N79" s="17"/>
      <c r="O79" s="17"/>
      <c r="P79" s="17"/>
    </row>
    <row r="80" spans="1:16" ht="9" customHeight="1">
      <c r="A80" s="506"/>
      <c r="C80" s="18"/>
      <c r="D80" s="18"/>
      <c r="E80" s="18"/>
      <c r="F80" s="18"/>
      <c r="G80" s="18"/>
      <c r="H80" s="18"/>
      <c r="I80" s="492"/>
      <c r="J80" s="161"/>
      <c r="K80" s="163"/>
      <c r="L80" s="17"/>
      <c r="M80" s="17"/>
      <c r="N80" s="17"/>
      <c r="O80" s="17"/>
      <c r="P80" s="17"/>
    </row>
    <row r="81" spans="1:16" ht="9" customHeight="1">
      <c r="A81" s="507"/>
      <c r="C81" s="18"/>
      <c r="D81" s="18"/>
      <c r="E81" s="18"/>
      <c r="F81" s="18"/>
      <c r="G81" s="18"/>
      <c r="H81" s="18"/>
      <c r="I81" s="492"/>
      <c r="J81" s="161"/>
      <c r="K81" s="163"/>
      <c r="L81" s="17"/>
      <c r="M81" s="17"/>
      <c r="N81" s="17"/>
      <c r="O81" s="17"/>
      <c r="P81" s="17"/>
    </row>
    <row r="82" spans="1:16" ht="9" customHeight="1">
      <c r="A82" s="509"/>
      <c r="C82" s="18"/>
      <c r="D82" s="18"/>
      <c r="E82" s="18"/>
      <c r="F82" s="18"/>
      <c r="G82" s="18"/>
      <c r="H82" s="18"/>
      <c r="I82" s="492"/>
      <c r="J82" s="161"/>
      <c r="K82" s="163"/>
      <c r="L82" s="17"/>
      <c r="M82" s="17"/>
      <c r="N82" s="17"/>
      <c r="O82" s="17"/>
      <c r="P82" s="17"/>
    </row>
    <row r="83" spans="1:16" ht="9" customHeight="1">
      <c r="A83" s="506"/>
      <c r="C83" s="18"/>
      <c r="D83" s="18"/>
      <c r="E83" s="18"/>
      <c r="F83" s="18"/>
      <c r="G83" s="18"/>
      <c r="H83" s="18"/>
      <c r="I83" s="492"/>
      <c r="J83" s="161"/>
      <c r="K83" s="163"/>
      <c r="L83" s="17"/>
      <c r="M83" s="17"/>
      <c r="N83" s="17"/>
      <c r="O83" s="17"/>
      <c r="P83" s="17"/>
    </row>
    <row r="84" spans="1:16" ht="9" customHeight="1">
      <c r="A84" s="506"/>
      <c r="C84" s="18"/>
      <c r="D84" s="18"/>
      <c r="E84" s="18"/>
      <c r="F84" s="18"/>
      <c r="G84" s="18"/>
      <c r="H84" s="18"/>
      <c r="I84" s="492"/>
      <c r="J84" s="161"/>
      <c r="K84" s="163"/>
      <c r="L84" s="17"/>
      <c r="M84" s="17"/>
      <c r="N84" s="17"/>
      <c r="O84" s="17"/>
      <c r="P84" s="17"/>
    </row>
    <row r="85" spans="1:16" ht="9" customHeight="1">
      <c r="A85" s="506"/>
      <c r="C85" s="18"/>
      <c r="D85" s="18"/>
      <c r="E85" s="18"/>
      <c r="F85" s="18"/>
      <c r="G85" s="18"/>
      <c r="H85" s="18"/>
      <c r="I85" s="492"/>
      <c r="J85" s="161"/>
      <c r="K85" s="163"/>
      <c r="L85" s="17"/>
      <c r="M85" s="17"/>
      <c r="N85" s="17"/>
      <c r="O85" s="17"/>
      <c r="P85" s="17"/>
    </row>
    <row r="86" spans="1:16" ht="9" customHeight="1">
      <c r="A86" s="506"/>
      <c r="C86" s="18"/>
      <c r="D86" s="18"/>
      <c r="E86" s="18"/>
      <c r="F86" s="18"/>
      <c r="G86" s="18"/>
      <c r="H86" s="18"/>
      <c r="I86" s="492"/>
      <c r="J86" s="161"/>
      <c r="K86" s="163"/>
      <c r="L86" s="17"/>
      <c r="M86" s="17"/>
      <c r="N86" s="17"/>
      <c r="O86" s="17"/>
      <c r="P86" s="17"/>
    </row>
    <row r="87" spans="1:16" ht="9" customHeight="1">
      <c r="A87" s="507"/>
      <c r="C87" s="18"/>
      <c r="D87" s="18"/>
      <c r="E87" s="18"/>
      <c r="F87" s="18"/>
      <c r="G87" s="18"/>
      <c r="H87" s="18"/>
      <c r="I87" s="492"/>
      <c r="J87" s="161"/>
      <c r="K87" s="163"/>
      <c r="L87" s="17"/>
      <c r="M87" s="17"/>
      <c r="N87" s="17"/>
      <c r="O87" s="17"/>
      <c r="P87" s="17"/>
    </row>
    <row r="88" spans="1:16" ht="9" customHeight="1">
      <c r="A88" s="509"/>
      <c r="C88" s="18"/>
      <c r="D88" s="18"/>
      <c r="E88" s="18"/>
      <c r="F88" s="18"/>
      <c r="G88" s="18"/>
      <c r="H88" s="18"/>
      <c r="I88" s="492"/>
      <c r="J88" s="161"/>
      <c r="K88" s="163"/>
      <c r="L88" s="17"/>
      <c r="M88" s="17"/>
      <c r="N88" s="17"/>
      <c r="O88" s="17"/>
      <c r="P88" s="17"/>
    </row>
    <row r="89" spans="1:16" ht="9" customHeight="1">
      <c r="A89" s="506"/>
      <c r="C89" s="18"/>
      <c r="D89" s="18"/>
      <c r="E89" s="18"/>
      <c r="F89" s="18"/>
      <c r="G89" s="18"/>
      <c r="H89" s="18"/>
      <c r="I89" s="492"/>
      <c r="J89" s="161"/>
      <c r="K89" s="163"/>
      <c r="L89" s="17"/>
      <c r="M89" s="17"/>
      <c r="N89" s="17"/>
      <c r="O89" s="17"/>
      <c r="P89" s="17"/>
    </row>
    <row r="90" spans="1:16" ht="9" customHeight="1">
      <c r="A90" s="506"/>
      <c r="C90" s="18"/>
      <c r="D90" s="18"/>
      <c r="E90" s="18"/>
      <c r="F90" s="18"/>
      <c r="G90" s="18"/>
      <c r="H90" s="18"/>
      <c r="I90" s="492"/>
      <c r="J90" s="161"/>
      <c r="K90" s="163"/>
      <c r="L90" s="17"/>
      <c r="M90" s="17"/>
      <c r="N90" s="17"/>
      <c r="O90" s="17"/>
      <c r="P90" s="17"/>
    </row>
    <row r="91" spans="1:16" ht="9" customHeight="1">
      <c r="A91" s="506"/>
      <c r="C91" s="37"/>
      <c r="D91" s="37"/>
      <c r="E91" s="37"/>
      <c r="F91" s="37"/>
      <c r="G91" s="37"/>
      <c r="H91" s="37"/>
      <c r="J91" s="503"/>
      <c r="K91" s="163"/>
    </row>
    <row r="92" spans="1:16" ht="9" customHeight="1">
      <c r="A92" s="506"/>
      <c r="C92" s="37"/>
      <c r="D92" s="37"/>
      <c r="E92" s="37"/>
      <c r="F92" s="37"/>
      <c r="G92" s="37"/>
      <c r="H92" s="37"/>
      <c r="J92" s="503"/>
      <c r="K92" s="163"/>
    </row>
    <row r="93" spans="1:16" ht="9" customHeight="1">
      <c r="A93" s="506"/>
      <c r="C93" s="37"/>
      <c r="D93" s="37"/>
      <c r="E93" s="37"/>
      <c r="F93" s="37"/>
      <c r="G93" s="37"/>
      <c r="H93" s="37"/>
      <c r="J93" s="503"/>
      <c r="K93" s="163"/>
    </row>
    <row r="94" spans="1:16" ht="9" customHeight="1">
      <c r="A94" s="506"/>
      <c r="C94" s="37"/>
      <c r="D94" s="37"/>
      <c r="E94" s="37"/>
      <c r="F94" s="37"/>
      <c r="G94" s="37"/>
      <c r="H94" s="37"/>
      <c r="J94" s="503"/>
      <c r="K94" s="163"/>
    </row>
    <row r="95" spans="1:16" ht="9" customHeight="1">
      <c r="A95" s="506"/>
      <c r="C95" s="37"/>
      <c r="D95" s="37"/>
      <c r="E95" s="37"/>
      <c r="F95" s="37"/>
      <c r="G95" s="37"/>
      <c r="H95" s="37"/>
      <c r="J95" s="503"/>
      <c r="K95" s="163"/>
    </row>
    <row r="96" spans="1:16" ht="9" customHeight="1">
      <c r="A96" s="506"/>
      <c r="C96" s="37"/>
      <c r="D96" s="37"/>
      <c r="E96" s="37"/>
      <c r="F96" s="37"/>
      <c r="G96" s="37"/>
      <c r="H96" s="37"/>
      <c r="J96" s="503"/>
      <c r="K96" s="163"/>
    </row>
    <row r="97" spans="1:11" ht="9" customHeight="1">
      <c r="A97" s="507"/>
      <c r="C97" s="37"/>
      <c r="D97" s="37"/>
      <c r="E97" s="37"/>
      <c r="F97" s="37"/>
      <c r="G97" s="37"/>
      <c r="H97" s="37"/>
      <c r="J97" s="503"/>
      <c r="K97" s="163"/>
    </row>
    <row r="98" spans="1:11" ht="9" customHeight="1">
      <c r="A98" s="509"/>
      <c r="C98" s="37"/>
      <c r="D98" s="37"/>
      <c r="E98" s="37"/>
      <c r="F98" s="37"/>
      <c r="G98" s="37"/>
      <c r="H98" s="37"/>
      <c r="J98" s="503"/>
      <c r="K98" s="163"/>
    </row>
    <row r="99" spans="1:11" ht="9" customHeight="1">
      <c r="A99" s="506"/>
      <c r="C99" s="37"/>
      <c r="D99" s="37"/>
      <c r="E99" s="37"/>
      <c r="F99" s="37"/>
      <c r="G99" s="37"/>
      <c r="H99" s="37"/>
      <c r="J99" s="503"/>
      <c r="K99" s="163"/>
    </row>
    <row r="100" spans="1:11" ht="9" customHeight="1">
      <c r="A100" s="506"/>
      <c r="C100" s="37"/>
      <c r="D100" s="37"/>
      <c r="E100" s="37"/>
      <c r="F100" s="37"/>
      <c r="G100" s="37"/>
      <c r="H100" s="37"/>
      <c r="J100" s="503"/>
      <c r="K100" s="163"/>
    </row>
    <row r="101" spans="1:11" ht="9" customHeight="1">
      <c r="A101" s="506"/>
      <c r="C101" s="37"/>
      <c r="D101" s="37"/>
      <c r="E101" s="37"/>
      <c r="F101" s="37"/>
      <c r="G101" s="37"/>
      <c r="H101" s="37"/>
      <c r="J101" s="503"/>
      <c r="K101" s="163"/>
    </row>
    <row r="102" spans="1:11" ht="9" customHeight="1">
      <c r="A102" s="506"/>
      <c r="C102" s="37"/>
      <c r="D102" s="37"/>
      <c r="E102" s="37"/>
      <c r="F102" s="37"/>
      <c r="G102" s="37"/>
      <c r="H102" s="37"/>
      <c r="J102" s="503"/>
      <c r="K102" s="163"/>
    </row>
    <row r="103" spans="1:11" ht="9" customHeight="1">
      <c r="A103" s="506"/>
      <c r="C103" s="37"/>
      <c r="D103" s="37"/>
      <c r="E103" s="37"/>
      <c r="F103" s="37"/>
      <c r="G103" s="37"/>
      <c r="H103" s="37"/>
      <c r="J103" s="503"/>
      <c r="K103" s="163"/>
    </row>
    <row r="104" spans="1:11" ht="9" customHeight="1">
      <c r="A104" s="506"/>
      <c r="C104" s="37"/>
      <c r="D104" s="37"/>
      <c r="E104" s="37"/>
      <c r="F104" s="37"/>
      <c r="G104" s="37"/>
      <c r="H104" s="37"/>
      <c r="J104" s="503"/>
      <c r="K104" s="163"/>
    </row>
    <row r="105" spans="1:11" ht="9" customHeight="1">
      <c r="A105" s="506"/>
      <c r="C105" s="37"/>
      <c r="D105" s="37"/>
      <c r="E105" s="37"/>
      <c r="F105" s="37"/>
      <c r="G105" s="37"/>
      <c r="H105" s="37"/>
      <c r="J105" s="503"/>
      <c r="K105" s="163"/>
    </row>
    <row r="106" spans="1:11" ht="9" customHeight="1">
      <c r="A106" s="506"/>
      <c r="C106" s="37"/>
      <c r="D106" s="37"/>
      <c r="E106" s="37"/>
      <c r="F106" s="37"/>
      <c r="G106" s="37"/>
      <c r="H106" s="37"/>
      <c r="J106" s="503"/>
      <c r="K106" s="163"/>
    </row>
    <row r="107" spans="1:11" ht="9" customHeight="1">
      <c r="A107" s="506"/>
      <c r="C107" s="37"/>
      <c r="D107" s="37"/>
      <c r="E107" s="37"/>
      <c r="F107" s="37"/>
      <c r="G107" s="37"/>
      <c r="H107" s="37"/>
      <c r="J107" s="503"/>
      <c r="K107" s="163"/>
    </row>
    <row r="108" spans="1:11" ht="9" customHeight="1">
      <c r="A108" s="509"/>
      <c r="C108" s="37"/>
      <c r="D108" s="37"/>
      <c r="E108" s="37"/>
      <c r="F108" s="37"/>
      <c r="G108" s="37"/>
      <c r="H108" s="37"/>
      <c r="J108" s="503"/>
      <c r="K108" s="163"/>
    </row>
    <row r="109" spans="1:11" ht="9" customHeight="1">
      <c r="A109" s="506"/>
      <c r="C109" s="37"/>
      <c r="D109" s="37"/>
      <c r="E109" s="37"/>
      <c r="F109" s="37"/>
      <c r="G109" s="37"/>
      <c r="H109" s="37"/>
      <c r="J109" s="503"/>
      <c r="K109" s="163"/>
    </row>
    <row r="110" spans="1:11" ht="9" customHeight="1">
      <c r="A110" s="506"/>
      <c r="C110" s="37"/>
      <c r="D110" s="37"/>
      <c r="E110" s="37"/>
      <c r="F110" s="37"/>
      <c r="G110" s="37"/>
      <c r="H110" s="37"/>
      <c r="J110" s="503"/>
      <c r="K110" s="163"/>
    </row>
    <row r="111" spans="1:11" ht="9" customHeight="1">
      <c r="A111" s="506"/>
      <c r="C111" s="37"/>
      <c r="D111" s="37"/>
      <c r="E111" s="37"/>
      <c r="F111" s="37"/>
      <c r="G111" s="37"/>
      <c r="H111" s="37"/>
      <c r="J111" s="503"/>
      <c r="K111" s="163"/>
    </row>
    <row r="112" spans="1:11">
      <c r="A112" s="510"/>
      <c r="C112" s="37"/>
      <c r="D112" s="37"/>
      <c r="E112" s="37"/>
      <c r="F112" s="37"/>
      <c r="G112" s="37"/>
      <c r="H112" s="37"/>
      <c r="J112" s="503"/>
      <c r="K112" s="163"/>
    </row>
    <row r="113" spans="1:11">
      <c r="A113" s="510"/>
      <c r="C113" s="37"/>
      <c r="D113" s="37"/>
      <c r="E113" s="37"/>
      <c r="F113" s="37"/>
      <c r="G113" s="37"/>
      <c r="H113" s="37"/>
      <c r="J113" s="503"/>
      <c r="K113" s="163"/>
    </row>
    <row r="114" spans="1:11">
      <c r="A114" s="510"/>
      <c r="C114" s="37"/>
      <c r="D114" s="37"/>
      <c r="E114" s="37"/>
      <c r="F114" s="37"/>
      <c r="G114" s="37"/>
      <c r="H114" s="37"/>
      <c r="J114" s="503"/>
      <c r="K114" s="163"/>
    </row>
    <row r="115" spans="1:11">
      <c r="A115" s="510"/>
      <c r="C115" s="37"/>
      <c r="D115" s="37"/>
      <c r="E115" s="37"/>
      <c r="F115" s="37"/>
      <c r="G115" s="37"/>
      <c r="H115" s="37"/>
      <c r="J115" s="503"/>
    </row>
    <row r="116" spans="1:11">
      <c r="A116" s="510"/>
      <c r="C116" s="37"/>
      <c r="D116" s="37"/>
      <c r="E116" s="37"/>
      <c r="F116" s="37"/>
      <c r="G116" s="37"/>
      <c r="H116" s="37"/>
      <c r="J116" s="503"/>
    </row>
    <row r="117" spans="1:11">
      <c r="A117" s="510"/>
      <c r="C117" s="37"/>
      <c r="D117" s="37"/>
      <c r="E117" s="37"/>
      <c r="F117" s="37"/>
      <c r="G117" s="37"/>
      <c r="H117" s="37"/>
      <c r="J117" s="503"/>
    </row>
    <row r="118" spans="1:11">
      <c r="A118" s="510"/>
      <c r="C118" s="37"/>
      <c r="D118" s="37"/>
      <c r="E118" s="37"/>
      <c r="F118" s="37"/>
      <c r="G118" s="37"/>
      <c r="H118" s="37"/>
      <c r="J118" s="503"/>
    </row>
    <row r="119" spans="1:11" ht="15.75">
      <c r="A119" s="144"/>
      <c r="C119" s="37"/>
      <c r="D119" s="37"/>
      <c r="E119" s="37"/>
      <c r="F119" s="37"/>
      <c r="G119" s="37"/>
      <c r="H119" s="37"/>
      <c r="J119" s="503"/>
    </row>
    <row r="120" spans="1:11" ht="15.75">
      <c r="A120" s="144"/>
      <c r="C120" s="37"/>
      <c r="D120" s="37"/>
      <c r="E120" s="37"/>
      <c r="F120" s="37"/>
      <c r="G120" s="37"/>
      <c r="H120" s="37"/>
      <c r="J120" s="503"/>
    </row>
    <row r="121" spans="1:11" ht="15.75">
      <c r="A121" s="144"/>
      <c r="C121" s="37"/>
      <c r="D121" s="37"/>
      <c r="E121" s="37"/>
      <c r="F121" s="37"/>
      <c r="G121" s="37"/>
      <c r="H121" s="37"/>
      <c r="J121" s="503"/>
    </row>
    <row r="122" spans="1:11" ht="15.75">
      <c r="A122" s="144"/>
      <c r="C122" s="37"/>
      <c r="D122" s="37"/>
      <c r="E122" s="37"/>
      <c r="F122" s="37"/>
      <c r="G122" s="37"/>
      <c r="H122" s="37"/>
      <c r="J122" s="503"/>
    </row>
    <row r="123" spans="1:11" ht="15.75">
      <c r="A123" s="144"/>
      <c r="C123" s="37"/>
      <c r="D123" s="37"/>
      <c r="E123" s="37"/>
      <c r="F123" s="37"/>
      <c r="G123" s="37"/>
      <c r="H123" s="37"/>
      <c r="J123" s="503"/>
    </row>
    <row r="124" spans="1:11" ht="15.75">
      <c r="A124" s="144"/>
      <c r="C124" s="37"/>
      <c r="D124" s="37"/>
      <c r="E124" s="37"/>
      <c r="F124" s="37"/>
      <c r="G124" s="37"/>
      <c r="H124" s="37"/>
      <c r="J124" s="503"/>
    </row>
    <row r="125" spans="1:11" ht="15.75">
      <c r="A125" s="144"/>
      <c r="C125" s="37"/>
      <c r="D125" s="37"/>
      <c r="E125" s="37"/>
      <c r="F125" s="37"/>
      <c r="G125" s="37"/>
      <c r="H125" s="37"/>
      <c r="J125" s="503"/>
    </row>
    <row r="126" spans="1:11" ht="15.75">
      <c r="A126" s="144"/>
      <c r="C126" s="37"/>
      <c r="D126" s="37"/>
      <c r="E126" s="37"/>
      <c r="F126" s="37"/>
      <c r="G126" s="37"/>
      <c r="H126" s="37"/>
      <c r="J126" s="503"/>
    </row>
    <row r="127" spans="1:11" ht="15.75">
      <c r="A127" s="144"/>
      <c r="C127" s="37"/>
      <c r="D127" s="37"/>
      <c r="E127" s="37"/>
      <c r="F127" s="37"/>
      <c r="G127" s="37"/>
      <c r="H127" s="37"/>
      <c r="J127" s="503"/>
    </row>
    <row r="128" spans="1:11" ht="15.75">
      <c r="A128" s="144"/>
      <c r="C128" s="37"/>
      <c r="D128" s="37"/>
      <c r="E128" s="37"/>
      <c r="F128" s="37"/>
      <c r="G128" s="37"/>
      <c r="H128" s="37"/>
      <c r="J128" s="503"/>
    </row>
    <row r="129" spans="1:10" ht="15.75">
      <c r="A129" s="144"/>
      <c r="C129" s="37"/>
      <c r="D129" s="37"/>
      <c r="E129" s="37"/>
      <c r="F129" s="37"/>
      <c r="G129" s="37"/>
      <c r="H129" s="37"/>
      <c r="J129" s="503"/>
    </row>
    <row r="130" spans="1:10" ht="15.75">
      <c r="A130" s="144"/>
      <c r="C130" s="37"/>
      <c r="D130" s="37"/>
      <c r="E130" s="37"/>
      <c r="F130" s="37"/>
      <c r="G130" s="37"/>
      <c r="H130" s="37"/>
      <c r="J130" s="503"/>
    </row>
    <row r="131" spans="1:10" ht="15.75">
      <c r="A131" s="144"/>
      <c r="C131" s="37"/>
      <c r="D131" s="37"/>
      <c r="E131" s="37"/>
      <c r="F131" s="37"/>
      <c r="G131" s="37"/>
      <c r="H131" s="37"/>
      <c r="J131" s="503"/>
    </row>
    <row r="132" spans="1:10" ht="15.75">
      <c r="A132" s="144"/>
      <c r="C132" s="37"/>
      <c r="D132" s="37"/>
      <c r="E132" s="37"/>
      <c r="F132" s="37"/>
      <c r="G132" s="37"/>
      <c r="H132" s="37"/>
      <c r="J132" s="503"/>
    </row>
    <row r="133" spans="1:10" ht="15.75">
      <c r="A133" s="144"/>
      <c r="C133" s="37"/>
      <c r="D133" s="37"/>
      <c r="E133" s="37"/>
      <c r="F133" s="37"/>
      <c r="G133" s="37"/>
      <c r="H133" s="37"/>
      <c r="J133" s="503"/>
    </row>
    <row r="134" spans="1:10" ht="15.75">
      <c r="A134" s="144"/>
      <c r="C134" s="37"/>
      <c r="D134" s="37"/>
      <c r="E134" s="37"/>
      <c r="F134" s="37"/>
      <c r="G134" s="37"/>
      <c r="H134" s="37"/>
      <c r="J134" s="503"/>
    </row>
    <row r="135" spans="1:10" ht="15.75">
      <c r="A135" s="144"/>
      <c r="C135" s="37"/>
      <c r="D135" s="37"/>
      <c r="E135" s="37"/>
      <c r="F135" s="37"/>
      <c r="G135" s="37"/>
      <c r="H135" s="37"/>
      <c r="J135" s="503"/>
    </row>
    <row r="136" spans="1:10" ht="15.75">
      <c r="A136" s="144"/>
      <c r="C136" s="37"/>
      <c r="D136" s="37"/>
      <c r="E136" s="37"/>
      <c r="F136" s="37"/>
      <c r="G136" s="37"/>
      <c r="H136" s="37"/>
      <c r="J136" s="503"/>
    </row>
    <row r="137" spans="1:10" ht="15.75">
      <c r="A137" s="144"/>
      <c r="C137" s="37"/>
      <c r="D137" s="37"/>
      <c r="E137" s="37"/>
      <c r="F137" s="37"/>
      <c r="G137" s="37"/>
      <c r="H137" s="37"/>
      <c r="J137" s="503"/>
    </row>
    <row r="138" spans="1:10" ht="15.75">
      <c r="A138" s="144"/>
      <c r="C138" s="37"/>
      <c r="D138" s="37"/>
      <c r="E138" s="37"/>
      <c r="F138" s="37"/>
      <c r="G138" s="37"/>
      <c r="H138" s="37"/>
      <c r="J138" s="503"/>
    </row>
    <row r="139" spans="1:10" ht="15.75">
      <c r="A139" s="144"/>
      <c r="C139" s="37"/>
      <c r="D139" s="37"/>
      <c r="E139" s="37"/>
      <c r="F139" s="37"/>
      <c r="G139" s="37"/>
      <c r="H139" s="37"/>
      <c r="J139" s="503"/>
    </row>
    <row r="140" spans="1:10" ht="15.75">
      <c r="A140" s="144"/>
      <c r="C140" s="37"/>
      <c r="D140" s="37"/>
      <c r="E140" s="37"/>
      <c r="F140" s="37"/>
      <c r="G140" s="37"/>
      <c r="H140" s="37"/>
      <c r="J140" s="503"/>
    </row>
    <row r="141" spans="1:10" ht="15.75">
      <c r="A141" s="144"/>
      <c r="C141" s="37"/>
      <c r="D141" s="37"/>
      <c r="E141" s="37"/>
      <c r="F141" s="37"/>
      <c r="G141" s="37"/>
      <c r="H141" s="37"/>
      <c r="J141" s="503"/>
    </row>
    <row r="142" spans="1:10" ht="15.75">
      <c r="A142" s="144"/>
      <c r="C142" s="37"/>
      <c r="D142" s="37"/>
      <c r="E142" s="37"/>
      <c r="F142" s="37"/>
      <c r="G142" s="37"/>
      <c r="H142" s="37"/>
      <c r="J142" s="503"/>
    </row>
    <row r="143" spans="1:10" ht="15.75">
      <c r="A143" s="144"/>
      <c r="C143" s="37"/>
      <c r="D143" s="37"/>
      <c r="E143" s="37"/>
      <c r="F143" s="37"/>
      <c r="G143" s="37"/>
      <c r="H143" s="37"/>
      <c r="J143" s="503"/>
    </row>
    <row r="144" spans="1:10" ht="15.75">
      <c r="A144" s="144"/>
      <c r="C144" s="37"/>
      <c r="D144" s="37"/>
      <c r="E144" s="37"/>
      <c r="F144" s="37"/>
      <c r="G144" s="37"/>
      <c r="H144" s="37"/>
      <c r="J144" s="503"/>
    </row>
    <row r="145" spans="1:10" ht="15.75">
      <c r="A145" s="144"/>
      <c r="C145" s="37"/>
      <c r="D145" s="37"/>
      <c r="E145" s="37"/>
      <c r="F145" s="37"/>
      <c r="G145" s="37"/>
      <c r="H145" s="37"/>
      <c r="J145" s="503"/>
    </row>
    <row r="146" spans="1:10" ht="15.75">
      <c r="A146" s="144"/>
      <c r="C146" s="37"/>
      <c r="D146" s="37"/>
      <c r="E146" s="37"/>
      <c r="F146" s="37"/>
      <c r="G146" s="37"/>
      <c r="H146" s="37"/>
      <c r="J146" s="503"/>
    </row>
    <row r="147" spans="1:10" ht="15.75">
      <c r="A147" s="144"/>
      <c r="C147" s="37"/>
      <c r="D147" s="37"/>
      <c r="E147" s="37"/>
      <c r="F147" s="37"/>
      <c r="G147" s="37"/>
      <c r="H147" s="37"/>
      <c r="J147" s="503"/>
    </row>
    <row r="148" spans="1:10" ht="15.75">
      <c r="A148" s="144"/>
      <c r="C148" s="37"/>
      <c r="D148" s="37"/>
      <c r="E148" s="37"/>
      <c r="F148" s="37"/>
      <c r="G148" s="37"/>
      <c r="H148" s="37"/>
      <c r="J148" s="503"/>
    </row>
    <row r="149" spans="1:10" ht="15.75">
      <c r="A149" s="144"/>
      <c r="C149" s="37"/>
      <c r="D149" s="37"/>
      <c r="E149" s="37"/>
      <c r="F149" s="37"/>
      <c r="G149" s="37"/>
      <c r="H149" s="37"/>
      <c r="J149" s="503"/>
    </row>
    <row r="150" spans="1:10" ht="15.75">
      <c r="A150" s="144"/>
      <c r="C150" s="37"/>
      <c r="D150" s="37"/>
      <c r="E150" s="37"/>
      <c r="F150" s="37"/>
      <c r="G150" s="37"/>
      <c r="H150" s="37"/>
      <c r="J150" s="503"/>
    </row>
    <row r="151" spans="1:10" ht="15.75">
      <c r="A151" s="144"/>
      <c r="C151" s="37"/>
      <c r="D151" s="37"/>
      <c r="E151" s="37"/>
      <c r="F151" s="37"/>
      <c r="G151" s="37"/>
      <c r="H151" s="37"/>
      <c r="J151" s="503"/>
    </row>
    <row r="152" spans="1:10" ht="15.75">
      <c r="A152" s="144"/>
      <c r="C152" s="37"/>
      <c r="D152" s="37"/>
      <c r="E152" s="37"/>
      <c r="F152" s="37"/>
      <c r="G152" s="37"/>
      <c r="H152" s="37"/>
      <c r="J152" s="503"/>
    </row>
    <row r="153" spans="1:10" ht="15.75">
      <c r="A153" s="144"/>
      <c r="C153" s="37"/>
      <c r="D153" s="37"/>
      <c r="E153" s="37"/>
      <c r="F153" s="37"/>
      <c r="G153" s="37"/>
      <c r="H153" s="37"/>
      <c r="J153" s="503"/>
    </row>
    <row r="154" spans="1:10" ht="15.75">
      <c r="A154" s="144"/>
      <c r="C154" s="37"/>
      <c r="D154" s="37"/>
      <c r="E154" s="37"/>
      <c r="F154" s="37"/>
      <c r="G154" s="37"/>
      <c r="H154" s="37"/>
      <c r="J154" s="503"/>
    </row>
    <row r="155" spans="1:10" ht="15.75">
      <c r="A155" s="144"/>
      <c r="C155" s="37"/>
      <c r="D155" s="37"/>
      <c r="E155" s="37"/>
      <c r="F155" s="37"/>
      <c r="G155" s="37"/>
      <c r="H155" s="37"/>
      <c r="J155" s="503"/>
    </row>
    <row r="156" spans="1:10" ht="15.75">
      <c r="A156" s="144"/>
      <c r="C156" s="37"/>
      <c r="D156" s="37"/>
      <c r="E156" s="37"/>
      <c r="F156" s="37"/>
      <c r="G156" s="37"/>
      <c r="H156" s="37"/>
      <c r="J156" s="503"/>
    </row>
    <row r="157" spans="1:10" ht="15.75">
      <c r="A157" s="144"/>
      <c r="C157" s="37"/>
      <c r="D157" s="37"/>
      <c r="E157" s="37"/>
      <c r="F157" s="37"/>
      <c r="G157" s="37"/>
      <c r="H157" s="37"/>
      <c r="J157" s="503"/>
    </row>
    <row r="158" spans="1:10" ht="15.75">
      <c r="A158" s="144"/>
      <c r="C158" s="37"/>
      <c r="D158" s="37"/>
      <c r="E158" s="37"/>
      <c r="F158" s="37"/>
      <c r="G158" s="37"/>
      <c r="H158" s="37"/>
      <c r="J158" s="503"/>
    </row>
    <row r="159" spans="1:10" ht="15.75">
      <c r="A159" s="144"/>
      <c r="C159" s="37"/>
      <c r="D159" s="37"/>
      <c r="E159" s="37"/>
      <c r="F159" s="37"/>
      <c r="G159" s="37"/>
      <c r="H159" s="37"/>
      <c r="J159" s="503"/>
    </row>
    <row r="160" spans="1:10" ht="15.75">
      <c r="A160" s="144"/>
      <c r="C160" s="37"/>
      <c r="D160" s="37"/>
      <c r="E160" s="37"/>
      <c r="F160" s="37"/>
      <c r="G160" s="37"/>
      <c r="H160" s="37"/>
      <c r="J160" s="503"/>
    </row>
    <row r="161" spans="1:10" ht="15.75">
      <c r="A161" s="144"/>
      <c r="C161" s="37"/>
      <c r="D161" s="37"/>
      <c r="E161" s="37"/>
      <c r="F161" s="37"/>
      <c r="G161" s="37"/>
      <c r="H161" s="37"/>
      <c r="J161" s="503"/>
    </row>
    <row r="162" spans="1:10" ht="15.75">
      <c r="A162" s="144"/>
      <c r="C162" s="37"/>
      <c r="D162" s="37"/>
      <c r="E162" s="37"/>
      <c r="F162" s="37"/>
      <c r="G162" s="37"/>
      <c r="H162" s="37"/>
      <c r="J162" s="503"/>
    </row>
    <row r="163" spans="1:10" ht="15.75">
      <c r="A163" s="144"/>
      <c r="C163" s="37"/>
      <c r="D163" s="37"/>
      <c r="E163" s="37"/>
      <c r="F163" s="37"/>
      <c r="G163" s="37"/>
      <c r="H163" s="37"/>
      <c r="J163" s="503"/>
    </row>
    <row r="164" spans="1:10" ht="15.75">
      <c r="A164" s="144"/>
      <c r="C164" s="37"/>
      <c r="D164" s="37"/>
      <c r="E164" s="37"/>
      <c r="F164" s="37"/>
      <c r="G164" s="37"/>
      <c r="H164" s="37"/>
      <c r="J164" s="503"/>
    </row>
    <row r="165" spans="1:10" ht="15.75">
      <c r="A165" s="144"/>
      <c r="C165" s="37"/>
      <c r="D165" s="37"/>
      <c r="E165" s="37"/>
      <c r="F165" s="37"/>
      <c r="G165" s="37"/>
      <c r="H165" s="37"/>
      <c r="J165" s="503"/>
    </row>
    <row r="166" spans="1:10" ht="15.75">
      <c r="A166" s="144"/>
      <c r="C166" s="37"/>
      <c r="D166" s="37"/>
      <c r="E166" s="37"/>
      <c r="F166" s="37"/>
      <c r="G166" s="37"/>
      <c r="H166" s="37"/>
      <c r="J166" s="503"/>
    </row>
    <row r="167" spans="1:10" ht="15.75">
      <c r="A167" s="144"/>
      <c r="C167" s="37"/>
      <c r="D167" s="37"/>
      <c r="E167" s="37"/>
      <c r="F167" s="37"/>
      <c r="G167" s="37"/>
      <c r="H167" s="37"/>
      <c r="J167" s="503"/>
    </row>
    <row r="168" spans="1:10" ht="15.75">
      <c r="A168" s="144"/>
      <c r="C168" s="37"/>
      <c r="D168" s="37"/>
      <c r="E168" s="37"/>
      <c r="F168" s="37"/>
      <c r="G168" s="37"/>
      <c r="H168" s="37"/>
      <c r="J168" s="503"/>
    </row>
    <row r="169" spans="1:10" ht="15.75">
      <c r="A169" s="144"/>
      <c r="C169" s="37"/>
      <c r="D169" s="37"/>
      <c r="E169" s="37"/>
      <c r="F169" s="37"/>
      <c r="G169" s="37"/>
      <c r="H169" s="37"/>
      <c r="J169" s="503"/>
    </row>
    <row r="170" spans="1:10" ht="15.75">
      <c r="A170" s="144"/>
      <c r="C170" s="37"/>
      <c r="D170" s="37"/>
      <c r="E170" s="37"/>
      <c r="F170" s="37"/>
      <c r="G170" s="37"/>
      <c r="H170" s="37"/>
      <c r="J170" s="503"/>
    </row>
    <row r="171" spans="1:10" ht="15.75">
      <c r="A171" s="144"/>
      <c r="C171" s="37"/>
      <c r="D171" s="37"/>
      <c r="E171" s="37"/>
      <c r="F171" s="37"/>
      <c r="G171" s="37"/>
      <c r="H171" s="37"/>
      <c r="J171" s="503"/>
    </row>
    <row r="172" spans="1:10" ht="15.75">
      <c r="A172" s="144"/>
      <c r="C172" s="37"/>
      <c r="D172" s="37"/>
      <c r="E172" s="37"/>
      <c r="F172" s="37"/>
      <c r="G172" s="37"/>
      <c r="H172" s="37"/>
      <c r="J172" s="503"/>
    </row>
    <row r="173" spans="1:10" ht="15.75">
      <c r="A173" s="144"/>
      <c r="C173" s="37"/>
      <c r="D173" s="37"/>
      <c r="E173" s="37"/>
      <c r="F173" s="37"/>
      <c r="G173" s="37"/>
      <c r="H173" s="37"/>
      <c r="J173" s="503"/>
    </row>
    <row r="174" spans="1:10" ht="15.75">
      <c r="A174" s="144"/>
      <c r="C174" s="37"/>
      <c r="D174" s="37"/>
      <c r="E174" s="37"/>
      <c r="F174" s="37"/>
      <c r="G174" s="37"/>
      <c r="H174" s="37"/>
      <c r="J174" s="503"/>
    </row>
    <row r="175" spans="1:10" ht="15.75">
      <c r="A175" s="144"/>
      <c r="C175" s="37"/>
      <c r="D175" s="37"/>
      <c r="E175" s="37"/>
      <c r="F175" s="37"/>
      <c r="G175" s="37"/>
      <c r="H175" s="37"/>
      <c r="J175" s="503"/>
    </row>
    <row r="176" spans="1:10" ht="15.75">
      <c r="A176" s="144"/>
      <c r="C176" s="37"/>
      <c r="D176" s="37"/>
      <c r="E176" s="37"/>
      <c r="F176" s="37"/>
      <c r="G176" s="37"/>
      <c r="H176" s="37"/>
      <c r="J176" s="503"/>
    </row>
    <row r="177" spans="1:10" ht="15.75">
      <c r="A177" s="144"/>
      <c r="C177" s="37"/>
      <c r="D177" s="37"/>
      <c r="E177" s="37"/>
      <c r="F177" s="37"/>
      <c r="G177" s="37"/>
      <c r="H177" s="37"/>
      <c r="J177" s="503"/>
    </row>
    <row r="178" spans="1:10" ht="15.75">
      <c r="A178" s="144"/>
      <c r="C178" s="37"/>
      <c r="D178" s="37"/>
      <c r="E178" s="37"/>
      <c r="F178" s="37"/>
      <c r="G178" s="37"/>
      <c r="H178" s="37"/>
      <c r="J178" s="503"/>
    </row>
    <row r="179" spans="1:10" ht="15.75">
      <c r="A179" s="144"/>
      <c r="C179" s="37"/>
      <c r="D179" s="37"/>
      <c r="E179" s="37"/>
      <c r="F179" s="37"/>
      <c r="G179" s="37"/>
      <c r="H179" s="37"/>
      <c r="J179" s="503"/>
    </row>
    <row r="180" spans="1:10" ht="15.75">
      <c r="A180" s="144"/>
      <c r="C180" s="37"/>
      <c r="D180" s="37"/>
      <c r="E180" s="37"/>
      <c r="F180" s="37"/>
      <c r="G180" s="37"/>
      <c r="H180" s="37"/>
      <c r="J180" s="503"/>
    </row>
    <row r="181" spans="1:10" ht="15.75">
      <c r="A181" s="144"/>
      <c r="C181" s="37"/>
      <c r="D181" s="37"/>
      <c r="E181" s="37"/>
      <c r="F181" s="37"/>
      <c r="G181" s="37"/>
      <c r="H181" s="37"/>
      <c r="J181" s="503"/>
    </row>
    <row r="182" spans="1:10" ht="15.75">
      <c r="A182" s="144"/>
      <c r="C182" s="37"/>
      <c r="D182" s="37"/>
      <c r="E182" s="37"/>
      <c r="F182" s="37"/>
      <c r="G182" s="37"/>
      <c r="H182" s="37"/>
      <c r="J182" s="503"/>
    </row>
    <row r="183" spans="1:10" ht="15.75">
      <c r="A183" s="144"/>
      <c r="C183" s="37"/>
      <c r="D183" s="37"/>
      <c r="E183" s="37"/>
      <c r="F183" s="37"/>
      <c r="G183" s="37"/>
      <c r="H183" s="37"/>
      <c r="J183" s="503"/>
    </row>
    <row r="184" spans="1:10" ht="15.75">
      <c r="A184" s="144"/>
      <c r="C184" s="37"/>
      <c r="D184" s="37"/>
      <c r="E184" s="37"/>
      <c r="F184" s="37"/>
      <c r="G184" s="37"/>
      <c r="H184" s="37"/>
      <c r="J184" s="503"/>
    </row>
    <row r="185" spans="1:10" ht="15.75">
      <c r="A185" s="144"/>
      <c r="C185" s="37"/>
      <c r="D185" s="37"/>
      <c r="E185" s="37"/>
      <c r="F185" s="37"/>
      <c r="G185" s="37"/>
      <c r="H185" s="37"/>
      <c r="J185" s="503"/>
    </row>
    <row r="186" spans="1:10" ht="15.75">
      <c r="A186" s="144"/>
      <c r="C186" s="37"/>
      <c r="D186" s="37"/>
      <c r="E186" s="37"/>
      <c r="F186" s="37"/>
      <c r="G186" s="37"/>
      <c r="H186" s="37"/>
      <c r="J186" s="503"/>
    </row>
    <row r="187" spans="1:10" ht="15.75">
      <c r="A187" s="144"/>
      <c r="C187" s="37"/>
      <c r="D187" s="37"/>
      <c r="E187" s="37"/>
      <c r="F187" s="37"/>
      <c r="G187" s="37"/>
      <c r="H187" s="37"/>
      <c r="J187" s="503"/>
    </row>
    <row r="188" spans="1:10" ht="15.75">
      <c r="A188" s="144"/>
      <c r="C188" s="37"/>
      <c r="D188" s="37"/>
      <c r="E188" s="37"/>
      <c r="F188" s="37"/>
      <c r="G188" s="37"/>
      <c r="H188" s="37"/>
      <c r="J188" s="503"/>
    </row>
    <row r="189" spans="1:10" ht="15.75">
      <c r="A189" s="144"/>
      <c r="C189" s="37"/>
      <c r="D189" s="37"/>
      <c r="E189" s="37"/>
      <c r="F189" s="37"/>
      <c r="G189" s="37"/>
      <c r="H189" s="37"/>
      <c r="J189" s="503"/>
    </row>
    <row r="190" spans="1:10" ht="15.75">
      <c r="A190" s="144"/>
      <c r="C190" s="37"/>
      <c r="D190" s="37"/>
      <c r="E190" s="37"/>
      <c r="F190" s="37"/>
      <c r="G190" s="37"/>
      <c r="H190" s="37"/>
      <c r="J190" s="503"/>
    </row>
    <row r="191" spans="1:10" ht="15.75">
      <c r="A191" s="144"/>
      <c r="C191" s="37"/>
      <c r="D191" s="37"/>
      <c r="E191" s="37"/>
      <c r="F191" s="37"/>
      <c r="G191" s="37"/>
      <c r="H191" s="37"/>
      <c r="J191" s="503"/>
    </row>
    <row r="192" spans="1:10" ht="15.75">
      <c r="A192" s="144"/>
      <c r="C192" s="37"/>
      <c r="D192" s="37"/>
      <c r="E192" s="37"/>
      <c r="F192" s="37"/>
      <c r="G192" s="37"/>
      <c r="H192" s="37"/>
      <c r="J192" s="503"/>
    </row>
    <row r="193" spans="1:10" ht="15.75">
      <c r="A193" s="144"/>
      <c r="C193" s="37"/>
      <c r="D193" s="37"/>
      <c r="E193" s="37"/>
      <c r="F193" s="37"/>
      <c r="G193" s="37"/>
      <c r="H193" s="37"/>
      <c r="J193" s="503"/>
    </row>
    <row r="194" spans="1:10" ht="15.75">
      <c r="A194" s="144"/>
      <c r="C194" s="37"/>
      <c r="D194" s="37"/>
      <c r="E194" s="37"/>
      <c r="F194" s="37"/>
      <c r="G194" s="37"/>
      <c r="H194" s="37"/>
      <c r="J194" s="503"/>
    </row>
    <row r="195" spans="1:10" ht="15.75">
      <c r="A195" s="144"/>
      <c r="C195" s="37"/>
      <c r="D195" s="37"/>
      <c r="E195" s="37"/>
      <c r="F195" s="37"/>
      <c r="G195" s="37"/>
      <c r="H195" s="37"/>
      <c r="J195" s="503"/>
    </row>
    <row r="196" spans="1:10" ht="15.75">
      <c r="A196" s="144"/>
      <c r="C196" s="37"/>
      <c r="D196" s="37"/>
      <c r="E196" s="37"/>
      <c r="F196" s="37"/>
      <c r="G196" s="37"/>
      <c r="H196" s="37"/>
      <c r="J196" s="503"/>
    </row>
    <row r="197" spans="1:10" ht="15.75">
      <c r="A197" s="144"/>
      <c r="C197" s="37"/>
      <c r="D197" s="37"/>
      <c r="E197" s="37"/>
      <c r="F197" s="37"/>
      <c r="G197" s="37"/>
      <c r="H197" s="37"/>
      <c r="J197" s="503"/>
    </row>
    <row r="198" spans="1:10" ht="15.75">
      <c r="A198" s="144"/>
      <c r="C198" s="37"/>
      <c r="D198" s="37"/>
      <c r="E198" s="37"/>
      <c r="F198" s="37"/>
      <c r="G198" s="37"/>
      <c r="H198" s="37"/>
      <c r="J198" s="503"/>
    </row>
    <row r="199" spans="1:10" ht="15.75">
      <c r="A199" s="144"/>
      <c r="C199" s="37"/>
      <c r="D199" s="37"/>
      <c r="E199" s="37"/>
      <c r="F199" s="37"/>
      <c r="G199" s="37"/>
      <c r="H199" s="37"/>
      <c r="J199" s="503"/>
    </row>
    <row r="200" spans="1:10" ht="15.75">
      <c r="A200" s="144"/>
      <c r="C200" s="37"/>
      <c r="D200" s="37"/>
      <c r="E200" s="37"/>
      <c r="F200" s="37"/>
      <c r="G200" s="37"/>
      <c r="H200" s="37"/>
      <c r="J200" s="503"/>
    </row>
    <row r="201" spans="1:10" ht="15.75">
      <c r="A201" s="144"/>
      <c r="C201" s="37"/>
      <c r="D201" s="37"/>
      <c r="E201" s="37"/>
      <c r="F201" s="37"/>
      <c r="G201" s="37"/>
      <c r="H201" s="37"/>
      <c r="J201" s="503"/>
    </row>
    <row r="202" spans="1:10" ht="15.75">
      <c r="A202" s="144"/>
      <c r="C202" s="37"/>
      <c r="D202" s="37"/>
      <c r="E202" s="37"/>
      <c r="F202" s="37"/>
      <c r="G202" s="37"/>
      <c r="H202" s="37"/>
      <c r="J202" s="503"/>
    </row>
    <row r="203" spans="1:10" ht="15.75">
      <c r="A203" s="144"/>
      <c r="C203" s="37"/>
      <c r="D203" s="37"/>
      <c r="E203" s="37"/>
      <c r="F203" s="37"/>
      <c r="G203" s="37"/>
      <c r="H203" s="37"/>
      <c r="J203" s="503"/>
    </row>
    <row r="204" spans="1:10" ht="15.75">
      <c r="A204" s="144"/>
      <c r="C204" s="37"/>
      <c r="D204" s="37"/>
      <c r="E204" s="37"/>
      <c r="F204" s="37"/>
      <c r="G204" s="37"/>
      <c r="H204" s="37"/>
      <c r="J204" s="503"/>
    </row>
    <row r="205" spans="1:10" ht="15.75">
      <c r="A205" s="144"/>
      <c r="C205" s="37"/>
      <c r="D205" s="37"/>
      <c r="E205" s="37"/>
      <c r="F205" s="37"/>
      <c r="G205" s="37"/>
      <c r="H205" s="37"/>
      <c r="J205" s="503"/>
    </row>
    <row r="206" spans="1:10" ht="15.75">
      <c r="A206" s="144"/>
      <c r="C206" s="37"/>
      <c r="D206" s="37"/>
      <c r="E206" s="37"/>
      <c r="F206" s="37"/>
      <c r="G206" s="37"/>
      <c r="H206" s="37"/>
      <c r="J206" s="503"/>
    </row>
    <row r="207" spans="1:10" ht="15.75">
      <c r="A207" s="144"/>
      <c r="C207" s="37"/>
      <c r="D207" s="37"/>
      <c r="E207" s="37"/>
      <c r="F207" s="37"/>
      <c r="G207" s="37"/>
      <c r="H207" s="37"/>
      <c r="J207" s="503"/>
    </row>
    <row r="208" spans="1:10" ht="15.75">
      <c r="A208" s="144"/>
      <c r="C208" s="37"/>
      <c r="D208" s="37"/>
      <c r="E208" s="37"/>
      <c r="F208" s="37"/>
      <c r="G208" s="37"/>
      <c r="H208" s="37"/>
      <c r="J208" s="503"/>
    </row>
    <row r="209" spans="1:10" ht="15.75">
      <c r="A209" s="144"/>
      <c r="C209" s="37"/>
      <c r="D209" s="37"/>
      <c r="E209" s="37"/>
      <c r="F209" s="37"/>
      <c r="G209" s="37"/>
      <c r="H209" s="37"/>
      <c r="J209" s="503"/>
    </row>
    <row r="210" spans="1:10" ht="15.75">
      <c r="A210" s="19"/>
      <c r="C210" s="37"/>
      <c r="D210" s="37"/>
      <c r="E210" s="37"/>
      <c r="F210" s="37"/>
      <c r="G210" s="37"/>
      <c r="H210" s="37"/>
      <c r="J210" s="503"/>
    </row>
    <row r="211" spans="1:10" ht="15.75">
      <c r="A211" s="19"/>
      <c r="C211" s="37"/>
      <c r="D211" s="37"/>
      <c r="E211" s="37"/>
      <c r="F211" s="37"/>
      <c r="G211" s="37"/>
      <c r="H211" s="37"/>
      <c r="J211" s="503"/>
    </row>
    <row r="212" spans="1:10" ht="15.75">
      <c r="A212" s="19"/>
      <c r="C212" s="37"/>
      <c r="D212" s="37"/>
      <c r="E212" s="37"/>
      <c r="F212" s="37"/>
      <c r="G212" s="37"/>
      <c r="H212" s="37"/>
      <c r="J212" s="503"/>
    </row>
    <row r="213" spans="1:10" ht="15.75">
      <c r="A213" s="19"/>
      <c r="C213" s="37"/>
      <c r="D213" s="37"/>
      <c r="E213" s="37"/>
      <c r="F213" s="37"/>
      <c r="G213" s="37"/>
      <c r="H213" s="37"/>
    </row>
    <row r="214" spans="1:10" ht="15.75">
      <c r="A214" s="19"/>
      <c r="C214" s="37"/>
      <c r="D214" s="37"/>
      <c r="E214" s="37"/>
      <c r="F214" s="37"/>
      <c r="G214" s="37"/>
      <c r="H214" s="37"/>
    </row>
    <row r="215" spans="1:10" ht="15.75">
      <c r="A215" s="19"/>
      <c r="C215" s="37"/>
      <c r="D215" s="37"/>
      <c r="E215" s="37"/>
      <c r="F215" s="37"/>
      <c r="G215" s="37"/>
      <c r="H215" s="37"/>
    </row>
    <row r="216" spans="1:10" ht="15.75">
      <c r="A216" s="19"/>
      <c r="C216" s="37"/>
      <c r="D216" s="37"/>
      <c r="E216" s="37"/>
      <c r="F216" s="37"/>
      <c r="G216" s="37"/>
      <c r="H216" s="37"/>
    </row>
    <row r="217" spans="1:10" ht="15.75">
      <c r="A217" s="19"/>
      <c r="C217" s="37"/>
      <c r="D217" s="37"/>
      <c r="E217" s="37"/>
      <c r="F217" s="37"/>
      <c r="G217" s="37"/>
      <c r="H217" s="37"/>
    </row>
    <row r="218" spans="1:10" ht="15.75">
      <c r="A218" s="19"/>
      <c r="C218" s="37"/>
      <c r="D218" s="37"/>
      <c r="E218" s="37"/>
      <c r="F218" s="37"/>
      <c r="G218" s="37"/>
      <c r="H218" s="37"/>
    </row>
    <row r="219" spans="1:10" ht="15.75">
      <c r="A219" s="19"/>
      <c r="C219" s="37"/>
      <c r="D219" s="37"/>
      <c r="E219" s="37"/>
      <c r="F219" s="37"/>
      <c r="G219" s="37"/>
      <c r="H219" s="37"/>
    </row>
    <row r="220" spans="1:10" ht="15.75">
      <c r="A220" s="19"/>
      <c r="C220" s="37"/>
      <c r="D220" s="37"/>
      <c r="E220" s="37"/>
      <c r="F220" s="37"/>
      <c r="G220" s="37"/>
      <c r="H220" s="37"/>
    </row>
    <row r="221" spans="1:10" ht="15.75">
      <c r="A221" s="19"/>
      <c r="C221" s="37"/>
      <c r="D221" s="37"/>
      <c r="E221" s="37"/>
      <c r="F221" s="37"/>
      <c r="G221" s="37"/>
      <c r="H221" s="37"/>
    </row>
    <row r="222" spans="1:10" ht="15.75">
      <c r="A222" s="19"/>
      <c r="C222" s="37"/>
      <c r="D222" s="37"/>
      <c r="E222" s="37"/>
      <c r="F222" s="37"/>
      <c r="G222" s="37"/>
      <c r="H222" s="37"/>
    </row>
    <row r="223" spans="1:10" ht="15.75">
      <c r="A223" s="19"/>
      <c r="C223" s="37"/>
      <c r="D223" s="37"/>
      <c r="E223" s="37"/>
      <c r="F223" s="37"/>
      <c r="G223" s="37"/>
      <c r="H223" s="37"/>
    </row>
    <row r="224" spans="1:10" ht="15.75">
      <c r="A224" s="19"/>
      <c r="C224" s="37"/>
      <c r="D224" s="37"/>
      <c r="E224" s="37"/>
      <c r="F224" s="37"/>
      <c r="G224" s="37"/>
      <c r="H224" s="37"/>
    </row>
    <row r="225" spans="1:8" ht="15.75">
      <c r="A225" s="19"/>
      <c r="C225" s="37"/>
      <c r="D225" s="37"/>
      <c r="E225" s="37"/>
      <c r="F225" s="37"/>
      <c r="G225" s="37"/>
      <c r="H225" s="37"/>
    </row>
    <row r="226" spans="1:8" ht="15.75">
      <c r="A226" s="19"/>
      <c r="C226" s="37"/>
      <c r="D226" s="37"/>
      <c r="E226" s="37"/>
      <c r="F226" s="37"/>
      <c r="G226" s="37"/>
      <c r="H226" s="37"/>
    </row>
    <row r="227" spans="1:8" ht="15.75">
      <c r="A227" s="19"/>
      <c r="C227" s="37"/>
      <c r="D227" s="37"/>
      <c r="E227" s="37"/>
      <c r="F227" s="37"/>
      <c r="G227" s="37"/>
      <c r="H227" s="37"/>
    </row>
    <row r="228" spans="1:8" ht="15.75">
      <c r="A228" s="19"/>
      <c r="C228" s="37"/>
      <c r="D228" s="37"/>
      <c r="E228" s="37"/>
      <c r="F228" s="37"/>
      <c r="G228" s="37"/>
      <c r="H228" s="37"/>
    </row>
    <row r="229" spans="1:8" ht="15.75">
      <c r="A229" s="19"/>
      <c r="C229" s="37"/>
      <c r="D229" s="37"/>
      <c r="E229" s="37"/>
      <c r="F229" s="37"/>
      <c r="G229" s="37"/>
      <c r="H229" s="37"/>
    </row>
    <row r="230" spans="1:8" ht="15.75">
      <c r="A230" s="19"/>
      <c r="C230" s="37"/>
      <c r="D230" s="37"/>
      <c r="E230" s="37"/>
      <c r="F230" s="37"/>
      <c r="G230" s="37"/>
      <c r="H230" s="37"/>
    </row>
    <row r="231" spans="1:8" ht="15.75">
      <c r="A231" s="19"/>
      <c r="C231" s="37"/>
      <c r="D231" s="37"/>
      <c r="E231" s="37"/>
      <c r="F231" s="37"/>
      <c r="G231" s="37"/>
      <c r="H231" s="37"/>
    </row>
    <row r="232" spans="1:8" ht="15.75">
      <c r="A232" s="19"/>
      <c r="C232" s="37"/>
      <c r="D232" s="37"/>
      <c r="E232" s="37"/>
      <c r="F232" s="37"/>
      <c r="G232" s="37"/>
      <c r="H232" s="37"/>
    </row>
    <row r="233" spans="1:8" ht="15.75">
      <c r="A233" s="19"/>
      <c r="C233" s="37"/>
      <c r="D233" s="37"/>
      <c r="E233" s="37"/>
      <c r="F233" s="37"/>
      <c r="G233" s="37"/>
      <c r="H233" s="37"/>
    </row>
    <row r="234" spans="1:8" ht="15.75">
      <c r="A234" s="19"/>
      <c r="C234" s="37"/>
      <c r="D234" s="37"/>
      <c r="E234" s="37"/>
      <c r="F234" s="37"/>
      <c r="G234" s="37"/>
      <c r="H234" s="37"/>
    </row>
    <row r="235" spans="1:8" ht="15.75">
      <c r="A235" s="19"/>
      <c r="C235" s="37"/>
      <c r="D235" s="37"/>
      <c r="E235" s="37"/>
      <c r="F235" s="37"/>
      <c r="G235" s="37"/>
      <c r="H235" s="37"/>
    </row>
    <row r="236" spans="1:8" ht="15.75">
      <c r="A236" s="19"/>
      <c r="C236" s="37"/>
      <c r="D236" s="37"/>
      <c r="E236" s="37"/>
      <c r="F236" s="37"/>
      <c r="G236" s="37"/>
      <c r="H236" s="37"/>
    </row>
    <row r="237" spans="1:8" ht="15.75">
      <c r="A237" s="19"/>
      <c r="C237" s="37"/>
      <c r="D237" s="37"/>
      <c r="E237" s="37"/>
      <c r="F237" s="37"/>
      <c r="G237" s="37"/>
      <c r="H237" s="37"/>
    </row>
    <row r="238" spans="1:8" ht="15.75">
      <c r="A238" s="19"/>
      <c r="C238" s="37"/>
      <c r="D238" s="37"/>
      <c r="E238" s="37"/>
      <c r="F238" s="37"/>
      <c r="G238" s="37"/>
      <c r="H238" s="37"/>
    </row>
    <row r="239" spans="1:8" ht="15.75">
      <c r="A239" s="19"/>
      <c r="C239" s="37"/>
      <c r="D239" s="37"/>
      <c r="E239" s="37"/>
      <c r="F239" s="37"/>
      <c r="G239" s="37"/>
      <c r="H239" s="37"/>
    </row>
    <row r="240" spans="1:8" ht="15.75">
      <c r="A240" s="19"/>
      <c r="C240" s="37"/>
      <c r="D240" s="37"/>
      <c r="E240" s="37"/>
      <c r="F240" s="37"/>
      <c r="G240" s="37"/>
      <c r="H240" s="37"/>
    </row>
    <row r="241" spans="1:8" ht="15.75">
      <c r="A241" s="19"/>
      <c r="C241" s="37"/>
      <c r="D241" s="37"/>
      <c r="E241" s="37"/>
      <c r="F241" s="37"/>
      <c r="G241" s="37"/>
      <c r="H241" s="37"/>
    </row>
    <row r="242" spans="1:8" ht="15.75">
      <c r="A242" s="19"/>
      <c r="C242" s="37"/>
      <c r="D242" s="37"/>
      <c r="E242" s="37"/>
      <c r="F242" s="37"/>
      <c r="G242" s="37"/>
      <c r="H242" s="37"/>
    </row>
    <row r="243" spans="1:8" ht="15.75">
      <c r="A243" s="19"/>
      <c r="C243" s="37"/>
      <c r="D243" s="37"/>
      <c r="E243" s="37"/>
      <c r="F243" s="37"/>
      <c r="G243" s="37"/>
      <c r="H243" s="37"/>
    </row>
    <row r="244" spans="1:8" ht="15.75">
      <c r="A244" s="19"/>
      <c r="C244" s="37"/>
      <c r="D244" s="37"/>
      <c r="E244" s="37"/>
      <c r="F244" s="37"/>
      <c r="G244" s="37"/>
      <c r="H244" s="37"/>
    </row>
    <row r="245" spans="1:8" ht="15.75">
      <c r="A245" s="19"/>
      <c r="C245" s="37"/>
      <c r="D245" s="37"/>
      <c r="E245" s="37"/>
      <c r="F245" s="37"/>
      <c r="G245" s="37"/>
      <c r="H245" s="37"/>
    </row>
    <row r="246" spans="1:8" ht="15.75">
      <c r="A246" s="19"/>
      <c r="C246" s="37"/>
      <c r="D246" s="37"/>
      <c r="E246" s="37"/>
      <c r="F246" s="37"/>
      <c r="G246" s="37"/>
      <c r="H246" s="37"/>
    </row>
    <row r="247" spans="1:8" ht="15.75">
      <c r="A247" s="19"/>
      <c r="C247" s="37"/>
      <c r="D247" s="37"/>
      <c r="E247" s="37"/>
      <c r="F247" s="37"/>
      <c r="G247" s="37"/>
      <c r="H247" s="37"/>
    </row>
    <row r="248" spans="1:8" ht="15.75">
      <c r="A248" s="19"/>
      <c r="C248" s="37"/>
      <c r="D248" s="37"/>
      <c r="E248" s="37"/>
      <c r="F248" s="37"/>
      <c r="G248" s="37"/>
      <c r="H248" s="37"/>
    </row>
    <row r="249" spans="1:8" ht="15.75">
      <c r="A249" s="19"/>
      <c r="C249" s="37"/>
      <c r="D249" s="37"/>
      <c r="E249" s="37"/>
      <c r="F249" s="37"/>
      <c r="G249" s="37"/>
      <c r="H249" s="37"/>
    </row>
    <row r="250" spans="1:8" ht="15.75">
      <c r="A250" s="19"/>
      <c r="C250" s="37"/>
      <c r="D250" s="37"/>
      <c r="E250" s="37"/>
      <c r="F250" s="37"/>
      <c r="G250" s="37"/>
      <c r="H250" s="37"/>
    </row>
    <row r="251" spans="1:8" ht="15.75">
      <c r="A251" s="19"/>
      <c r="C251" s="37"/>
      <c r="D251" s="37"/>
      <c r="E251" s="37"/>
      <c r="F251" s="37"/>
      <c r="G251" s="37"/>
      <c r="H251" s="37"/>
    </row>
    <row r="252" spans="1:8" ht="15.75">
      <c r="A252" s="19"/>
      <c r="C252" s="37"/>
      <c r="D252" s="37"/>
      <c r="E252" s="37"/>
      <c r="F252" s="37"/>
      <c r="G252" s="37"/>
      <c r="H252" s="37"/>
    </row>
    <row r="253" spans="1:8" ht="15.75">
      <c r="A253" s="19"/>
      <c r="C253" s="37"/>
      <c r="D253" s="37"/>
      <c r="E253" s="37"/>
      <c r="F253" s="37"/>
      <c r="G253" s="37"/>
      <c r="H253" s="37"/>
    </row>
    <row r="254" spans="1:8" ht="15.75">
      <c r="A254" s="19"/>
      <c r="C254" s="37"/>
      <c r="D254" s="37"/>
      <c r="E254" s="37"/>
      <c r="F254" s="37"/>
      <c r="G254" s="37"/>
      <c r="H254" s="37"/>
    </row>
    <row r="255" spans="1:8" ht="15.75">
      <c r="A255" s="19"/>
      <c r="C255" s="37"/>
      <c r="D255" s="37"/>
      <c r="E255" s="37"/>
      <c r="F255" s="37"/>
      <c r="G255" s="37"/>
      <c r="H255" s="37"/>
    </row>
    <row r="256" spans="1:8" ht="15.75">
      <c r="A256" s="19"/>
      <c r="C256" s="37"/>
      <c r="D256" s="37"/>
      <c r="E256" s="37"/>
      <c r="F256" s="37"/>
      <c r="G256" s="37"/>
      <c r="H256" s="37"/>
    </row>
    <row r="257" spans="1:8" ht="15.75">
      <c r="A257" s="19"/>
      <c r="C257" s="37"/>
      <c r="D257" s="37"/>
      <c r="E257" s="37"/>
      <c r="F257" s="37"/>
      <c r="G257" s="37"/>
      <c r="H257" s="37"/>
    </row>
    <row r="258" spans="1:8" ht="15.75">
      <c r="A258" s="19"/>
      <c r="C258" s="37"/>
      <c r="D258" s="37"/>
      <c r="E258" s="37"/>
      <c r="F258" s="37"/>
      <c r="G258" s="37"/>
      <c r="H258" s="37"/>
    </row>
    <row r="259" spans="1:8" ht="15.75">
      <c r="A259" s="19"/>
      <c r="C259" s="37"/>
      <c r="D259" s="37"/>
      <c r="E259" s="37"/>
      <c r="F259" s="37"/>
      <c r="G259" s="37"/>
      <c r="H259" s="37"/>
    </row>
    <row r="260" spans="1:8" ht="15.75">
      <c r="A260" s="19"/>
      <c r="C260" s="37"/>
      <c r="D260" s="37"/>
      <c r="E260" s="37"/>
      <c r="F260" s="37"/>
      <c r="G260" s="37"/>
      <c r="H260" s="37"/>
    </row>
    <row r="261" spans="1:8" ht="15.75">
      <c r="A261" s="19"/>
      <c r="C261" s="37"/>
      <c r="D261" s="37"/>
      <c r="E261" s="37"/>
      <c r="F261" s="37"/>
      <c r="G261" s="37"/>
      <c r="H261" s="37"/>
    </row>
    <row r="262" spans="1:8" ht="15.75">
      <c r="A262" s="19"/>
      <c r="C262" s="37"/>
      <c r="D262" s="37"/>
      <c r="E262" s="37"/>
      <c r="F262" s="37"/>
      <c r="G262" s="37"/>
      <c r="H262" s="37"/>
    </row>
    <row r="263" spans="1:8" ht="15.75">
      <c r="A263" s="19"/>
      <c r="C263" s="37"/>
      <c r="D263" s="37"/>
      <c r="E263" s="37"/>
      <c r="F263" s="37"/>
      <c r="G263" s="37"/>
      <c r="H263" s="37"/>
    </row>
    <row r="264" spans="1:8" ht="15.75">
      <c r="A264" s="19"/>
      <c r="C264" s="37"/>
      <c r="D264" s="37"/>
      <c r="E264" s="37"/>
      <c r="F264" s="37"/>
      <c r="G264" s="37"/>
      <c r="H264" s="37"/>
    </row>
    <row r="265" spans="1:8" ht="15.75">
      <c r="A265" s="19"/>
      <c r="C265" s="37"/>
      <c r="D265" s="37"/>
      <c r="E265" s="37"/>
      <c r="F265" s="37"/>
      <c r="G265" s="37"/>
      <c r="H265" s="37"/>
    </row>
    <row r="266" spans="1:8" ht="15.75">
      <c r="A266" s="19"/>
      <c r="C266" s="37"/>
      <c r="D266" s="37"/>
      <c r="E266" s="37"/>
      <c r="F266" s="37"/>
      <c r="G266" s="37"/>
      <c r="H266" s="37"/>
    </row>
    <row r="267" spans="1:8" ht="15.75">
      <c r="A267" s="19"/>
      <c r="C267" s="37"/>
      <c r="D267" s="37"/>
      <c r="E267" s="37"/>
      <c r="F267" s="37"/>
      <c r="G267" s="37"/>
      <c r="H267" s="37"/>
    </row>
    <row r="268" spans="1:8" ht="15.75">
      <c r="A268" s="19"/>
      <c r="C268" s="37"/>
      <c r="D268" s="37"/>
      <c r="E268" s="37"/>
      <c r="F268" s="37"/>
      <c r="G268" s="37"/>
      <c r="H268" s="37"/>
    </row>
    <row r="269" spans="1:8" ht="15.75">
      <c r="A269" s="19"/>
      <c r="C269" s="37"/>
      <c r="D269" s="37"/>
      <c r="E269" s="37"/>
      <c r="F269" s="37"/>
      <c r="G269" s="37"/>
      <c r="H269" s="37"/>
    </row>
    <row r="270" spans="1:8" ht="15.75">
      <c r="A270" s="19"/>
      <c r="C270" s="37"/>
      <c r="D270" s="37"/>
      <c r="E270" s="37"/>
      <c r="F270" s="37"/>
      <c r="G270" s="37"/>
      <c r="H270" s="37"/>
    </row>
    <row r="271" spans="1:8" ht="15.75">
      <c r="A271" s="19"/>
      <c r="C271" s="37"/>
      <c r="D271" s="37"/>
      <c r="E271" s="37"/>
      <c r="F271" s="37"/>
      <c r="G271" s="37"/>
      <c r="H271" s="37"/>
    </row>
    <row r="272" spans="1:8" ht="15.75">
      <c r="A272" s="19"/>
      <c r="C272" s="37"/>
      <c r="D272" s="37"/>
      <c r="E272" s="37"/>
      <c r="F272" s="37"/>
      <c r="G272" s="37"/>
      <c r="H272" s="37"/>
    </row>
    <row r="273" spans="1:8" ht="15.75">
      <c r="A273" s="19"/>
      <c r="C273" s="37"/>
      <c r="D273" s="37"/>
      <c r="E273" s="37"/>
      <c r="F273" s="37"/>
      <c r="G273" s="37"/>
      <c r="H273" s="37"/>
    </row>
    <row r="274" spans="1:8" ht="15.75">
      <c r="A274" s="19"/>
      <c r="C274" s="37"/>
      <c r="D274" s="37"/>
      <c r="E274" s="37"/>
      <c r="F274" s="37"/>
      <c r="G274" s="37"/>
      <c r="H274" s="37"/>
    </row>
    <row r="275" spans="1:8" ht="15.75">
      <c r="A275" s="19"/>
      <c r="C275" s="37"/>
      <c r="D275" s="37"/>
      <c r="E275" s="37"/>
      <c r="F275" s="37"/>
      <c r="G275" s="37"/>
      <c r="H275" s="37"/>
    </row>
    <row r="276" spans="1:8" ht="15.75">
      <c r="A276" s="19"/>
      <c r="C276" s="37"/>
      <c r="D276" s="37"/>
      <c r="E276" s="37"/>
      <c r="F276" s="37"/>
      <c r="G276" s="37"/>
      <c r="H276" s="37"/>
    </row>
    <row r="277" spans="1:8" ht="15.75">
      <c r="A277" s="19"/>
      <c r="C277" s="37"/>
      <c r="D277" s="37"/>
      <c r="E277" s="37"/>
      <c r="F277" s="37"/>
      <c r="G277" s="37"/>
      <c r="H277" s="37"/>
    </row>
    <row r="278" spans="1:8" ht="15.75">
      <c r="A278" s="19"/>
      <c r="C278" s="37"/>
      <c r="D278" s="37"/>
      <c r="E278" s="37"/>
      <c r="F278" s="37"/>
      <c r="G278" s="37"/>
      <c r="H278" s="37"/>
    </row>
    <row r="279" spans="1:8" ht="15.75">
      <c r="A279" s="19"/>
      <c r="C279" s="37"/>
      <c r="D279" s="37"/>
      <c r="E279" s="37"/>
      <c r="F279" s="37"/>
      <c r="G279" s="37"/>
      <c r="H279" s="37"/>
    </row>
    <row r="280" spans="1:8" ht="15.75">
      <c r="A280" s="19"/>
      <c r="C280" s="37"/>
      <c r="D280" s="37"/>
      <c r="E280" s="37"/>
      <c r="F280" s="37"/>
      <c r="G280" s="37"/>
      <c r="H280" s="37"/>
    </row>
    <row r="281" spans="1:8" ht="15.75">
      <c r="A281" s="19"/>
      <c r="C281" s="37"/>
      <c r="D281" s="37"/>
      <c r="E281" s="37"/>
      <c r="F281" s="37"/>
      <c r="G281" s="37"/>
      <c r="H281" s="37"/>
    </row>
    <row r="282" spans="1:8" ht="15.75">
      <c r="A282" s="19"/>
    </row>
    <row r="283" spans="1:8" ht="15.75">
      <c r="A283" s="19"/>
    </row>
    <row r="284" spans="1:8" ht="15.75">
      <c r="A284" s="19"/>
    </row>
    <row r="285" spans="1:8" ht="15.75">
      <c r="A285" s="19"/>
    </row>
    <row r="286" spans="1:8" ht="15.75">
      <c r="A286" s="19"/>
    </row>
    <row r="287" spans="1:8" ht="15.75">
      <c r="A287" s="19"/>
    </row>
    <row r="288" spans="1:8" ht="15.75">
      <c r="A288" s="19"/>
    </row>
    <row r="289" spans="1:1" ht="15.75">
      <c r="A289" s="19"/>
    </row>
    <row r="290" spans="1:1" ht="15.75">
      <c r="A290" s="19"/>
    </row>
    <row r="291" spans="1:1" ht="15.75">
      <c r="A291" s="19"/>
    </row>
    <row r="292" spans="1:1" ht="15.75">
      <c r="A292" s="19"/>
    </row>
    <row r="293" spans="1:1" ht="15.75">
      <c r="A293" s="19"/>
    </row>
    <row r="294" spans="1:1" ht="15.75">
      <c r="A294" s="19"/>
    </row>
    <row r="295" spans="1:1" ht="15.75">
      <c r="A295" s="19"/>
    </row>
    <row r="296" spans="1:1" ht="15.75">
      <c r="A296" s="19"/>
    </row>
    <row r="297" spans="1:1" ht="15.75">
      <c r="A297" s="19"/>
    </row>
    <row r="298" spans="1:1" ht="15.75">
      <c r="A298" s="19"/>
    </row>
    <row r="299" spans="1:1" ht="15.75">
      <c r="A299" s="19"/>
    </row>
    <row r="300" spans="1:1" ht="15.75">
      <c r="A300" s="19"/>
    </row>
    <row r="301" spans="1:1" ht="15.75">
      <c r="A301" s="19"/>
    </row>
    <row r="302" spans="1:1" ht="15.75">
      <c r="A302" s="19"/>
    </row>
    <row r="303" spans="1:1" ht="15.75">
      <c r="A303" s="19"/>
    </row>
    <row r="304" spans="1:1" ht="15.75">
      <c r="A304" s="19"/>
    </row>
    <row r="305" spans="1:1" ht="15.75">
      <c r="A305" s="19"/>
    </row>
    <row r="306" spans="1:1" ht="15.75">
      <c r="A306" s="19"/>
    </row>
    <row r="307" spans="1:1" ht="15.75">
      <c r="A307" s="19"/>
    </row>
    <row r="308" spans="1:1" ht="15.75">
      <c r="A308" s="19"/>
    </row>
    <row r="309" spans="1:1" ht="15.75">
      <c r="A309" s="19"/>
    </row>
    <row r="310" spans="1:1" ht="15.75">
      <c r="A310" s="19"/>
    </row>
    <row r="311" spans="1:1" ht="15.75">
      <c r="A311" s="19"/>
    </row>
    <row r="312" spans="1:1" ht="15.75">
      <c r="A312" s="19"/>
    </row>
    <row r="313" spans="1:1" ht="15.75">
      <c r="A313" s="19"/>
    </row>
    <row r="314" spans="1:1" ht="15.75">
      <c r="A314" s="19"/>
    </row>
    <row r="315" spans="1:1" ht="15.75">
      <c r="A315" s="19"/>
    </row>
    <row r="316" spans="1:1" ht="15.75">
      <c r="A316" s="19"/>
    </row>
    <row r="317" spans="1:1" ht="15.75">
      <c r="A317" s="19"/>
    </row>
    <row r="318" spans="1:1" ht="15.75">
      <c r="A318" s="19"/>
    </row>
    <row r="319" spans="1:1" ht="15.75">
      <c r="A319" s="19"/>
    </row>
    <row r="320" spans="1:1" ht="15.75">
      <c r="A320" s="19"/>
    </row>
    <row r="321" spans="1:1" ht="15.75">
      <c r="A321" s="19"/>
    </row>
    <row r="322" spans="1:1" ht="15.75">
      <c r="A322" s="19"/>
    </row>
    <row r="323" spans="1:1" ht="15.75">
      <c r="A323" s="19"/>
    </row>
    <row r="324" spans="1:1" ht="15.75">
      <c r="A324" s="19"/>
    </row>
    <row r="325" spans="1:1" ht="15.75">
      <c r="A325" s="19"/>
    </row>
    <row r="326" spans="1:1" ht="15.75">
      <c r="A326" s="19"/>
    </row>
    <row r="327" spans="1:1" ht="15.75">
      <c r="A327" s="19"/>
    </row>
    <row r="328" spans="1:1" ht="15.75">
      <c r="A328" s="19"/>
    </row>
    <row r="329" spans="1:1" ht="15.75">
      <c r="A329" s="19"/>
    </row>
    <row r="330" spans="1:1" ht="15.75">
      <c r="A330" s="19"/>
    </row>
    <row r="331" spans="1:1" ht="15.75">
      <c r="A331" s="19"/>
    </row>
    <row r="332" spans="1:1" ht="15.75">
      <c r="A332" s="19"/>
    </row>
    <row r="333" spans="1:1" ht="15.75">
      <c r="A333" s="19"/>
    </row>
    <row r="334" spans="1:1" ht="15.75">
      <c r="A334" s="19"/>
    </row>
    <row r="335" spans="1:1" ht="15.75">
      <c r="A335" s="19"/>
    </row>
    <row r="336" spans="1:1" ht="15.75">
      <c r="A336" s="19"/>
    </row>
    <row r="337" spans="1:1" ht="15.75">
      <c r="A337" s="19"/>
    </row>
    <row r="338" spans="1:1" ht="15.75">
      <c r="A338" s="19"/>
    </row>
    <row r="339" spans="1:1" ht="15.75">
      <c r="A339" s="19"/>
    </row>
    <row r="340" spans="1:1" ht="15.75">
      <c r="A340" s="19"/>
    </row>
    <row r="341" spans="1:1" ht="15.75">
      <c r="A341" s="19"/>
    </row>
    <row r="342" spans="1:1" ht="15.75">
      <c r="A342" s="19"/>
    </row>
    <row r="343" spans="1:1" ht="15.75">
      <c r="A343" s="19"/>
    </row>
    <row r="344" spans="1:1" ht="15.75">
      <c r="A344" s="19"/>
    </row>
    <row r="345" spans="1:1" ht="15.75">
      <c r="A345" s="19"/>
    </row>
    <row r="346" spans="1:1" ht="15.75">
      <c r="A346" s="19"/>
    </row>
    <row r="347" spans="1:1" ht="15.75">
      <c r="A347" s="19"/>
    </row>
    <row r="348" spans="1:1" ht="15.75">
      <c r="A348" s="19"/>
    </row>
    <row r="349" spans="1:1" ht="15.75">
      <c r="A349" s="19"/>
    </row>
    <row r="350" spans="1:1" ht="15.75">
      <c r="A350" s="19"/>
    </row>
    <row r="351" spans="1:1" ht="15.75">
      <c r="A351" s="19"/>
    </row>
    <row r="352" spans="1:1" ht="15.75">
      <c r="A352" s="19"/>
    </row>
    <row r="353" spans="1:1" ht="15.75">
      <c r="A353" s="19"/>
    </row>
    <row r="354" spans="1:1" ht="15.75">
      <c r="A354" s="19"/>
    </row>
    <row r="355" spans="1:1" ht="15.75">
      <c r="A355" s="19"/>
    </row>
    <row r="356" spans="1:1" ht="15.75">
      <c r="A356" s="19"/>
    </row>
    <row r="357" spans="1:1" ht="15.75">
      <c r="A357" s="19"/>
    </row>
    <row r="358" spans="1:1" ht="15.75">
      <c r="A358" s="19"/>
    </row>
    <row r="359" spans="1:1" ht="15.75">
      <c r="A359" s="19"/>
    </row>
    <row r="360" spans="1:1" ht="15.75">
      <c r="A360" s="19"/>
    </row>
    <row r="361" spans="1:1" ht="15.75">
      <c r="A361" s="19"/>
    </row>
    <row r="362" spans="1:1" ht="15.75">
      <c r="A362" s="19"/>
    </row>
    <row r="363" spans="1:1" ht="15.75">
      <c r="A363" s="19"/>
    </row>
    <row r="364" spans="1:1" ht="15.75">
      <c r="A364" s="19"/>
    </row>
    <row r="365" spans="1:1" ht="15.75">
      <c r="A365" s="19"/>
    </row>
    <row r="366" spans="1:1" ht="15.75">
      <c r="A366" s="19"/>
    </row>
    <row r="367" spans="1:1" ht="15.75">
      <c r="A367" s="19"/>
    </row>
    <row r="368" spans="1:1" ht="15.75">
      <c r="A368" s="19"/>
    </row>
    <row r="369" spans="1:1" ht="15.75">
      <c r="A369" s="19"/>
    </row>
    <row r="370" spans="1:1" ht="15.75">
      <c r="A370" s="19"/>
    </row>
    <row r="371" spans="1:1" ht="15.75">
      <c r="A371" s="19"/>
    </row>
    <row r="372" spans="1:1" ht="15.75">
      <c r="A372" s="19"/>
    </row>
    <row r="373" spans="1:1" ht="15.75">
      <c r="A373" s="19"/>
    </row>
    <row r="374" spans="1:1" ht="15.75">
      <c r="A374" s="19"/>
    </row>
    <row r="375" spans="1:1" ht="15.75">
      <c r="A375" s="19"/>
    </row>
    <row r="376" spans="1:1" ht="15.75">
      <c r="A376" s="19"/>
    </row>
    <row r="377" spans="1:1" ht="15.75">
      <c r="A377" s="19"/>
    </row>
    <row r="378" spans="1:1" ht="15.75">
      <c r="A378" s="19"/>
    </row>
    <row r="379" spans="1:1" ht="15.75">
      <c r="A379" s="19"/>
    </row>
    <row r="380" spans="1:1" ht="15.75">
      <c r="A380" s="19"/>
    </row>
    <row r="381" spans="1:1" ht="15.75">
      <c r="A381" s="19"/>
    </row>
    <row r="382" spans="1:1" ht="15.75">
      <c r="A382" s="19"/>
    </row>
    <row r="383" spans="1:1" ht="15.75">
      <c r="A383" s="19"/>
    </row>
    <row r="384" spans="1:1" ht="15.75">
      <c r="A384" s="19"/>
    </row>
    <row r="385" spans="1:1" ht="15.75">
      <c r="A385" s="19"/>
    </row>
    <row r="386" spans="1:1" ht="15.75">
      <c r="A386" s="19"/>
    </row>
    <row r="387" spans="1:1" ht="15.75">
      <c r="A387" s="19"/>
    </row>
    <row r="388" spans="1:1" ht="15.75">
      <c r="A388" s="19"/>
    </row>
    <row r="389" spans="1:1" ht="15.75">
      <c r="A389" s="19"/>
    </row>
    <row r="390" spans="1:1" ht="15.75">
      <c r="A390" s="19"/>
    </row>
    <row r="391" spans="1:1" ht="15.75">
      <c r="A391" s="19"/>
    </row>
    <row r="392" spans="1:1" ht="15.75">
      <c r="A392" s="19"/>
    </row>
    <row r="393" spans="1:1" ht="15.75">
      <c r="A393" s="19"/>
    </row>
    <row r="394" spans="1:1" ht="15.75">
      <c r="A394" s="19"/>
    </row>
    <row r="395" spans="1:1" ht="15.75">
      <c r="A395" s="19"/>
    </row>
    <row r="396" spans="1:1" ht="15.75">
      <c r="A396" s="19"/>
    </row>
    <row r="397" spans="1:1" ht="15.75">
      <c r="A397" s="19"/>
    </row>
    <row r="398" spans="1:1" ht="15.75">
      <c r="A398" s="19"/>
    </row>
    <row r="399" spans="1:1" ht="15.75">
      <c r="A399" s="19"/>
    </row>
    <row r="400" spans="1:1" ht="15.75">
      <c r="A400" s="19"/>
    </row>
    <row r="401" spans="1:1" ht="15.75">
      <c r="A401" s="19"/>
    </row>
    <row r="402" spans="1:1" ht="15.75">
      <c r="A402" s="19"/>
    </row>
    <row r="403" spans="1:1" ht="15.75">
      <c r="A403" s="19"/>
    </row>
    <row r="404" spans="1:1" ht="15.75">
      <c r="A404" s="19"/>
    </row>
    <row r="405" spans="1:1" ht="15.75">
      <c r="A405" s="19"/>
    </row>
    <row r="406" spans="1:1" ht="15.75">
      <c r="A406" s="19"/>
    </row>
    <row r="407" spans="1:1" ht="15.75">
      <c r="A407" s="19"/>
    </row>
    <row r="408" spans="1:1" ht="15.75">
      <c r="A408" s="19"/>
    </row>
    <row r="409" spans="1:1" ht="15.75">
      <c r="A409" s="19"/>
    </row>
    <row r="410" spans="1:1" ht="15.75">
      <c r="A410" s="19"/>
    </row>
    <row r="411" spans="1:1" ht="15.75">
      <c r="A411" s="19"/>
    </row>
    <row r="412" spans="1:1" ht="15.75">
      <c r="A412" s="19"/>
    </row>
    <row r="413" spans="1:1" ht="15.75">
      <c r="A413" s="19"/>
    </row>
    <row r="414" spans="1:1" ht="15.75">
      <c r="A414" s="19"/>
    </row>
    <row r="415" spans="1:1" ht="15.75">
      <c r="A415" s="19"/>
    </row>
    <row r="416" spans="1:1" ht="15.75">
      <c r="A416" s="19"/>
    </row>
    <row r="417" spans="1:1" ht="15.75">
      <c r="A417" s="19"/>
    </row>
    <row r="418" spans="1:1" ht="15.75">
      <c r="A418" s="19"/>
    </row>
    <row r="419" spans="1:1" ht="15.75">
      <c r="A419" s="19"/>
    </row>
    <row r="420" spans="1:1" ht="15.75">
      <c r="A420" s="19"/>
    </row>
    <row r="421" spans="1:1" ht="15.75">
      <c r="A421" s="19"/>
    </row>
    <row r="422" spans="1:1" ht="15.75">
      <c r="A422" s="19"/>
    </row>
    <row r="423" spans="1:1" ht="15.75">
      <c r="A423" s="19"/>
    </row>
    <row r="424" spans="1:1" ht="15.75">
      <c r="A424" s="19"/>
    </row>
    <row r="425" spans="1:1" ht="15.75">
      <c r="A425" s="19"/>
    </row>
    <row r="426" spans="1:1" ht="15.75">
      <c r="A426" s="19"/>
    </row>
    <row r="427" spans="1:1" ht="15.75">
      <c r="A427" s="19"/>
    </row>
    <row r="428" spans="1:1" ht="15.75">
      <c r="A428" s="19"/>
    </row>
    <row r="429" spans="1:1" ht="15.75">
      <c r="A429" s="19"/>
    </row>
    <row r="430" spans="1:1" ht="15.75">
      <c r="A430" s="19"/>
    </row>
    <row r="431" spans="1:1" ht="15.75">
      <c r="A431" s="19"/>
    </row>
    <row r="432" spans="1:1" ht="15.75">
      <c r="A432" s="19"/>
    </row>
    <row r="433" spans="1:1" ht="15.75">
      <c r="A433" s="19"/>
    </row>
    <row r="434" spans="1:1" ht="15.75">
      <c r="A434" s="19"/>
    </row>
    <row r="435" spans="1:1" ht="15.75">
      <c r="A435" s="19"/>
    </row>
    <row r="436" spans="1:1" ht="15.75">
      <c r="A436" s="19"/>
    </row>
    <row r="437" spans="1:1" ht="15.75">
      <c r="A437" s="19"/>
    </row>
    <row r="438" spans="1:1" ht="15.75">
      <c r="A438" s="19"/>
    </row>
    <row r="439" spans="1:1" ht="15.75">
      <c r="A439" s="19"/>
    </row>
    <row r="440" spans="1:1" ht="15.75">
      <c r="A440" s="19"/>
    </row>
    <row r="441" spans="1:1" ht="15.75">
      <c r="A441" s="19"/>
    </row>
    <row r="442" spans="1:1" ht="15.75">
      <c r="A442" s="19"/>
    </row>
    <row r="443" spans="1:1" ht="15.75">
      <c r="A443" s="19"/>
    </row>
    <row r="444" spans="1:1" ht="15.75">
      <c r="A444" s="19"/>
    </row>
    <row r="445" spans="1:1" ht="15.75">
      <c r="A445" s="19"/>
    </row>
    <row r="446" spans="1:1" ht="15.75">
      <c r="A446" s="19"/>
    </row>
    <row r="447" spans="1:1" ht="15.75">
      <c r="A447" s="19"/>
    </row>
    <row r="448" spans="1:1" ht="15.75">
      <c r="A448" s="19"/>
    </row>
    <row r="449" spans="1:1" ht="15.75">
      <c r="A449" s="19"/>
    </row>
    <row r="450" spans="1:1" ht="15.75">
      <c r="A450" s="19"/>
    </row>
    <row r="451" spans="1:1" ht="15.75">
      <c r="A451" s="19"/>
    </row>
    <row r="452" spans="1:1" ht="15.75">
      <c r="A452" s="19"/>
    </row>
    <row r="453" spans="1:1" ht="15.75">
      <c r="A453" s="19"/>
    </row>
    <row r="454" spans="1:1" ht="15.75">
      <c r="A454" s="19"/>
    </row>
    <row r="455" spans="1:1" ht="15.75">
      <c r="A455" s="19"/>
    </row>
    <row r="456" spans="1:1" ht="15.75">
      <c r="A456" s="19"/>
    </row>
    <row r="457" spans="1:1" ht="15.75">
      <c r="A457" s="19"/>
    </row>
    <row r="458" spans="1:1" ht="15.75">
      <c r="A458" s="19"/>
    </row>
    <row r="459" spans="1:1" ht="15.75">
      <c r="A459" s="19"/>
    </row>
    <row r="460" spans="1:1" ht="15.75">
      <c r="A460" s="19"/>
    </row>
    <row r="461" spans="1:1" ht="15.75">
      <c r="A461" s="19"/>
    </row>
    <row r="462" spans="1:1" ht="15.75">
      <c r="A462" s="19"/>
    </row>
    <row r="463" spans="1:1" ht="15.75">
      <c r="A463" s="19"/>
    </row>
    <row r="464" spans="1:1" ht="15.75">
      <c r="A464" s="19"/>
    </row>
    <row r="465" spans="1:1" ht="15.75">
      <c r="A465" s="19"/>
    </row>
    <row r="466" spans="1:1" ht="15.75">
      <c r="A466" s="19"/>
    </row>
    <row r="467" spans="1:1" ht="15.75">
      <c r="A467" s="19"/>
    </row>
    <row r="468" spans="1:1" ht="15.75">
      <c r="A468" s="19"/>
    </row>
    <row r="469" spans="1:1" ht="15.75">
      <c r="A469" s="19"/>
    </row>
    <row r="470" spans="1:1" ht="15.75">
      <c r="A470" s="19"/>
    </row>
    <row r="471" spans="1:1" ht="15.75">
      <c r="A471" s="19"/>
    </row>
    <row r="472" spans="1:1" ht="15.75">
      <c r="A472" s="19"/>
    </row>
    <row r="473" spans="1:1" ht="15.75">
      <c r="A473" s="19"/>
    </row>
    <row r="474" spans="1:1" ht="15.75">
      <c r="A474" s="19"/>
    </row>
    <row r="475" spans="1:1" ht="15.75">
      <c r="A475" s="19"/>
    </row>
    <row r="476" spans="1:1" ht="15.75">
      <c r="A476" s="19"/>
    </row>
    <row r="477" spans="1:1" ht="15.75">
      <c r="A477" s="19"/>
    </row>
    <row r="478" spans="1:1" ht="15.75">
      <c r="A478" s="19"/>
    </row>
    <row r="479" spans="1:1" ht="15.75">
      <c r="A479" s="19"/>
    </row>
    <row r="480" spans="1:1" ht="15.75">
      <c r="A480" s="19"/>
    </row>
    <row r="481" spans="1:1" ht="15.75">
      <c r="A481" s="19"/>
    </row>
    <row r="482" spans="1:1" ht="15.75">
      <c r="A482" s="19"/>
    </row>
    <row r="483" spans="1:1" ht="15.75">
      <c r="A483" s="19"/>
    </row>
    <row r="484" spans="1:1" ht="15.75">
      <c r="A484" s="19"/>
    </row>
    <row r="485" spans="1:1" ht="15.75">
      <c r="A485" s="19"/>
    </row>
    <row r="486" spans="1:1" ht="15.75">
      <c r="A486" s="19"/>
    </row>
    <row r="487" spans="1:1" ht="15.75">
      <c r="A487" s="19"/>
    </row>
    <row r="488" spans="1:1" ht="15.75">
      <c r="A488" s="19"/>
    </row>
    <row r="489" spans="1:1" ht="15.75">
      <c r="A489" s="19"/>
    </row>
    <row r="490" spans="1:1" ht="15.75">
      <c r="A490" s="19"/>
    </row>
    <row r="491" spans="1:1" ht="15.75">
      <c r="A491" s="19"/>
    </row>
    <row r="492" spans="1:1" ht="15.75">
      <c r="A492" s="19"/>
    </row>
    <row r="493" spans="1:1" ht="15.75">
      <c r="A493" s="19"/>
    </row>
    <row r="494" spans="1:1" ht="15.75">
      <c r="A494" s="19"/>
    </row>
    <row r="495" spans="1:1" ht="15.75">
      <c r="A495" s="19"/>
    </row>
    <row r="496" spans="1:1" ht="15.75">
      <c r="A496" s="19"/>
    </row>
    <row r="497" spans="1:1" ht="15.75">
      <c r="A497" s="19"/>
    </row>
    <row r="498" spans="1:1" ht="15.75">
      <c r="A498" s="19"/>
    </row>
    <row r="499" spans="1:1" ht="15.75">
      <c r="A499" s="19"/>
    </row>
    <row r="500" spans="1:1" ht="15.75">
      <c r="A500" s="19"/>
    </row>
    <row r="501" spans="1:1" ht="15.75">
      <c r="A501" s="19"/>
    </row>
    <row r="502" spans="1:1" ht="15.75">
      <c r="A502" s="19"/>
    </row>
    <row r="503" spans="1:1" ht="15.75">
      <c r="A503" s="19"/>
    </row>
    <row r="504" spans="1:1" ht="15.75">
      <c r="A504" s="19"/>
    </row>
    <row r="505" spans="1:1" ht="15.75">
      <c r="A505" s="19"/>
    </row>
    <row r="506" spans="1:1" ht="15.75">
      <c r="A506" s="19"/>
    </row>
    <row r="507" spans="1:1" ht="15.75">
      <c r="A507" s="19"/>
    </row>
    <row r="508" spans="1:1" ht="15.75">
      <c r="A508" s="19"/>
    </row>
    <row r="509" spans="1:1" ht="15.75">
      <c r="A509" s="19"/>
    </row>
    <row r="510" spans="1:1" ht="15.75">
      <c r="A510" s="19"/>
    </row>
    <row r="511" spans="1:1" ht="15.75">
      <c r="A511" s="19"/>
    </row>
    <row r="512" spans="1:1" ht="15.75">
      <c r="A512" s="19"/>
    </row>
    <row r="513" spans="1:1" ht="15.75">
      <c r="A513" s="19"/>
    </row>
    <row r="514" spans="1:1" ht="15.75">
      <c r="A514" s="19"/>
    </row>
    <row r="515" spans="1:1" ht="15.75">
      <c r="A515" s="19"/>
    </row>
    <row r="516" spans="1:1" ht="15.75">
      <c r="A516" s="19"/>
    </row>
    <row r="517" spans="1:1" ht="15.75">
      <c r="A517" s="19"/>
    </row>
    <row r="518" spans="1:1" ht="15.75">
      <c r="A518" s="19"/>
    </row>
    <row r="519" spans="1:1" ht="15.75">
      <c r="A519" s="19"/>
    </row>
    <row r="520" spans="1:1" ht="15.75">
      <c r="A520" s="19"/>
    </row>
    <row r="521" spans="1:1" ht="15.75">
      <c r="A521" s="19"/>
    </row>
    <row r="522" spans="1:1" ht="15.75">
      <c r="A522" s="19"/>
    </row>
    <row r="523" spans="1:1" ht="15.75">
      <c r="A523" s="19"/>
    </row>
    <row r="524" spans="1:1" ht="15.75">
      <c r="A524" s="19"/>
    </row>
    <row r="525" spans="1:1" ht="15.75">
      <c r="A525" s="19"/>
    </row>
    <row r="526" spans="1:1" ht="15.75">
      <c r="A526" s="19"/>
    </row>
    <row r="527" spans="1:1" ht="15.75">
      <c r="A527" s="19"/>
    </row>
    <row r="528" spans="1:1" ht="15.75">
      <c r="A528" s="19"/>
    </row>
    <row r="529" spans="1:1" ht="15.75">
      <c r="A529" s="19"/>
    </row>
    <row r="530" spans="1:1" ht="15.75">
      <c r="A530" s="19"/>
    </row>
    <row r="531" spans="1:1" ht="15.75">
      <c r="A531" s="19"/>
    </row>
    <row r="532" spans="1:1" ht="15.75">
      <c r="A532" s="19"/>
    </row>
    <row r="533" spans="1:1" ht="15.75">
      <c r="A533" s="19"/>
    </row>
    <row r="534" spans="1:1" ht="15.75">
      <c r="A534" s="19"/>
    </row>
    <row r="535" spans="1:1" ht="15.75">
      <c r="A535" s="19"/>
    </row>
    <row r="536" spans="1:1" ht="15.75">
      <c r="A536" s="19"/>
    </row>
    <row r="537" spans="1:1" ht="15.75">
      <c r="A537" s="19"/>
    </row>
    <row r="538" spans="1:1" ht="15.75">
      <c r="A538" s="19"/>
    </row>
    <row r="539" spans="1:1" ht="15.75">
      <c r="A539" s="19"/>
    </row>
    <row r="540" spans="1:1" ht="15.75">
      <c r="A540" s="19"/>
    </row>
    <row r="541" spans="1:1" ht="15.75">
      <c r="A541" s="19"/>
    </row>
    <row r="542" spans="1:1" ht="15.75">
      <c r="A542" s="19"/>
    </row>
    <row r="543" spans="1:1" ht="15.75">
      <c r="A543" s="19"/>
    </row>
    <row r="544" spans="1:1" ht="15.75">
      <c r="A544" s="19"/>
    </row>
    <row r="545" spans="1:1" ht="15.75">
      <c r="A545" s="19"/>
    </row>
    <row r="546" spans="1:1" ht="15.75">
      <c r="A546" s="19"/>
    </row>
    <row r="547" spans="1:1" ht="15.75">
      <c r="A547" s="19"/>
    </row>
    <row r="548" spans="1:1" ht="15.75">
      <c r="A548" s="19"/>
    </row>
    <row r="549" spans="1:1" ht="15.75">
      <c r="A549" s="19"/>
    </row>
    <row r="550" spans="1:1" ht="15.75">
      <c r="A550" s="19"/>
    </row>
    <row r="551" spans="1:1" ht="15.75">
      <c r="A551" s="19"/>
    </row>
    <row r="552" spans="1:1" ht="15.75">
      <c r="A552" s="19"/>
    </row>
    <row r="553" spans="1:1" ht="15.75">
      <c r="A553" s="19"/>
    </row>
    <row r="554" spans="1:1" ht="15.75">
      <c r="A554" s="19"/>
    </row>
    <row r="555" spans="1:1" ht="15.75">
      <c r="A555" s="19"/>
    </row>
    <row r="556" spans="1:1" ht="15.75">
      <c r="A556" s="19"/>
    </row>
    <row r="557" spans="1:1" ht="15.75">
      <c r="A557" s="19"/>
    </row>
    <row r="558" spans="1:1" ht="15.75">
      <c r="A558" s="19"/>
    </row>
    <row r="559" spans="1:1" ht="15.75">
      <c r="A559" s="19"/>
    </row>
    <row r="560" spans="1:1" ht="15.75">
      <c r="A560" s="19"/>
    </row>
    <row r="561" spans="1:1" ht="15.75">
      <c r="A561" s="19"/>
    </row>
    <row r="562" spans="1:1" ht="15.75">
      <c r="A562" s="19"/>
    </row>
    <row r="563" spans="1:1" ht="15.75">
      <c r="A563" s="19"/>
    </row>
    <row r="564" spans="1:1" ht="15.75">
      <c r="A564" s="19"/>
    </row>
    <row r="565" spans="1:1" ht="15.75">
      <c r="A565" s="19"/>
    </row>
    <row r="566" spans="1:1" ht="15.75">
      <c r="A566" s="19"/>
    </row>
    <row r="567" spans="1:1" ht="15.75">
      <c r="A567" s="19"/>
    </row>
    <row r="568" spans="1:1" ht="15.75">
      <c r="A568" s="19"/>
    </row>
    <row r="569" spans="1:1" ht="15.75">
      <c r="A569" s="19"/>
    </row>
    <row r="570" spans="1:1" ht="15.75">
      <c r="A570" s="19"/>
    </row>
    <row r="571" spans="1:1" ht="15.75">
      <c r="A571" s="19"/>
    </row>
    <row r="572" spans="1:1" ht="15.75">
      <c r="A572" s="19"/>
    </row>
    <row r="573" spans="1:1" ht="15.75">
      <c r="A573" s="19"/>
    </row>
    <row r="574" spans="1:1" ht="15.75">
      <c r="A574" s="19"/>
    </row>
    <row r="575" spans="1:1" ht="15.75">
      <c r="A575" s="19"/>
    </row>
    <row r="576" spans="1:1" ht="15.75">
      <c r="A576" s="19"/>
    </row>
    <row r="577" spans="1:1" ht="15.75">
      <c r="A577" s="19"/>
    </row>
    <row r="578" spans="1:1" ht="15.75">
      <c r="A578" s="19"/>
    </row>
    <row r="579" spans="1:1" ht="15.75">
      <c r="A579" s="19"/>
    </row>
    <row r="580" spans="1:1" ht="15.75">
      <c r="A580" s="19"/>
    </row>
    <row r="581" spans="1:1" ht="15.75">
      <c r="A581" s="19"/>
    </row>
    <row r="582" spans="1:1" ht="15.75">
      <c r="A582" s="19"/>
    </row>
    <row r="583" spans="1:1" ht="15.75">
      <c r="A583" s="19"/>
    </row>
    <row r="584" spans="1:1" ht="15.75">
      <c r="A584" s="19"/>
    </row>
    <row r="585" spans="1:1" ht="15.75">
      <c r="A585" s="19"/>
    </row>
    <row r="586" spans="1:1" ht="15.75">
      <c r="A586" s="19"/>
    </row>
    <row r="587" spans="1:1" ht="15.75">
      <c r="A587" s="19"/>
    </row>
    <row r="588" spans="1:1" ht="15.75">
      <c r="A588" s="19"/>
    </row>
    <row r="589" spans="1:1" ht="15.75">
      <c r="A589" s="19"/>
    </row>
    <row r="590" spans="1:1" ht="15.75">
      <c r="A590" s="19"/>
    </row>
    <row r="591" spans="1:1" ht="15.75">
      <c r="A591" s="19"/>
    </row>
    <row r="592" spans="1:1" ht="15.75">
      <c r="A592" s="19"/>
    </row>
    <row r="593" spans="1:1" ht="15.75">
      <c r="A593" s="19"/>
    </row>
    <row r="594" spans="1:1" ht="15.75">
      <c r="A594" s="19"/>
    </row>
    <row r="595" spans="1:1" ht="15.75">
      <c r="A595" s="19"/>
    </row>
    <row r="596" spans="1:1" ht="15.75">
      <c r="A596" s="19"/>
    </row>
    <row r="597" spans="1:1" ht="15.75">
      <c r="A597" s="19"/>
    </row>
    <row r="598" spans="1:1" ht="15.75">
      <c r="A598" s="19"/>
    </row>
    <row r="599" spans="1:1" ht="15.75">
      <c r="A599" s="19"/>
    </row>
    <row r="600" spans="1:1" ht="15.75">
      <c r="A600" s="19"/>
    </row>
    <row r="601" spans="1:1" ht="15.75">
      <c r="A601" s="19"/>
    </row>
    <row r="602" spans="1:1" ht="15.75">
      <c r="A602" s="19"/>
    </row>
    <row r="603" spans="1:1" ht="15.75">
      <c r="A603" s="19"/>
    </row>
    <row r="604" spans="1:1" ht="15.75">
      <c r="A604" s="19"/>
    </row>
    <row r="605" spans="1:1" ht="15.75">
      <c r="A605" s="19"/>
    </row>
    <row r="606" spans="1:1" ht="15.75">
      <c r="A606" s="19"/>
    </row>
    <row r="607" spans="1:1" ht="15.75">
      <c r="A607" s="19"/>
    </row>
    <row r="608" spans="1:1" ht="15.75">
      <c r="A608" s="19"/>
    </row>
    <row r="609" spans="1:1" ht="15.75">
      <c r="A609" s="19"/>
    </row>
    <row r="610" spans="1:1" ht="15.75">
      <c r="A610" s="19"/>
    </row>
    <row r="611" spans="1:1" ht="15.75">
      <c r="A611" s="19"/>
    </row>
    <row r="612" spans="1:1" ht="15.75">
      <c r="A612" s="19"/>
    </row>
    <row r="613" spans="1:1" ht="15.75">
      <c r="A613" s="19"/>
    </row>
    <row r="614" spans="1:1" ht="15.75">
      <c r="A614" s="19"/>
    </row>
    <row r="615" spans="1:1" ht="15.75">
      <c r="A615" s="19"/>
    </row>
    <row r="616" spans="1:1" ht="15.75">
      <c r="A616" s="19"/>
    </row>
    <row r="617" spans="1:1" ht="15.75">
      <c r="A617" s="19"/>
    </row>
    <row r="618" spans="1:1" ht="15.75">
      <c r="A618" s="19"/>
    </row>
    <row r="619" spans="1:1" ht="15.75">
      <c r="A619" s="19"/>
    </row>
    <row r="620" spans="1:1" ht="15.75">
      <c r="A620" s="19"/>
    </row>
    <row r="621" spans="1:1" ht="15.75">
      <c r="A621" s="19"/>
    </row>
    <row r="622" spans="1:1" ht="15.75">
      <c r="A622" s="19"/>
    </row>
    <row r="623" spans="1:1" ht="15.75">
      <c r="A623" s="19"/>
    </row>
    <row r="624" spans="1:1" ht="15.75">
      <c r="A624" s="19"/>
    </row>
    <row r="625" spans="1:1" ht="15.75">
      <c r="A625" s="19"/>
    </row>
    <row r="626" spans="1:1" ht="15.75">
      <c r="A626" s="19"/>
    </row>
    <row r="627" spans="1:1" ht="15.75">
      <c r="A627" s="19"/>
    </row>
    <row r="628" spans="1:1" ht="15.75">
      <c r="A628" s="19"/>
    </row>
    <row r="629" spans="1:1" ht="15.75">
      <c r="A629" s="19"/>
    </row>
    <row r="630" spans="1:1" ht="15.75">
      <c r="A630" s="19"/>
    </row>
    <row r="631" spans="1:1" ht="15.75">
      <c r="A631" s="19"/>
    </row>
    <row r="632" spans="1:1" ht="15.75">
      <c r="A632" s="19"/>
    </row>
    <row r="633" spans="1:1" ht="15.75">
      <c r="A633" s="19"/>
    </row>
    <row r="634" spans="1:1" ht="15.75">
      <c r="A634" s="19"/>
    </row>
    <row r="635" spans="1:1" ht="15.75">
      <c r="A635" s="19"/>
    </row>
    <row r="636" spans="1:1" ht="15.75">
      <c r="A636" s="19"/>
    </row>
    <row r="637" spans="1:1" ht="15.75">
      <c r="A637" s="19"/>
    </row>
    <row r="638" spans="1:1" ht="15.75">
      <c r="A638" s="19"/>
    </row>
    <row r="639" spans="1:1" ht="15.75">
      <c r="A639" s="19"/>
    </row>
    <row r="640" spans="1:1" ht="15.75">
      <c r="A640" s="19"/>
    </row>
    <row r="641" spans="1:1" ht="15.75">
      <c r="A641" s="19"/>
    </row>
    <row r="642" spans="1:1" ht="15.75">
      <c r="A642" s="19"/>
    </row>
    <row r="643" spans="1:1" ht="15.75">
      <c r="A643" s="19"/>
    </row>
    <row r="644" spans="1:1" ht="15.75">
      <c r="A644" s="19"/>
    </row>
    <row r="645" spans="1:1" ht="15.75">
      <c r="A645" s="19"/>
    </row>
    <row r="646" spans="1:1" ht="15.75">
      <c r="A646" s="19"/>
    </row>
    <row r="647" spans="1:1" ht="15.75">
      <c r="A647" s="19"/>
    </row>
    <row r="648" spans="1:1" ht="15.75">
      <c r="A648" s="19"/>
    </row>
    <row r="649" spans="1:1" ht="15.75">
      <c r="A649" s="19"/>
    </row>
    <row r="650" spans="1:1" ht="15.75">
      <c r="A650" s="19"/>
    </row>
    <row r="651" spans="1:1" ht="15.75">
      <c r="A651" s="19"/>
    </row>
    <row r="652" spans="1:1" ht="15.75">
      <c r="A652" s="19"/>
    </row>
    <row r="653" spans="1:1" ht="15.75">
      <c r="A653" s="19"/>
    </row>
    <row r="654" spans="1:1" ht="15.75">
      <c r="A654" s="19"/>
    </row>
    <row r="655" spans="1:1" ht="15.75">
      <c r="A655" s="19"/>
    </row>
    <row r="656" spans="1:1" ht="15.75">
      <c r="A656" s="19"/>
    </row>
    <row r="657" spans="1:1" ht="15.75">
      <c r="A657" s="19"/>
    </row>
    <row r="658" spans="1:1" ht="15.75">
      <c r="A658" s="19"/>
    </row>
    <row r="659" spans="1:1" ht="15.75">
      <c r="A659" s="19"/>
    </row>
    <row r="660" spans="1:1" ht="15.75">
      <c r="A660" s="19"/>
    </row>
    <row r="661" spans="1:1" ht="15.75">
      <c r="A661" s="19"/>
    </row>
    <row r="662" spans="1:1" ht="15.75">
      <c r="A662" s="19"/>
    </row>
    <row r="663" spans="1:1" ht="15.75">
      <c r="A663" s="19"/>
    </row>
    <row r="664" spans="1:1" ht="15.75">
      <c r="A664" s="19"/>
    </row>
    <row r="665" spans="1:1" ht="15.75">
      <c r="A665" s="19"/>
    </row>
  </sheetData>
  <mergeCells count="4">
    <mergeCell ref="A2:J2"/>
    <mergeCell ref="A3:J3"/>
    <mergeCell ref="A4:J4"/>
    <mergeCell ref="A5:J5"/>
  </mergeCell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5">
    <pageSetUpPr fitToPage="1"/>
  </sheetPr>
  <dimension ref="A1:Q559"/>
  <sheetViews>
    <sheetView showGridLines="0" zoomScale="115" zoomScaleNormal="115" workbookViewId="0"/>
  </sheetViews>
  <sheetFormatPr defaultColWidth="33.140625" defaultRowHeight="9"/>
  <cols>
    <col min="1" max="1" width="45" style="71" customWidth="1"/>
    <col min="2" max="2" width="10.7109375" style="71" customWidth="1"/>
    <col min="3" max="9" width="10.7109375" style="38" customWidth="1"/>
    <col min="10" max="20" width="5.7109375" style="38" customWidth="1"/>
    <col min="21" max="256" width="33.140625" style="38"/>
    <col min="257" max="257" width="45" style="38" customWidth="1"/>
    <col min="258" max="265" width="10.7109375" style="38" customWidth="1"/>
    <col min="266" max="276" width="5.7109375" style="38" customWidth="1"/>
    <col min="277" max="512" width="33.140625" style="38"/>
    <col min="513" max="513" width="45" style="38" customWidth="1"/>
    <col min="514" max="521" width="10.7109375" style="38" customWidth="1"/>
    <col min="522" max="532" width="5.7109375" style="38" customWidth="1"/>
    <col min="533" max="768" width="33.140625" style="38"/>
    <col min="769" max="769" width="45" style="38" customWidth="1"/>
    <col min="770" max="777" width="10.7109375" style="38" customWidth="1"/>
    <col min="778" max="788" width="5.7109375" style="38" customWidth="1"/>
    <col min="789" max="1024" width="33.140625" style="38"/>
    <col min="1025" max="1025" width="45" style="38" customWidth="1"/>
    <col min="1026" max="1033" width="10.7109375" style="38" customWidth="1"/>
    <col min="1034" max="1044" width="5.7109375" style="38" customWidth="1"/>
    <col min="1045" max="1280" width="33.140625" style="38"/>
    <col min="1281" max="1281" width="45" style="38" customWidth="1"/>
    <col min="1282" max="1289" width="10.7109375" style="38" customWidth="1"/>
    <col min="1290" max="1300" width="5.7109375" style="38" customWidth="1"/>
    <col min="1301" max="1536" width="33.140625" style="38"/>
    <col min="1537" max="1537" width="45" style="38" customWidth="1"/>
    <col min="1538" max="1545" width="10.7109375" style="38" customWidth="1"/>
    <col min="1546" max="1556" width="5.7109375" style="38" customWidth="1"/>
    <col min="1557" max="1792" width="33.140625" style="38"/>
    <col min="1793" max="1793" width="45" style="38" customWidth="1"/>
    <col min="1794" max="1801" width="10.7109375" style="38" customWidth="1"/>
    <col min="1802" max="1812" width="5.7109375" style="38" customWidth="1"/>
    <col min="1813" max="2048" width="33.140625" style="38"/>
    <col min="2049" max="2049" width="45" style="38" customWidth="1"/>
    <col min="2050" max="2057" width="10.7109375" style="38" customWidth="1"/>
    <col min="2058" max="2068" width="5.7109375" style="38" customWidth="1"/>
    <col min="2069" max="2304" width="33.140625" style="38"/>
    <col min="2305" max="2305" width="45" style="38" customWidth="1"/>
    <col min="2306" max="2313" width="10.7109375" style="38" customWidth="1"/>
    <col min="2314" max="2324" width="5.7109375" style="38" customWidth="1"/>
    <col min="2325" max="2560" width="33.140625" style="38"/>
    <col min="2561" max="2561" width="45" style="38" customWidth="1"/>
    <col min="2562" max="2569" width="10.7109375" style="38" customWidth="1"/>
    <col min="2570" max="2580" width="5.7109375" style="38" customWidth="1"/>
    <col min="2581" max="2816" width="33.140625" style="38"/>
    <col min="2817" max="2817" width="45" style="38" customWidth="1"/>
    <col min="2818" max="2825" width="10.7109375" style="38" customWidth="1"/>
    <col min="2826" max="2836" width="5.7109375" style="38" customWidth="1"/>
    <col min="2837" max="3072" width="33.140625" style="38"/>
    <col min="3073" max="3073" width="45" style="38" customWidth="1"/>
    <col min="3074" max="3081" width="10.7109375" style="38" customWidth="1"/>
    <col min="3082" max="3092" width="5.7109375" style="38" customWidth="1"/>
    <col min="3093" max="3328" width="33.140625" style="38"/>
    <col min="3329" max="3329" width="45" style="38" customWidth="1"/>
    <col min="3330" max="3337" width="10.7109375" style="38" customWidth="1"/>
    <col min="3338" max="3348" width="5.7109375" style="38" customWidth="1"/>
    <col min="3349" max="3584" width="33.140625" style="38"/>
    <col min="3585" max="3585" width="45" style="38" customWidth="1"/>
    <col min="3586" max="3593" width="10.7109375" style="38" customWidth="1"/>
    <col min="3594" max="3604" width="5.7109375" style="38" customWidth="1"/>
    <col min="3605" max="3840" width="33.140625" style="38"/>
    <col min="3841" max="3841" width="45" style="38" customWidth="1"/>
    <col min="3842" max="3849" width="10.7109375" style="38" customWidth="1"/>
    <col min="3850" max="3860" width="5.7109375" style="38" customWidth="1"/>
    <col min="3861" max="4096" width="33.140625" style="38"/>
    <col min="4097" max="4097" width="45" style="38" customWidth="1"/>
    <col min="4098" max="4105" width="10.7109375" style="38" customWidth="1"/>
    <col min="4106" max="4116" width="5.7109375" style="38" customWidth="1"/>
    <col min="4117" max="4352" width="33.140625" style="38"/>
    <col min="4353" max="4353" width="45" style="38" customWidth="1"/>
    <col min="4354" max="4361" width="10.7109375" style="38" customWidth="1"/>
    <col min="4362" max="4372" width="5.7109375" style="38" customWidth="1"/>
    <col min="4373" max="4608" width="33.140625" style="38"/>
    <col min="4609" max="4609" width="45" style="38" customWidth="1"/>
    <col min="4610" max="4617" width="10.7109375" style="38" customWidth="1"/>
    <col min="4618" max="4628" width="5.7109375" style="38" customWidth="1"/>
    <col min="4629" max="4864" width="33.140625" style="38"/>
    <col min="4865" max="4865" width="45" style="38" customWidth="1"/>
    <col min="4866" max="4873" width="10.7109375" style="38" customWidth="1"/>
    <col min="4874" max="4884" width="5.7109375" style="38" customWidth="1"/>
    <col min="4885" max="5120" width="33.140625" style="38"/>
    <col min="5121" max="5121" width="45" style="38" customWidth="1"/>
    <col min="5122" max="5129" width="10.7109375" style="38" customWidth="1"/>
    <col min="5130" max="5140" width="5.7109375" style="38" customWidth="1"/>
    <col min="5141" max="5376" width="33.140625" style="38"/>
    <col min="5377" max="5377" width="45" style="38" customWidth="1"/>
    <col min="5378" max="5385" width="10.7109375" style="38" customWidth="1"/>
    <col min="5386" max="5396" width="5.7109375" style="38" customWidth="1"/>
    <col min="5397" max="5632" width="33.140625" style="38"/>
    <col min="5633" max="5633" width="45" style="38" customWidth="1"/>
    <col min="5634" max="5641" width="10.7109375" style="38" customWidth="1"/>
    <col min="5642" max="5652" width="5.7109375" style="38" customWidth="1"/>
    <col min="5653" max="5888" width="33.140625" style="38"/>
    <col min="5889" max="5889" width="45" style="38" customWidth="1"/>
    <col min="5890" max="5897" width="10.7109375" style="38" customWidth="1"/>
    <col min="5898" max="5908" width="5.7109375" style="38" customWidth="1"/>
    <col min="5909" max="6144" width="33.140625" style="38"/>
    <col min="6145" max="6145" width="45" style="38" customWidth="1"/>
    <col min="6146" max="6153" width="10.7109375" style="38" customWidth="1"/>
    <col min="6154" max="6164" width="5.7109375" style="38" customWidth="1"/>
    <col min="6165" max="6400" width="33.140625" style="38"/>
    <col min="6401" max="6401" width="45" style="38" customWidth="1"/>
    <col min="6402" max="6409" width="10.7109375" style="38" customWidth="1"/>
    <col min="6410" max="6420" width="5.7109375" style="38" customWidth="1"/>
    <col min="6421" max="6656" width="33.140625" style="38"/>
    <col min="6657" max="6657" width="45" style="38" customWidth="1"/>
    <col min="6658" max="6665" width="10.7109375" style="38" customWidth="1"/>
    <col min="6666" max="6676" width="5.7109375" style="38" customWidth="1"/>
    <col min="6677" max="6912" width="33.140625" style="38"/>
    <col min="6913" max="6913" width="45" style="38" customWidth="1"/>
    <col min="6914" max="6921" width="10.7109375" style="38" customWidth="1"/>
    <col min="6922" max="6932" width="5.7109375" style="38" customWidth="1"/>
    <col min="6933" max="7168" width="33.140625" style="38"/>
    <col min="7169" max="7169" width="45" style="38" customWidth="1"/>
    <col min="7170" max="7177" width="10.7109375" style="38" customWidth="1"/>
    <col min="7178" max="7188" width="5.7109375" style="38" customWidth="1"/>
    <col min="7189" max="7424" width="33.140625" style="38"/>
    <col min="7425" max="7425" width="45" style="38" customWidth="1"/>
    <col min="7426" max="7433" width="10.7109375" style="38" customWidth="1"/>
    <col min="7434" max="7444" width="5.7109375" style="38" customWidth="1"/>
    <col min="7445" max="7680" width="33.140625" style="38"/>
    <col min="7681" max="7681" width="45" style="38" customWidth="1"/>
    <col min="7682" max="7689" width="10.7109375" style="38" customWidth="1"/>
    <col min="7690" max="7700" width="5.7109375" style="38" customWidth="1"/>
    <col min="7701" max="7936" width="33.140625" style="38"/>
    <col min="7937" max="7937" width="45" style="38" customWidth="1"/>
    <col min="7938" max="7945" width="10.7109375" style="38" customWidth="1"/>
    <col min="7946" max="7956" width="5.7109375" style="38" customWidth="1"/>
    <col min="7957" max="8192" width="33.140625" style="38"/>
    <col min="8193" max="8193" width="45" style="38" customWidth="1"/>
    <col min="8194" max="8201" width="10.7109375" style="38" customWidth="1"/>
    <col min="8202" max="8212" width="5.7109375" style="38" customWidth="1"/>
    <col min="8213" max="8448" width="33.140625" style="38"/>
    <col min="8449" max="8449" width="45" style="38" customWidth="1"/>
    <col min="8450" max="8457" width="10.7109375" style="38" customWidth="1"/>
    <col min="8458" max="8468" width="5.7109375" style="38" customWidth="1"/>
    <col min="8469" max="8704" width="33.140625" style="38"/>
    <col min="8705" max="8705" width="45" style="38" customWidth="1"/>
    <col min="8706" max="8713" width="10.7109375" style="38" customWidth="1"/>
    <col min="8714" max="8724" width="5.7109375" style="38" customWidth="1"/>
    <col min="8725" max="8960" width="33.140625" style="38"/>
    <col min="8961" max="8961" width="45" style="38" customWidth="1"/>
    <col min="8962" max="8969" width="10.7109375" style="38" customWidth="1"/>
    <col min="8970" max="8980" width="5.7109375" style="38" customWidth="1"/>
    <col min="8981" max="9216" width="33.140625" style="38"/>
    <col min="9217" max="9217" width="45" style="38" customWidth="1"/>
    <col min="9218" max="9225" width="10.7109375" style="38" customWidth="1"/>
    <col min="9226" max="9236" width="5.7109375" style="38" customWidth="1"/>
    <col min="9237" max="9472" width="33.140625" style="38"/>
    <col min="9473" max="9473" width="45" style="38" customWidth="1"/>
    <col min="9474" max="9481" width="10.7109375" style="38" customWidth="1"/>
    <col min="9482" max="9492" width="5.7109375" style="38" customWidth="1"/>
    <col min="9493" max="9728" width="33.140625" style="38"/>
    <col min="9729" max="9729" width="45" style="38" customWidth="1"/>
    <col min="9730" max="9737" width="10.7109375" style="38" customWidth="1"/>
    <col min="9738" max="9748" width="5.7109375" style="38" customWidth="1"/>
    <col min="9749" max="9984" width="33.140625" style="38"/>
    <col min="9985" max="9985" width="45" style="38" customWidth="1"/>
    <col min="9986" max="9993" width="10.7109375" style="38" customWidth="1"/>
    <col min="9994" max="10004" width="5.7109375" style="38" customWidth="1"/>
    <col min="10005" max="10240" width="33.140625" style="38"/>
    <col min="10241" max="10241" width="45" style="38" customWidth="1"/>
    <col min="10242" max="10249" width="10.7109375" style="38" customWidth="1"/>
    <col min="10250" max="10260" width="5.7109375" style="38" customWidth="1"/>
    <col min="10261" max="10496" width="33.140625" style="38"/>
    <col min="10497" max="10497" width="45" style="38" customWidth="1"/>
    <col min="10498" max="10505" width="10.7109375" style="38" customWidth="1"/>
    <col min="10506" max="10516" width="5.7109375" style="38" customWidth="1"/>
    <col min="10517" max="10752" width="33.140625" style="38"/>
    <col min="10753" max="10753" width="45" style="38" customWidth="1"/>
    <col min="10754" max="10761" width="10.7109375" style="38" customWidth="1"/>
    <col min="10762" max="10772" width="5.7109375" style="38" customWidth="1"/>
    <col min="10773" max="11008" width="33.140625" style="38"/>
    <col min="11009" max="11009" width="45" style="38" customWidth="1"/>
    <col min="11010" max="11017" width="10.7109375" style="38" customWidth="1"/>
    <col min="11018" max="11028" width="5.7109375" style="38" customWidth="1"/>
    <col min="11029" max="11264" width="33.140625" style="38"/>
    <col min="11265" max="11265" width="45" style="38" customWidth="1"/>
    <col min="11266" max="11273" width="10.7109375" style="38" customWidth="1"/>
    <col min="11274" max="11284" width="5.7109375" style="38" customWidth="1"/>
    <col min="11285" max="11520" width="33.140625" style="38"/>
    <col min="11521" max="11521" width="45" style="38" customWidth="1"/>
    <col min="11522" max="11529" width="10.7109375" style="38" customWidth="1"/>
    <col min="11530" max="11540" width="5.7109375" style="38" customWidth="1"/>
    <col min="11541" max="11776" width="33.140625" style="38"/>
    <col min="11777" max="11777" width="45" style="38" customWidth="1"/>
    <col min="11778" max="11785" width="10.7109375" style="38" customWidth="1"/>
    <col min="11786" max="11796" width="5.7109375" style="38" customWidth="1"/>
    <col min="11797" max="12032" width="33.140625" style="38"/>
    <col min="12033" max="12033" width="45" style="38" customWidth="1"/>
    <col min="12034" max="12041" width="10.7109375" style="38" customWidth="1"/>
    <col min="12042" max="12052" width="5.7109375" style="38" customWidth="1"/>
    <col min="12053" max="12288" width="33.140625" style="38"/>
    <col min="12289" max="12289" width="45" style="38" customWidth="1"/>
    <col min="12290" max="12297" width="10.7109375" style="38" customWidth="1"/>
    <col min="12298" max="12308" width="5.7109375" style="38" customWidth="1"/>
    <col min="12309" max="12544" width="33.140625" style="38"/>
    <col min="12545" max="12545" width="45" style="38" customWidth="1"/>
    <col min="12546" max="12553" width="10.7109375" style="38" customWidth="1"/>
    <col min="12554" max="12564" width="5.7109375" style="38" customWidth="1"/>
    <col min="12565" max="12800" width="33.140625" style="38"/>
    <col min="12801" max="12801" width="45" style="38" customWidth="1"/>
    <col min="12802" max="12809" width="10.7109375" style="38" customWidth="1"/>
    <col min="12810" max="12820" width="5.7109375" style="38" customWidth="1"/>
    <col min="12821" max="13056" width="33.140625" style="38"/>
    <col min="13057" max="13057" width="45" style="38" customWidth="1"/>
    <col min="13058" max="13065" width="10.7109375" style="38" customWidth="1"/>
    <col min="13066" max="13076" width="5.7109375" style="38" customWidth="1"/>
    <col min="13077" max="13312" width="33.140625" style="38"/>
    <col min="13313" max="13313" width="45" style="38" customWidth="1"/>
    <col min="13314" max="13321" width="10.7109375" style="38" customWidth="1"/>
    <col min="13322" max="13332" width="5.7109375" style="38" customWidth="1"/>
    <col min="13333" max="13568" width="33.140625" style="38"/>
    <col min="13569" max="13569" width="45" style="38" customWidth="1"/>
    <col min="13570" max="13577" width="10.7109375" style="38" customWidth="1"/>
    <col min="13578" max="13588" width="5.7109375" style="38" customWidth="1"/>
    <col min="13589" max="13824" width="33.140625" style="38"/>
    <col min="13825" max="13825" width="45" style="38" customWidth="1"/>
    <col min="13826" max="13833" width="10.7109375" style="38" customWidth="1"/>
    <col min="13834" max="13844" width="5.7109375" style="38" customWidth="1"/>
    <col min="13845" max="14080" width="33.140625" style="38"/>
    <col min="14081" max="14081" width="45" style="38" customWidth="1"/>
    <col min="14082" max="14089" width="10.7109375" style="38" customWidth="1"/>
    <col min="14090" max="14100" width="5.7109375" style="38" customWidth="1"/>
    <col min="14101" max="14336" width="33.140625" style="38"/>
    <col min="14337" max="14337" width="45" style="38" customWidth="1"/>
    <col min="14338" max="14345" width="10.7109375" style="38" customWidth="1"/>
    <col min="14346" max="14356" width="5.7109375" style="38" customWidth="1"/>
    <col min="14357" max="14592" width="33.140625" style="38"/>
    <col min="14593" max="14593" width="45" style="38" customWidth="1"/>
    <col min="14594" max="14601" width="10.7109375" style="38" customWidth="1"/>
    <col min="14602" max="14612" width="5.7109375" style="38" customWidth="1"/>
    <col min="14613" max="14848" width="33.140625" style="38"/>
    <col min="14849" max="14849" width="45" style="38" customWidth="1"/>
    <col min="14850" max="14857" width="10.7109375" style="38" customWidth="1"/>
    <col min="14858" max="14868" width="5.7109375" style="38" customWidth="1"/>
    <col min="14869" max="15104" width="33.140625" style="38"/>
    <col min="15105" max="15105" width="45" style="38" customWidth="1"/>
    <col min="15106" max="15113" width="10.7109375" style="38" customWidth="1"/>
    <col min="15114" max="15124" width="5.7109375" style="38" customWidth="1"/>
    <col min="15125" max="15360" width="33.140625" style="38"/>
    <col min="15361" max="15361" width="45" style="38" customWidth="1"/>
    <col min="15362" max="15369" width="10.7109375" style="38" customWidth="1"/>
    <col min="15370" max="15380" width="5.7109375" style="38" customWidth="1"/>
    <col min="15381" max="15616" width="33.140625" style="38"/>
    <col min="15617" max="15617" width="45" style="38" customWidth="1"/>
    <col min="15618" max="15625" width="10.7109375" style="38" customWidth="1"/>
    <col min="15626" max="15636" width="5.7109375" style="38" customWidth="1"/>
    <col min="15637" max="15872" width="33.140625" style="38"/>
    <col min="15873" max="15873" width="45" style="38" customWidth="1"/>
    <col min="15874" max="15881" width="10.7109375" style="38" customWidth="1"/>
    <col min="15882" max="15892" width="5.7109375" style="38" customWidth="1"/>
    <col min="15893" max="16128" width="33.140625" style="38"/>
    <col min="16129" max="16129" width="45" style="38" customWidth="1"/>
    <col min="16130" max="16137" width="10.7109375" style="38" customWidth="1"/>
    <col min="16138" max="16148" width="5.7109375" style="38" customWidth="1"/>
    <col min="16149" max="16384" width="33.140625" style="38"/>
  </cols>
  <sheetData>
    <row r="1" spans="1:17" s="52" customFormat="1" ht="3.75" customHeight="1">
      <c r="A1" s="391"/>
      <c r="B1" s="391"/>
      <c r="C1" s="392"/>
      <c r="D1" s="392"/>
      <c r="E1" s="392"/>
      <c r="F1" s="392"/>
      <c r="G1" s="392"/>
      <c r="H1" s="392"/>
      <c r="I1" s="392"/>
    </row>
    <row r="2" spans="1:17" s="52" customFormat="1" ht="16.5" customHeight="1">
      <c r="A2" s="876" t="s">
        <v>668</v>
      </c>
      <c r="B2" s="876"/>
      <c r="C2" s="876"/>
      <c r="D2" s="876"/>
      <c r="E2" s="876"/>
      <c r="F2" s="876"/>
      <c r="G2" s="876"/>
      <c r="H2" s="876"/>
      <c r="I2" s="876"/>
    </row>
    <row r="3" spans="1:17" s="52" customFormat="1" ht="13.5" customHeight="1">
      <c r="A3" s="876" t="s">
        <v>721</v>
      </c>
      <c r="B3" s="876"/>
      <c r="C3" s="876"/>
      <c r="D3" s="876"/>
      <c r="E3" s="876"/>
      <c r="F3" s="876"/>
      <c r="G3" s="876"/>
      <c r="H3" s="876"/>
      <c r="I3" s="876"/>
    </row>
    <row r="4" spans="1:17" s="52" customFormat="1" ht="3" customHeight="1">
      <c r="A4" s="875"/>
      <c r="B4" s="875"/>
      <c r="C4" s="875"/>
      <c r="D4" s="875"/>
      <c r="E4" s="875"/>
      <c r="F4" s="875"/>
      <c r="G4" s="727"/>
      <c r="H4" s="727"/>
      <c r="I4" s="727"/>
    </row>
    <row r="5" spans="1:17" ht="3" customHeight="1">
      <c r="A5" s="53"/>
      <c r="B5" s="53"/>
    </row>
    <row r="6" spans="1:17" ht="2.25" customHeight="1">
      <c r="A6" s="54"/>
      <c r="B6" s="54"/>
      <c r="C6" s="55"/>
      <c r="D6" s="56"/>
      <c r="E6" s="56"/>
      <c r="F6" s="56"/>
      <c r="G6" s="56"/>
      <c r="H6" s="56"/>
      <c r="I6" s="56"/>
    </row>
    <row r="7" spans="1:17" ht="14.25" customHeight="1">
      <c r="A7" s="57"/>
      <c r="B7" s="58" t="s">
        <v>265</v>
      </c>
      <c r="C7" s="58" t="s">
        <v>266</v>
      </c>
      <c r="D7" s="58" t="s">
        <v>267</v>
      </c>
      <c r="E7" s="58" t="s">
        <v>268</v>
      </c>
      <c r="F7" s="58" t="s">
        <v>642</v>
      </c>
      <c r="G7" s="58" t="s">
        <v>736</v>
      </c>
      <c r="H7" s="58" t="s">
        <v>779</v>
      </c>
      <c r="I7" s="58" t="s">
        <v>873</v>
      </c>
    </row>
    <row r="8" spans="1:17" ht="15.75" customHeight="1">
      <c r="A8" s="60" t="s">
        <v>177</v>
      </c>
      <c r="B8" s="60">
        <v>109</v>
      </c>
      <c r="C8" s="60">
        <v>120</v>
      </c>
      <c r="D8" s="60">
        <v>140</v>
      </c>
      <c r="E8" s="60">
        <v>163</v>
      </c>
      <c r="F8" s="60">
        <v>185</v>
      </c>
      <c r="G8" s="60">
        <v>214</v>
      </c>
      <c r="H8" s="60">
        <v>256</v>
      </c>
      <c r="I8" s="60">
        <v>267</v>
      </c>
    </row>
    <row r="9" spans="1:17" ht="14.25" customHeight="1">
      <c r="A9" s="62" t="s">
        <v>269</v>
      </c>
      <c r="B9" s="62">
        <v>93</v>
      </c>
      <c r="C9" s="62">
        <v>100</v>
      </c>
      <c r="D9" s="62">
        <v>119</v>
      </c>
      <c r="E9" s="62">
        <v>136</v>
      </c>
      <c r="F9" s="62">
        <v>156</v>
      </c>
      <c r="G9" s="62">
        <v>180</v>
      </c>
      <c r="H9" s="62">
        <v>220</v>
      </c>
      <c r="I9" s="62">
        <v>232</v>
      </c>
      <c r="J9" s="39"/>
      <c r="K9" s="39"/>
      <c r="L9" s="39"/>
      <c r="M9" s="39"/>
      <c r="N9" s="39"/>
      <c r="O9" s="39"/>
      <c r="P9" s="39"/>
      <c r="Q9" s="39"/>
    </row>
    <row r="10" spans="1:17" ht="12" customHeight="1">
      <c r="A10" s="64" t="s">
        <v>669</v>
      </c>
      <c r="B10" s="64">
        <v>43</v>
      </c>
      <c r="C10" s="64">
        <v>45</v>
      </c>
      <c r="D10" s="64">
        <v>52</v>
      </c>
      <c r="E10" s="64">
        <v>54</v>
      </c>
      <c r="F10" s="64">
        <v>61</v>
      </c>
      <c r="G10" s="64">
        <v>66</v>
      </c>
      <c r="H10" s="64">
        <v>99</v>
      </c>
      <c r="I10" s="64">
        <v>110</v>
      </c>
    </row>
    <row r="11" spans="1:17" ht="12" customHeight="1">
      <c r="A11" s="64" t="s">
        <v>874</v>
      </c>
      <c r="B11" s="64">
        <v>50</v>
      </c>
      <c r="C11" s="64">
        <v>55</v>
      </c>
      <c r="D11" s="64">
        <v>67</v>
      </c>
      <c r="E11" s="64">
        <v>82</v>
      </c>
      <c r="F11" s="64">
        <v>95</v>
      </c>
      <c r="G11" s="64">
        <v>114</v>
      </c>
      <c r="H11" s="64">
        <v>121</v>
      </c>
      <c r="I11" s="64">
        <v>122</v>
      </c>
    </row>
    <row r="12" spans="1:17" ht="12" customHeight="1">
      <c r="A12" s="62" t="s">
        <v>272</v>
      </c>
      <c r="B12" s="62">
        <v>16</v>
      </c>
      <c r="C12" s="62">
        <v>20</v>
      </c>
      <c r="D12" s="62">
        <v>21</v>
      </c>
      <c r="E12" s="62">
        <v>27</v>
      </c>
      <c r="F12" s="62">
        <v>29</v>
      </c>
      <c r="G12" s="62">
        <v>34</v>
      </c>
      <c r="H12" s="62">
        <v>36</v>
      </c>
      <c r="I12" s="62">
        <v>35</v>
      </c>
      <c r="J12" s="39"/>
      <c r="K12" s="39"/>
      <c r="L12" s="39"/>
      <c r="M12" s="39"/>
      <c r="N12" s="39"/>
      <c r="O12" s="39"/>
      <c r="P12" s="39"/>
    </row>
    <row r="13" spans="1:17" ht="12" customHeight="1">
      <c r="A13" s="64" t="s">
        <v>669</v>
      </c>
      <c r="B13" s="64">
        <v>15</v>
      </c>
      <c r="C13" s="64">
        <v>19</v>
      </c>
      <c r="D13" s="64">
        <v>20</v>
      </c>
      <c r="E13" s="64">
        <v>25</v>
      </c>
      <c r="F13" s="64">
        <v>26</v>
      </c>
      <c r="G13" s="64">
        <v>30</v>
      </c>
      <c r="H13" s="64">
        <v>28</v>
      </c>
      <c r="I13" s="64">
        <v>26</v>
      </c>
    </row>
    <row r="14" spans="1:17" ht="12" customHeight="1">
      <c r="A14" s="64" t="s">
        <v>874</v>
      </c>
      <c r="B14" s="64">
        <v>1</v>
      </c>
      <c r="C14" s="64">
        <v>1</v>
      </c>
      <c r="D14" s="64">
        <v>1</v>
      </c>
      <c r="E14" s="64">
        <v>2</v>
      </c>
      <c r="F14" s="64">
        <v>3</v>
      </c>
      <c r="G14" s="64">
        <v>4</v>
      </c>
      <c r="H14" s="64">
        <v>8</v>
      </c>
      <c r="I14" s="64">
        <v>9</v>
      </c>
    </row>
    <row r="15" spans="1:17" ht="12" customHeight="1">
      <c r="A15" s="60" t="s">
        <v>178</v>
      </c>
      <c r="B15" s="60">
        <v>731</v>
      </c>
      <c r="C15" s="60">
        <v>875</v>
      </c>
      <c r="D15" s="60">
        <v>975</v>
      </c>
      <c r="E15" s="60">
        <v>1086</v>
      </c>
      <c r="F15" s="60">
        <v>1205</v>
      </c>
      <c r="G15" s="60">
        <v>1354</v>
      </c>
      <c r="H15" s="60">
        <v>1495</v>
      </c>
      <c r="I15" s="60">
        <v>1515</v>
      </c>
    </row>
    <row r="16" spans="1:17" s="41" customFormat="1" ht="12" customHeight="1">
      <c r="A16" s="62" t="s">
        <v>274</v>
      </c>
      <c r="B16" s="62">
        <v>514</v>
      </c>
      <c r="C16" s="62">
        <v>598</v>
      </c>
      <c r="D16" s="62">
        <v>639</v>
      </c>
      <c r="E16" s="62">
        <v>697</v>
      </c>
      <c r="F16" s="62">
        <v>759</v>
      </c>
      <c r="G16" s="62">
        <v>856</v>
      </c>
      <c r="H16" s="62">
        <v>955</v>
      </c>
      <c r="I16" s="62">
        <v>979</v>
      </c>
      <c r="J16" s="39"/>
      <c r="K16" s="39"/>
      <c r="L16" s="39"/>
      <c r="M16" s="39"/>
      <c r="N16" s="39"/>
      <c r="O16" s="39"/>
      <c r="P16" s="39"/>
    </row>
    <row r="17" spans="1:16" s="41" customFormat="1" ht="12" customHeight="1">
      <c r="A17" s="64" t="s">
        <v>669</v>
      </c>
      <c r="B17" s="64">
        <v>211</v>
      </c>
      <c r="C17" s="64">
        <v>232</v>
      </c>
      <c r="D17" s="64">
        <v>234</v>
      </c>
      <c r="E17" s="64">
        <v>246</v>
      </c>
      <c r="F17" s="64">
        <v>259</v>
      </c>
      <c r="G17" s="64">
        <v>287</v>
      </c>
      <c r="H17" s="64">
        <v>342</v>
      </c>
      <c r="I17" s="64">
        <v>366</v>
      </c>
    </row>
    <row r="18" spans="1:16" s="41" customFormat="1" ht="12" customHeight="1">
      <c r="A18" s="64" t="s">
        <v>874</v>
      </c>
      <c r="B18" s="64">
        <v>303</v>
      </c>
      <c r="C18" s="64">
        <v>366</v>
      </c>
      <c r="D18" s="64">
        <v>405</v>
      </c>
      <c r="E18" s="64">
        <v>451</v>
      </c>
      <c r="F18" s="64">
        <v>500</v>
      </c>
      <c r="G18" s="64">
        <v>569</v>
      </c>
      <c r="H18" s="64">
        <v>613</v>
      </c>
      <c r="I18" s="64">
        <v>613</v>
      </c>
    </row>
    <row r="19" spans="1:16" s="41" customFormat="1" ht="12" customHeight="1">
      <c r="A19" s="62" t="s">
        <v>275</v>
      </c>
      <c r="B19" s="62">
        <v>177</v>
      </c>
      <c r="C19" s="62">
        <v>228</v>
      </c>
      <c r="D19" s="62">
        <v>269</v>
      </c>
      <c r="E19" s="62">
        <v>305</v>
      </c>
      <c r="F19" s="62">
        <v>343</v>
      </c>
      <c r="G19" s="62">
        <v>395</v>
      </c>
      <c r="H19" s="62">
        <v>439</v>
      </c>
      <c r="I19" s="62">
        <v>437</v>
      </c>
      <c r="J19" s="39"/>
      <c r="K19" s="39"/>
      <c r="L19" s="39"/>
      <c r="M19" s="39"/>
      <c r="N19" s="39"/>
      <c r="O19" s="39"/>
      <c r="P19" s="39"/>
    </row>
    <row r="20" spans="1:16" s="41" customFormat="1" ht="12" customHeight="1">
      <c r="A20" s="64" t="s">
        <v>669</v>
      </c>
      <c r="B20" s="64">
        <v>113</v>
      </c>
      <c r="C20" s="64">
        <v>134</v>
      </c>
      <c r="D20" s="64">
        <v>150</v>
      </c>
      <c r="E20" s="64">
        <v>166</v>
      </c>
      <c r="F20" s="64">
        <v>186</v>
      </c>
      <c r="G20" s="64">
        <v>209</v>
      </c>
      <c r="H20" s="64">
        <v>245</v>
      </c>
      <c r="I20" s="64">
        <v>244</v>
      </c>
    </row>
    <row r="21" spans="1:16" ht="12" customHeight="1">
      <c r="A21" s="64" t="s">
        <v>874</v>
      </c>
      <c r="B21" s="64">
        <v>64</v>
      </c>
      <c r="C21" s="64">
        <v>94</v>
      </c>
      <c r="D21" s="64">
        <v>119</v>
      </c>
      <c r="E21" s="64">
        <v>139</v>
      </c>
      <c r="F21" s="64">
        <v>157</v>
      </c>
      <c r="G21" s="64">
        <v>186</v>
      </c>
      <c r="H21" s="64">
        <v>194</v>
      </c>
      <c r="I21" s="64">
        <v>193</v>
      </c>
    </row>
    <row r="22" spans="1:16" ht="12" customHeight="1">
      <c r="A22" s="62" t="s">
        <v>272</v>
      </c>
      <c r="B22" s="62">
        <v>40</v>
      </c>
      <c r="C22" s="62">
        <v>49</v>
      </c>
      <c r="D22" s="62">
        <v>67</v>
      </c>
      <c r="E22" s="62">
        <v>84</v>
      </c>
      <c r="F22" s="62">
        <v>103</v>
      </c>
      <c r="G22" s="62">
        <v>103</v>
      </c>
      <c r="H22" s="62">
        <v>101</v>
      </c>
      <c r="I22" s="62">
        <v>99</v>
      </c>
      <c r="J22" s="39"/>
      <c r="K22" s="39"/>
      <c r="L22" s="39"/>
      <c r="M22" s="39"/>
      <c r="N22" s="39"/>
      <c r="O22" s="39"/>
      <c r="P22" s="39"/>
    </row>
    <row r="23" spans="1:16" ht="12" customHeight="1">
      <c r="A23" s="64" t="s">
        <v>669</v>
      </c>
      <c r="B23" s="64">
        <v>35</v>
      </c>
      <c r="C23" s="64">
        <v>41</v>
      </c>
      <c r="D23" s="64">
        <v>56</v>
      </c>
      <c r="E23" s="64">
        <v>71</v>
      </c>
      <c r="F23" s="64">
        <v>85</v>
      </c>
      <c r="G23" s="64">
        <v>80</v>
      </c>
      <c r="H23" s="64">
        <v>74</v>
      </c>
      <c r="I23" s="64">
        <v>72</v>
      </c>
    </row>
    <row r="24" spans="1:16" ht="12" customHeight="1">
      <c r="A24" s="64" t="s">
        <v>874</v>
      </c>
      <c r="B24" s="64">
        <v>5</v>
      </c>
      <c r="C24" s="64">
        <v>8</v>
      </c>
      <c r="D24" s="64">
        <v>11</v>
      </c>
      <c r="E24" s="64">
        <v>13</v>
      </c>
      <c r="F24" s="64">
        <v>18</v>
      </c>
      <c r="G24" s="64">
        <v>23</v>
      </c>
      <c r="H24" s="64">
        <v>27</v>
      </c>
      <c r="I24" s="64">
        <v>27</v>
      </c>
    </row>
    <row r="25" spans="1:16" ht="12" customHeight="1">
      <c r="A25" s="60" t="s">
        <v>179</v>
      </c>
      <c r="B25" s="60">
        <v>398</v>
      </c>
      <c r="C25" s="60">
        <v>496</v>
      </c>
      <c r="D25" s="60">
        <v>572</v>
      </c>
      <c r="E25" s="60">
        <v>662</v>
      </c>
      <c r="F25" s="60">
        <v>726</v>
      </c>
      <c r="G25" s="60">
        <v>763</v>
      </c>
      <c r="H25" s="60">
        <v>837</v>
      </c>
      <c r="I25" s="60">
        <v>859</v>
      </c>
    </row>
    <row r="26" spans="1:16" ht="12" customHeight="1">
      <c r="A26" s="62" t="s">
        <v>276</v>
      </c>
      <c r="B26" s="62">
        <v>332</v>
      </c>
      <c r="C26" s="62">
        <v>396</v>
      </c>
      <c r="D26" s="62">
        <v>439</v>
      </c>
      <c r="E26" s="62">
        <v>490</v>
      </c>
      <c r="F26" s="62">
        <v>525</v>
      </c>
      <c r="G26" s="62">
        <v>558</v>
      </c>
      <c r="H26" s="62">
        <v>632</v>
      </c>
      <c r="I26" s="62">
        <v>649</v>
      </c>
      <c r="J26" s="39"/>
      <c r="K26" s="39"/>
      <c r="L26" s="39"/>
      <c r="M26" s="39"/>
      <c r="N26" s="39"/>
      <c r="O26" s="39"/>
      <c r="P26" s="39"/>
    </row>
    <row r="27" spans="1:16" ht="12" customHeight="1">
      <c r="A27" s="64" t="s">
        <v>669</v>
      </c>
      <c r="B27" s="64">
        <v>137</v>
      </c>
      <c r="C27" s="64">
        <v>158</v>
      </c>
      <c r="D27" s="64">
        <v>161</v>
      </c>
      <c r="E27" s="64">
        <v>171</v>
      </c>
      <c r="F27" s="64">
        <v>180</v>
      </c>
      <c r="G27" s="64">
        <v>184</v>
      </c>
      <c r="H27" s="64">
        <v>231</v>
      </c>
      <c r="I27" s="64">
        <v>246</v>
      </c>
    </row>
    <row r="28" spans="1:16" ht="12" customHeight="1">
      <c r="A28" s="64" t="s">
        <v>874</v>
      </c>
      <c r="B28" s="64">
        <v>195</v>
      </c>
      <c r="C28" s="64">
        <v>238</v>
      </c>
      <c r="D28" s="64">
        <v>278</v>
      </c>
      <c r="E28" s="64">
        <v>319</v>
      </c>
      <c r="F28" s="64">
        <v>345</v>
      </c>
      <c r="G28" s="64">
        <v>374</v>
      </c>
      <c r="H28" s="64">
        <v>401</v>
      </c>
      <c r="I28" s="64">
        <v>403</v>
      </c>
    </row>
    <row r="29" spans="1:16" ht="12" customHeight="1">
      <c r="A29" s="62" t="s">
        <v>272</v>
      </c>
      <c r="B29" s="62">
        <v>66</v>
      </c>
      <c r="C29" s="62">
        <v>100</v>
      </c>
      <c r="D29" s="62">
        <v>133</v>
      </c>
      <c r="E29" s="62">
        <v>172</v>
      </c>
      <c r="F29" s="62">
        <v>201</v>
      </c>
      <c r="G29" s="62">
        <v>205</v>
      </c>
      <c r="H29" s="62">
        <v>205</v>
      </c>
      <c r="I29" s="62">
        <v>210</v>
      </c>
      <c r="J29" s="39"/>
      <c r="K29" s="39"/>
      <c r="L29" s="39"/>
      <c r="M29" s="39"/>
      <c r="N29" s="39"/>
      <c r="O29" s="39"/>
      <c r="P29" s="39"/>
    </row>
    <row r="30" spans="1:16" ht="12" customHeight="1">
      <c r="A30" s="64" t="s">
        <v>669</v>
      </c>
      <c r="B30" s="64">
        <v>43</v>
      </c>
      <c r="C30" s="64">
        <v>64</v>
      </c>
      <c r="D30" s="64">
        <v>83</v>
      </c>
      <c r="E30" s="64">
        <v>111</v>
      </c>
      <c r="F30" s="64">
        <v>128</v>
      </c>
      <c r="G30" s="64">
        <v>120</v>
      </c>
      <c r="H30" s="64">
        <v>117</v>
      </c>
      <c r="I30" s="64">
        <v>118</v>
      </c>
    </row>
    <row r="31" spans="1:16" ht="12" customHeight="1">
      <c r="A31" s="64" t="s">
        <v>874</v>
      </c>
      <c r="B31" s="64">
        <v>23</v>
      </c>
      <c r="C31" s="64">
        <v>36</v>
      </c>
      <c r="D31" s="64">
        <v>50</v>
      </c>
      <c r="E31" s="64">
        <v>61</v>
      </c>
      <c r="F31" s="64">
        <v>73</v>
      </c>
      <c r="G31" s="64">
        <v>85</v>
      </c>
      <c r="H31" s="64">
        <v>88</v>
      </c>
      <c r="I31" s="64">
        <v>92</v>
      </c>
    </row>
    <row r="32" spans="1:16" ht="12" customHeight="1">
      <c r="A32" s="60" t="s">
        <v>180</v>
      </c>
      <c r="B32" s="60">
        <v>85</v>
      </c>
      <c r="C32" s="60">
        <v>98</v>
      </c>
      <c r="D32" s="60">
        <v>117</v>
      </c>
      <c r="E32" s="60">
        <v>132</v>
      </c>
      <c r="F32" s="60">
        <v>154</v>
      </c>
      <c r="G32" s="60">
        <v>163</v>
      </c>
      <c r="H32" s="60">
        <v>188</v>
      </c>
      <c r="I32" s="60">
        <v>195</v>
      </c>
    </row>
    <row r="33" spans="1:16" ht="12" customHeight="1">
      <c r="A33" s="62" t="s">
        <v>277</v>
      </c>
      <c r="B33" s="62">
        <v>83</v>
      </c>
      <c r="C33" s="62">
        <v>91</v>
      </c>
      <c r="D33" s="62">
        <v>109</v>
      </c>
      <c r="E33" s="62">
        <v>121</v>
      </c>
      <c r="F33" s="62">
        <v>136</v>
      </c>
      <c r="G33" s="62">
        <v>143</v>
      </c>
      <c r="H33" s="62">
        <v>169</v>
      </c>
      <c r="I33" s="62">
        <v>176</v>
      </c>
      <c r="J33" s="39"/>
      <c r="K33" s="39"/>
      <c r="L33" s="39"/>
      <c r="M33" s="39"/>
      <c r="N33" s="39"/>
      <c r="O33" s="39"/>
      <c r="P33" s="39"/>
    </row>
    <row r="34" spans="1:16" ht="12" customHeight="1">
      <c r="A34" s="64" t="s">
        <v>669</v>
      </c>
      <c r="B34" s="64">
        <v>43</v>
      </c>
      <c r="C34" s="64">
        <v>43</v>
      </c>
      <c r="D34" s="64">
        <v>52</v>
      </c>
      <c r="E34" s="64">
        <v>53</v>
      </c>
      <c r="F34" s="64">
        <v>58</v>
      </c>
      <c r="G34" s="64">
        <v>60</v>
      </c>
      <c r="H34" s="64">
        <v>79</v>
      </c>
      <c r="I34" s="64">
        <v>82</v>
      </c>
    </row>
    <row r="35" spans="1:16" ht="12" customHeight="1">
      <c r="A35" s="64" t="s">
        <v>874</v>
      </c>
      <c r="B35" s="64">
        <v>40</v>
      </c>
      <c r="C35" s="64">
        <v>48</v>
      </c>
      <c r="D35" s="64">
        <v>57</v>
      </c>
      <c r="E35" s="64">
        <v>68</v>
      </c>
      <c r="F35" s="64">
        <v>78</v>
      </c>
      <c r="G35" s="64">
        <v>83</v>
      </c>
      <c r="H35" s="64">
        <v>90</v>
      </c>
      <c r="I35" s="64">
        <v>94</v>
      </c>
    </row>
    <row r="36" spans="1:16" ht="12" customHeight="1">
      <c r="A36" s="62" t="s">
        <v>272</v>
      </c>
      <c r="B36" s="62">
        <v>2</v>
      </c>
      <c r="C36" s="62">
        <v>7</v>
      </c>
      <c r="D36" s="62">
        <v>8</v>
      </c>
      <c r="E36" s="62">
        <v>11</v>
      </c>
      <c r="F36" s="62">
        <v>18</v>
      </c>
      <c r="G36" s="62">
        <v>20</v>
      </c>
      <c r="H36" s="62">
        <v>19</v>
      </c>
      <c r="I36" s="62">
        <v>19</v>
      </c>
      <c r="J36" s="39"/>
      <c r="K36" s="39"/>
      <c r="L36" s="39"/>
      <c r="M36" s="39"/>
      <c r="N36" s="39"/>
      <c r="O36" s="39"/>
      <c r="P36" s="39"/>
    </row>
    <row r="37" spans="1:16" ht="12" customHeight="1">
      <c r="A37" s="64" t="s">
        <v>669</v>
      </c>
      <c r="B37" s="64">
        <v>2</v>
      </c>
      <c r="C37" s="64">
        <v>7</v>
      </c>
      <c r="D37" s="64">
        <v>8</v>
      </c>
      <c r="E37" s="64">
        <v>11</v>
      </c>
      <c r="F37" s="64">
        <v>16</v>
      </c>
      <c r="G37" s="64">
        <v>17</v>
      </c>
      <c r="H37" s="64">
        <v>16</v>
      </c>
      <c r="I37" s="64">
        <v>16</v>
      </c>
    </row>
    <row r="38" spans="1:16" ht="12" customHeight="1">
      <c r="A38" s="64" t="s">
        <v>874</v>
      </c>
      <c r="B38" s="64"/>
      <c r="C38" s="64"/>
      <c r="D38" s="64"/>
      <c r="E38" s="64"/>
      <c r="F38" s="64">
        <v>2</v>
      </c>
      <c r="G38" s="64">
        <v>3</v>
      </c>
      <c r="H38" s="64">
        <v>3</v>
      </c>
      <c r="I38" s="64">
        <v>3</v>
      </c>
    </row>
    <row r="39" spans="1:16" ht="12" customHeight="1">
      <c r="A39" s="60" t="s">
        <v>181</v>
      </c>
      <c r="B39" s="60">
        <v>96</v>
      </c>
      <c r="C39" s="60">
        <v>111</v>
      </c>
      <c r="D39" s="60">
        <v>122</v>
      </c>
      <c r="E39" s="60">
        <v>125</v>
      </c>
      <c r="F39" s="60">
        <v>147</v>
      </c>
      <c r="G39" s="60">
        <v>158</v>
      </c>
      <c r="H39" s="60">
        <v>190</v>
      </c>
      <c r="I39" s="60">
        <v>202</v>
      </c>
    </row>
    <row r="40" spans="1:16" ht="12" customHeight="1">
      <c r="A40" s="62" t="s">
        <v>278</v>
      </c>
      <c r="B40" s="62">
        <v>62</v>
      </c>
      <c r="C40" s="62">
        <v>69</v>
      </c>
      <c r="D40" s="62">
        <v>71</v>
      </c>
      <c r="E40" s="62">
        <v>74</v>
      </c>
      <c r="F40" s="62">
        <v>92</v>
      </c>
      <c r="G40" s="62">
        <v>103</v>
      </c>
      <c r="H40" s="62">
        <v>134</v>
      </c>
      <c r="I40" s="62">
        <v>144</v>
      </c>
      <c r="J40" s="39"/>
      <c r="K40" s="39"/>
      <c r="L40" s="39"/>
      <c r="M40" s="39"/>
      <c r="N40" s="39"/>
      <c r="O40" s="39"/>
      <c r="P40" s="39"/>
    </row>
    <row r="41" spans="1:16" ht="12" customHeight="1">
      <c r="A41" s="64" t="s">
        <v>669</v>
      </c>
      <c r="B41" s="64">
        <v>36</v>
      </c>
      <c r="C41" s="64">
        <v>37</v>
      </c>
      <c r="D41" s="64">
        <v>33</v>
      </c>
      <c r="E41" s="64">
        <v>33</v>
      </c>
      <c r="F41" s="64">
        <v>39</v>
      </c>
      <c r="G41" s="64">
        <v>42</v>
      </c>
      <c r="H41" s="64">
        <v>64</v>
      </c>
      <c r="I41" s="64">
        <v>73</v>
      </c>
    </row>
    <row r="42" spans="1:16" ht="12" customHeight="1">
      <c r="A42" s="64" t="s">
        <v>874</v>
      </c>
      <c r="B42" s="64">
        <v>26</v>
      </c>
      <c r="C42" s="64">
        <v>32</v>
      </c>
      <c r="D42" s="64">
        <v>38</v>
      </c>
      <c r="E42" s="64">
        <v>41</v>
      </c>
      <c r="F42" s="64">
        <v>53</v>
      </c>
      <c r="G42" s="64">
        <v>61</v>
      </c>
      <c r="H42" s="64">
        <v>70</v>
      </c>
      <c r="I42" s="64">
        <v>71</v>
      </c>
    </row>
    <row r="43" spans="1:16" ht="12" customHeight="1">
      <c r="A43" s="62" t="s">
        <v>272</v>
      </c>
      <c r="B43" s="62">
        <v>34</v>
      </c>
      <c r="C43" s="62">
        <v>42</v>
      </c>
      <c r="D43" s="62">
        <v>51</v>
      </c>
      <c r="E43" s="62">
        <v>51</v>
      </c>
      <c r="F43" s="62">
        <v>55</v>
      </c>
      <c r="G43" s="62">
        <v>55</v>
      </c>
      <c r="H43" s="62">
        <v>56</v>
      </c>
      <c r="I43" s="62">
        <v>58</v>
      </c>
      <c r="J43" s="39"/>
      <c r="K43" s="39"/>
      <c r="L43" s="39"/>
      <c r="M43" s="39"/>
      <c r="N43" s="39"/>
      <c r="O43" s="39"/>
      <c r="P43" s="39"/>
    </row>
    <row r="44" spans="1:16" ht="12" customHeight="1">
      <c r="A44" s="64" t="s">
        <v>669</v>
      </c>
      <c r="B44" s="64">
        <v>28</v>
      </c>
      <c r="C44" s="64">
        <v>31</v>
      </c>
      <c r="D44" s="64">
        <v>37</v>
      </c>
      <c r="E44" s="64">
        <v>35</v>
      </c>
      <c r="F44" s="64">
        <v>38</v>
      </c>
      <c r="G44" s="64">
        <v>39</v>
      </c>
      <c r="H44" s="64">
        <v>39</v>
      </c>
      <c r="I44" s="64">
        <v>40</v>
      </c>
    </row>
    <row r="45" spans="1:16" ht="12" customHeight="1">
      <c r="A45" s="64" t="s">
        <v>874</v>
      </c>
      <c r="B45" s="64">
        <v>6</v>
      </c>
      <c r="C45" s="64">
        <v>11</v>
      </c>
      <c r="D45" s="64">
        <v>14</v>
      </c>
      <c r="E45" s="64">
        <v>16</v>
      </c>
      <c r="F45" s="64">
        <v>17</v>
      </c>
      <c r="G45" s="64">
        <v>16</v>
      </c>
      <c r="H45" s="64">
        <v>17</v>
      </c>
      <c r="I45" s="64">
        <v>18</v>
      </c>
    </row>
    <row r="46" spans="1:16" ht="12" customHeight="1">
      <c r="A46" s="60" t="s">
        <v>182</v>
      </c>
      <c r="B46" s="60">
        <v>142</v>
      </c>
      <c r="C46" s="60">
        <v>167</v>
      </c>
      <c r="D46" s="60">
        <v>182</v>
      </c>
      <c r="E46" s="60">
        <v>209</v>
      </c>
      <c r="F46" s="60">
        <v>232</v>
      </c>
      <c r="G46" s="60">
        <v>246</v>
      </c>
      <c r="H46" s="60">
        <v>273</v>
      </c>
      <c r="I46" s="60">
        <v>283</v>
      </c>
    </row>
    <row r="47" spans="1:16" ht="12" customHeight="1">
      <c r="A47" s="62" t="s">
        <v>279</v>
      </c>
      <c r="B47" s="62">
        <v>101</v>
      </c>
      <c r="C47" s="62">
        <v>115</v>
      </c>
      <c r="D47" s="62">
        <v>124</v>
      </c>
      <c r="E47" s="62">
        <v>143</v>
      </c>
      <c r="F47" s="62">
        <v>156</v>
      </c>
      <c r="G47" s="62">
        <v>167</v>
      </c>
      <c r="H47" s="62">
        <v>196</v>
      </c>
      <c r="I47" s="62">
        <v>206</v>
      </c>
      <c r="J47" s="39"/>
      <c r="K47" s="39"/>
      <c r="L47" s="39"/>
      <c r="M47" s="39"/>
      <c r="N47" s="39"/>
      <c r="O47" s="39"/>
      <c r="P47" s="39"/>
    </row>
    <row r="48" spans="1:16" ht="12" customHeight="1">
      <c r="A48" s="64" t="s">
        <v>669</v>
      </c>
      <c r="B48" s="64">
        <v>53</v>
      </c>
      <c r="C48" s="64">
        <v>59</v>
      </c>
      <c r="D48" s="64">
        <v>57</v>
      </c>
      <c r="E48" s="64">
        <v>65</v>
      </c>
      <c r="F48" s="64">
        <v>67</v>
      </c>
      <c r="G48" s="64">
        <v>63</v>
      </c>
      <c r="H48" s="64">
        <v>84</v>
      </c>
      <c r="I48" s="64">
        <v>92</v>
      </c>
    </row>
    <row r="49" spans="1:16" ht="12" customHeight="1">
      <c r="A49" s="64" t="s">
        <v>874</v>
      </c>
      <c r="B49" s="64">
        <v>48</v>
      </c>
      <c r="C49" s="64">
        <v>56</v>
      </c>
      <c r="D49" s="64">
        <v>67</v>
      </c>
      <c r="E49" s="64">
        <v>78</v>
      </c>
      <c r="F49" s="64">
        <v>89</v>
      </c>
      <c r="G49" s="64">
        <v>104</v>
      </c>
      <c r="H49" s="64">
        <v>112</v>
      </c>
      <c r="I49" s="64">
        <v>114</v>
      </c>
    </row>
    <row r="50" spans="1:16" ht="12" customHeight="1">
      <c r="A50" s="62" t="s">
        <v>272</v>
      </c>
      <c r="B50" s="62">
        <v>41</v>
      </c>
      <c r="C50" s="62">
        <v>52</v>
      </c>
      <c r="D50" s="62">
        <v>58</v>
      </c>
      <c r="E50" s="62">
        <v>66</v>
      </c>
      <c r="F50" s="62">
        <v>76</v>
      </c>
      <c r="G50" s="62">
        <v>79</v>
      </c>
      <c r="H50" s="62">
        <v>77</v>
      </c>
      <c r="I50" s="62">
        <v>77</v>
      </c>
      <c r="J50" s="39"/>
      <c r="K50" s="39"/>
      <c r="L50" s="39"/>
      <c r="M50" s="39"/>
      <c r="N50" s="39"/>
      <c r="O50" s="39"/>
      <c r="P50" s="39"/>
    </row>
    <row r="51" spans="1:16" ht="12" customHeight="1">
      <c r="A51" s="64" t="s">
        <v>669</v>
      </c>
      <c r="B51" s="64">
        <v>28</v>
      </c>
      <c r="C51" s="64">
        <v>36</v>
      </c>
      <c r="D51" s="64">
        <v>41</v>
      </c>
      <c r="E51" s="64">
        <v>45</v>
      </c>
      <c r="F51" s="64">
        <v>51</v>
      </c>
      <c r="G51" s="64">
        <v>53</v>
      </c>
      <c r="H51" s="64">
        <v>48</v>
      </c>
      <c r="I51" s="64">
        <v>47</v>
      </c>
    </row>
    <row r="52" spans="1:16" ht="12" customHeight="1">
      <c r="A52" s="64" t="s">
        <v>874</v>
      </c>
      <c r="B52" s="64">
        <v>13</v>
      </c>
      <c r="C52" s="64">
        <v>16</v>
      </c>
      <c r="D52" s="64">
        <v>17</v>
      </c>
      <c r="E52" s="64">
        <v>21</v>
      </c>
      <c r="F52" s="64">
        <v>25</v>
      </c>
      <c r="G52" s="64">
        <v>26</v>
      </c>
      <c r="H52" s="64">
        <v>29</v>
      </c>
      <c r="I52" s="64">
        <v>30</v>
      </c>
    </row>
    <row r="53" spans="1:16" ht="12" customHeight="1">
      <c r="A53" s="60" t="s">
        <v>183</v>
      </c>
      <c r="B53" s="60">
        <v>744</v>
      </c>
      <c r="C53" s="60">
        <v>921</v>
      </c>
      <c r="D53" s="60">
        <v>1025</v>
      </c>
      <c r="E53" s="60">
        <v>1219</v>
      </c>
      <c r="F53" s="60">
        <v>1375</v>
      </c>
      <c r="G53" s="60">
        <v>1486</v>
      </c>
      <c r="H53" s="60">
        <v>1620</v>
      </c>
      <c r="I53" s="60">
        <v>1584</v>
      </c>
    </row>
    <row r="54" spans="1:16" ht="12" customHeight="1">
      <c r="A54" s="62" t="s">
        <v>280</v>
      </c>
      <c r="B54" s="62">
        <v>626</v>
      </c>
      <c r="C54" s="62">
        <v>753</v>
      </c>
      <c r="D54" s="62">
        <v>831</v>
      </c>
      <c r="E54" s="62">
        <v>987</v>
      </c>
      <c r="F54" s="62">
        <v>1105</v>
      </c>
      <c r="G54" s="62">
        <v>1198</v>
      </c>
      <c r="H54" s="62">
        <v>1310</v>
      </c>
      <c r="I54" s="62">
        <v>1277</v>
      </c>
      <c r="J54" s="39"/>
      <c r="K54" s="39"/>
      <c r="L54" s="39"/>
      <c r="M54" s="39"/>
      <c r="N54" s="39"/>
      <c r="O54" s="39"/>
      <c r="P54" s="39"/>
    </row>
    <row r="55" spans="1:16" ht="12" customHeight="1">
      <c r="A55" s="64" t="s">
        <v>669</v>
      </c>
      <c r="B55" s="64">
        <v>256</v>
      </c>
      <c r="C55" s="64">
        <v>302</v>
      </c>
      <c r="D55" s="64">
        <v>322</v>
      </c>
      <c r="E55" s="64">
        <v>382</v>
      </c>
      <c r="F55" s="64">
        <v>414</v>
      </c>
      <c r="G55" s="64">
        <v>414</v>
      </c>
      <c r="H55" s="64">
        <v>478</v>
      </c>
      <c r="I55" s="64">
        <v>462</v>
      </c>
    </row>
    <row r="56" spans="1:16" ht="12" customHeight="1">
      <c r="A56" s="64" t="s">
        <v>874</v>
      </c>
      <c r="B56" s="64">
        <v>370</v>
      </c>
      <c r="C56" s="64">
        <v>451</v>
      </c>
      <c r="D56" s="64">
        <v>509</v>
      </c>
      <c r="E56" s="64">
        <v>605</v>
      </c>
      <c r="F56" s="64">
        <v>691</v>
      </c>
      <c r="G56" s="64">
        <v>784</v>
      </c>
      <c r="H56" s="64">
        <v>832</v>
      </c>
      <c r="I56" s="64">
        <v>815</v>
      </c>
    </row>
    <row r="57" spans="1:16" ht="12" customHeight="1">
      <c r="A57" s="62" t="s">
        <v>272</v>
      </c>
      <c r="B57" s="62">
        <v>118</v>
      </c>
      <c r="C57" s="62">
        <v>168</v>
      </c>
      <c r="D57" s="62">
        <v>194</v>
      </c>
      <c r="E57" s="62">
        <v>232</v>
      </c>
      <c r="F57" s="62">
        <v>270</v>
      </c>
      <c r="G57" s="62">
        <v>288</v>
      </c>
      <c r="H57" s="62">
        <v>310</v>
      </c>
      <c r="I57" s="62">
        <v>307</v>
      </c>
      <c r="J57" s="39"/>
      <c r="K57" s="39"/>
      <c r="L57" s="39"/>
      <c r="M57" s="39"/>
      <c r="N57" s="39"/>
      <c r="O57" s="39"/>
      <c r="P57" s="39"/>
    </row>
    <row r="58" spans="1:16" ht="12" customHeight="1">
      <c r="A58" s="64" t="s">
        <v>669</v>
      </c>
      <c r="B58" s="64">
        <v>78</v>
      </c>
      <c r="C58" s="64">
        <v>104</v>
      </c>
      <c r="D58" s="64">
        <v>119</v>
      </c>
      <c r="E58" s="64">
        <v>144</v>
      </c>
      <c r="F58" s="64">
        <v>170</v>
      </c>
      <c r="G58" s="64">
        <v>172</v>
      </c>
      <c r="H58" s="64">
        <v>179</v>
      </c>
      <c r="I58" s="64">
        <v>180</v>
      </c>
    </row>
    <row r="59" spans="1:16" ht="12" customHeight="1">
      <c r="A59" s="64" t="s">
        <v>874</v>
      </c>
      <c r="B59" s="64">
        <v>40</v>
      </c>
      <c r="C59" s="64">
        <v>64</v>
      </c>
      <c r="D59" s="64">
        <v>75</v>
      </c>
      <c r="E59" s="64">
        <v>88</v>
      </c>
      <c r="F59" s="64">
        <v>100</v>
      </c>
      <c r="G59" s="64">
        <v>116</v>
      </c>
      <c r="H59" s="64">
        <v>131</v>
      </c>
      <c r="I59" s="64">
        <v>127</v>
      </c>
    </row>
    <row r="60" spans="1:16" ht="12" customHeight="1">
      <c r="A60" s="60" t="s">
        <v>184</v>
      </c>
      <c r="B60" s="60">
        <v>82</v>
      </c>
      <c r="C60" s="60">
        <v>96</v>
      </c>
      <c r="D60" s="60">
        <v>112</v>
      </c>
      <c r="E60" s="60">
        <v>124</v>
      </c>
      <c r="F60" s="60">
        <v>133</v>
      </c>
      <c r="G60" s="60">
        <v>146</v>
      </c>
      <c r="H60" s="60">
        <v>158</v>
      </c>
      <c r="I60" s="60">
        <v>162</v>
      </c>
    </row>
    <row r="61" spans="1:16" ht="12" customHeight="1">
      <c r="A61" s="62" t="s">
        <v>281</v>
      </c>
      <c r="B61" s="62">
        <v>48</v>
      </c>
      <c r="C61" s="62">
        <v>51</v>
      </c>
      <c r="D61" s="62">
        <v>56</v>
      </c>
      <c r="E61" s="62">
        <v>61</v>
      </c>
      <c r="F61" s="62">
        <v>63</v>
      </c>
      <c r="G61" s="62">
        <v>70</v>
      </c>
      <c r="H61" s="62">
        <v>73</v>
      </c>
      <c r="I61" s="62">
        <v>77</v>
      </c>
      <c r="J61" s="39"/>
      <c r="K61" s="39"/>
      <c r="L61" s="39"/>
      <c r="M61" s="39"/>
      <c r="N61" s="39"/>
      <c r="O61" s="39"/>
      <c r="P61" s="39"/>
    </row>
    <row r="62" spans="1:16" ht="12" customHeight="1">
      <c r="A62" s="64" t="s">
        <v>669</v>
      </c>
      <c r="B62" s="64">
        <v>27</v>
      </c>
      <c r="C62" s="64">
        <v>26</v>
      </c>
      <c r="D62" s="64">
        <v>27</v>
      </c>
      <c r="E62" s="64">
        <v>25</v>
      </c>
      <c r="F62" s="64">
        <v>26</v>
      </c>
      <c r="G62" s="64">
        <v>30</v>
      </c>
      <c r="H62" s="64">
        <v>25</v>
      </c>
      <c r="I62" s="64">
        <v>26</v>
      </c>
    </row>
    <row r="63" spans="1:16" ht="12" customHeight="1">
      <c r="A63" s="64" t="s">
        <v>874</v>
      </c>
      <c r="B63" s="64">
        <v>21</v>
      </c>
      <c r="C63" s="64">
        <v>25</v>
      </c>
      <c r="D63" s="64">
        <v>29</v>
      </c>
      <c r="E63" s="64">
        <v>36</v>
      </c>
      <c r="F63" s="64">
        <v>37</v>
      </c>
      <c r="G63" s="64">
        <v>40</v>
      </c>
      <c r="H63" s="64">
        <v>48</v>
      </c>
      <c r="I63" s="64">
        <v>51</v>
      </c>
    </row>
    <row r="64" spans="1:16" ht="12" customHeight="1">
      <c r="A64" s="62" t="s">
        <v>272</v>
      </c>
      <c r="B64" s="62">
        <v>34</v>
      </c>
      <c r="C64" s="62">
        <v>45</v>
      </c>
      <c r="D64" s="62">
        <v>56</v>
      </c>
      <c r="E64" s="62">
        <v>63</v>
      </c>
      <c r="F64" s="62">
        <v>70</v>
      </c>
      <c r="G64" s="62">
        <v>76</v>
      </c>
      <c r="H64" s="62">
        <v>85</v>
      </c>
      <c r="I64" s="62">
        <v>85</v>
      </c>
      <c r="J64" s="39"/>
      <c r="K64" s="39"/>
      <c r="L64" s="39"/>
      <c r="M64" s="39"/>
      <c r="N64" s="39"/>
      <c r="O64" s="39"/>
      <c r="P64" s="39"/>
    </row>
    <row r="65" spans="1:16" ht="12" customHeight="1">
      <c r="A65" s="64" t="s">
        <v>669</v>
      </c>
      <c r="B65" s="64">
        <v>23</v>
      </c>
      <c r="C65" s="64">
        <v>32</v>
      </c>
      <c r="D65" s="64">
        <v>37</v>
      </c>
      <c r="E65" s="64">
        <v>41</v>
      </c>
      <c r="F65" s="64">
        <v>45</v>
      </c>
      <c r="G65" s="64">
        <v>47</v>
      </c>
      <c r="H65" s="64">
        <v>52</v>
      </c>
      <c r="I65" s="64">
        <v>51</v>
      </c>
    </row>
    <row r="66" spans="1:16" ht="12" customHeight="1">
      <c r="A66" s="64" t="s">
        <v>874</v>
      </c>
      <c r="B66" s="64">
        <v>11</v>
      </c>
      <c r="C66" s="64">
        <v>13</v>
      </c>
      <c r="D66" s="64">
        <v>19</v>
      </c>
      <c r="E66" s="64">
        <v>22</v>
      </c>
      <c r="F66" s="64">
        <v>25</v>
      </c>
      <c r="G66" s="64">
        <v>29</v>
      </c>
      <c r="H66" s="64">
        <v>33</v>
      </c>
      <c r="I66" s="64">
        <v>34</v>
      </c>
    </row>
    <row r="67" spans="1:16" ht="12" customHeight="1">
      <c r="A67" s="60" t="s">
        <v>185</v>
      </c>
      <c r="B67" s="60">
        <v>21</v>
      </c>
      <c r="C67" s="60">
        <v>25</v>
      </c>
      <c r="D67" s="60">
        <v>32</v>
      </c>
      <c r="E67" s="60">
        <v>37</v>
      </c>
      <c r="F67" s="60">
        <v>44</v>
      </c>
      <c r="G67" s="60">
        <v>49</v>
      </c>
      <c r="H67" s="60">
        <v>52</v>
      </c>
      <c r="I67" s="60">
        <v>50</v>
      </c>
    </row>
    <row r="68" spans="1:16" ht="12" customHeight="1">
      <c r="A68" s="62" t="s">
        <v>282</v>
      </c>
      <c r="B68" s="62">
        <v>21</v>
      </c>
      <c r="C68" s="62">
        <v>24</v>
      </c>
      <c r="D68" s="62">
        <v>31</v>
      </c>
      <c r="E68" s="62">
        <v>36</v>
      </c>
      <c r="F68" s="62">
        <v>41</v>
      </c>
      <c r="G68" s="62">
        <v>47</v>
      </c>
      <c r="H68" s="62">
        <v>50</v>
      </c>
      <c r="I68" s="62">
        <v>48</v>
      </c>
      <c r="J68" s="39"/>
      <c r="K68" s="39"/>
      <c r="L68" s="39"/>
      <c r="M68" s="39"/>
      <c r="N68" s="39"/>
      <c r="O68" s="39"/>
      <c r="P68" s="39"/>
    </row>
    <row r="69" spans="1:16" ht="12" customHeight="1">
      <c r="A69" s="64" t="s">
        <v>669</v>
      </c>
      <c r="B69" s="64">
        <v>12</v>
      </c>
      <c r="C69" s="64">
        <v>12</v>
      </c>
      <c r="D69" s="64">
        <v>14</v>
      </c>
      <c r="E69" s="64">
        <v>16</v>
      </c>
      <c r="F69" s="64">
        <v>16</v>
      </c>
      <c r="G69" s="64">
        <v>18</v>
      </c>
      <c r="H69" s="64">
        <v>21</v>
      </c>
      <c r="I69" s="64">
        <v>20</v>
      </c>
    </row>
    <row r="70" spans="1:16" ht="12" customHeight="1">
      <c r="A70" s="64" t="s">
        <v>874</v>
      </c>
      <c r="B70" s="64">
        <v>9</v>
      </c>
      <c r="C70" s="64">
        <v>12</v>
      </c>
      <c r="D70" s="64">
        <v>17</v>
      </c>
      <c r="E70" s="64">
        <v>20</v>
      </c>
      <c r="F70" s="64">
        <v>25</v>
      </c>
      <c r="G70" s="64">
        <v>29</v>
      </c>
      <c r="H70" s="64">
        <v>29</v>
      </c>
      <c r="I70" s="64">
        <v>28</v>
      </c>
    </row>
    <row r="71" spans="1:16" ht="12" customHeight="1">
      <c r="A71" s="62" t="s">
        <v>272</v>
      </c>
      <c r="B71" s="62">
        <v>0</v>
      </c>
      <c r="C71" s="62">
        <v>1</v>
      </c>
      <c r="D71" s="62">
        <v>1</v>
      </c>
      <c r="E71" s="62">
        <v>1</v>
      </c>
      <c r="F71" s="62">
        <v>3</v>
      </c>
      <c r="G71" s="62">
        <v>2</v>
      </c>
      <c r="H71" s="62">
        <v>2</v>
      </c>
      <c r="I71" s="62">
        <v>2</v>
      </c>
      <c r="J71" s="39"/>
      <c r="K71" s="39"/>
      <c r="L71" s="39"/>
      <c r="M71" s="39"/>
      <c r="N71" s="39"/>
      <c r="O71" s="39"/>
      <c r="P71" s="39"/>
    </row>
    <row r="72" spans="1:16" ht="12" customHeight="1">
      <c r="A72" s="64" t="s">
        <v>669</v>
      </c>
      <c r="B72" s="64"/>
      <c r="C72" s="64">
        <v>1</v>
      </c>
      <c r="D72" s="64">
        <v>1</v>
      </c>
      <c r="E72" s="64">
        <v>1</v>
      </c>
      <c r="F72" s="64">
        <v>3</v>
      </c>
      <c r="G72" s="64">
        <v>2</v>
      </c>
      <c r="H72" s="64">
        <v>2</v>
      </c>
      <c r="I72" s="64">
        <v>2</v>
      </c>
    </row>
    <row r="73" spans="1:16" ht="12" customHeight="1">
      <c r="A73" s="64" t="s">
        <v>874</v>
      </c>
      <c r="B73" s="64"/>
      <c r="C73" s="64"/>
      <c r="D73" s="64"/>
      <c r="E73" s="64"/>
      <c r="F73" s="64"/>
      <c r="G73" s="64">
        <v>0</v>
      </c>
      <c r="H73" s="64">
        <v>0</v>
      </c>
      <c r="I73" s="64">
        <v>0</v>
      </c>
    </row>
    <row r="74" spans="1:16" ht="17.25" customHeight="1">
      <c r="A74" s="66" t="s">
        <v>10</v>
      </c>
      <c r="B74" s="66">
        <v>2408</v>
      </c>
      <c r="C74" s="66">
        <v>2909</v>
      </c>
      <c r="D74" s="66">
        <v>3277</v>
      </c>
      <c r="E74" s="66">
        <v>3757</v>
      </c>
      <c r="F74" s="66">
        <v>4201</v>
      </c>
      <c r="G74" s="66">
        <v>4579</v>
      </c>
      <c r="H74" s="66">
        <v>5069</v>
      </c>
      <c r="I74" s="66">
        <v>5117</v>
      </c>
    </row>
    <row r="75" spans="1:16" ht="9" customHeight="1" thickBot="1">
      <c r="A75" s="47"/>
      <c r="B75" s="49"/>
      <c r="C75" s="48"/>
      <c r="D75" s="48"/>
      <c r="E75" s="48"/>
      <c r="F75" s="48"/>
      <c r="G75" s="48"/>
      <c r="H75" s="48"/>
      <c r="I75" s="48"/>
    </row>
    <row r="76" spans="1:16" ht="15" customHeight="1" thickTop="1">
      <c r="A76" s="478" t="s">
        <v>875</v>
      </c>
      <c r="B76" s="67"/>
      <c r="D76" s="40"/>
      <c r="E76" s="40"/>
      <c r="F76" s="40"/>
      <c r="G76" s="40"/>
      <c r="H76" s="40"/>
      <c r="I76" s="40"/>
    </row>
    <row r="77" spans="1:16">
      <c r="A77" s="478" t="s">
        <v>670</v>
      </c>
      <c r="B77" s="69"/>
      <c r="D77" s="39"/>
      <c r="E77" s="39"/>
      <c r="F77" s="39"/>
      <c r="G77" s="39"/>
      <c r="H77" s="39"/>
      <c r="I77" s="39"/>
    </row>
    <row r="78" spans="1:16">
      <c r="A78" s="478" t="s">
        <v>876</v>
      </c>
      <c r="B78" s="69"/>
      <c r="D78" s="39"/>
      <c r="E78" s="39"/>
      <c r="F78" s="39"/>
      <c r="G78" s="39"/>
      <c r="H78" s="39"/>
      <c r="I78" s="39"/>
    </row>
    <row r="79" spans="1:16">
      <c r="A79" s="69"/>
      <c r="B79" s="535"/>
      <c r="D79" s="39"/>
      <c r="E79" s="39"/>
      <c r="F79" s="39"/>
      <c r="G79" s="39"/>
      <c r="H79" s="39"/>
      <c r="I79" s="39"/>
    </row>
    <row r="80" spans="1:16">
      <c r="A80" s="69"/>
      <c r="B80" s="69"/>
      <c r="D80" s="39"/>
      <c r="E80" s="39"/>
      <c r="F80" s="39"/>
      <c r="G80" s="39"/>
      <c r="H80" s="39"/>
      <c r="I80" s="39"/>
    </row>
    <row r="81" spans="1:9">
      <c r="A81" s="69"/>
      <c r="B81" s="69"/>
      <c r="D81" s="39"/>
      <c r="E81" s="39"/>
      <c r="F81" s="39"/>
      <c r="G81" s="39"/>
      <c r="H81" s="39"/>
      <c r="I81" s="39"/>
    </row>
    <row r="82" spans="1:9">
      <c r="A82" s="69"/>
      <c r="B82" s="69"/>
      <c r="D82" s="39"/>
      <c r="E82" s="39"/>
      <c r="F82" s="39"/>
      <c r="G82" s="39"/>
      <c r="H82" s="39"/>
      <c r="I82" s="39"/>
    </row>
    <row r="83" spans="1:9">
      <c r="A83" s="69"/>
      <c r="B83" s="69"/>
      <c r="D83" s="39"/>
      <c r="E83" s="39"/>
      <c r="F83" s="39"/>
      <c r="G83" s="39"/>
      <c r="H83" s="39"/>
      <c r="I83" s="39"/>
    </row>
    <row r="84" spans="1:9">
      <c r="A84" s="69"/>
      <c r="B84" s="69"/>
      <c r="D84" s="39"/>
      <c r="E84" s="39"/>
      <c r="F84" s="39"/>
      <c r="G84" s="39"/>
      <c r="H84" s="39"/>
      <c r="I84" s="39"/>
    </row>
    <row r="85" spans="1:9">
      <c r="A85" s="69"/>
      <c r="B85" s="69"/>
      <c r="D85" s="39"/>
      <c r="E85" s="39"/>
      <c r="F85" s="39"/>
      <c r="G85" s="39"/>
      <c r="H85" s="39"/>
      <c r="I85" s="39"/>
    </row>
    <row r="86" spans="1:9">
      <c r="A86" s="69"/>
      <c r="B86" s="69"/>
      <c r="D86" s="39"/>
      <c r="E86" s="39"/>
      <c r="F86" s="39"/>
      <c r="G86" s="39"/>
      <c r="H86" s="39"/>
      <c r="I86" s="39"/>
    </row>
    <row r="87" spans="1:9">
      <c r="A87" s="69"/>
      <c r="B87" s="69"/>
      <c r="D87" s="39"/>
      <c r="E87" s="39"/>
      <c r="F87" s="39"/>
      <c r="G87" s="39"/>
      <c r="H87" s="39"/>
      <c r="I87" s="39"/>
    </row>
    <row r="88" spans="1:9">
      <c r="A88" s="69"/>
      <c r="B88" s="69"/>
      <c r="D88" s="39"/>
      <c r="E88" s="39"/>
      <c r="F88" s="39"/>
      <c r="G88" s="39"/>
      <c r="H88" s="39"/>
      <c r="I88" s="39"/>
    </row>
    <row r="89" spans="1:9">
      <c r="A89" s="69"/>
      <c r="B89" s="69"/>
      <c r="D89" s="39"/>
      <c r="E89" s="39"/>
      <c r="F89" s="39"/>
      <c r="G89" s="39"/>
      <c r="H89" s="39"/>
      <c r="I89" s="39"/>
    </row>
    <row r="90" spans="1:9">
      <c r="A90" s="69"/>
      <c r="B90" s="69"/>
      <c r="D90" s="39"/>
      <c r="E90" s="39"/>
      <c r="F90" s="39"/>
      <c r="G90" s="39"/>
      <c r="H90" s="39"/>
      <c r="I90" s="39"/>
    </row>
    <row r="91" spans="1:9">
      <c r="A91" s="69"/>
      <c r="B91" s="69"/>
      <c r="D91" s="39"/>
      <c r="E91" s="39"/>
      <c r="F91" s="39"/>
      <c r="G91" s="39"/>
      <c r="H91" s="39"/>
      <c r="I91" s="39"/>
    </row>
    <row r="92" spans="1:9">
      <c r="A92" s="69"/>
      <c r="B92" s="69"/>
      <c r="D92" s="39"/>
      <c r="E92" s="39"/>
      <c r="F92" s="39"/>
      <c r="G92" s="39"/>
      <c r="H92" s="39"/>
      <c r="I92" s="39"/>
    </row>
    <row r="93" spans="1:9">
      <c r="A93" s="69"/>
      <c r="B93" s="69"/>
      <c r="D93" s="39"/>
      <c r="E93" s="39"/>
      <c r="F93" s="39"/>
      <c r="G93" s="39"/>
      <c r="H93" s="39"/>
      <c r="I93" s="39"/>
    </row>
    <row r="94" spans="1:9">
      <c r="A94" s="69"/>
      <c r="B94" s="69"/>
      <c r="D94" s="39"/>
      <c r="E94" s="39"/>
      <c r="F94" s="39"/>
      <c r="G94" s="39"/>
      <c r="H94" s="39"/>
      <c r="I94" s="39"/>
    </row>
    <row r="95" spans="1:9">
      <c r="A95" s="69"/>
      <c r="B95" s="69"/>
      <c r="D95" s="39"/>
      <c r="E95" s="39"/>
      <c r="F95" s="39"/>
      <c r="G95" s="39"/>
      <c r="H95" s="39"/>
      <c r="I95" s="39"/>
    </row>
    <row r="96" spans="1:9">
      <c r="A96" s="69"/>
      <c r="B96" s="69"/>
      <c r="D96" s="39"/>
      <c r="E96" s="39"/>
      <c r="F96" s="39"/>
      <c r="G96" s="39"/>
      <c r="H96" s="39"/>
      <c r="I96" s="39"/>
    </row>
    <row r="97" spans="1:9">
      <c r="A97" s="69"/>
      <c r="B97" s="69"/>
      <c r="D97" s="39"/>
      <c r="E97" s="39"/>
      <c r="F97" s="39"/>
      <c r="G97" s="39"/>
      <c r="H97" s="39"/>
      <c r="I97" s="39"/>
    </row>
    <row r="98" spans="1:9">
      <c r="A98" s="69"/>
      <c r="B98" s="69"/>
      <c r="D98" s="39"/>
      <c r="E98" s="39"/>
      <c r="F98" s="39"/>
      <c r="G98" s="39"/>
      <c r="H98" s="39"/>
      <c r="I98" s="39"/>
    </row>
    <row r="99" spans="1:9">
      <c r="A99" s="69"/>
      <c r="B99" s="69"/>
      <c r="D99" s="39"/>
      <c r="E99" s="39"/>
      <c r="F99" s="39"/>
      <c r="G99" s="39"/>
      <c r="H99" s="39"/>
      <c r="I99" s="39"/>
    </row>
    <row r="100" spans="1:9">
      <c r="A100" s="69"/>
      <c r="B100" s="69"/>
      <c r="D100" s="39"/>
      <c r="E100" s="39"/>
      <c r="F100" s="39"/>
      <c r="G100" s="39"/>
      <c r="H100" s="39"/>
      <c r="I100" s="39"/>
    </row>
    <row r="101" spans="1:9">
      <c r="A101" s="69"/>
      <c r="B101" s="69"/>
      <c r="D101" s="39"/>
      <c r="E101" s="39"/>
      <c r="F101" s="39"/>
      <c r="G101" s="39"/>
      <c r="H101" s="39"/>
      <c r="I101" s="39"/>
    </row>
    <row r="102" spans="1:9">
      <c r="A102" s="69"/>
      <c r="B102" s="69"/>
      <c r="D102" s="39"/>
      <c r="E102" s="39"/>
      <c r="F102" s="39"/>
      <c r="G102" s="39"/>
      <c r="H102" s="39"/>
      <c r="I102" s="39"/>
    </row>
    <row r="103" spans="1:9">
      <c r="A103" s="69"/>
      <c r="B103" s="69"/>
      <c r="D103" s="39"/>
      <c r="E103" s="39"/>
      <c r="F103" s="39"/>
      <c r="G103" s="39"/>
      <c r="H103" s="39"/>
      <c r="I103" s="39"/>
    </row>
    <row r="104" spans="1:9">
      <c r="A104" s="70"/>
      <c r="B104" s="70"/>
      <c r="D104" s="39"/>
      <c r="E104" s="39"/>
      <c r="F104" s="39"/>
      <c r="G104" s="39"/>
      <c r="H104" s="39"/>
      <c r="I104" s="39"/>
    </row>
    <row r="105" spans="1:9">
      <c r="A105" s="70"/>
      <c r="B105" s="70"/>
      <c r="D105" s="39"/>
      <c r="E105" s="39"/>
      <c r="F105" s="39"/>
      <c r="G105" s="39"/>
      <c r="H105" s="39"/>
      <c r="I105" s="39"/>
    </row>
    <row r="106" spans="1:9">
      <c r="A106" s="70"/>
      <c r="B106" s="70"/>
      <c r="D106" s="39"/>
      <c r="E106" s="39"/>
      <c r="F106" s="39"/>
      <c r="G106" s="39"/>
      <c r="H106" s="39"/>
      <c r="I106" s="39"/>
    </row>
    <row r="107" spans="1:9">
      <c r="A107" s="70"/>
      <c r="B107" s="70"/>
      <c r="D107" s="39"/>
      <c r="E107" s="39"/>
      <c r="F107" s="39"/>
      <c r="G107" s="39"/>
      <c r="H107" s="39"/>
      <c r="I107" s="39"/>
    </row>
    <row r="108" spans="1:9">
      <c r="A108" s="70"/>
      <c r="B108" s="70"/>
      <c r="D108" s="39"/>
      <c r="E108" s="39"/>
      <c r="F108" s="39"/>
      <c r="G108" s="39"/>
      <c r="H108" s="39"/>
      <c r="I108" s="39"/>
    </row>
    <row r="109" spans="1:9">
      <c r="A109" s="70"/>
      <c r="B109" s="70"/>
      <c r="D109" s="39"/>
      <c r="E109" s="39"/>
      <c r="F109" s="39"/>
      <c r="G109" s="39"/>
      <c r="H109" s="39"/>
      <c r="I109" s="39"/>
    </row>
    <row r="110" spans="1:9">
      <c r="A110" s="70"/>
      <c r="B110" s="70"/>
      <c r="D110" s="39"/>
      <c r="E110" s="39"/>
      <c r="F110" s="39"/>
      <c r="G110" s="39"/>
      <c r="H110" s="39"/>
      <c r="I110" s="39"/>
    </row>
    <row r="111" spans="1:9">
      <c r="A111" s="70"/>
      <c r="B111" s="70"/>
      <c r="D111" s="39"/>
      <c r="E111" s="39"/>
      <c r="F111" s="39"/>
      <c r="G111" s="39"/>
      <c r="H111" s="39"/>
      <c r="I111" s="39"/>
    </row>
    <row r="112" spans="1:9">
      <c r="A112" s="70"/>
      <c r="B112" s="70"/>
      <c r="D112" s="39"/>
      <c r="E112" s="39"/>
      <c r="F112" s="39"/>
      <c r="G112" s="39"/>
      <c r="H112" s="39"/>
      <c r="I112" s="39"/>
    </row>
    <row r="113" spans="1:9">
      <c r="A113" s="70"/>
      <c r="B113" s="70"/>
      <c r="D113" s="39"/>
      <c r="E113" s="39"/>
      <c r="F113" s="39"/>
      <c r="G113" s="39"/>
      <c r="H113" s="39"/>
      <c r="I113" s="39"/>
    </row>
    <row r="114" spans="1:9">
      <c r="A114" s="70"/>
      <c r="B114" s="70"/>
      <c r="D114" s="39"/>
      <c r="E114" s="39"/>
      <c r="F114" s="39"/>
      <c r="G114" s="39"/>
      <c r="H114" s="39"/>
      <c r="I114" s="39"/>
    </row>
    <row r="115" spans="1:9">
      <c r="A115" s="70"/>
      <c r="B115" s="70"/>
      <c r="D115" s="39"/>
      <c r="E115" s="39"/>
      <c r="F115" s="39"/>
      <c r="G115" s="39"/>
      <c r="H115" s="39"/>
      <c r="I115" s="39"/>
    </row>
    <row r="116" spans="1:9">
      <c r="A116" s="70"/>
      <c r="B116" s="70"/>
      <c r="D116" s="39"/>
      <c r="E116" s="39"/>
      <c r="F116" s="39"/>
      <c r="G116" s="39"/>
      <c r="H116" s="39"/>
      <c r="I116" s="39"/>
    </row>
    <row r="117" spans="1:9">
      <c r="A117" s="70"/>
      <c r="B117" s="70"/>
      <c r="D117" s="39"/>
      <c r="E117" s="39"/>
      <c r="F117" s="39"/>
      <c r="G117" s="39"/>
      <c r="H117" s="39"/>
      <c r="I117" s="39"/>
    </row>
    <row r="118" spans="1:9">
      <c r="A118" s="70"/>
      <c r="B118" s="70"/>
      <c r="D118" s="39"/>
      <c r="E118" s="39"/>
      <c r="F118" s="39"/>
      <c r="G118" s="39"/>
      <c r="H118" s="39"/>
      <c r="I118" s="39"/>
    </row>
    <row r="119" spans="1:9">
      <c r="A119" s="70"/>
      <c r="B119" s="70"/>
      <c r="D119" s="39"/>
      <c r="E119" s="39"/>
      <c r="F119" s="39"/>
      <c r="G119" s="39"/>
      <c r="H119" s="39"/>
      <c r="I119" s="39"/>
    </row>
    <row r="120" spans="1:9">
      <c r="A120" s="70"/>
      <c r="B120" s="70"/>
      <c r="D120" s="39"/>
      <c r="E120" s="39"/>
      <c r="F120" s="39"/>
      <c r="G120" s="39"/>
      <c r="H120" s="39"/>
      <c r="I120" s="39"/>
    </row>
    <row r="121" spans="1:9">
      <c r="A121" s="70"/>
      <c r="B121" s="70"/>
      <c r="D121" s="39"/>
      <c r="E121" s="39"/>
      <c r="F121" s="39"/>
      <c r="G121" s="39"/>
      <c r="H121" s="39"/>
      <c r="I121" s="39"/>
    </row>
    <row r="122" spans="1:9">
      <c r="A122" s="70"/>
      <c r="B122" s="70"/>
      <c r="D122" s="39"/>
      <c r="E122" s="39"/>
      <c r="F122" s="39"/>
      <c r="G122" s="39"/>
      <c r="H122" s="39"/>
      <c r="I122" s="39"/>
    </row>
    <row r="123" spans="1:9">
      <c r="A123" s="70"/>
      <c r="B123" s="70"/>
      <c r="D123" s="39"/>
      <c r="E123" s="39"/>
      <c r="F123" s="39"/>
      <c r="G123" s="39"/>
      <c r="H123" s="39"/>
      <c r="I123" s="39"/>
    </row>
    <row r="124" spans="1:9">
      <c r="A124" s="70"/>
      <c r="B124" s="70"/>
      <c r="D124" s="39"/>
      <c r="E124" s="39"/>
      <c r="F124" s="39"/>
      <c r="G124" s="39"/>
      <c r="H124" s="39"/>
      <c r="I124" s="39"/>
    </row>
    <row r="125" spans="1:9">
      <c r="A125" s="70"/>
      <c r="B125" s="70"/>
      <c r="D125" s="39"/>
      <c r="E125" s="39"/>
      <c r="F125" s="39"/>
      <c r="G125" s="39"/>
      <c r="H125" s="39"/>
      <c r="I125" s="39"/>
    </row>
    <row r="126" spans="1:9">
      <c r="A126" s="70"/>
      <c r="B126" s="70"/>
      <c r="D126" s="39"/>
      <c r="E126" s="39"/>
      <c r="F126" s="39"/>
      <c r="G126" s="39"/>
      <c r="H126" s="39"/>
      <c r="I126" s="39"/>
    </row>
    <row r="127" spans="1:9">
      <c r="A127" s="70"/>
      <c r="B127" s="70"/>
      <c r="D127" s="39"/>
      <c r="E127" s="39"/>
      <c r="F127" s="39"/>
      <c r="G127" s="39"/>
      <c r="H127" s="39"/>
      <c r="I127" s="39"/>
    </row>
    <row r="128" spans="1:9">
      <c r="A128" s="70"/>
      <c r="B128" s="70"/>
      <c r="D128" s="39"/>
      <c r="E128" s="39"/>
      <c r="F128" s="39"/>
      <c r="G128" s="39"/>
      <c r="H128" s="39"/>
      <c r="I128" s="39"/>
    </row>
    <row r="129" spans="1:9">
      <c r="A129" s="70"/>
      <c r="B129" s="70"/>
      <c r="D129" s="39"/>
      <c r="E129" s="39"/>
      <c r="F129" s="39"/>
      <c r="G129" s="39"/>
      <c r="H129" s="39"/>
      <c r="I129" s="39"/>
    </row>
    <row r="130" spans="1:9">
      <c r="A130" s="70"/>
      <c r="B130" s="70"/>
      <c r="D130" s="39"/>
      <c r="E130" s="39"/>
      <c r="F130" s="39"/>
      <c r="G130" s="39"/>
      <c r="H130" s="39"/>
      <c r="I130" s="39"/>
    </row>
    <row r="131" spans="1:9">
      <c r="A131" s="70"/>
      <c r="B131" s="70"/>
      <c r="D131" s="39"/>
      <c r="E131" s="39"/>
      <c r="F131" s="39"/>
      <c r="G131" s="39"/>
      <c r="H131" s="39"/>
      <c r="I131" s="39"/>
    </row>
    <row r="132" spans="1:9">
      <c r="A132" s="70"/>
      <c r="B132" s="70"/>
      <c r="D132" s="39"/>
      <c r="E132" s="39"/>
      <c r="F132" s="39"/>
      <c r="G132" s="39"/>
      <c r="H132" s="39"/>
      <c r="I132" s="39"/>
    </row>
    <row r="133" spans="1:9">
      <c r="A133" s="70"/>
      <c r="B133" s="70"/>
      <c r="D133" s="39"/>
      <c r="E133" s="39"/>
      <c r="F133" s="39"/>
      <c r="G133" s="39"/>
      <c r="H133" s="39"/>
      <c r="I133" s="39"/>
    </row>
    <row r="134" spans="1:9">
      <c r="A134" s="70"/>
      <c r="B134" s="70"/>
      <c r="D134" s="39"/>
      <c r="E134" s="39"/>
      <c r="F134" s="39"/>
      <c r="G134" s="39"/>
      <c r="H134" s="39"/>
      <c r="I134" s="39"/>
    </row>
    <row r="135" spans="1:9">
      <c r="A135" s="70"/>
      <c r="B135" s="70"/>
      <c r="D135" s="39"/>
      <c r="E135" s="39"/>
      <c r="F135" s="39"/>
      <c r="G135" s="39"/>
      <c r="H135" s="39"/>
      <c r="I135" s="39"/>
    </row>
    <row r="136" spans="1:9">
      <c r="A136" s="70"/>
      <c r="B136" s="70"/>
      <c r="D136" s="39"/>
      <c r="E136" s="39"/>
      <c r="F136" s="39"/>
      <c r="G136" s="39"/>
      <c r="H136" s="39"/>
      <c r="I136" s="39"/>
    </row>
    <row r="137" spans="1:9">
      <c r="A137" s="70"/>
      <c r="B137" s="70"/>
      <c r="D137" s="39"/>
      <c r="E137" s="39"/>
      <c r="F137" s="39"/>
      <c r="G137" s="39"/>
      <c r="H137" s="39"/>
      <c r="I137" s="39"/>
    </row>
    <row r="138" spans="1:9">
      <c r="A138" s="70"/>
      <c r="B138" s="70"/>
      <c r="D138" s="39"/>
      <c r="E138" s="39"/>
      <c r="F138" s="39"/>
      <c r="G138" s="39"/>
      <c r="H138" s="39"/>
      <c r="I138" s="39"/>
    </row>
    <row r="139" spans="1:9">
      <c r="A139" s="70"/>
      <c r="B139" s="70"/>
      <c r="D139" s="39"/>
      <c r="E139" s="39"/>
      <c r="F139" s="39"/>
      <c r="G139" s="39"/>
      <c r="H139" s="39"/>
      <c r="I139" s="39"/>
    </row>
    <row r="140" spans="1:9">
      <c r="A140" s="70"/>
      <c r="B140" s="70"/>
      <c r="D140" s="39"/>
      <c r="E140" s="39"/>
      <c r="F140" s="39"/>
      <c r="G140" s="39"/>
      <c r="H140" s="39"/>
      <c r="I140" s="39"/>
    </row>
    <row r="141" spans="1:9">
      <c r="A141" s="70"/>
      <c r="B141" s="70"/>
      <c r="D141" s="39"/>
      <c r="E141" s="39"/>
      <c r="F141" s="39"/>
      <c r="G141" s="39"/>
      <c r="H141" s="39"/>
      <c r="I141" s="39"/>
    </row>
    <row r="142" spans="1:9">
      <c r="A142" s="70"/>
      <c r="B142" s="70"/>
      <c r="D142" s="39"/>
      <c r="E142" s="39"/>
      <c r="F142" s="39"/>
      <c r="G142" s="39"/>
      <c r="H142" s="39"/>
      <c r="I142" s="39"/>
    </row>
    <row r="143" spans="1:9">
      <c r="A143" s="70"/>
      <c r="B143" s="70"/>
      <c r="D143" s="39"/>
      <c r="E143" s="39"/>
      <c r="F143" s="39"/>
      <c r="G143" s="39"/>
      <c r="H143" s="39"/>
      <c r="I143" s="39"/>
    </row>
    <row r="144" spans="1:9">
      <c r="A144" s="70"/>
      <c r="B144" s="70"/>
      <c r="D144" s="39"/>
      <c r="E144" s="39"/>
      <c r="F144" s="39"/>
      <c r="G144" s="39"/>
      <c r="H144" s="39"/>
      <c r="I144" s="39"/>
    </row>
    <row r="145" spans="1:9">
      <c r="A145" s="70"/>
      <c r="B145" s="70"/>
      <c r="D145" s="39"/>
      <c r="E145" s="39"/>
      <c r="F145" s="39"/>
      <c r="G145" s="39"/>
      <c r="H145" s="39"/>
      <c r="I145" s="39"/>
    </row>
    <row r="146" spans="1:9">
      <c r="A146" s="70"/>
      <c r="B146" s="70"/>
      <c r="D146" s="39"/>
      <c r="E146" s="39"/>
      <c r="F146" s="39"/>
      <c r="G146" s="39"/>
      <c r="H146" s="39"/>
      <c r="I146" s="39"/>
    </row>
    <row r="147" spans="1:9">
      <c r="A147" s="70"/>
      <c r="B147" s="70"/>
      <c r="D147" s="39"/>
      <c r="E147" s="39"/>
      <c r="F147" s="39"/>
      <c r="G147" s="39"/>
      <c r="H147" s="39"/>
      <c r="I147" s="39"/>
    </row>
    <row r="148" spans="1:9">
      <c r="A148" s="70"/>
      <c r="B148" s="70"/>
      <c r="D148" s="39"/>
      <c r="E148" s="39"/>
      <c r="F148" s="39"/>
      <c r="G148" s="39"/>
      <c r="H148" s="39"/>
      <c r="I148" s="39"/>
    </row>
    <row r="149" spans="1:9">
      <c r="A149" s="70"/>
      <c r="B149" s="70"/>
      <c r="D149" s="39"/>
      <c r="E149" s="39"/>
      <c r="F149" s="39"/>
      <c r="G149" s="39"/>
      <c r="H149" s="39"/>
      <c r="I149" s="39"/>
    </row>
    <row r="150" spans="1:9">
      <c r="A150" s="70"/>
      <c r="B150" s="70"/>
      <c r="D150" s="39"/>
      <c r="E150" s="39"/>
      <c r="F150" s="39"/>
      <c r="G150" s="39"/>
      <c r="H150" s="39"/>
      <c r="I150" s="39"/>
    </row>
    <row r="151" spans="1:9">
      <c r="A151" s="70"/>
      <c r="B151" s="70"/>
      <c r="D151" s="39"/>
      <c r="E151" s="39"/>
      <c r="F151" s="39"/>
      <c r="G151" s="39"/>
      <c r="H151" s="39"/>
      <c r="I151" s="39"/>
    </row>
    <row r="152" spans="1:9">
      <c r="A152" s="70"/>
      <c r="B152" s="70"/>
      <c r="D152" s="39"/>
      <c r="E152" s="39"/>
      <c r="F152" s="39"/>
      <c r="G152" s="39"/>
      <c r="H152" s="39"/>
      <c r="I152" s="39"/>
    </row>
    <row r="153" spans="1:9">
      <c r="A153" s="70"/>
      <c r="B153" s="70"/>
      <c r="D153" s="39"/>
      <c r="E153" s="39"/>
      <c r="F153" s="39"/>
      <c r="G153" s="39"/>
      <c r="H153" s="39"/>
      <c r="I153" s="39"/>
    </row>
    <row r="154" spans="1:9">
      <c r="A154" s="70"/>
      <c r="B154" s="70"/>
      <c r="D154" s="39"/>
      <c r="E154" s="39"/>
      <c r="F154" s="39"/>
      <c r="G154" s="39"/>
      <c r="H154" s="39"/>
      <c r="I154" s="39"/>
    </row>
    <row r="155" spans="1:9">
      <c r="A155" s="70"/>
      <c r="B155" s="70"/>
      <c r="D155" s="39"/>
      <c r="E155" s="39"/>
      <c r="F155" s="39"/>
      <c r="G155" s="39"/>
      <c r="H155" s="39"/>
      <c r="I155" s="39"/>
    </row>
    <row r="156" spans="1:9">
      <c r="A156" s="70"/>
      <c r="B156" s="70"/>
      <c r="D156" s="39"/>
      <c r="E156" s="39"/>
      <c r="F156" s="39"/>
      <c r="G156" s="39"/>
      <c r="H156" s="39"/>
      <c r="I156" s="39"/>
    </row>
    <row r="157" spans="1:9">
      <c r="A157" s="70"/>
      <c r="B157" s="70"/>
      <c r="D157" s="39"/>
      <c r="E157" s="39"/>
      <c r="F157" s="39"/>
      <c r="G157" s="39"/>
      <c r="H157" s="39"/>
      <c r="I157" s="39"/>
    </row>
    <row r="158" spans="1:9">
      <c r="A158" s="70"/>
      <c r="B158" s="70"/>
      <c r="D158" s="39"/>
      <c r="E158" s="39"/>
      <c r="F158" s="39"/>
      <c r="G158" s="39"/>
      <c r="H158" s="39"/>
      <c r="I158" s="39"/>
    </row>
    <row r="159" spans="1:9">
      <c r="A159" s="70"/>
      <c r="B159" s="70"/>
      <c r="D159" s="39"/>
      <c r="E159" s="39"/>
      <c r="F159" s="39"/>
      <c r="G159" s="39"/>
      <c r="H159" s="39"/>
      <c r="I159" s="39"/>
    </row>
    <row r="160" spans="1:9">
      <c r="A160" s="70"/>
      <c r="B160" s="70"/>
      <c r="D160" s="39"/>
      <c r="E160" s="39"/>
      <c r="F160" s="39"/>
      <c r="G160" s="39"/>
      <c r="H160" s="39"/>
      <c r="I160" s="39"/>
    </row>
    <row r="161" spans="1:9">
      <c r="A161" s="70"/>
      <c r="B161" s="70"/>
      <c r="D161" s="39"/>
      <c r="E161" s="39"/>
      <c r="F161" s="39"/>
      <c r="G161" s="39"/>
      <c r="H161" s="39"/>
      <c r="I161" s="39"/>
    </row>
    <row r="162" spans="1:9">
      <c r="A162" s="70"/>
      <c r="B162" s="70"/>
      <c r="D162" s="39"/>
      <c r="E162" s="39"/>
      <c r="F162" s="39"/>
      <c r="G162" s="39"/>
      <c r="H162" s="39"/>
      <c r="I162" s="39"/>
    </row>
    <row r="163" spans="1:9">
      <c r="A163" s="70"/>
      <c r="B163" s="70"/>
      <c r="D163" s="39"/>
      <c r="E163" s="39"/>
      <c r="F163" s="39"/>
      <c r="G163" s="39"/>
      <c r="H163" s="39"/>
      <c r="I163" s="39"/>
    </row>
    <row r="164" spans="1:9">
      <c r="A164" s="70"/>
      <c r="B164" s="70"/>
      <c r="D164" s="39"/>
      <c r="E164" s="39"/>
      <c r="F164" s="39"/>
      <c r="G164" s="39"/>
      <c r="H164" s="39"/>
      <c r="I164" s="39"/>
    </row>
    <row r="165" spans="1:9">
      <c r="A165" s="70"/>
      <c r="B165" s="70"/>
      <c r="D165" s="39"/>
      <c r="E165" s="39"/>
      <c r="F165" s="39"/>
      <c r="G165" s="39"/>
      <c r="H165" s="39"/>
      <c r="I165" s="39"/>
    </row>
    <row r="166" spans="1:9">
      <c r="A166" s="70"/>
      <c r="B166" s="70"/>
      <c r="D166" s="39"/>
      <c r="E166" s="39"/>
      <c r="F166" s="39"/>
      <c r="G166" s="39"/>
      <c r="H166" s="39"/>
      <c r="I166" s="39"/>
    </row>
    <row r="167" spans="1:9">
      <c r="A167" s="70"/>
      <c r="B167" s="70"/>
      <c r="D167" s="39"/>
      <c r="E167" s="39"/>
      <c r="F167" s="39"/>
      <c r="G167" s="39"/>
      <c r="H167" s="39"/>
      <c r="I167" s="39"/>
    </row>
    <row r="168" spans="1:9">
      <c r="A168" s="70"/>
      <c r="B168" s="70"/>
      <c r="D168" s="39"/>
      <c r="E168" s="39"/>
      <c r="F168" s="39"/>
      <c r="G168" s="39"/>
      <c r="H168" s="39"/>
      <c r="I168" s="39"/>
    </row>
    <row r="169" spans="1:9">
      <c r="A169" s="70"/>
      <c r="B169" s="70"/>
      <c r="D169" s="39"/>
      <c r="E169" s="39"/>
      <c r="F169" s="39"/>
      <c r="G169" s="39"/>
      <c r="H169" s="39"/>
      <c r="I169" s="39"/>
    </row>
    <row r="170" spans="1:9">
      <c r="A170" s="70"/>
      <c r="B170" s="70"/>
      <c r="D170" s="39"/>
      <c r="E170" s="39"/>
      <c r="F170" s="39"/>
      <c r="G170" s="39"/>
      <c r="H170" s="39"/>
      <c r="I170" s="39"/>
    </row>
    <row r="171" spans="1:9">
      <c r="A171" s="70"/>
      <c r="B171" s="70"/>
      <c r="D171" s="39"/>
      <c r="E171" s="39"/>
      <c r="F171" s="39"/>
      <c r="G171" s="39"/>
      <c r="H171" s="39"/>
      <c r="I171" s="39"/>
    </row>
    <row r="172" spans="1:9">
      <c r="A172" s="70"/>
      <c r="B172" s="70"/>
      <c r="D172" s="39"/>
      <c r="E172" s="39"/>
      <c r="F172" s="39"/>
      <c r="G172" s="39"/>
      <c r="H172" s="39"/>
      <c r="I172" s="39"/>
    </row>
    <row r="173" spans="1:9">
      <c r="A173" s="70"/>
      <c r="B173" s="70"/>
      <c r="D173" s="39"/>
      <c r="E173" s="39"/>
      <c r="F173" s="39"/>
      <c r="G173" s="39"/>
      <c r="H173" s="39"/>
      <c r="I173" s="39"/>
    </row>
    <row r="174" spans="1:9">
      <c r="A174" s="70"/>
      <c r="B174" s="70"/>
      <c r="D174" s="39"/>
      <c r="E174" s="39"/>
      <c r="F174" s="39"/>
      <c r="G174" s="39"/>
      <c r="H174" s="39"/>
      <c r="I174" s="39"/>
    </row>
    <row r="175" spans="1:9">
      <c r="A175" s="70"/>
      <c r="B175" s="70"/>
      <c r="D175" s="39"/>
      <c r="E175" s="39"/>
      <c r="F175" s="39"/>
      <c r="G175" s="39"/>
      <c r="H175" s="39"/>
      <c r="I175" s="39"/>
    </row>
    <row r="176" spans="1:9">
      <c r="A176" s="70"/>
      <c r="B176" s="70"/>
    </row>
    <row r="177" spans="1:2">
      <c r="A177" s="70"/>
      <c r="B177" s="70"/>
    </row>
    <row r="178" spans="1:2">
      <c r="A178" s="70"/>
      <c r="B178" s="70"/>
    </row>
    <row r="179" spans="1:2">
      <c r="A179" s="70"/>
      <c r="B179" s="70"/>
    </row>
    <row r="180" spans="1:2">
      <c r="A180" s="70"/>
      <c r="B180" s="70"/>
    </row>
    <row r="181" spans="1:2">
      <c r="A181" s="70"/>
      <c r="B181" s="70"/>
    </row>
    <row r="182" spans="1:2">
      <c r="A182" s="70"/>
      <c r="B182" s="70"/>
    </row>
    <row r="183" spans="1:2">
      <c r="A183" s="70"/>
      <c r="B183" s="70"/>
    </row>
    <row r="184" spans="1:2">
      <c r="A184" s="70"/>
      <c r="B184" s="70"/>
    </row>
    <row r="185" spans="1:2">
      <c r="A185" s="70"/>
      <c r="B185" s="70"/>
    </row>
    <row r="186" spans="1:2">
      <c r="A186" s="70"/>
      <c r="B186" s="70"/>
    </row>
    <row r="187" spans="1:2">
      <c r="A187" s="70"/>
      <c r="B187" s="70"/>
    </row>
    <row r="188" spans="1:2">
      <c r="A188" s="70"/>
      <c r="B188" s="70"/>
    </row>
    <row r="189" spans="1:2">
      <c r="A189" s="70"/>
      <c r="B189" s="70"/>
    </row>
    <row r="190" spans="1:2">
      <c r="A190" s="70"/>
      <c r="B190" s="70"/>
    </row>
    <row r="191" spans="1:2">
      <c r="A191" s="70"/>
      <c r="B191" s="70"/>
    </row>
    <row r="192" spans="1:2">
      <c r="A192" s="70"/>
      <c r="B192" s="70"/>
    </row>
    <row r="193" spans="1:2">
      <c r="A193" s="70"/>
      <c r="B193" s="70"/>
    </row>
    <row r="194" spans="1:2">
      <c r="A194" s="70"/>
      <c r="B194" s="70"/>
    </row>
    <row r="195" spans="1:2">
      <c r="A195" s="70"/>
      <c r="B195" s="70"/>
    </row>
    <row r="196" spans="1:2">
      <c r="A196" s="70"/>
      <c r="B196" s="70"/>
    </row>
    <row r="197" spans="1:2">
      <c r="A197" s="70"/>
      <c r="B197" s="70"/>
    </row>
    <row r="198" spans="1:2">
      <c r="A198" s="70"/>
      <c r="B198" s="70"/>
    </row>
    <row r="199" spans="1:2">
      <c r="A199" s="70"/>
      <c r="B199" s="70"/>
    </row>
    <row r="200" spans="1:2">
      <c r="A200" s="70"/>
      <c r="B200" s="70"/>
    </row>
    <row r="201" spans="1:2">
      <c r="A201" s="70"/>
      <c r="B201" s="70"/>
    </row>
    <row r="202" spans="1:2">
      <c r="A202" s="70"/>
      <c r="B202" s="70"/>
    </row>
    <row r="203" spans="1:2">
      <c r="A203" s="70"/>
      <c r="B203" s="70"/>
    </row>
    <row r="204" spans="1:2">
      <c r="A204" s="70"/>
      <c r="B204" s="70"/>
    </row>
    <row r="205" spans="1:2">
      <c r="A205" s="70"/>
      <c r="B205" s="70"/>
    </row>
    <row r="206" spans="1:2">
      <c r="A206" s="70"/>
      <c r="B206" s="70"/>
    </row>
    <row r="207" spans="1:2">
      <c r="A207" s="70"/>
      <c r="B207" s="70"/>
    </row>
    <row r="208" spans="1:2">
      <c r="A208" s="70"/>
      <c r="B208" s="70"/>
    </row>
    <row r="209" spans="1:2">
      <c r="A209" s="70"/>
      <c r="B209" s="70"/>
    </row>
    <row r="210" spans="1:2">
      <c r="A210" s="70"/>
      <c r="B210" s="70"/>
    </row>
    <row r="211" spans="1:2">
      <c r="A211" s="70"/>
      <c r="B211" s="70"/>
    </row>
    <row r="212" spans="1:2">
      <c r="A212" s="70"/>
      <c r="B212" s="70"/>
    </row>
    <row r="213" spans="1:2">
      <c r="A213" s="70"/>
      <c r="B213" s="70"/>
    </row>
    <row r="214" spans="1:2">
      <c r="A214" s="70"/>
      <c r="B214" s="70"/>
    </row>
    <row r="215" spans="1:2">
      <c r="A215" s="70"/>
      <c r="B215" s="70"/>
    </row>
    <row r="216" spans="1:2">
      <c r="A216" s="70"/>
      <c r="B216" s="70"/>
    </row>
    <row r="217" spans="1:2">
      <c r="A217" s="70"/>
      <c r="B217" s="70"/>
    </row>
    <row r="218" spans="1:2">
      <c r="A218" s="70"/>
      <c r="B218" s="70"/>
    </row>
    <row r="219" spans="1:2">
      <c r="A219" s="70"/>
      <c r="B219" s="70"/>
    </row>
    <row r="220" spans="1:2">
      <c r="A220" s="70"/>
      <c r="B220" s="70"/>
    </row>
    <row r="221" spans="1:2">
      <c r="A221" s="70"/>
      <c r="B221" s="70"/>
    </row>
    <row r="222" spans="1:2">
      <c r="A222" s="70"/>
      <c r="B222" s="70"/>
    </row>
    <row r="223" spans="1:2">
      <c r="A223" s="70"/>
      <c r="B223" s="70"/>
    </row>
    <row r="224" spans="1:2">
      <c r="A224" s="70"/>
      <c r="B224" s="70"/>
    </row>
    <row r="225" spans="1:2">
      <c r="A225" s="70"/>
      <c r="B225" s="70"/>
    </row>
    <row r="226" spans="1:2">
      <c r="A226" s="70"/>
      <c r="B226" s="70"/>
    </row>
    <row r="227" spans="1:2">
      <c r="A227" s="70"/>
      <c r="B227" s="70"/>
    </row>
    <row r="228" spans="1:2">
      <c r="A228" s="70"/>
      <c r="B228" s="70"/>
    </row>
    <row r="229" spans="1:2">
      <c r="A229" s="70"/>
      <c r="B229" s="70"/>
    </row>
    <row r="230" spans="1:2">
      <c r="A230" s="70"/>
      <c r="B230" s="70"/>
    </row>
    <row r="231" spans="1:2">
      <c r="A231" s="70"/>
      <c r="B231" s="70"/>
    </row>
    <row r="232" spans="1:2">
      <c r="A232" s="70"/>
      <c r="B232" s="70"/>
    </row>
    <row r="233" spans="1:2">
      <c r="A233" s="70"/>
      <c r="B233" s="70"/>
    </row>
    <row r="234" spans="1:2">
      <c r="A234" s="70"/>
      <c r="B234" s="70"/>
    </row>
    <row r="235" spans="1:2">
      <c r="A235" s="70"/>
      <c r="B235" s="70"/>
    </row>
    <row r="236" spans="1:2">
      <c r="A236" s="70"/>
      <c r="B236" s="70"/>
    </row>
    <row r="237" spans="1:2">
      <c r="A237" s="70"/>
      <c r="B237" s="70"/>
    </row>
    <row r="238" spans="1:2">
      <c r="A238" s="70"/>
      <c r="B238" s="70"/>
    </row>
    <row r="239" spans="1:2">
      <c r="A239" s="70"/>
      <c r="B239" s="70"/>
    </row>
    <row r="240" spans="1:2">
      <c r="A240" s="70"/>
      <c r="B240" s="70"/>
    </row>
    <row r="241" spans="1:2">
      <c r="A241" s="70"/>
      <c r="B241" s="70"/>
    </row>
    <row r="242" spans="1:2">
      <c r="A242" s="70"/>
      <c r="B242" s="70"/>
    </row>
    <row r="243" spans="1:2">
      <c r="A243" s="70"/>
      <c r="B243" s="70"/>
    </row>
    <row r="244" spans="1:2">
      <c r="A244" s="70"/>
      <c r="B244" s="70"/>
    </row>
    <row r="245" spans="1:2">
      <c r="A245" s="70"/>
      <c r="B245" s="70"/>
    </row>
    <row r="246" spans="1:2">
      <c r="A246" s="70"/>
      <c r="B246" s="70"/>
    </row>
    <row r="247" spans="1:2">
      <c r="A247" s="70"/>
      <c r="B247" s="70"/>
    </row>
    <row r="248" spans="1:2">
      <c r="A248" s="70"/>
      <c r="B248" s="70"/>
    </row>
    <row r="249" spans="1:2">
      <c r="A249" s="70"/>
      <c r="B249" s="70"/>
    </row>
    <row r="250" spans="1:2">
      <c r="A250" s="70"/>
      <c r="B250" s="70"/>
    </row>
    <row r="251" spans="1:2">
      <c r="A251" s="70"/>
      <c r="B251" s="70"/>
    </row>
    <row r="252" spans="1:2">
      <c r="A252" s="70"/>
      <c r="B252" s="70"/>
    </row>
    <row r="253" spans="1:2">
      <c r="A253" s="70"/>
      <c r="B253" s="70"/>
    </row>
    <row r="254" spans="1:2">
      <c r="A254" s="70"/>
      <c r="B254" s="70"/>
    </row>
    <row r="255" spans="1:2">
      <c r="A255" s="70"/>
      <c r="B255" s="70"/>
    </row>
    <row r="256" spans="1:2">
      <c r="A256" s="70"/>
      <c r="B256" s="70"/>
    </row>
    <row r="257" spans="1:2">
      <c r="A257" s="70"/>
      <c r="B257" s="70"/>
    </row>
    <row r="258" spans="1:2">
      <c r="A258" s="70"/>
      <c r="B258" s="70"/>
    </row>
    <row r="259" spans="1:2">
      <c r="A259" s="70"/>
      <c r="B259" s="70"/>
    </row>
    <row r="260" spans="1:2">
      <c r="A260" s="70"/>
      <c r="B260" s="70"/>
    </row>
    <row r="261" spans="1:2">
      <c r="A261" s="70"/>
      <c r="B261" s="70"/>
    </row>
    <row r="262" spans="1:2">
      <c r="A262" s="70"/>
      <c r="B262" s="70"/>
    </row>
    <row r="263" spans="1:2">
      <c r="A263" s="70"/>
      <c r="B263" s="70"/>
    </row>
    <row r="264" spans="1:2">
      <c r="A264" s="70"/>
      <c r="B264" s="70"/>
    </row>
    <row r="265" spans="1:2">
      <c r="A265" s="70"/>
      <c r="B265" s="70"/>
    </row>
    <row r="266" spans="1:2">
      <c r="A266" s="70"/>
      <c r="B266" s="70"/>
    </row>
    <row r="267" spans="1:2">
      <c r="A267" s="70"/>
      <c r="B267" s="70"/>
    </row>
    <row r="268" spans="1:2">
      <c r="A268" s="70"/>
      <c r="B268" s="70"/>
    </row>
    <row r="269" spans="1:2">
      <c r="A269" s="70"/>
      <c r="B269" s="70"/>
    </row>
    <row r="270" spans="1:2">
      <c r="A270" s="70"/>
      <c r="B270" s="70"/>
    </row>
    <row r="271" spans="1:2">
      <c r="A271" s="70"/>
      <c r="B271" s="70"/>
    </row>
    <row r="272" spans="1:2">
      <c r="A272" s="70"/>
      <c r="B272" s="70"/>
    </row>
    <row r="273" spans="1:2">
      <c r="A273" s="70"/>
      <c r="B273" s="70"/>
    </row>
    <row r="274" spans="1:2">
      <c r="A274" s="70"/>
      <c r="B274" s="70"/>
    </row>
    <row r="275" spans="1:2">
      <c r="A275" s="70"/>
      <c r="B275" s="70"/>
    </row>
    <row r="276" spans="1:2">
      <c r="A276" s="70"/>
      <c r="B276" s="70"/>
    </row>
    <row r="277" spans="1:2">
      <c r="A277" s="70"/>
      <c r="B277" s="70"/>
    </row>
    <row r="278" spans="1:2">
      <c r="A278" s="70"/>
      <c r="B278" s="70"/>
    </row>
    <row r="279" spans="1:2">
      <c r="A279" s="70"/>
      <c r="B279" s="70"/>
    </row>
    <row r="280" spans="1:2">
      <c r="A280" s="70"/>
      <c r="B280" s="70"/>
    </row>
    <row r="281" spans="1:2">
      <c r="A281" s="70"/>
      <c r="B281" s="70"/>
    </row>
    <row r="282" spans="1:2">
      <c r="A282" s="70"/>
      <c r="B282" s="70"/>
    </row>
    <row r="283" spans="1:2">
      <c r="A283" s="70"/>
      <c r="B283" s="70"/>
    </row>
    <row r="284" spans="1:2">
      <c r="A284" s="70"/>
      <c r="B284" s="70"/>
    </row>
    <row r="285" spans="1:2">
      <c r="A285" s="70"/>
      <c r="B285" s="70"/>
    </row>
    <row r="286" spans="1:2">
      <c r="A286" s="70"/>
      <c r="B286" s="70"/>
    </row>
    <row r="287" spans="1:2">
      <c r="A287" s="70"/>
      <c r="B287" s="70"/>
    </row>
    <row r="288" spans="1:2">
      <c r="A288" s="70"/>
      <c r="B288" s="70"/>
    </row>
    <row r="289" spans="1:2">
      <c r="A289" s="70"/>
      <c r="B289" s="70"/>
    </row>
    <row r="290" spans="1:2">
      <c r="A290" s="70"/>
      <c r="B290" s="70"/>
    </row>
    <row r="291" spans="1:2">
      <c r="A291" s="70"/>
      <c r="B291" s="70"/>
    </row>
    <row r="292" spans="1:2">
      <c r="A292" s="70"/>
      <c r="B292" s="70"/>
    </row>
    <row r="293" spans="1:2">
      <c r="A293" s="70"/>
      <c r="B293" s="70"/>
    </row>
    <row r="294" spans="1:2">
      <c r="A294" s="70"/>
      <c r="B294" s="70"/>
    </row>
    <row r="295" spans="1:2">
      <c r="A295" s="70"/>
      <c r="B295" s="70"/>
    </row>
    <row r="296" spans="1:2">
      <c r="A296" s="70"/>
      <c r="B296" s="70"/>
    </row>
    <row r="297" spans="1:2">
      <c r="A297" s="70"/>
      <c r="B297" s="70"/>
    </row>
    <row r="298" spans="1:2">
      <c r="A298" s="70"/>
      <c r="B298" s="70"/>
    </row>
    <row r="299" spans="1:2">
      <c r="A299" s="70"/>
      <c r="B299" s="70"/>
    </row>
    <row r="300" spans="1:2">
      <c r="A300" s="70"/>
      <c r="B300" s="70"/>
    </row>
    <row r="301" spans="1:2">
      <c r="A301" s="70"/>
      <c r="B301" s="70"/>
    </row>
    <row r="302" spans="1:2">
      <c r="A302" s="70"/>
      <c r="B302" s="70"/>
    </row>
    <row r="303" spans="1:2">
      <c r="A303" s="70"/>
      <c r="B303" s="70"/>
    </row>
    <row r="304" spans="1:2">
      <c r="A304" s="70"/>
      <c r="B304" s="70"/>
    </row>
    <row r="305" spans="1:2">
      <c r="A305" s="70"/>
      <c r="B305" s="70"/>
    </row>
    <row r="306" spans="1:2">
      <c r="A306" s="70"/>
      <c r="B306" s="70"/>
    </row>
    <row r="307" spans="1:2">
      <c r="A307" s="70"/>
      <c r="B307" s="70"/>
    </row>
    <row r="308" spans="1:2">
      <c r="A308" s="70"/>
      <c r="B308" s="70"/>
    </row>
    <row r="309" spans="1:2">
      <c r="A309" s="70"/>
      <c r="B309" s="70"/>
    </row>
    <row r="310" spans="1:2">
      <c r="A310" s="70"/>
      <c r="B310" s="70"/>
    </row>
    <row r="311" spans="1:2">
      <c r="A311" s="70"/>
      <c r="B311" s="70"/>
    </row>
    <row r="312" spans="1:2">
      <c r="A312" s="70"/>
      <c r="B312" s="70"/>
    </row>
    <row r="313" spans="1:2">
      <c r="A313" s="70"/>
      <c r="B313" s="70"/>
    </row>
    <row r="314" spans="1:2">
      <c r="A314" s="70"/>
      <c r="B314" s="70"/>
    </row>
    <row r="315" spans="1:2">
      <c r="A315" s="70"/>
      <c r="B315" s="70"/>
    </row>
    <row r="316" spans="1:2">
      <c r="A316" s="70"/>
      <c r="B316" s="70"/>
    </row>
    <row r="317" spans="1:2">
      <c r="A317" s="70"/>
      <c r="B317" s="70"/>
    </row>
    <row r="318" spans="1:2">
      <c r="A318" s="70"/>
      <c r="B318" s="70"/>
    </row>
    <row r="319" spans="1:2">
      <c r="A319" s="70"/>
      <c r="B319" s="70"/>
    </row>
    <row r="320" spans="1:2">
      <c r="A320" s="70"/>
      <c r="B320" s="70"/>
    </row>
    <row r="321" spans="1:2">
      <c r="A321" s="70"/>
      <c r="B321" s="70"/>
    </row>
    <row r="322" spans="1:2">
      <c r="A322" s="70"/>
      <c r="B322" s="70"/>
    </row>
    <row r="323" spans="1:2">
      <c r="A323" s="70"/>
      <c r="B323" s="70"/>
    </row>
    <row r="324" spans="1:2">
      <c r="A324" s="70"/>
      <c r="B324" s="70"/>
    </row>
    <row r="325" spans="1:2">
      <c r="A325" s="70"/>
      <c r="B325" s="70"/>
    </row>
    <row r="326" spans="1:2">
      <c r="A326" s="70"/>
      <c r="B326" s="70"/>
    </row>
    <row r="327" spans="1:2">
      <c r="A327" s="70"/>
      <c r="B327" s="70"/>
    </row>
    <row r="328" spans="1:2">
      <c r="A328" s="70"/>
      <c r="B328" s="70"/>
    </row>
    <row r="329" spans="1:2">
      <c r="A329" s="70"/>
      <c r="B329" s="70"/>
    </row>
    <row r="330" spans="1:2">
      <c r="A330" s="70"/>
      <c r="B330" s="70"/>
    </row>
    <row r="331" spans="1:2">
      <c r="A331" s="70"/>
      <c r="B331" s="70"/>
    </row>
    <row r="332" spans="1:2">
      <c r="A332" s="70"/>
      <c r="B332" s="70"/>
    </row>
    <row r="333" spans="1:2">
      <c r="A333" s="70"/>
      <c r="B333" s="70"/>
    </row>
    <row r="334" spans="1:2">
      <c r="A334" s="70"/>
      <c r="B334" s="70"/>
    </row>
    <row r="335" spans="1:2">
      <c r="A335" s="70"/>
      <c r="B335" s="70"/>
    </row>
    <row r="336" spans="1:2">
      <c r="A336" s="70"/>
      <c r="B336" s="70"/>
    </row>
    <row r="337" spans="1:2">
      <c r="A337" s="70"/>
      <c r="B337" s="70"/>
    </row>
    <row r="338" spans="1:2">
      <c r="A338" s="70"/>
      <c r="B338" s="70"/>
    </row>
    <row r="339" spans="1:2">
      <c r="A339" s="70"/>
      <c r="B339" s="70"/>
    </row>
    <row r="340" spans="1:2">
      <c r="A340" s="70"/>
      <c r="B340" s="70"/>
    </row>
    <row r="341" spans="1:2">
      <c r="A341" s="70"/>
      <c r="B341" s="70"/>
    </row>
    <row r="342" spans="1:2">
      <c r="A342" s="70"/>
      <c r="B342" s="70"/>
    </row>
    <row r="343" spans="1:2">
      <c r="A343" s="70"/>
      <c r="B343" s="70"/>
    </row>
    <row r="344" spans="1:2">
      <c r="A344" s="70"/>
      <c r="B344" s="70"/>
    </row>
    <row r="345" spans="1:2">
      <c r="A345" s="70"/>
      <c r="B345" s="70"/>
    </row>
    <row r="346" spans="1:2">
      <c r="A346" s="70"/>
      <c r="B346" s="70"/>
    </row>
    <row r="347" spans="1:2">
      <c r="A347" s="70"/>
      <c r="B347" s="70"/>
    </row>
    <row r="348" spans="1:2">
      <c r="A348" s="70"/>
      <c r="B348" s="70"/>
    </row>
    <row r="349" spans="1:2">
      <c r="A349" s="70"/>
      <c r="B349" s="70"/>
    </row>
    <row r="350" spans="1:2">
      <c r="A350" s="70"/>
      <c r="B350" s="70"/>
    </row>
    <row r="351" spans="1:2">
      <c r="A351" s="70"/>
      <c r="B351" s="70"/>
    </row>
    <row r="352" spans="1:2">
      <c r="A352" s="70"/>
      <c r="B352" s="70"/>
    </row>
    <row r="353" spans="1:2">
      <c r="A353" s="70"/>
      <c r="B353" s="70"/>
    </row>
    <row r="354" spans="1:2">
      <c r="A354" s="70"/>
      <c r="B354" s="70"/>
    </row>
    <row r="355" spans="1:2">
      <c r="A355" s="70"/>
      <c r="B355" s="70"/>
    </row>
    <row r="356" spans="1:2">
      <c r="A356" s="70"/>
      <c r="B356" s="70"/>
    </row>
    <row r="357" spans="1:2">
      <c r="A357" s="70"/>
      <c r="B357" s="70"/>
    </row>
    <row r="358" spans="1:2">
      <c r="A358" s="70"/>
      <c r="B358" s="70"/>
    </row>
    <row r="359" spans="1:2">
      <c r="A359" s="70"/>
      <c r="B359" s="70"/>
    </row>
    <row r="360" spans="1:2">
      <c r="A360" s="70"/>
      <c r="B360" s="70"/>
    </row>
    <row r="361" spans="1:2">
      <c r="A361" s="70"/>
      <c r="B361" s="70"/>
    </row>
    <row r="362" spans="1:2">
      <c r="A362" s="70"/>
      <c r="B362" s="70"/>
    </row>
    <row r="363" spans="1:2">
      <c r="A363" s="70"/>
      <c r="B363" s="70"/>
    </row>
    <row r="364" spans="1:2">
      <c r="A364" s="70"/>
      <c r="B364" s="70"/>
    </row>
    <row r="365" spans="1:2">
      <c r="A365" s="70"/>
      <c r="B365" s="70"/>
    </row>
    <row r="366" spans="1:2">
      <c r="A366" s="70"/>
      <c r="B366" s="70"/>
    </row>
    <row r="367" spans="1:2">
      <c r="A367" s="70"/>
      <c r="B367" s="70"/>
    </row>
    <row r="368" spans="1:2">
      <c r="A368" s="70"/>
      <c r="B368" s="70"/>
    </row>
    <row r="369" spans="1:2">
      <c r="A369" s="70"/>
      <c r="B369" s="70"/>
    </row>
    <row r="370" spans="1:2">
      <c r="A370" s="70"/>
      <c r="B370" s="70"/>
    </row>
    <row r="371" spans="1:2">
      <c r="A371" s="70"/>
      <c r="B371" s="70"/>
    </row>
    <row r="372" spans="1:2">
      <c r="A372" s="70"/>
      <c r="B372" s="70"/>
    </row>
    <row r="373" spans="1:2">
      <c r="A373" s="70"/>
      <c r="B373" s="70"/>
    </row>
    <row r="374" spans="1:2">
      <c r="A374" s="70"/>
      <c r="B374" s="70"/>
    </row>
    <row r="375" spans="1:2">
      <c r="A375" s="70"/>
      <c r="B375" s="70"/>
    </row>
    <row r="376" spans="1:2">
      <c r="A376" s="70"/>
      <c r="B376" s="70"/>
    </row>
    <row r="377" spans="1:2">
      <c r="A377" s="70"/>
      <c r="B377" s="70"/>
    </row>
    <row r="378" spans="1:2">
      <c r="A378" s="70"/>
      <c r="B378" s="70"/>
    </row>
    <row r="379" spans="1:2">
      <c r="A379" s="70"/>
      <c r="B379" s="70"/>
    </row>
    <row r="380" spans="1:2">
      <c r="A380" s="70"/>
      <c r="B380" s="70"/>
    </row>
    <row r="381" spans="1:2">
      <c r="A381" s="70"/>
      <c r="B381" s="70"/>
    </row>
    <row r="382" spans="1:2">
      <c r="A382" s="70"/>
      <c r="B382" s="70"/>
    </row>
    <row r="383" spans="1:2">
      <c r="A383" s="70"/>
      <c r="B383" s="70"/>
    </row>
    <row r="384" spans="1:2">
      <c r="A384" s="70"/>
      <c r="B384" s="70"/>
    </row>
    <row r="385" spans="1:2">
      <c r="A385" s="70"/>
      <c r="B385" s="70"/>
    </row>
    <row r="386" spans="1:2">
      <c r="A386" s="70"/>
      <c r="B386" s="70"/>
    </row>
    <row r="387" spans="1:2">
      <c r="A387" s="70"/>
      <c r="B387" s="70"/>
    </row>
    <row r="388" spans="1:2">
      <c r="A388" s="70"/>
      <c r="B388" s="70"/>
    </row>
    <row r="389" spans="1:2">
      <c r="A389" s="70"/>
      <c r="B389" s="70"/>
    </row>
    <row r="390" spans="1:2">
      <c r="A390" s="70"/>
      <c r="B390" s="70"/>
    </row>
    <row r="391" spans="1:2">
      <c r="A391" s="70"/>
      <c r="B391" s="70"/>
    </row>
    <row r="392" spans="1:2">
      <c r="A392" s="70"/>
      <c r="B392" s="70"/>
    </row>
    <row r="393" spans="1:2">
      <c r="A393" s="70"/>
      <c r="B393" s="70"/>
    </row>
    <row r="394" spans="1:2">
      <c r="A394" s="70"/>
      <c r="B394" s="70"/>
    </row>
    <row r="395" spans="1:2">
      <c r="A395" s="70"/>
      <c r="B395" s="70"/>
    </row>
    <row r="396" spans="1:2">
      <c r="A396" s="70"/>
      <c r="B396" s="70"/>
    </row>
    <row r="397" spans="1:2">
      <c r="A397" s="70"/>
      <c r="B397" s="70"/>
    </row>
    <row r="398" spans="1:2">
      <c r="A398" s="70"/>
      <c r="B398" s="70"/>
    </row>
    <row r="399" spans="1:2">
      <c r="A399" s="70"/>
      <c r="B399" s="70"/>
    </row>
    <row r="400" spans="1:2">
      <c r="A400" s="70"/>
      <c r="B400" s="70"/>
    </row>
    <row r="401" spans="1:2">
      <c r="A401" s="70"/>
      <c r="B401" s="70"/>
    </row>
    <row r="402" spans="1:2">
      <c r="A402" s="70"/>
      <c r="B402" s="70"/>
    </row>
    <row r="403" spans="1:2">
      <c r="A403" s="70"/>
      <c r="B403" s="70"/>
    </row>
    <row r="404" spans="1:2">
      <c r="A404" s="70"/>
      <c r="B404" s="70"/>
    </row>
    <row r="405" spans="1:2">
      <c r="A405" s="70"/>
      <c r="B405" s="70"/>
    </row>
    <row r="406" spans="1:2">
      <c r="A406" s="70"/>
      <c r="B406" s="70"/>
    </row>
    <row r="407" spans="1:2">
      <c r="A407" s="70"/>
      <c r="B407" s="70"/>
    </row>
    <row r="408" spans="1:2">
      <c r="A408" s="70"/>
      <c r="B408" s="70"/>
    </row>
    <row r="409" spans="1:2">
      <c r="A409" s="70"/>
      <c r="B409" s="70"/>
    </row>
    <row r="410" spans="1:2">
      <c r="A410" s="70"/>
      <c r="B410" s="70"/>
    </row>
    <row r="411" spans="1:2">
      <c r="A411" s="70"/>
      <c r="B411" s="70"/>
    </row>
    <row r="412" spans="1:2">
      <c r="A412" s="70"/>
      <c r="B412" s="70"/>
    </row>
    <row r="413" spans="1:2">
      <c r="A413" s="70"/>
      <c r="B413" s="70"/>
    </row>
    <row r="414" spans="1:2">
      <c r="A414" s="70"/>
      <c r="B414" s="70"/>
    </row>
    <row r="415" spans="1:2">
      <c r="A415" s="70"/>
      <c r="B415" s="70"/>
    </row>
    <row r="416" spans="1:2">
      <c r="A416" s="70"/>
      <c r="B416" s="70"/>
    </row>
    <row r="417" spans="1:2">
      <c r="A417" s="70"/>
      <c r="B417" s="70"/>
    </row>
    <row r="418" spans="1:2">
      <c r="A418" s="70"/>
      <c r="B418" s="70"/>
    </row>
    <row r="419" spans="1:2">
      <c r="A419" s="70"/>
      <c r="B419" s="70"/>
    </row>
    <row r="420" spans="1:2">
      <c r="A420" s="70"/>
      <c r="B420" s="70"/>
    </row>
    <row r="421" spans="1:2">
      <c r="A421" s="70"/>
      <c r="B421" s="70"/>
    </row>
    <row r="422" spans="1:2">
      <c r="A422" s="70"/>
      <c r="B422" s="70"/>
    </row>
    <row r="423" spans="1:2">
      <c r="A423" s="70"/>
      <c r="B423" s="70"/>
    </row>
    <row r="424" spans="1:2">
      <c r="A424" s="70"/>
      <c r="B424" s="70"/>
    </row>
    <row r="425" spans="1:2">
      <c r="A425" s="70"/>
      <c r="B425" s="70"/>
    </row>
    <row r="426" spans="1:2">
      <c r="A426" s="70"/>
      <c r="B426" s="70"/>
    </row>
    <row r="427" spans="1:2">
      <c r="A427" s="70"/>
      <c r="B427" s="70"/>
    </row>
    <row r="428" spans="1:2">
      <c r="A428" s="70"/>
      <c r="B428" s="70"/>
    </row>
    <row r="429" spans="1:2">
      <c r="A429" s="70"/>
      <c r="B429" s="70"/>
    </row>
    <row r="430" spans="1:2">
      <c r="A430" s="70"/>
      <c r="B430" s="70"/>
    </row>
    <row r="431" spans="1:2">
      <c r="A431" s="70"/>
      <c r="B431" s="70"/>
    </row>
    <row r="432" spans="1:2">
      <c r="A432" s="70"/>
      <c r="B432" s="70"/>
    </row>
    <row r="433" spans="1:2">
      <c r="A433" s="70"/>
      <c r="B433" s="70"/>
    </row>
    <row r="434" spans="1:2">
      <c r="A434" s="70"/>
      <c r="B434" s="70"/>
    </row>
    <row r="435" spans="1:2">
      <c r="A435" s="70"/>
      <c r="B435" s="70"/>
    </row>
    <row r="436" spans="1:2">
      <c r="A436" s="70"/>
      <c r="B436" s="70"/>
    </row>
    <row r="437" spans="1:2">
      <c r="A437" s="70"/>
      <c r="B437" s="70"/>
    </row>
    <row r="438" spans="1:2">
      <c r="A438" s="70"/>
      <c r="B438" s="70"/>
    </row>
    <row r="439" spans="1:2">
      <c r="A439" s="70"/>
      <c r="B439" s="70"/>
    </row>
    <row r="440" spans="1:2">
      <c r="A440" s="70"/>
      <c r="B440" s="70"/>
    </row>
    <row r="441" spans="1:2">
      <c r="A441" s="70"/>
      <c r="B441" s="70"/>
    </row>
    <row r="442" spans="1:2">
      <c r="A442" s="70"/>
      <c r="B442" s="70"/>
    </row>
    <row r="443" spans="1:2">
      <c r="A443" s="70"/>
      <c r="B443" s="70"/>
    </row>
    <row r="444" spans="1:2">
      <c r="A444" s="70"/>
      <c r="B444" s="70"/>
    </row>
    <row r="445" spans="1:2">
      <c r="A445" s="70"/>
      <c r="B445" s="70"/>
    </row>
    <row r="446" spans="1:2">
      <c r="A446" s="70"/>
      <c r="B446" s="70"/>
    </row>
    <row r="447" spans="1:2">
      <c r="A447" s="70"/>
      <c r="B447" s="70"/>
    </row>
    <row r="448" spans="1:2">
      <c r="A448" s="70"/>
      <c r="B448" s="70"/>
    </row>
    <row r="449" spans="1:2">
      <c r="A449" s="70"/>
      <c r="B449" s="70"/>
    </row>
    <row r="450" spans="1:2">
      <c r="A450" s="70"/>
      <c r="B450" s="70"/>
    </row>
    <row r="451" spans="1:2">
      <c r="A451" s="70"/>
      <c r="B451" s="70"/>
    </row>
    <row r="452" spans="1:2">
      <c r="A452" s="70"/>
      <c r="B452" s="70"/>
    </row>
    <row r="453" spans="1:2">
      <c r="A453" s="70"/>
      <c r="B453" s="70"/>
    </row>
    <row r="454" spans="1:2">
      <c r="A454" s="70"/>
      <c r="B454" s="70"/>
    </row>
    <row r="455" spans="1:2">
      <c r="A455" s="70"/>
      <c r="B455" s="70"/>
    </row>
    <row r="456" spans="1:2">
      <c r="A456" s="70"/>
      <c r="B456" s="70"/>
    </row>
    <row r="457" spans="1:2">
      <c r="A457" s="70"/>
      <c r="B457" s="70"/>
    </row>
    <row r="458" spans="1:2">
      <c r="A458" s="70"/>
      <c r="B458" s="70"/>
    </row>
    <row r="459" spans="1:2">
      <c r="A459" s="70"/>
      <c r="B459" s="70"/>
    </row>
    <row r="460" spans="1:2">
      <c r="A460" s="70"/>
      <c r="B460" s="70"/>
    </row>
    <row r="461" spans="1:2">
      <c r="A461" s="70"/>
      <c r="B461" s="70"/>
    </row>
    <row r="462" spans="1:2">
      <c r="A462" s="70"/>
      <c r="B462" s="70"/>
    </row>
    <row r="463" spans="1:2">
      <c r="A463" s="70"/>
      <c r="B463" s="70"/>
    </row>
    <row r="464" spans="1:2">
      <c r="A464" s="70"/>
      <c r="B464" s="70"/>
    </row>
    <row r="465" spans="1:2">
      <c r="A465" s="70"/>
      <c r="B465" s="70"/>
    </row>
    <row r="466" spans="1:2">
      <c r="A466" s="70"/>
      <c r="B466" s="70"/>
    </row>
    <row r="467" spans="1:2">
      <c r="A467" s="70"/>
      <c r="B467" s="70"/>
    </row>
    <row r="468" spans="1:2">
      <c r="A468" s="70"/>
      <c r="B468" s="70"/>
    </row>
    <row r="469" spans="1:2">
      <c r="A469" s="70"/>
      <c r="B469" s="70"/>
    </row>
    <row r="470" spans="1:2">
      <c r="A470" s="70"/>
      <c r="B470" s="70"/>
    </row>
    <row r="471" spans="1:2">
      <c r="A471" s="70"/>
      <c r="B471" s="70"/>
    </row>
    <row r="472" spans="1:2">
      <c r="A472" s="70"/>
      <c r="B472" s="70"/>
    </row>
    <row r="473" spans="1:2">
      <c r="A473" s="70"/>
      <c r="B473" s="70"/>
    </row>
    <row r="474" spans="1:2">
      <c r="A474" s="70"/>
      <c r="B474" s="70"/>
    </row>
    <row r="475" spans="1:2">
      <c r="A475" s="70"/>
      <c r="B475" s="70"/>
    </row>
    <row r="476" spans="1:2">
      <c r="A476" s="70"/>
      <c r="B476" s="70"/>
    </row>
    <row r="477" spans="1:2">
      <c r="A477" s="70"/>
      <c r="B477" s="70"/>
    </row>
    <row r="478" spans="1:2">
      <c r="A478" s="70"/>
      <c r="B478" s="70"/>
    </row>
    <row r="479" spans="1:2">
      <c r="A479" s="70"/>
      <c r="B479" s="70"/>
    </row>
    <row r="480" spans="1:2">
      <c r="A480" s="70"/>
      <c r="B480" s="70"/>
    </row>
    <row r="481" spans="1:2">
      <c r="A481" s="70"/>
      <c r="B481" s="70"/>
    </row>
    <row r="482" spans="1:2">
      <c r="A482" s="70"/>
      <c r="B482" s="70"/>
    </row>
    <row r="483" spans="1:2">
      <c r="A483" s="70"/>
      <c r="B483" s="70"/>
    </row>
    <row r="484" spans="1:2">
      <c r="A484" s="70"/>
      <c r="B484" s="70"/>
    </row>
    <row r="485" spans="1:2">
      <c r="A485" s="70"/>
      <c r="B485" s="70"/>
    </row>
    <row r="486" spans="1:2">
      <c r="A486" s="70"/>
      <c r="B486" s="70"/>
    </row>
    <row r="487" spans="1:2">
      <c r="A487" s="70"/>
      <c r="B487" s="70"/>
    </row>
    <row r="488" spans="1:2">
      <c r="A488" s="70"/>
      <c r="B488" s="70"/>
    </row>
    <row r="489" spans="1:2">
      <c r="A489" s="70"/>
      <c r="B489" s="70"/>
    </row>
    <row r="490" spans="1:2">
      <c r="A490" s="70"/>
      <c r="B490" s="70"/>
    </row>
    <row r="491" spans="1:2">
      <c r="A491" s="70"/>
      <c r="B491" s="70"/>
    </row>
    <row r="492" spans="1:2">
      <c r="A492" s="70"/>
      <c r="B492" s="70"/>
    </row>
    <row r="493" spans="1:2">
      <c r="A493" s="70"/>
      <c r="B493" s="70"/>
    </row>
    <row r="494" spans="1:2">
      <c r="A494" s="70"/>
      <c r="B494" s="70"/>
    </row>
    <row r="495" spans="1:2">
      <c r="A495" s="70"/>
      <c r="B495" s="70"/>
    </row>
    <row r="496" spans="1:2">
      <c r="A496" s="70"/>
      <c r="B496" s="70"/>
    </row>
    <row r="497" spans="1:2">
      <c r="A497" s="70"/>
      <c r="B497" s="70"/>
    </row>
    <row r="498" spans="1:2">
      <c r="A498" s="70"/>
      <c r="B498" s="70"/>
    </row>
    <row r="499" spans="1:2">
      <c r="A499" s="70"/>
      <c r="B499" s="70"/>
    </row>
    <row r="500" spans="1:2">
      <c r="A500" s="70"/>
      <c r="B500" s="70"/>
    </row>
    <row r="501" spans="1:2">
      <c r="A501" s="70"/>
      <c r="B501" s="70"/>
    </row>
    <row r="502" spans="1:2">
      <c r="A502" s="70"/>
      <c r="B502" s="70"/>
    </row>
    <row r="503" spans="1:2">
      <c r="A503" s="70"/>
      <c r="B503" s="70"/>
    </row>
    <row r="504" spans="1:2">
      <c r="A504" s="70"/>
      <c r="B504" s="70"/>
    </row>
    <row r="505" spans="1:2">
      <c r="A505" s="70"/>
      <c r="B505" s="70"/>
    </row>
    <row r="506" spans="1:2">
      <c r="A506" s="70"/>
      <c r="B506" s="70"/>
    </row>
    <row r="507" spans="1:2">
      <c r="A507" s="70"/>
      <c r="B507" s="70"/>
    </row>
    <row r="508" spans="1:2">
      <c r="A508" s="70"/>
      <c r="B508" s="70"/>
    </row>
    <row r="509" spans="1:2">
      <c r="A509" s="70"/>
      <c r="B509" s="70"/>
    </row>
    <row r="510" spans="1:2">
      <c r="A510" s="70"/>
      <c r="B510" s="70"/>
    </row>
    <row r="511" spans="1:2">
      <c r="A511" s="70"/>
      <c r="B511" s="70"/>
    </row>
    <row r="512" spans="1:2">
      <c r="A512" s="70"/>
      <c r="B512" s="70"/>
    </row>
    <row r="513" spans="1:2">
      <c r="A513" s="70"/>
      <c r="B513" s="70"/>
    </row>
    <row r="514" spans="1:2">
      <c r="A514" s="70"/>
      <c r="B514" s="70"/>
    </row>
    <row r="515" spans="1:2">
      <c r="A515" s="70"/>
      <c r="B515" s="70"/>
    </row>
    <row r="516" spans="1:2">
      <c r="A516" s="70"/>
      <c r="B516" s="70"/>
    </row>
    <row r="517" spans="1:2">
      <c r="A517" s="70"/>
      <c r="B517" s="70"/>
    </row>
    <row r="518" spans="1:2">
      <c r="A518" s="70"/>
      <c r="B518" s="70"/>
    </row>
    <row r="519" spans="1:2">
      <c r="A519" s="70"/>
      <c r="B519" s="70"/>
    </row>
    <row r="520" spans="1:2">
      <c r="A520" s="70"/>
      <c r="B520" s="70"/>
    </row>
    <row r="521" spans="1:2">
      <c r="A521" s="70"/>
      <c r="B521" s="70"/>
    </row>
    <row r="522" spans="1:2">
      <c r="A522" s="70"/>
      <c r="B522" s="70"/>
    </row>
    <row r="523" spans="1:2">
      <c r="A523" s="70"/>
      <c r="B523" s="70"/>
    </row>
    <row r="524" spans="1:2">
      <c r="A524" s="70"/>
      <c r="B524" s="70"/>
    </row>
    <row r="525" spans="1:2">
      <c r="A525" s="70"/>
      <c r="B525" s="70"/>
    </row>
    <row r="526" spans="1:2">
      <c r="A526" s="70"/>
      <c r="B526" s="70"/>
    </row>
    <row r="527" spans="1:2">
      <c r="A527" s="70"/>
      <c r="B527" s="70"/>
    </row>
    <row r="528" spans="1:2">
      <c r="A528" s="70"/>
      <c r="B528" s="70"/>
    </row>
    <row r="529" spans="1:2">
      <c r="A529" s="70"/>
      <c r="B529" s="70"/>
    </row>
    <row r="530" spans="1:2">
      <c r="A530" s="70"/>
      <c r="B530" s="70"/>
    </row>
    <row r="531" spans="1:2">
      <c r="A531" s="70"/>
      <c r="B531" s="70"/>
    </row>
    <row r="532" spans="1:2">
      <c r="A532" s="70"/>
      <c r="B532" s="70"/>
    </row>
    <row r="533" spans="1:2">
      <c r="A533" s="70"/>
      <c r="B533" s="70"/>
    </row>
    <row r="534" spans="1:2">
      <c r="A534" s="70"/>
      <c r="B534" s="70"/>
    </row>
    <row r="535" spans="1:2">
      <c r="A535" s="70"/>
      <c r="B535" s="70"/>
    </row>
    <row r="536" spans="1:2">
      <c r="A536" s="70"/>
      <c r="B536" s="70"/>
    </row>
    <row r="537" spans="1:2">
      <c r="A537" s="70"/>
      <c r="B537" s="70"/>
    </row>
    <row r="538" spans="1:2">
      <c r="A538" s="70"/>
      <c r="B538" s="70"/>
    </row>
    <row r="539" spans="1:2">
      <c r="A539" s="70"/>
      <c r="B539" s="70"/>
    </row>
    <row r="540" spans="1:2">
      <c r="A540" s="70"/>
      <c r="B540" s="70"/>
    </row>
    <row r="541" spans="1:2">
      <c r="A541" s="70"/>
      <c r="B541" s="70"/>
    </row>
    <row r="542" spans="1:2">
      <c r="A542" s="70"/>
      <c r="B542" s="70"/>
    </row>
    <row r="543" spans="1:2">
      <c r="A543" s="70"/>
      <c r="B543" s="70"/>
    </row>
    <row r="544" spans="1:2">
      <c r="A544" s="70"/>
      <c r="B544" s="70"/>
    </row>
    <row r="545" spans="1:2">
      <c r="A545" s="70"/>
      <c r="B545" s="70"/>
    </row>
    <row r="546" spans="1:2">
      <c r="A546" s="70"/>
      <c r="B546" s="70"/>
    </row>
    <row r="547" spans="1:2">
      <c r="A547" s="70"/>
      <c r="B547" s="70"/>
    </row>
    <row r="548" spans="1:2">
      <c r="A548" s="70"/>
      <c r="B548" s="70"/>
    </row>
    <row r="549" spans="1:2">
      <c r="A549" s="70"/>
      <c r="B549" s="70"/>
    </row>
    <row r="550" spans="1:2">
      <c r="A550" s="70"/>
      <c r="B550" s="70"/>
    </row>
    <row r="551" spans="1:2">
      <c r="A551" s="70"/>
      <c r="B551" s="70"/>
    </row>
    <row r="552" spans="1:2">
      <c r="A552" s="70"/>
      <c r="B552" s="70"/>
    </row>
    <row r="553" spans="1:2">
      <c r="A553" s="70"/>
      <c r="B553" s="70"/>
    </row>
    <row r="554" spans="1:2">
      <c r="A554" s="70"/>
      <c r="B554" s="70"/>
    </row>
    <row r="555" spans="1:2">
      <c r="A555" s="70"/>
      <c r="B555" s="70"/>
    </row>
    <row r="556" spans="1:2">
      <c r="A556" s="70"/>
      <c r="B556" s="70"/>
    </row>
    <row r="557" spans="1:2">
      <c r="A557" s="70"/>
      <c r="B557" s="70"/>
    </row>
    <row r="558" spans="1:2">
      <c r="A558" s="70"/>
      <c r="B558" s="70"/>
    </row>
    <row r="559" spans="1:2">
      <c r="A559" s="70"/>
      <c r="B559" s="70"/>
    </row>
  </sheetData>
  <mergeCells count="3">
    <mergeCell ref="A4:F4"/>
    <mergeCell ref="A2:I2"/>
    <mergeCell ref="A3:I3"/>
  </mergeCells>
  <pageMargins left="0.7" right="0.7" top="0.75" bottom="0.75" header="0.3" footer="0.3"/>
  <pageSetup scale="78" orientation="portrait" r:id="rId1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6">
    <pageSetUpPr fitToPage="1"/>
  </sheetPr>
  <dimension ref="A1:R698"/>
  <sheetViews>
    <sheetView showGridLines="0" workbookViewId="0">
      <selection activeCell="F18" sqref="F18"/>
    </sheetView>
  </sheetViews>
  <sheetFormatPr defaultColWidth="33.140625" defaultRowHeight="9"/>
  <cols>
    <col min="1" max="1" width="41.28515625" style="71" customWidth="1"/>
    <col min="2" max="9" width="12.7109375" style="38" customWidth="1"/>
    <col min="10" max="256" width="33.140625" style="38"/>
    <col min="257" max="257" width="41.28515625" style="38" customWidth="1"/>
    <col min="258" max="265" width="12.7109375" style="38" customWidth="1"/>
    <col min="266" max="512" width="33.140625" style="38"/>
    <col min="513" max="513" width="41.28515625" style="38" customWidth="1"/>
    <col min="514" max="521" width="12.7109375" style="38" customWidth="1"/>
    <col min="522" max="768" width="33.140625" style="38"/>
    <col min="769" max="769" width="41.28515625" style="38" customWidth="1"/>
    <col min="770" max="777" width="12.7109375" style="38" customWidth="1"/>
    <col min="778" max="1024" width="33.140625" style="38"/>
    <col min="1025" max="1025" width="41.28515625" style="38" customWidth="1"/>
    <col min="1026" max="1033" width="12.7109375" style="38" customWidth="1"/>
    <col min="1034" max="1280" width="33.140625" style="38"/>
    <col min="1281" max="1281" width="41.28515625" style="38" customWidth="1"/>
    <col min="1282" max="1289" width="12.7109375" style="38" customWidth="1"/>
    <col min="1290" max="1536" width="33.140625" style="38"/>
    <col min="1537" max="1537" width="41.28515625" style="38" customWidth="1"/>
    <col min="1538" max="1545" width="12.7109375" style="38" customWidth="1"/>
    <col min="1546" max="1792" width="33.140625" style="38"/>
    <col min="1793" max="1793" width="41.28515625" style="38" customWidth="1"/>
    <col min="1794" max="1801" width="12.7109375" style="38" customWidth="1"/>
    <col min="1802" max="2048" width="33.140625" style="38"/>
    <col min="2049" max="2049" width="41.28515625" style="38" customWidth="1"/>
    <col min="2050" max="2057" width="12.7109375" style="38" customWidth="1"/>
    <col min="2058" max="2304" width="33.140625" style="38"/>
    <col min="2305" max="2305" width="41.28515625" style="38" customWidth="1"/>
    <col min="2306" max="2313" width="12.7109375" style="38" customWidth="1"/>
    <col min="2314" max="2560" width="33.140625" style="38"/>
    <col min="2561" max="2561" width="41.28515625" style="38" customWidth="1"/>
    <col min="2562" max="2569" width="12.7109375" style="38" customWidth="1"/>
    <col min="2570" max="2816" width="33.140625" style="38"/>
    <col min="2817" max="2817" width="41.28515625" style="38" customWidth="1"/>
    <col min="2818" max="2825" width="12.7109375" style="38" customWidth="1"/>
    <col min="2826" max="3072" width="33.140625" style="38"/>
    <col min="3073" max="3073" width="41.28515625" style="38" customWidth="1"/>
    <col min="3074" max="3081" width="12.7109375" style="38" customWidth="1"/>
    <col min="3082" max="3328" width="33.140625" style="38"/>
    <col min="3329" max="3329" width="41.28515625" style="38" customWidth="1"/>
    <col min="3330" max="3337" width="12.7109375" style="38" customWidth="1"/>
    <col min="3338" max="3584" width="33.140625" style="38"/>
    <col min="3585" max="3585" width="41.28515625" style="38" customWidth="1"/>
    <col min="3586" max="3593" width="12.7109375" style="38" customWidth="1"/>
    <col min="3594" max="3840" width="33.140625" style="38"/>
    <col min="3841" max="3841" width="41.28515625" style="38" customWidth="1"/>
    <col min="3842" max="3849" width="12.7109375" style="38" customWidth="1"/>
    <col min="3850" max="4096" width="33.140625" style="38"/>
    <col min="4097" max="4097" width="41.28515625" style="38" customWidth="1"/>
    <col min="4098" max="4105" width="12.7109375" style="38" customWidth="1"/>
    <col min="4106" max="4352" width="33.140625" style="38"/>
    <col min="4353" max="4353" width="41.28515625" style="38" customWidth="1"/>
    <col min="4354" max="4361" width="12.7109375" style="38" customWidth="1"/>
    <col min="4362" max="4608" width="33.140625" style="38"/>
    <col min="4609" max="4609" width="41.28515625" style="38" customWidth="1"/>
    <col min="4610" max="4617" width="12.7109375" style="38" customWidth="1"/>
    <col min="4618" max="4864" width="33.140625" style="38"/>
    <col min="4865" max="4865" width="41.28515625" style="38" customWidth="1"/>
    <col min="4866" max="4873" width="12.7109375" style="38" customWidth="1"/>
    <col min="4874" max="5120" width="33.140625" style="38"/>
    <col min="5121" max="5121" width="41.28515625" style="38" customWidth="1"/>
    <col min="5122" max="5129" width="12.7109375" style="38" customWidth="1"/>
    <col min="5130" max="5376" width="33.140625" style="38"/>
    <col min="5377" max="5377" width="41.28515625" style="38" customWidth="1"/>
    <col min="5378" max="5385" width="12.7109375" style="38" customWidth="1"/>
    <col min="5386" max="5632" width="33.140625" style="38"/>
    <col min="5633" max="5633" width="41.28515625" style="38" customWidth="1"/>
    <col min="5634" max="5641" width="12.7109375" style="38" customWidth="1"/>
    <col min="5642" max="5888" width="33.140625" style="38"/>
    <col min="5889" max="5889" width="41.28515625" style="38" customWidth="1"/>
    <col min="5890" max="5897" width="12.7109375" style="38" customWidth="1"/>
    <col min="5898" max="6144" width="33.140625" style="38"/>
    <col min="6145" max="6145" width="41.28515625" style="38" customWidth="1"/>
    <col min="6146" max="6153" width="12.7109375" style="38" customWidth="1"/>
    <col min="6154" max="6400" width="33.140625" style="38"/>
    <col min="6401" max="6401" width="41.28515625" style="38" customWidth="1"/>
    <col min="6402" max="6409" width="12.7109375" style="38" customWidth="1"/>
    <col min="6410" max="6656" width="33.140625" style="38"/>
    <col min="6657" max="6657" width="41.28515625" style="38" customWidth="1"/>
    <col min="6658" max="6665" width="12.7109375" style="38" customWidth="1"/>
    <col min="6666" max="6912" width="33.140625" style="38"/>
    <col min="6913" max="6913" width="41.28515625" style="38" customWidth="1"/>
    <col min="6914" max="6921" width="12.7109375" style="38" customWidth="1"/>
    <col min="6922" max="7168" width="33.140625" style="38"/>
    <col min="7169" max="7169" width="41.28515625" style="38" customWidth="1"/>
    <col min="7170" max="7177" width="12.7109375" style="38" customWidth="1"/>
    <col min="7178" max="7424" width="33.140625" style="38"/>
    <col min="7425" max="7425" width="41.28515625" style="38" customWidth="1"/>
    <col min="7426" max="7433" width="12.7109375" style="38" customWidth="1"/>
    <col min="7434" max="7680" width="33.140625" style="38"/>
    <col min="7681" max="7681" width="41.28515625" style="38" customWidth="1"/>
    <col min="7682" max="7689" width="12.7109375" style="38" customWidth="1"/>
    <col min="7690" max="7936" width="33.140625" style="38"/>
    <col min="7937" max="7937" width="41.28515625" style="38" customWidth="1"/>
    <col min="7938" max="7945" width="12.7109375" style="38" customWidth="1"/>
    <col min="7946" max="8192" width="33.140625" style="38"/>
    <col min="8193" max="8193" width="41.28515625" style="38" customWidth="1"/>
    <col min="8194" max="8201" width="12.7109375" style="38" customWidth="1"/>
    <col min="8202" max="8448" width="33.140625" style="38"/>
    <col min="8449" max="8449" width="41.28515625" style="38" customWidth="1"/>
    <col min="8450" max="8457" width="12.7109375" style="38" customWidth="1"/>
    <col min="8458" max="8704" width="33.140625" style="38"/>
    <col min="8705" max="8705" width="41.28515625" style="38" customWidth="1"/>
    <col min="8706" max="8713" width="12.7109375" style="38" customWidth="1"/>
    <col min="8714" max="8960" width="33.140625" style="38"/>
    <col min="8961" max="8961" width="41.28515625" style="38" customWidth="1"/>
    <col min="8962" max="8969" width="12.7109375" style="38" customWidth="1"/>
    <col min="8970" max="9216" width="33.140625" style="38"/>
    <col min="9217" max="9217" width="41.28515625" style="38" customWidth="1"/>
    <col min="9218" max="9225" width="12.7109375" style="38" customWidth="1"/>
    <col min="9226" max="9472" width="33.140625" style="38"/>
    <col min="9473" max="9473" width="41.28515625" style="38" customWidth="1"/>
    <col min="9474" max="9481" width="12.7109375" style="38" customWidth="1"/>
    <col min="9482" max="9728" width="33.140625" style="38"/>
    <col min="9729" max="9729" width="41.28515625" style="38" customWidth="1"/>
    <col min="9730" max="9737" width="12.7109375" style="38" customWidth="1"/>
    <col min="9738" max="9984" width="33.140625" style="38"/>
    <col min="9985" max="9985" width="41.28515625" style="38" customWidth="1"/>
    <col min="9986" max="9993" width="12.7109375" style="38" customWidth="1"/>
    <col min="9994" max="10240" width="33.140625" style="38"/>
    <col min="10241" max="10241" width="41.28515625" style="38" customWidth="1"/>
    <col min="10242" max="10249" width="12.7109375" style="38" customWidth="1"/>
    <col min="10250" max="10496" width="33.140625" style="38"/>
    <col min="10497" max="10497" width="41.28515625" style="38" customWidth="1"/>
    <col min="10498" max="10505" width="12.7109375" style="38" customWidth="1"/>
    <col min="10506" max="10752" width="33.140625" style="38"/>
    <col min="10753" max="10753" width="41.28515625" style="38" customWidth="1"/>
    <col min="10754" max="10761" width="12.7109375" style="38" customWidth="1"/>
    <col min="10762" max="11008" width="33.140625" style="38"/>
    <col min="11009" max="11009" width="41.28515625" style="38" customWidth="1"/>
    <col min="11010" max="11017" width="12.7109375" style="38" customWidth="1"/>
    <col min="11018" max="11264" width="33.140625" style="38"/>
    <col min="11265" max="11265" width="41.28515625" style="38" customWidth="1"/>
    <col min="11266" max="11273" width="12.7109375" style="38" customWidth="1"/>
    <col min="11274" max="11520" width="33.140625" style="38"/>
    <col min="11521" max="11521" width="41.28515625" style="38" customWidth="1"/>
    <col min="11522" max="11529" width="12.7109375" style="38" customWidth="1"/>
    <col min="11530" max="11776" width="33.140625" style="38"/>
    <col min="11777" max="11777" width="41.28515625" style="38" customWidth="1"/>
    <col min="11778" max="11785" width="12.7109375" style="38" customWidth="1"/>
    <col min="11786" max="12032" width="33.140625" style="38"/>
    <col min="12033" max="12033" width="41.28515625" style="38" customWidth="1"/>
    <col min="12034" max="12041" width="12.7109375" style="38" customWidth="1"/>
    <col min="12042" max="12288" width="33.140625" style="38"/>
    <col min="12289" max="12289" width="41.28515625" style="38" customWidth="1"/>
    <col min="12290" max="12297" width="12.7109375" style="38" customWidth="1"/>
    <col min="12298" max="12544" width="33.140625" style="38"/>
    <col min="12545" max="12545" width="41.28515625" style="38" customWidth="1"/>
    <col min="12546" max="12553" width="12.7109375" style="38" customWidth="1"/>
    <col min="12554" max="12800" width="33.140625" style="38"/>
    <col min="12801" max="12801" width="41.28515625" style="38" customWidth="1"/>
    <col min="12802" max="12809" width="12.7109375" style="38" customWidth="1"/>
    <col min="12810" max="13056" width="33.140625" style="38"/>
    <col min="13057" max="13057" width="41.28515625" style="38" customWidth="1"/>
    <col min="13058" max="13065" width="12.7109375" style="38" customWidth="1"/>
    <col min="13066" max="13312" width="33.140625" style="38"/>
    <col min="13313" max="13313" width="41.28515625" style="38" customWidth="1"/>
    <col min="13314" max="13321" width="12.7109375" style="38" customWidth="1"/>
    <col min="13322" max="13568" width="33.140625" style="38"/>
    <col min="13569" max="13569" width="41.28515625" style="38" customWidth="1"/>
    <col min="13570" max="13577" width="12.7109375" style="38" customWidth="1"/>
    <col min="13578" max="13824" width="33.140625" style="38"/>
    <col min="13825" max="13825" width="41.28515625" style="38" customWidth="1"/>
    <col min="13826" max="13833" width="12.7109375" style="38" customWidth="1"/>
    <col min="13834" max="14080" width="33.140625" style="38"/>
    <col min="14081" max="14081" width="41.28515625" style="38" customWidth="1"/>
    <col min="14082" max="14089" width="12.7109375" style="38" customWidth="1"/>
    <col min="14090" max="14336" width="33.140625" style="38"/>
    <col min="14337" max="14337" width="41.28515625" style="38" customWidth="1"/>
    <col min="14338" max="14345" width="12.7109375" style="38" customWidth="1"/>
    <col min="14346" max="14592" width="33.140625" style="38"/>
    <col min="14593" max="14593" width="41.28515625" style="38" customWidth="1"/>
    <col min="14594" max="14601" width="12.7109375" style="38" customWidth="1"/>
    <col min="14602" max="14848" width="33.140625" style="38"/>
    <col min="14849" max="14849" width="41.28515625" style="38" customWidth="1"/>
    <col min="14850" max="14857" width="12.7109375" style="38" customWidth="1"/>
    <col min="14858" max="15104" width="33.140625" style="38"/>
    <col min="15105" max="15105" width="41.28515625" style="38" customWidth="1"/>
    <col min="15106" max="15113" width="12.7109375" style="38" customWidth="1"/>
    <col min="15114" max="15360" width="33.140625" style="38"/>
    <col min="15361" max="15361" width="41.28515625" style="38" customWidth="1"/>
    <col min="15362" max="15369" width="12.7109375" style="38" customWidth="1"/>
    <col min="15370" max="15616" width="33.140625" style="38"/>
    <col min="15617" max="15617" width="41.28515625" style="38" customWidth="1"/>
    <col min="15618" max="15625" width="12.7109375" style="38" customWidth="1"/>
    <col min="15626" max="15872" width="33.140625" style="38"/>
    <col min="15873" max="15873" width="41.28515625" style="38" customWidth="1"/>
    <col min="15874" max="15881" width="12.7109375" style="38" customWidth="1"/>
    <col min="15882" max="16128" width="33.140625" style="38"/>
    <col min="16129" max="16129" width="41.28515625" style="38" customWidth="1"/>
    <col min="16130" max="16137" width="12.7109375" style="38" customWidth="1"/>
    <col min="16138" max="16384" width="33.140625" style="38"/>
  </cols>
  <sheetData>
    <row r="1" spans="1:18" s="52" customFormat="1" ht="3.75" customHeight="1">
      <c r="A1" s="391"/>
      <c r="B1" s="392"/>
      <c r="C1" s="392"/>
      <c r="D1" s="392"/>
      <c r="E1" s="392"/>
      <c r="F1" s="392"/>
      <c r="G1" s="392"/>
      <c r="H1" s="392"/>
      <c r="I1" s="392"/>
    </row>
    <row r="2" spans="1:18" s="52" customFormat="1" ht="16.5" customHeight="1">
      <c r="A2" s="876" t="s">
        <v>727</v>
      </c>
      <c r="B2" s="876"/>
      <c r="C2" s="876"/>
      <c r="D2" s="876"/>
      <c r="E2" s="876"/>
      <c r="F2" s="876"/>
      <c r="G2" s="876"/>
      <c r="H2" s="876"/>
      <c r="I2" s="876"/>
    </row>
    <row r="3" spans="1:18" s="52" customFormat="1" ht="13.5" customHeight="1">
      <c r="A3" s="876" t="s">
        <v>721</v>
      </c>
      <c r="B3" s="876"/>
      <c r="C3" s="876"/>
      <c r="D3" s="876"/>
      <c r="E3" s="876"/>
      <c r="F3" s="876"/>
      <c r="G3" s="876"/>
      <c r="H3" s="876"/>
      <c r="I3" s="876"/>
    </row>
    <row r="4" spans="1:18" s="52" customFormat="1" ht="3" customHeight="1">
      <c r="A4" s="875"/>
      <c r="B4" s="875"/>
      <c r="C4" s="875"/>
      <c r="D4" s="875"/>
      <c r="E4" s="875"/>
      <c r="F4" s="727"/>
      <c r="G4" s="727"/>
      <c r="H4" s="727"/>
      <c r="I4" s="727"/>
    </row>
    <row r="5" spans="1:18" ht="3" customHeight="1">
      <c r="A5" s="53"/>
    </row>
    <row r="6" spans="1:18" ht="2.25" customHeight="1">
      <c r="A6" s="54"/>
      <c r="B6" s="55"/>
      <c r="C6" s="56"/>
      <c r="D6" s="56"/>
      <c r="E6" s="56"/>
      <c r="F6" s="56"/>
      <c r="G6" s="56"/>
      <c r="H6" s="56"/>
      <c r="I6" s="56"/>
    </row>
    <row r="7" spans="1:18" ht="14.25" customHeight="1">
      <c r="A7" s="57"/>
      <c r="B7" s="58" t="s">
        <v>265</v>
      </c>
      <c r="C7" s="58" t="s">
        <v>266</v>
      </c>
      <c r="D7" s="58" t="s">
        <v>267</v>
      </c>
      <c r="E7" s="58" t="s">
        <v>268</v>
      </c>
      <c r="F7" s="58" t="s">
        <v>642</v>
      </c>
      <c r="G7" s="58" t="s">
        <v>736</v>
      </c>
      <c r="H7" s="58" t="s">
        <v>779</v>
      </c>
      <c r="I7" s="58" t="s">
        <v>873</v>
      </c>
      <c r="Q7" s="38">
        <v>1</v>
      </c>
      <c r="R7" s="38">
        <v>1</v>
      </c>
    </row>
    <row r="8" spans="1:18" ht="15.75" customHeight="1">
      <c r="A8" s="59" t="s">
        <v>177</v>
      </c>
      <c r="B8" s="60">
        <v>4</v>
      </c>
      <c r="C8" s="60">
        <v>4</v>
      </c>
      <c r="D8" s="60">
        <v>4</v>
      </c>
      <c r="E8" s="60">
        <v>4</v>
      </c>
      <c r="F8" s="60">
        <v>3</v>
      </c>
      <c r="G8" s="60">
        <v>2</v>
      </c>
      <c r="H8" s="60">
        <v>2</v>
      </c>
      <c r="I8" s="60">
        <v>4</v>
      </c>
    </row>
    <row r="9" spans="1:18" ht="14.25" customHeight="1">
      <c r="A9" s="61" t="s">
        <v>269</v>
      </c>
      <c r="B9" s="62">
        <v>4</v>
      </c>
      <c r="C9" s="62">
        <v>4</v>
      </c>
      <c r="D9" s="62">
        <v>4</v>
      </c>
      <c r="E9" s="62">
        <v>4</v>
      </c>
      <c r="F9" s="62">
        <v>3</v>
      </c>
      <c r="G9" s="62">
        <v>2</v>
      </c>
      <c r="H9" s="62">
        <v>2</v>
      </c>
      <c r="I9" s="62">
        <v>4</v>
      </c>
    </row>
    <row r="10" spans="1:18" ht="12" customHeight="1">
      <c r="A10" s="63" t="s">
        <v>270</v>
      </c>
      <c r="B10" s="64">
        <v>2</v>
      </c>
      <c r="C10" s="64">
        <v>2</v>
      </c>
      <c r="D10" s="64">
        <v>2</v>
      </c>
      <c r="E10" s="64">
        <v>2</v>
      </c>
      <c r="F10" s="64">
        <v>2</v>
      </c>
      <c r="G10" s="64">
        <v>2</v>
      </c>
      <c r="H10" s="64">
        <v>2</v>
      </c>
      <c r="I10" s="64">
        <v>2</v>
      </c>
    </row>
    <row r="11" spans="1:18" ht="12" customHeight="1">
      <c r="A11" s="63" t="s">
        <v>271</v>
      </c>
      <c r="B11" s="64">
        <v>2</v>
      </c>
      <c r="C11" s="64">
        <v>2</v>
      </c>
      <c r="D11" s="64">
        <v>2</v>
      </c>
      <c r="E11" s="64">
        <v>2</v>
      </c>
      <c r="F11" s="64">
        <v>1</v>
      </c>
      <c r="G11" s="64">
        <v>0</v>
      </c>
      <c r="H11" s="64">
        <v>0</v>
      </c>
      <c r="I11" s="64">
        <v>2</v>
      </c>
    </row>
    <row r="12" spans="1:18" ht="12" customHeight="1">
      <c r="A12" s="61" t="s">
        <v>272</v>
      </c>
      <c r="B12" s="62">
        <v>0</v>
      </c>
      <c r="C12" s="62">
        <v>0</v>
      </c>
      <c r="D12" s="62">
        <v>0</v>
      </c>
      <c r="E12" s="62">
        <v>0</v>
      </c>
      <c r="F12" s="62">
        <v>0</v>
      </c>
      <c r="G12" s="62">
        <v>0</v>
      </c>
      <c r="H12" s="62">
        <v>0</v>
      </c>
      <c r="I12" s="62">
        <v>0</v>
      </c>
    </row>
    <row r="13" spans="1:18" ht="12" customHeight="1">
      <c r="A13" s="63" t="s">
        <v>270</v>
      </c>
      <c r="B13" s="64" t="s">
        <v>273</v>
      </c>
      <c r="C13" s="64" t="s">
        <v>273</v>
      </c>
      <c r="D13" s="64" t="s">
        <v>273</v>
      </c>
      <c r="E13" s="64" t="s">
        <v>273</v>
      </c>
      <c r="F13" s="64">
        <v>0</v>
      </c>
      <c r="G13" s="64">
        <v>0</v>
      </c>
      <c r="H13" s="64">
        <v>0</v>
      </c>
      <c r="I13" s="64">
        <v>0</v>
      </c>
    </row>
    <row r="14" spans="1:18" ht="12" customHeight="1">
      <c r="A14" s="63" t="s">
        <v>271</v>
      </c>
      <c r="B14" s="64" t="s">
        <v>273</v>
      </c>
      <c r="C14" s="64" t="s">
        <v>273</v>
      </c>
      <c r="D14" s="64" t="s">
        <v>273</v>
      </c>
      <c r="E14" s="64" t="s">
        <v>273</v>
      </c>
      <c r="F14" s="64">
        <v>0</v>
      </c>
      <c r="G14" s="64">
        <v>0</v>
      </c>
      <c r="H14" s="64">
        <v>0</v>
      </c>
      <c r="I14" s="64">
        <v>0</v>
      </c>
    </row>
    <row r="15" spans="1:18" ht="12" customHeight="1">
      <c r="A15" s="59" t="s">
        <v>178</v>
      </c>
      <c r="B15" s="60">
        <v>55</v>
      </c>
      <c r="C15" s="60">
        <v>60</v>
      </c>
      <c r="D15" s="60">
        <v>66</v>
      </c>
      <c r="E15" s="60">
        <v>65</v>
      </c>
      <c r="F15" s="60">
        <v>65</v>
      </c>
      <c r="G15" s="60">
        <v>68</v>
      </c>
      <c r="H15" s="60">
        <v>37</v>
      </c>
      <c r="I15" s="60">
        <v>37</v>
      </c>
    </row>
    <row r="16" spans="1:18" s="41" customFormat="1" ht="12" customHeight="1">
      <c r="A16" s="61" t="s">
        <v>274</v>
      </c>
      <c r="B16" s="62">
        <v>47</v>
      </c>
      <c r="C16" s="62">
        <v>52</v>
      </c>
      <c r="D16" s="62">
        <v>57</v>
      </c>
      <c r="E16" s="62">
        <v>54</v>
      </c>
      <c r="F16" s="62">
        <v>54</v>
      </c>
      <c r="G16" s="62">
        <v>57</v>
      </c>
      <c r="H16" s="62">
        <v>30</v>
      </c>
      <c r="I16" s="62">
        <v>30</v>
      </c>
    </row>
    <row r="17" spans="1:9" s="41" customFormat="1" ht="12" customHeight="1">
      <c r="A17" s="63" t="s">
        <v>270</v>
      </c>
      <c r="B17" s="64">
        <v>23</v>
      </c>
      <c r="C17" s="64">
        <v>23</v>
      </c>
      <c r="D17" s="64">
        <v>25</v>
      </c>
      <c r="E17" s="64">
        <v>23</v>
      </c>
      <c r="F17" s="64">
        <v>23</v>
      </c>
      <c r="G17" s="64">
        <v>26</v>
      </c>
      <c r="H17" s="64">
        <v>10</v>
      </c>
      <c r="I17" s="64">
        <v>10</v>
      </c>
    </row>
    <row r="18" spans="1:9" s="41" customFormat="1" ht="12" customHeight="1">
      <c r="A18" s="63" t="s">
        <v>271</v>
      </c>
      <c r="B18" s="64">
        <v>24</v>
      </c>
      <c r="C18" s="64">
        <v>29</v>
      </c>
      <c r="D18" s="64">
        <v>32</v>
      </c>
      <c r="E18" s="64">
        <v>31</v>
      </c>
      <c r="F18" s="64">
        <v>31</v>
      </c>
      <c r="G18" s="64">
        <v>31</v>
      </c>
      <c r="H18" s="64">
        <v>20</v>
      </c>
      <c r="I18" s="64">
        <v>20</v>
      </c>
    </row>
    <row r="19" spans="1:9" s="41" customFormat="1" ht="12" customHeight="1">
      <c r="A19" s="61" t="s">
        <v>275</v>
      </c>
      <c r="B19" s="62">
        <v>8</v>
      </c>
      <c r="C19" s="62">
        <v>8</v>
      </c>
      <c r="D19" s="62">
        <v>9</v>
      </c>
      <c r="E19" s="62">
        <v>11</v>
      </c>
      <c r="F19" s="62">
        <v>11</v>
      </c>
      <c r="G19" s="62">
        <v>11</v>
      </c>
      <c r="H19" s="62">
        <v>7</v>
      </c>
      <c r="I19" s="62">
        <v>7</v>
      </c>
    </row>
    <row r="20" spans="1:9" s="41" customFormat="1" ht="12" customHeight="1">
      <c r="A20" s="63" t="s">
        <v>270</v>
      </c>
      <c r="B20" s="64">
        <v>5</v>
      </c>
      <c r="C20" s="64">
        <v>5</v>
      </c>
      <c r="D20" s="64">
        <v>5</v>
      </c>
      <c r="E20" s="64">
        <v>6</v>
      </c>
      <c r="F20" s="64">
        <v>6</v>
      </c>
      <c r="G20" s="64">
        <v>6</v>
      </c>
      <c r="H20" s="64">
        <v>4</v>
      </c>
      <c r="I20" s="64">
        <v>4</v>
      </c>
    </row>
    <row r="21" spans="1:9" ht="12" customHeight="1">
      <c r="A21" s="63" t="s">
        <v>271</v>
      </c>
      <c r="B21" s="64">
        <v>3</v>
      </c>
      <c r="C21" s="64">
        <v>3</v>
      </c>
      <c r="D21" s="64">
        <v>4</v>
      </c>
      <c r="E21" s="64">
        <v>5</v>
      </c>
      <c r="F21" s="64">
        <v>5</v>
      </c>
      <c r="G21" s="64">
        <v>5</v>
      </c>
      <c r="H21" s="64">
        <v>3</v>
      </c>
      <c r="I21" s="64">
        <v>3</v>
      </c>
    </row>
    <row r="22" spans="1:9" ht="12" customHeight="1">
      <c r="A22" s="61" t="s">
        <v>272</v>
      </c>
      <c r="B22" s="62">
        <v>0</v>
      </c>
      <c r="C22" s="62">
        <v>0</v>
      </c>
      <c r="D22" s="62">
        <v>0</v>
      </c>
      <c r="E22" s="62">
        <v>0</v>
      </c>
      <c r="F22" s="62">
        <v>0</v>
      </c>
      <c r="G22" s="62">
        <v>0</v>
      </c>
      <c r="H22" s="62">
        <v>0</v>
      </c>
      <c r="I22" s="62">
        <v>0</v>
      </c>
    </row>
    <row r="23" spans="1:9" ht="12" customHeight="1">
      <c r="A23" s="63" t="s">
        <v>270</v>
      </c>
      <c r="B23" s="64" t="s">
        <v>273</v>
      </c>
      <c r="C23" s="64" t="s">
        <v>273</v>
      </c>
      <c r="D23" s="64" t="s">
        <v>273</v>
      </c>
      <c r="E23" s="64" t="s">
        <v>273</v>
      </c>
      <c r="F23" s="64">
        <v>0</v>
      </c>
      <c r="G23" s="64">
        <v>0</v>
      </c>
      <c r="H23" s="64">
        <v>0</v>
      </c>
      <c r="I23" s="64">
        <v>0</v>
      </c>
    </row>
    <row r="24" spans="1:9" ht="12" customHeight="1">
      <c r="A24" s="63" t="s">
        <v>271</v>
      </c>
      <c r="B24" s="64" t="s">
        <v>273</v>
      </c>
      <c r="C24" s="64" t="s">
        <v>273</v>
      </c>
      <c r="D24" s="64" t="s">
        <v>273</v>
      </c>
      <c r="E24" s="64" t="s">
        <v>273</v>
      </c>
      <c r="F24" s="64">
        <v>0</v>
      </c>
      <c r="G24" s="64">
        <v>0</v>
      </c>
      <c r="H24" s="64">
        <v>0</v>
      </c>
      <c r="I24" s="64">
        <v>0</v>
      </c>
    </row>
    <row r="25" spans="1:9" ht="12" customHeight="1">
      <c r="A25" s="59" t="s">
        <v>179</v>
      </c>
      <c r="B25" s="60">
        <v>4</v>
      </c>
      <c r="C25" s="60">
        <v>8</v>
      </c>
      <c r="D25" s="60">
        <v>10</v>
      </c>
      <c r="E25" s="60">
        <v>10</v>
      </c>
      <c r="F25" s="60">
        <v>12</v>
      </c>
      <c r="G25" s="60">
        <v>14</v>
      </c>
      <c r="H25" s="60">
        <v>13</v>
      </c>
      <c r="I25" s="60">
        <v>13</v>
      </c>
    </row>
    <row r="26" spans="1:9" ht="12" customHeight="1">
      <c r="A26" s="61" t="s">
        <v>276</v>
      </c>
      <c r="B26" s="62">
        <v>3</v>
      </c>
      <c r="C26" s="62">
        <v>7</v>
      </c>
      <c r="D26" s="62">
        <v>8</v>
      </c>
      <c r="E26" s="62">
        <v>8</v>
      </c>
      <c r="F26" s="62">
        <v>8</v>
      </c>
      <c r="G26" s="62">
        <v>10</v>
      </c>
      <c r="H26" s="62">
        <v>9</v>
      </c>
      <c r="I26" s="62">
        <v>9</v>
      </c>
    </row>
    <row r="27" spans="1:9" ht="12" customHeight="1">
      <c r="A27" s="63" t="s">
        <v>270</v>
      </c>
      <c r="B27" s="64">
        <v>3</v>
      </c>
      <c r="C27" s="64">
        <v>4</v>
      </c>
      <c r="D27" s="64">
        <v>4</v>
      </c>
      <c r="E27" s="64">
        <v>4</v>
      </c>
      <c r="F27" s="64">
        <v>4</v>
      </c>
      <c r="G27" s="64">
        <v>5</v>
      </c>
      <c r="H27" s="64">
        <v>4</v>
      </c>
      <c r="I27" s="64">
        <v>4</v>
      </c>
    </row>
    <row r="28" spans="1:9" ht="12" customHeight="1">
      <c r="A28" s="63" t="s">
        <v>271</v>
      </c>
      <c r="B28" s="64" t="s">
        <v>273</v>
      </c>
      <c r="C28" s="64">
        <v>3</v>
      </c>
      <c r="D28" s="64">
        <v>4</v>
      </c>
      <c r="E28" s="64">
        <v>4</v>
      </c>
      <c r="F28" s="64">
        <v>4</v>
      </c>
      <c r="G28" s="64">
        <v>5</v>
      </c>
      <c r="H28" s="64">
        <v>5</v>
      </c>
      <c r="I28" s="64">
        <v>5</v>
      </c>
    </row>
    <row r="29" spans="1:9" ht="12" customHeight="1">
      <c r="A29" s="61" t="s">
        <v>272</v>
      </c>
      <c r="B29" s="62">
        <v>1</v>
      </c>
      <c r="C29" s="62">
        <v>1</v>
      </c>
      <c r="D29" s="62">
        <v>2</v>
      </c>
      <c r="E29" s="62">
        <v>2</v>
      </c>
      <c r="F29" s="62">
        <v>4</v>
      </c>
      <c r="G29" s="62">
        <v>4</v>
      </c>
      <c r="H29" s="62">
        <v>4</v>
      </c>
      <c r="I29" s="62">
        <v>4</v>
      </c>
    </row>
    <row r="30" spans="1:9" ht="12" customHeight="1">
      <c r="A30" s="63" t="s">
        <v>270</v>
      </c>
      <c r="B30" s="64">
        <v>1</v>
      </c>
      <c r="C30" s="64">
        <v>1</v>
      </c>
      <c r="D30" s="64">
        <v>1</v>
      </c>
      <c r="E30" s="64">
        <v>1</v>
      </c>
      <c r="F30" s="64">
        <v>2</v>
      </c>
      <c r="G30" s="64">
        <v>2</v>
      </c>
      <c r="H30" s="64">
        <v>2</v>
      </c>
      <c r="I30" s="64">
        <v>2</v>
      </c>
    </row>
    <row r="31" spans="1:9" ht="12" customHeight="1">
      <c r="A31" s="63" t="s">
        <v>271</v>
      </c>
      <c r="B31" s="64" t="s">
        <v>273</v>
      </c>
      <c r="C31" s="64" t="s">
        <v>273</v>
      </c>
      <c r="D31" s="64">
        <v>1</v>
      </c>
      <c r="E31" s="64">
        <v>1</v>
      </c>
      <c r="F31" s="64">
        <v>2</v>
      </c>
      <c r="G31" s="64">
        <v>2</v>
      </c>
      <c r="H31" s="64">
        <v>2</v>
      </c>
      <c r="I31" s="64">
        <v>2</v>
      </c>
    </row>
    <row r="32" spans="1:9" ht="12" customHeight="1">
      <c r="A32" s="59" t="s">
        <v>180</v>
      </c>
      <c r="B32" s="60">
        <v>2</v>
      </c>
      <c r="C32" s="60">
        <v>2</v>
      </c>
      <c r="D32" s="60">
        <v>2</v>
      </c>
      <c r="E32" s="60">
        <v>2</v>
      </c>
      <c r="F32" s="60">
        <v>2</v>
      </c>
      <c r="G32" s="60">
        <v>2</v>
      </c>
      <c r="H32" s="60">
        <v>2</v>
      </c>
      <c r="I32" s="60">
        <v>2</v>
      </c>
    </row>
    <row r="33" spans="1:9" ht="12" customHeight="1">
      <c r="A33" s="61" t="s">
        <v>277</v>
      </c>
      <c r="B33" s="62">
        <v>2</v>
      </c>
      <c r="C33" s="62">
        <v>2</v>
      </c>
      <c r="D33" s="62">
        <v>2</v>
      </c>
      <c r="E33" s="62">
        <v>2</v>
      </c>
      <c r="F33" s="62">
        <v>2</v>
      </c>
      <c r="G33" s="62">
        <v>2</v>
      </c>
      <c r="H33" s="62">
        <v>2</v>
      </c>
      <c r="I33" s="62">
        <v>2</v>
      </c>
    </row>
    <row r="34" spans="1:9" ht="12" customHeight="1">
      <c r="A34" s="63" t="s">
        <v>270</v>
      </c>
      <c r="B34" s="64">
        <v>2</v>
      </c>
      <c r="C34" s="64">
        <v>2</v>
      </c>
      <c r="D34" s="64">
        <v>2</v>
      </c>
      <c r="E34" s="64">
        <v>2</v>
      </c>
      <c r="F34" s="64">
        <v>2</v>
      </c>
      <c r="G34" s="64">
        <v>2</v>
      </c>
      <c r="H34" s="64">
        <v>2</v>
      </c>
      <c r="I34" s="64">
        <v>2</v>
      </c>
    </row>
    <row r="35" spans="1:9" ht="12" customHeight="1">
      <c r="A35" s="63" t="s">
        <v>271</v>
      </c>
      <c r="B35" s="64" t="s">
        <v>273</v>
      </c>
      <c r="C35" s="64" t="s">
        <v>273</v>
      </c>
      <c r="D35" s="64" t="s">
        <v>273</v>
      </c>
      <c r="E35" s="64" t="s">
        <v>273</v>
      </c>
      <c r="F35" s="64">
        <v>0</v>
      </c>
      <c r="G35" s="64">
        <v>0</v>
      </c>
      <c r="H35" s="64">
        <v>0</v>
      </c>
      <c r="I35" s="64">
        <v>0</v>
      </c>
    </row>
    <row r="36" spans="1:9" ht="12" customHeight="1">
      <c r="A36" s="61" t="s">
        <v>272</v>
      </c>
      <c r="B36" s="62">
        <v>0</v>
      </c>
      <c r="C36" s="62">
        <v>0</v>
      </c>
      <c r="D36" s="62">
        <v>0</v>
      </c>
      <c r="E36" s="62">
        <v>0</v>
      </c>
      <c r="F36" s="62">
        <v>0</v>
      </c>
      <c r="G36" s="62">
        <v>0</v>
      </c>
      <c r="H36" s="62">
        <v>0</v>
      </c>
      <c r="I36" s="62">
        <v>0</v>
      </c>
    </row>
    <row r="37" spans="1:9" ht="12" customHeight="1">
      <c r="A37" s="63" t="s">
        <v>270</v>
      </c>
      <c r="B37" s="64" t="s">
        <v>273</v>
      </c>
      <c r="C37" s="64" t="s">
        <v>273</v>
      </c>
      <c r="D37" s="64" t="s">
        <v>273</v>
      </c>
      <c r="E37" s="64" t="s">
        <v>273</v>
      </c>
      <c r="F37" s="64">
        <v>0</v>
      </c>
      <c r="G37" s="64">
        <v>0</v>
      </c>
      <c r="H37" s="64">
        <v>0</v>
      </c>
      <c r="I37" s="64">
        <v>0</v>
      </c>
    </row>
    <row r="38" spans="1:9" ht="12" customHeight="1">
      <c r="A38" s="63" t="s">
        <v>271</v>
      </c>
      <c r="B38" s="64" t="s">
        <v>273</v>
      </c>
      <c r="C38" s="64" t="s">
        <v>273</v>
      </c>
      <c r="D38" s="64" t="s">
        <v>273</v>
      </c>
      <c r="E38" s="64" t="s">
        <v>273</v>
      </c>
      <c r="F38" s="64">
        <v>0</v>
      </c>
      <c r="G38" s="64">
        <v>0</v>
      </c>
      <c r="H38" s="64">
        <v>0</v>
      </c>
      <c r="I38" s="64">
        <v>0</v>
      </c>
    </row>
    <row r="39" spans="1:9" ht="12" customHeight="1">
      <c r="A39" s="59" t="s">
        <v>181</v>
      </c>
      <c r="B39" s="60">
        <v>7</v>
      </c>
      <c r="C39" s="60">
        <v>7</v>
      </c>
      <c r="D39" s="60">
        <v>7</v>
      </c>
      <c r="E39" s="60">
        <v>5</v>
      </c>
      <c r="F39" s="60">
        <v>5</v>
      </c>
      <c r="G39" s="60">
        <v>4</v>
      </c>
      <c r="H39" s="60">
        <v>4</v>
      </c>
      <c r="I39" s="60">
        <v>4</v>
      </c>
    </row>
    <row r="40" spans="1:9" ht="12" customHeight="1">
      <c r="A40" s="61" t="s">
        <v>278</v>
      </c>
      <c r="B40" s="62">
        <v>3</v>
      </c>
      <c r="C40" s="62">
        <v>3</v>
      </c>
      <c r="D40" s="62">
        <v>3</v>
      </c>
      <c r="E40" s="62">
        <v>3</v>
      </c>
      <c r="F40" s="62">
        <v>3</v>
      </c>
      <c r="G40" s="62">
        <v>2</v>
      </c>
      <c r="H40" s="62">
        <v>2</v>
      </c>
      <c r="I40" s="62">
        <v>2</v>
      </c>
    </row>
    <row r="41" spans="1:9" ht="12" customHeight="1">
      <c r="A41" s="63" t="s">
        <v>270</v>
      </c>
      <c r="B41" s="64">
        <v>1</v>
      </c>
      <c r="C41" s="64">
        <v>1</v>
      </c>
      <c r="D41" s="64">
        <v>1</v>
      </c>
      <c r="E41" s="64">
        <v>1</v>
      </c>
      <c r="F41" s="64">
        <v>1</v>
      </c>
      <c r="G41" s="64">
        <v>1</v>
      </c>
      <c r="H41" s="64">
        <v>1</v>
      </c>
      <c r="I41" s="64">
        <v>1</v>
      </c>
    </row>
    <row r="42" spans="1:9" ht="12" customHeight="1">
      <c r="A42" s="63" t="s">
        <v>271</v>
      </c>
      <c r="B42" s="64">
        <v>2</v>
      </c>
      <c r="C42" s="64">
        <v>2</v>
      </c>
      <c r="D42" s="64">
        <v>2</v>
      </c>
      <c r="E42" s="64">
        <v>2</v>
      </c>
      <c r="F42" s="64">
        <v>2</v>
      </c>
      <c r="G42" s="64">
        <v>1</v>
      </c>
      <c r="H42" s="64">
        <v>1</v>
      </c>
      <c r="I42" s="64">
        <v>1</v>
      </c>
    </row>
    <row r="43" spans="1:9" ht="12" customHeight="1">
      <c r="A43" s="61" t="s">
        <v>272</v>
      </c>
      <c r="B43" s="62">
        <v>4</v>
      </c>
      <c r="C43" s="62">
        <v>4</v>
      </c>
      <c r="D43" s="62">
        <v>4</v>
      </c>
      <c r="E43" s="62">
        <v>2</v>
      </c>
      <c r="F43" s="62">
        <v>2</v>
      </c>
      <c r="G43" s="62">
        <v>2</v>
      </c>
      <c r="H43" s="62">
        <v>2</v>
      </c>
      <c r="I43" s="62">
        <v>2</v>
      </c>
    </row>
    <row r="44" spans="1:9" ht="12" customHeight="1">
      <c r="A44" s="63" t="s">
        <v>270</v>
      </c>
      <c r="B44" s="64">
        <v>2</v>
      </c>
      <c r="C44" s="64">
        <v>2</v>
      </c>
      <c r="D44" s="64">
        <v>2</v>
      </c>
      <c r="E44" s="64">
        <v>2</v>
      </c>
      <c r="F44" s="64">
        <v>2</v>
      </c>
      <c r="G44" s="64">
        <v>2</v>
      </c>
      <c r="H44" s="64">
        <v>2</v>
      </c>
      <c r="I44" s="64">
        <v>2</v>
      </c>
    </row>
    <row r="45" spans="1:9" ht="12" customHeight="1">
      <c r="A45" s="63" t="s">
        <v>271</v>
      </c>
      <c r="B45" s="64">
        <v>2</v>
      </c>
      <c r="C45" s="64">
        <v>2</v>
      </c>
      <c r="D45" s="64">
        <v>2</v>
      </c>
      <c r="E45" s="64" t="s">
        <v>273</v>
      </c>
      <c r="F45" s="64">
        <v>0</v>
      </c>
      <c r="G45" s="64">
        <v>0</v>
      </c>
      <c r="H45" s="64">
        <v>0</v>
      </c>
      <c r="I45" s="64">
        <v>0</v>
      </c>
    </row>
    <row r="46" spans="1:9" ht="12" customHeight="1">
      <c r="A46" s="59" t="s">
        <v>182</v>
      </c>
      <c r="B46" s="60">
        <v>5</v>
      </c>
      <c r="C46" s="60">
        <v>5</v>
      </c>
      <c r="D46" s="60">
        <v>5</v>
      </c>
      <c r="E46" s="60">
        <v>5</v>
      </c>
      <c r="F46" s="60">
        <v>6</v>
      </c>
      <c r="G46" s="60">
        <v>6</v>
      </c>
      <c r="H46" s="60">
        <v>4</v>
      </c>
      <c r="I46" s="60">
        <v>4</v>
      </c>
    </row>
    <row r="47" spans="1:9" ht="12" customHeight="1">
      <c r="A47" s="61" t="s">
        <v>279</v>
      </c>
      <c r="B47" s="62">
        <v>5</v>
      </c>
      <c r="C47" s="62">
        <v>5</v>
      </c>
      <c r="D47" s="62">
        <v>5</v>
      </c>
      <c r="E47" s="62">
        <v>5</v>
      </c>
      <c r="F47" s="62">
        <v>6</v>
      </c>
      <c r="G47" s="62">
        <v>6</v>
      </c>
      <c r="H47" s="62">
        <v>4</v>
      </c>
      <c r="I47" s="62">
        <v>4</v>
      </c>
    </row>
    <row r="48" spans="1:9" ht="12" customHeight="1">
      <c r="A48" s="63" t="s">
        <v>270</v>
      </c>
      <c r="B48" s="64">
        <v>3</v>
      </c>
      <c r="C48" s="64">
        <v>3</v>
      </c>
      <c r="D48" s="64">
        <v>3</v>
      </c>
      <c r="E48" s="64">
        <v>3</v>
      </c>
      <c r="F48" s="64">
        <v>4</v>
      </c>
      <c r="G48" s="64">
        <v>4</v>
      </c>
      <c r="H48" s="64">
        <v>2</v>
      </c>
      <c r="I48" s="64">
        <v>2</v>
      </c>
    </row>
    <row r="49" spans="1:9" ht="12" customHeight="1">
      <c r="A49" s="63" t="s">
        <v>271</v>
      </c>
      <c r="B49" s="64">
        <v>2</v>
      </c>
      <c r="C49" s="64">
        <v>2</v>
      </c>
      <c r="D49" s="64">
        <v>2</v>
      </c>
      <c r="E49" s="64">
        <v>2</v>
      </c>
      <c r="F49" s="64">
        <v>2</v>
      </c>
      <c r="G49" s="64">
        <v>2</v>
      </c>
      <c r="H49" s="64">
        <v>2</v>
      </c>
      <c r="I49" s="64">
        <v>2</v>
      </c>
    </row>
    <row r="50" spans="1:9" ht="12" customHeight="1">
      <c r="A50" s="61" t="s">
        <v>272</v>
      </c>
      <c r="B50" s="62">
        <v>0</v>
      </c>
      <c r="C50" s="62">
        <v>0</v>
      </c>
      <c r="D50" s="62">
        <v>0</v>
      </c>
      <c r="E50" s="62">
        <v>0</v>
      </c>
      <c r="F50" s="62">
        <v>0</v>
      </c>
      <c r="G50" s="62">
        <v>0</v>
      </c>
      <c r="H50" s="62">
        <v>0</v>
      </c>
      <c r="I50" s="62">
        <v>0</v>
      </c>
    </row>
    <row r="51" spans="1:9" ht="12" customHeight="1">
      <c r="A51" s="63" t="s">
        <v>270</v>
      </c>
      <c r="B51" s="64" t="s">
        <v>273</v>
      </c>
      <c r="C51" s="64" t="s">
        <v>273</v>
      </c>
      <c r="D51" s="64" t="s">
        <v>273</v>
      </c>
      <c r="E51" s="64" t="s">
        <v>273</v>
      </c>
      <c r="F51" s="64">
        <v>0</v>
      </c>
      <c r="G51" s="64">
        <v>0</v>
      </c>
      <c r="H51" s="64">
        <v>0</v>
      </c>
      <c r="I51" s="64">
        <v>0</v>
      </c>
    </row>
    <row r="52" spans="1:9" ht="12" customHeight="1">
      <c r="A52" s="63" t="s">
        <v>271</v>
      </c>
      <c r="B52" s="64" t="s">
        <v>273</v>
      </c>
      <c r="C52" s="64" t="s">
        <v>273</v>
      </c>
      <c r="D52" s="64" t="s">
        <v>273</v>
      </c>
      <c r="E52" s="64" t="s">
        <v>273</v>
      </c>
      <c r="F52" s="64">
        <v>0</v>
      </c>
      <c r="G52" s="64">
        <v>0</v>
      </c>
      <c r="H52" s="64">
        <v>0</v>
      </c>
      <c r="I52" s="64">
        <v>0</v>
      </c>
    </row>
    <row r="53" spans="1:9" ht="12" customHeight="1">
      <c r="A53" s="59" t="s">
        <v>183</v>
      </c>
      <c r="B53" s="60">
        <v>3</v>
      </c>
      <c r="C53" s="60">
        <v>6</v>
      </c>
      <c r="D53" s="60">
        <v>12</v>
      </c>
      <c r="E53" s="60">
        <v>11</v>
      </c>
      <c r="F53" s="60">
        <v>11</v>
      </c>
      <c r="G53" s="60">
        <v>11</v>
      </c>
      <c r="H53" s="60">
        <v>11</v>
      </c>
      <c r="I53" s="60">
        <v>11</v>
      </c>
    </row>
    <row r="54" spans="1:9" ht="12" customHeight="1">
      <c r="A54" s="61" t="s">
        <v>280</v>
      </c>
      <c r="B54" s="62">
        <v>3</v>
      </c>
      <c r="C54" s="62">
        <v>6</v>
      </c>
      <c r="D54" s="62">
        <v>11</v>
      </c>
      <c r="E54" s="62">
        <v>11</v>
      </c>
      <c r="F54" s="62">
        <v>11</v>
      </c>
      <c r="G54" s="62">
        <v>11</v>
      </c>
      <c r="H54" s="62">
        <v>11</v>
      </c>
      <c r="I54" s="62">
        <v>11</v>
      </c>
    </row>
    <row r="55" spans="1:9" ht="12" customHeight="1">
      <c r="A55" s="63" t="s">
        <v>270</v>
      </c>
      <c r="B55" s="64">
        <v>2</v>
      </c>
      <c r="C55" s="64">
        <v>3</v>
      </c>
      <c r="D55" s="64">
        <v>5</v>
      </c>
      <c r="E55" s="64">
        <v>4</v>
      </c>
      <c r="F55" s="64">
        <v>5</v>
      </c>
      <c r="G55" s="64">
        <v>4</v>
      </c>
      <c r="H55" s="64">
        <v>5</v>
      </c>
      <c r="I55" s="64">
        <v>5</v>
      </c>
    </row>
    <row r="56" spans="1:9" ht="12" customHeight="1">
      <c r="A56" s="63" t="s">
        <v>271</v>
      </c>
      <c r="B56" s="64">
        <v>1</v>
      </c>
      <c r="C56" s="64">
        <v>3</v>
      </c>
      <c r="D56" s="64">
        <v>6</v>
      </c>
      <c r="E56" s="64">
        <v>7</v>
      </c>
      <c r="F56" s="64">
        <v>6</v>
      </c>
      <c r="G56" s="64">
        <v>7</v>
      </c>
      <c r="H56" s="64">
        <v>6</v>
      </c>
      <c r="I56" s="64">
        <v>6</v>
      </c>
    </row>
    <row r="57" spans="1:9" ht="12" customHeight="1">
      <c r="A57" s="61" t="s">
        <v>272</v>
      </c>
      <c r="B57" s="62">
        <v>0</v>
      </c>
      <c r="C57" s="62">
        <v>0</v>
      </c>
      <c r="D57" s="62">
        <v>1</v>
      </c>
      <c r="E57" s="62">
        <v>0</v>
      </c>
      <c r="F57" s="62">
        <v>0</v>
      </c>
      <c r="G57" s="62">
        <v>0</v>
      </c>
      <c r="H57" s="62">
        <v>0</v>
      </c>
      <c r="I57" s="62">
        <v>0</v>
      </c>
    </row>
    <row r="58" spans="1:9" ht="12" customHeight="1">
      <c r="A58" s="63" t="s">
        <v>270</v>
      </c>
      <c r="B58" s="64" t="s">
        <v>273</v>
      </c>
      <c r="C58" s="64" t="s">
        <v>273</v>
      </c>
      <c r="D58" s="64" t="s">
        <v>273</v>
      </c>
      <c r="E58" s="64" t="s">
        <v>273</v>
      </c>
      <c r="F58" s="64">
        <v>0</v>
      </c>
      <c r="G58" s="64">
        <v>0</v>
      </c>
      <c r="H58" s="64">
        <v>0</v>
      </c>
      <c r="I58" s="64">
        <v>0</v>
      </c>
    </row>
    <row r="59" spans="1:9" ht="12" customHeight="1">
      <c r="A59" s="63" t="s">
        <v>271</v>
      </c>
      <c r="B59" s="64" t="s">
        <v>273</v>
      </c>
      <c r="C59" s="64" t="s">
        <v>273</v>
      </c>
      <c r="D59" s="64">
        <v>1</v>
      </c>
      <c r="E59" s="64" t="s">
        <v>273</v>
      </c>
      <c r="F59" s="64">
        <v>0</v>
      </c>
      <c r="G59" s="64">
        <v>0</v>
      </c>
      <c r="H59" s="64">
        <v>0</v>
      </c>
      <c r="I59" s="64">
        <v>0</v>
      </c>
    </row>
    <row r="60" spans="1:9" ht="12" customHeight="1">
      <c r="A60" s="59" t="s">
        <v>184</v>
      </c>
      <c r="B60" s="60">
        <v>5</v>
      </c>
      <c r="C60" s="60">
        <v>6</v>
      </c>
      <c r="D60" s="60">
        <v>6</v>
      </c>
      <c r="E60" s="60">
        <v>6</v>
      </c>
      <c r="F60" s="60">
        <v>5</v>
      </c>
      <c r="G60" s="60">
        <v>5</v>
      </c>
      <c r="H60" s="60">
        <v>3</v>
      </c>
      <c r="I60" s="60">
        <v>3</v>
      </c>
    </row>
    <row r="61" spans="1:9" ht="12" customHeight="1">
      <c r="A61" s="61" t="s">
        <v>281</v>
      </c>
      <c r="B61" s="62">
        <v>4</v>
      </c>
      <c r="C61" s="62">
        <v>4</v>
      </c>
      <c r="D61" s="62">
        <v>4</v>
      </c>
      <c r="E61" s="62">
        <v>4</v>
      </c>
      <c r="F61" s="62">
        <v>3</v>
      </c>
      <c r="G61" s="62">
        <v>3</v>
      </c>
      <c r="H61" s="62">
        <v>1</v>
      </c>
      <c r="I61" s="62">
        <v>1</v>
      </c>
    </row>
    <row r="62" spans="1:9" ht="12" customHeight="1">
      <c r="A62" s="63" t="s">
        <v>270</v>
      </c>
      <c r="B62" s="64">
        <v>3</v>
      </c>
      <c r="C62" s="64">
        <v>3</v>
      </c>
      <c r="D62" s="64">
        <v>3</v>
      </c>
      <c r="E62" s="64">
        <v>3</v>
      </c>
      <c r="F62" s="64">
        <v>3</v>
      </c>
      <c r="G62" s="64">
        <v>3</v>
      </c>
      <c r="H62" s="64">
        <v>1</v>
      </c>
      <c r="I62" s="64">
        <v>1</v>
      </c>
    </row>
    <row r="63" spans="1:9" ht="12" customHeight="1">
      <c r="A63" s="63" t="s">
        <v>271</v>
      </c>
      <c r="B63" s="64">
        <v>1</v>
      </c>
      <c r="C63" s="64">
        <v>1</v>
      </c>
      <c r="D63" s="64">
        <v>1</v>
      </c>
      <c r="E63" s="64">
        <v>1</v>
      </c>
      <c r="F63" s="64">
        <v>0</v>
      </c>
      <c r="G63" s="64">
        <v>0</v>
      </c>
      <c r="H63" s="64">
        <v>0</v>
      </c>
      <c r="I63" s="64">
        <v>0</v>
      </c>
    </row>
    <row r="64" spans="1:9" ht="12" customHeight="1">
      <c r="A64" s="61" t="s">
        <v>272</v>
      </c>
      <c r="B64" s="62">
        <v>1</v>
      </c>
      <c r="C64" s="62">
        <v>2</v>
      </c>
      <c r="D64" s="62">
        <v>2</v>
      </c>
      <c r="E64" s="62">
        <v>2</v>
      </c>
      <c r="F64" s="62">
        <v>2</v>
      </c>
      <c r="G64" s="62">
        <v>2</v>
      </c>
      <c r="H64" s="62">
        <v>2</v>
      </c>
      <c r="I64" s="62">
        <v>2</v>
      </c>
    </row>
    <row r="65" spans="1:9" ht="12" customHeight="1">
      <c r="A65" s="63" t="s">
        <v>270</v>
      </c>
      <c r="B65" s="64">
        <v>1</v>
      </c>
      <c r="C65" s="64">
        <v>2</v>
      </c>
      <c r="D65" s="64">
        <v>2</v>
      </c>
      <c r="E65" s="64">
        <v>2</v>
      </c>
      <c r="F65" s="64">
        <v>2</v>
      </c>
      <c r="G65" s="64">
        <v>2</v>
      </c>
      <c r="H65" s="64">
        <v>2</v>
      </c>
      <c r="I65" s="64">
        <v>2</v>
      </c>
    </row>
    <row r="66" spans="1:9" ht="12" customHeight="1">
      <c r="A66" s="63" t="s">
        <v>271</v>
      </c>
      <c r="B66" s="64" t="s">
        <v>273</v>
      </c>
      <c r="C66" s="64" t="s">
        <v>273</v>
      </c>
      <c r="D66" s="64" t="s">
        <v>273</v>
      </c>
      <c r="E66" s="64" t="s">
        <v>273</v>
      </c>
      <c r="F66" s="64">
        <v>0</v>
      </c>
      <c r="G66" s="64">
        <v>0</v>
      </c>
      <c r="H66" s="64">
        <v>0</v>
      </c>
      <c r="I66" s="64">
        <v>0</v>
      </c>
    </row>
    <row r="67" spans="1:9" ht="12" customHeight="1">
      <c r="A67" s="59" t="s">
        <v>185</v>
      </c>
      <c r="B67" s="60">
        <v>3</v>
      </c>
      <c r="C67" s="60">
        <v>3</v>
      </c>
      <c r="D67" s="60">
        <v>3</v>
      </c>
      <c r="E67" s="60">
        <v>3</v>
      </c>
      <c r="F67" s="60">
        <v>3</v>
      </c>
      <c r="G67" s="60">
        <v>3</v>
      </c>
      <c r="H67" s="60">
        <v>3</v>
      </c>
      <c r="I67" s="60">
        <v>2</v>
      </c>
    </row>
    <row r="68" spans="1:9" ht="12" customHeight="1">
      <c r="A68" s="61" t="s">
        <v>282</v>
      </c>
      <c r="B68" s="62">
        <v>3</v>
      </c>
      <c r="C68" s="62">
        <v>3</v>
      </c>
      <c r="D68" s="62">
        <v>3</v>
      </c>
      <c r="E68" s="62">
        <v>3</v>
      </c>
      <c r="F68" s="62">
        <v>3</v>
      </c>
      <c r="G68" s="62">
        <v>3</v>
      </c>
      <c r="H68" s="62">
        <v>3</v>
      </c>
      <c r="I68" s="62">
        <v>2</v>
      </c>
    </row>
    <row r="69" spans="1:9" ht="12" customHeight="1">
      <c r="A69" s="63" t="s">
        <v>270</v>
      </c>
      <c r="B69" s="64">
        <v>2</v>
      </c>
      <c r="C69" s="64">
        <v>2</v>
      </c>
      <c r="D69" s="64">
        <v>2</v>
      </c>
      <c r="E69" s="64">
        <v>2</v>
      </c>
      <c r="F69" s="64">
        <v>2</v>
      </c>
      <c r="G69" s="64">
        <v>2</v>
      </c>
      <c r="H69" s="64">
        <v>2</v>
      </c>
      <c r="I69" s="64">
        <v>1</v>
      </c>
    </row>
    <row r="70" spans="1:9" ht="12" customHeight="1">
      <c r="A70" s="63" t="s">
        <v>271</v>
      </c>
      <c r="B70" s="64">
        <v>1</v>
      </c>
      <c r="C70" s="64">
        <v>1</v>
      </c>
      <c r="D70" s="64">
        <v>1</v>
      </c>
      <c r="E70" s="64">
        <v>1</v>
      </c>
      <c r="F70" s="64">
        <v>1</v>
      </c>
      <c r="G70" s="64">
        <v>1</v>
      </c>
      <c r="H70" s="64">
        <v>1</v>
      </c>
      <c r="I70" s="64">
        <v>1</v>
      </c>
    </row>
    <row r="71" spans="1:9" ht="12" customHeight="1">
      <c r="A71" s="61" t="s">
        <v>272</v>
      </c>
      <c r="B71" s="62">
        <v>0</v>
      </c>
      <c r="C71" s="62">
        <v>0</v>
      </c>
      <c r="D71" s="62">
        <v>0</v>
      </c>
      <c r="E71" s="62">
        <v>0</v>
      </c>
      <c r="F71" s="62">
        <v>0</v>
      </c>
      <c r="G71" s="62">
        <v>0</v>
      </c>
      <c r="H71" s="62">
        <v>0</v>
      </c>
      <c r="I71" s="62">
        <v>0</v>
      </c>
    </row>
    <row r="72" spans="1:9" ht="12" customHeight="1">
      <c r="A72" s="63" t="s">
        <v>270</v>
      </c>
      <c r="B72" s="64" t="s">
        <v>273</v>
      </c>
      <c r="C72" s="64" t="s">
        <v>273</v>
      </c>
      <c r="D72" s="64" t="s">
        <v>273</v>
      </c>
      <c r="E72" s="64" t="s">
        <v>273</v>
      </c>
      <c r="F72" s="64">
        <v>0</v>
      </c>
      <c r="G72" s="64">
        <v>0</v>
      </c>
      <c r="H72" s="64">
        <v>0</v>
      </c>
      <c r="I72" s="64">
        <v>0</v>
      </c>
    </row>
    <row r="73" spans="1:9" ht="12" customHeight="1">
      <c r="A73" s="63" t="s">
        <v>271</v>
      </c>
      <c r="B73" s="64" t="s">
        <v>273</v>
      </c>
      <c r="C73" s="64" t="s">
        <v>273</v>
      </c>
      <c r="D73" s="64" t="s">
        <v>273</v>
      </c>
      <c r="E73" s="64" t="s">
        <v>273</v>
      </c>
      <c r="F73" s="64">
        <v>0</v>
      </c>
      <c r="G73" s="64">
        <v>0</v>
      </c>
      <c r="H73" s="64">
        <v>0</v>
      </c>
      <c r="I73" s="64">
        <v>0</v>
      </c>
    </row>
    <row r="74" spans="1:9" ht="17.25" customHeight="1">
      <c r="A74" s="65" t="s">
        <v>283</v>
      </c>
      <c r="B74" s="66">
        <v>88</v>
      </c>
      <c r="C74" s="66">
        <v>101</v>
      </c>
      <c r="D74" s="66">
        <v>115</v>
      </c>
      <c r="E74" s="66">
        <v>111</v>
      </c>
      <c r="F74" s="66">
        <v>112</v>
      </c>
      <c r="G74" s="66">
        <v>115</v>
      </c>
      <c r="H74" s="66">
        <v>79</v>
      </c>
      <c r="I74" s="66">
        <v>80</v>
      </c>
    </row>
    <row r="75" spans="1:9" ht="9" customHeight="1" thickBot="1">
      <c r="A75" s="47"/>
      <c r="B75" s="49"/>
      <c r="C75" s="48"/>
      <c r="D75" s="48"/>
      <c r="E75" s="48"/>
      <c r="F75" s="48"/>
      <c r="G75" s="48"/>
      <c r="H75" s="48"/>
      <c r="I75" s="48"/>
    </row>
    <row r="76" spans="1:9" ht="15" customHeight="1" thickTop="1">
      <c r="A76" s="38" t="s">
        <v>284</v>
      </c>
      <c r="B76" s="51"/>
      <c r="C76" s="50"/>
      <c r="D76" s="50"/>
      <c r="E76" s="50"/>
      <c r="F76" s="50"/>
      <c r="G76" s="50"/>
      <c r="H76" s="50"/>
      <c r="I76" s="50"/>
    </row>
    <row r="77" spans="1:9" ht="15" customHeight="1">
      <c r="A77" s="38" t="s">
        <v>877</v>
      </c>
      <c r="C77" s="40"/>
      <c r="D77" s="40"/>
      <c r="E77" s="40"/>
      <c r="F77" s="40"/>
      <c r="G77" s="40"/>
      <c r="H77" s="40"/>
      <c r="I77" s="40"/>
    </row>
    <row r="78" spans="1:9" ht="15" customHeight="1">
      <c r="A78" s="68"/>
      <c r="C78" s="40"/>
      <c r="D78" s="40"/>
      <c r="E78" s="40"/>
      <c r="F78" s="40"/>
      <c r="G78" s="40"/>
      <c r="H78" s="40"/>
      <c r="I78" s="40"/>
    </row>
    <row r="79" spans="1:9" ht="9" customHeight="1">
      <c r="A79" s="46"/>
      <c r="C79" s="40"/>
      <c r="D79" s="40"/>
      <c r="E79" s="40"/>
      <c r="F79" s="40"/>
      <c r="G79" s="40"/>
      <c r="H79" s="40"/>
      <c r="I79" s="40"/>
    </row>
    <row r="80" spans="1:9" ht="9" customHeight="1">
      <c r="A80" s="42"/>
      <c r="C80" s="40"/>
      <c r="D80" s="40"/>
      <c r="E80" s="40"/>
      <c r="F80" s="40"/>
      <c r="G80" s="40"/>
      <c r="H80" s="40"/>
      <c r="I80" s="40"/>
    </row>
    <row r="81" spans="1:9" ht="9" customHeight="1">
      <c r="A81" s="42"/>
      <c r="C81" s="40"/>
      <c r="D81" s="40"/>
      <c r="E81" s="40"/>
      <c r="F81" s="40"/>
      <c r="G81" s="40"/>
      <c r="H81" s="40"/>
      <c r="I81" s="40"/>
    </row>
    <row r="82" spans="1:9" ht="9" customHeight="1">
      <c r="A82" s="42"/>
      <c r="C82" s="40"/>
      <c r="D82" s="40"/>
      <c r="E82" s="40"/>
      <c r="F82" s="40"/>
      <c r="G82" s="40"/>
      <c r="H82" s="40"/>
      <c r="I82" s="40"/>
    </row>
    <row r="83" spans="1:9" ht="9" customHeight="1">
      <c r="A83" s="42"/>
      <c r="C83" s="40"/>
      <c r="D83" s="40"/>
      <c r="E83" s="40"/>
      <c r="F83" s="40"/>
      <c r="G83" s="40"/>
      <c r="H83" s="40"/>
      <c r="I83" s="40"/>
    </row>
    <row r="84" spans="1:9" ht="9" customHeight="1">
      <c r="A84" s="42"/>
      <c r="C84" s="40"/>
      <c r="D84" s="40"/>
      <c r="E84" s="40"/>
      <c r="F84" s="40"/>
      <c r="G84" s="40"/>
      <c r="H84" s="40"/>
      <c r="I84" s="40"/>
    </row>
    <row r="85" spans="1:9" ht="9" customHeight="1">
      <c r="A85" s="43"/>
      <c r="C85" s="40"/>
      <c r="D85" s="40"/>
      <c r="E85" s="40"/>
      <c r="F85" s="40"/>
      <c r="G85" s="40"/>
      <c r="H85" s="40"/>
      <c r="I85" s="40"/>
    </row>
    <row r="86" spans="1:9" ht="9" customHeight="1">
      <c r="A86" s="42"/>
      <c r="C86" s="40"/>
      <c r="D86" s="40"/>
      <c r="E86" s="40"/>
      <c r="F86" s="40"/>
      <c r="G86" s="40"/>
      <c r="H86" s="40"/>
      <c r="I86" s="40"/>
    </row>
    <row r="87" spans="1:9" ht="9" customHeight="1">
      <c r="A87" s="42"/>
      <c r="C87" s="40"/>
      <c r="D87" s="40"/>
      <c r="E87" s="40"/>
      <c r="F87" s="40"/>
      <c r="G87" s="40"/>
      <c r="H87" s="40"/>
      <c r="I87" s="40"/>
    </row>
    <row r="88" spans="1:9" ht="9" customHeight="1">
      <c r="A88" s="42"/>
      <c r="C88" s="40"/>
      <c r="D88" s="40"/>
      <c r="E88" s="40"/>
      <c r="F88" s="40"/>
      <c r="G88" s="40"/>
      <c r="H88" s="40"/>
      <c r="I88" s="40"/>
    </row>
    <row r="89" spans="1:9" ht="9" customHeight="1">
      <c r="A89" s="42"/>
      <c r="C89" s="40"/>
      <c r="D89" s="40"/>
      <c r="E89" s="40"/>
      <c r="F89" s="40"/>
      <c r="G89" s="40"/>
      <c r="H89" s="40"/>
      <c r="I89" s="40"/>
    </row>
    <row r="90" spans="1:9" ht="9" customHeight="1">
      <c r="A90" s="42"/>
      <c r="C90" s="40"/>
      <c r="D90" s="40"/>
      <c r="E90" s="40"/>
      <c r="F90" s="40"/>
      <c r="G90" s="40"/>
      <c r="H90" s="40"/>
      <c r="I90" s="40"/>
    </row>
    <row r="91" spans="1:9" ht="9" customHeight="1">
      <c r="A91" s="43"/>
      <c r="C91" s="40"/>
      <c r="D91" s="40"/>
      <c r="E91" s="40"/>
      <c r="F91" s="40"/>
      <c r="G91" s="40"/>
      <c r="H91" s="40"/>
      <c r="I91" s="40"/>
    </row>
    <row r="92" spans="1:9" ht="9" customHeight="1">
      <c r="A92" s="42"/>
      <c r="C92" s="40"/>
      <c r="D92" s="40"/>
      <c r="E92" s="40"/>
      <c r="F92" s="40"/>
      <c r="G92" s="40"/>
      <c r="H92" s="40"/>
      <c r="I92" s="40"/>
    </row>
    <row r="93" spans="1:9" ht="9" customHeight="1">
      <c r="A93" s="42"/>
      <c r="C93" s="40"/>
      <c r="D93" s="40"/>
      <c r="E93" s="40"/>
      <c r="F93" s="40"/>
      <c r="G93" s="40"/>
      <c r="H93" s="40"/>
      <c r="I93" s="40"/>
    </row>
    <row r="94" spans="1:9" ht="9" customHeight="1">
      <c r="A94" s="42"/>
      <c r="C94" s="40"/>
      <c r="D94" s="40"/>
      <c r="E94" s="40"/>
      <c r="F94" s="40"/>
      <c r="G94" s="40"/>
      <c r="H94" s="40"/>
      <c r="I94" s="40"/>
    </row>
    <row r="95" spans="1:9" ht="9" customHeight="1">
      <c r="A95" s="42"/>
      <c r="C95" s="40"/>
      <c r="D95" s="40"/>
      <c r="E95" s="40"/>
      <c r="F95" s="40"/>
      <c r="G95" s="40"/>
      <c r="H95" s="40"/>
      <c r="I95" s="40"/>
    </row>
    <row r="96" spans="1:9" ht="9" customHeight="1">
      <c r="A96" s="42"/>
      <c r="C96" s="40"/>
      <c r="D96" s="40"/>
      <c r="E96" s="40"/>
      <c r="F96" s="40"/>
      <c r="G96" s="40"/>
      <c r="H96" s="40"/>
      <c r="I96" s="40"/>
    </row>
    <row r="97" spans="1:9" ht="9" customHeight="1">
      <c r="A97" s="43"/>
      <c r="C97" s="40"/>
      <c r="D97" s="40"/>
      <c r="E97" s="40"/>
      <c r="F97" s="40"/>
      <c r="G97" s="40"/>
      <c r="H97" s="40"/>
      <c r="I97" s="40"/>
    </row>
    <row r="98" spans="1:9" ht="9" customHeight="1">
      <c r="A98" s="42"/>
      <c r="C98" s="40"/>
      <c r="D98" s="40"/>
      <c r="E98" s="40"/>
      <c r="F98" s="40"/>
      <c r="G98" s="40"/>
      <c r="H98" s="40"/>
      <c r="I98" s="40"/>
    </row>
    <row r="99" spans="1:9" ht="9" customHeight="1">
      <c r="A99" s="42"/>
      <c r="C99" s="40"/>
      <c r="D99" s="40"/>
      <c r="E99" s="40"/>
      <c r="F99" s="40"/>
      <c r="G99" s="40"/>
      <c r="H99" s="40"/>
      <c r="I99" s="40"/>
    </row>
    <row r="100" spans="1:9" ht="9" customHeight="1">
      <c r="A100" s="42"/>
      <c r="C100" s="40"/>
      <c r="D100" s="40"/>
      <c r="E100" s="40"/>
      <c r="F100" s="40"/>
      <c r="G100" s="40"/>
      <c r="H100" s="40"/>
      <c r="I100" s="40"/>
    </row>
    <row r="101" spans="1:9" ht="9" customHeight="1">
      <c r="A101" s="42"/>
      <c r="C101" s="40"/>
      <c r="D101" s="40"/>
      <c r="E101" s="40"/>
      <c r="F101" s="40"/>
      <c r="G101" s="40"/>
      <c r="H101" s="40"/>
      <c r="I101" s="40"/>
    </row>
    <row r="102" spans="1:9" ht="9" customHeight="1">
      <c r="A102" s="43"/>
      <c r="C102" s="40"/>
      <c r="D102" s="40"/>
      <c r="E102" s="40"/>
      <c r="F102" s="40"/>
      <c r="G102" s="40"/>
      <c r="H102" s="40"/>
      <c r="I102" s="40"/>
    </row>
    <row r="103" spans="1:9" ht="9" customHeight="1">
      <c r="A103" s="44"/>
      <c r="C103" s="40"/>
      <c r="D103" s="40"/>
      <c r="E103" s="40"/>
      <c r="F103" s="40"/>
      <c r="G103" s="40"/>
      <c r="H103" s="40"/>
      <c r="I103" s="40"/>
    </row>
    <row r="104" spans="1:9" ht="9" customHeight="1">
      <c r="A104" s="44"/>
      <c r="C104" s="40"/>
      <c r="D104" s="40"/>
      <c r="E104" s="40"/>
      <c r="F104" s="40"/>
      <c r="G104" s="40"/>
      <c r="H104" s="40"/>
      <c r="I104" s="40"/>
    </row>
    <row r="105" spans="1:9" ht="9" customHeight="1">
      <c r="A105" s="44"/>
      <c r="C105" s="40"/>
      <c r="D105" s="40"/>
      <c r="E105" s="40"/>
      <c r="F105" s="40"/>
      <c r="G105" s="40"/>
      <c r="H105" s="40"/>
      <c r="I105" s="40"/>
    </row>
    <row r="106" spans="1:9" ht="9" customHeight="1">
      <c r="A106" s="44"/>
      <c r="C106" s="40"/>
      <c r="D106" s="40"/>
      <c r="E106" s="40"/>
      <c r="F106" s="40"/>
      <c r="G106" s="40"/>
      <c r="H106" s="40"/>
      <c r="I106" s="40"/>
    </row>
    <row r="107" spans="1:9" ht="9" customHeight="1">
      <c r="A107" s="45"/>
      <c r="C107" s="40"/>
      <c r="D107" s="40"/>
      <c r="E107" s="40"/>
      <c r="F107" s="40"/>
      <c r="G107" s="40"/>
      <c r="H107" s="40"/>
      <c r="I107" s="40"/>
    </row>
    <row r="108" spans="1:9" ht="9" customHeight="1">
      <c r="A108" s="45"/>
      <c r="C108" s="40"/>
      <c r="D108" s="40"/>
      <c r="E108" s="40"/>
      <c r="F108" s="40"/>
      <c r="G108" s="40"/>
      <c r="H108" s="40"/>
      <c r="I108" s="40"/>
    </row>
    <row r="109" spans="1:9" ht="9" customHeight="1">
      <c r="A109" s="46"/>
      <c r="C109" s="40"/>
      <c r="D109" s="40"/>
      <c r="E109" s="40"/>
      <c r="F109" s="40"/>
      <c r="G109" s="40"/>
      <c r="H109" s="40"/>
      <c r="I109" s="40"/>
    </row>
    <row r="110" spans="1:9" ht="9" customHeight="1">
      <c r="A110" s="42"/>
      <c r="C110" s="40"/>
      <c r="D110" s="40"/>
      <c r="E110" s="40"/>
      <c r="F110" s="40"/>
      <c r="G110" s="40"/>
      <c r="H110" s="40"/>
      <c r="I110" s="40"/>
    </row>
    <row r="111" spans="1:9" ht="9" customHeight="1">
      <c r="A111" s="42"/>
      <c r="C111" s="40"/>
      <c r="D111" s="40"/>
      <c r="E111" s="40"/>
      <c r="F111" s="40"/>
      <c r="G111" s="40"/>
      <c r="H111" s="40"/>
      <c r="I111" s="40"/>
    </row>
    <row r="112" spans="1:9" ht="9" customHeight="1">
      <c r="A112" s="42"/>
      <c r="C112" s="40"/>
      <c r="D112" s="40"/>
      <c r="E112" s="40"/>
      <c r="F112" s="40"/>
      <c r="G112" s="40"/>
      <c r="H112" s="40"/>
      <c r="I112" s="40"/>
    </row>
    <row r="113" spans="1:9" ht="9" customHeight="1">
      <c r="A113" s="42"/>
      <c r="C113" s="40"/>
      <c r="D113" s="40"/>
      <c r="E113" s="40"/>
      <c r="F113" s="40"/>
      <c r="G113" s="40"/>
      <c r="H113" s="40"/>
      <c r="I113" s="40"/>
    </row>
    <row r="114" spans="1:9" ht="9" customHeight="1">
      <c r="A114" s="44"/>
      <c r="C114" s="40"/>
      <c r="D114" s="40"/>
      <c r="E114" s="40"/>
      <c r="F114" s="40"/>
      <c r="G114" s="40"/>
      <c r="H114" s="40"/>
      <c r="I114" s="40"/>
    </row>
    <row r="115" spans="1:9" ht="9" customHeight="1">
      <c r="A115" s="46"/>
      <c r="C115" s="40"/>
      <c r="D115" s="40"/>
      <c r="E115" s="40"/>
      <c r="F115" s="40"/>
      <c r="G115" s="40"/>
      <c r="H115" s="40"/>
      <c r="I115" s="40"/>
    </row>
    <row r="116" spans="1:9" ht="9" customHeight="1">
      <c r="A116" s="42"/>
      <c r="C116" s="40"/>
      <c r="D116" s="40"/>
      <c r="E116" s="40"/>
      <c r="F116" s="40"/>
      <c r="G116" s="40"/>
      <c r="H116" s="40"/>
      <c r="I116" s="40"/>
    </row>
    <row r="117" spans="1:9" ht="9" customHeight="1">
      <c r="A117" s="42"/>
      <c r="C117" s="40"/>
      <c r="D117" s="40"/>
      <c r="E117" s="40"/>
      <c r="F117" s="40"/>
      <c r="G117" s="40"/>
      <c r="H117" s="40"/>
      <c r="I117" s="40"/>
    </row>
    <row r="118" spans="1:9" ht="9" customHeight="1">
      <c r="A118" s="42"/>
      <c r="C118" s="40"/>
      <c r="D118" s="40"/>
      <c r="E118" s="40"/>
      <c r="F118" s="40"/>
      <c r="G118" s="40"/>
      <c r="H118" s="40"/>
      <c r="I118" s="40"/>
    </row>
    <row r="119" spans="1:9" ht="9" customHeight="1">
      <c r="A119" s="42"/>
      <c r="C119" s="40"/>
      <c r="D119" s="40"/>
      <c r="E119" s="40"/>
      <c r="F119" s="40"/>
      <c r="G119" s="40"/>
      <c r="H119" s="40"/>
      <c r="I119" s="40"/>
    </row>
    <row r="120" spans="1:9" ht="9" customHeight="1">
      <c r="A120" s="44"/>
      <c r="C120" s="40"/>
      <c r="D120" s="40"/>
      <c r="E120" s="40"/>
      <c r="F120" s="40"/>
      <c r="G120" s="40"/>
      <c r="H120" s="40"/>
      <c r="I120" s="40"/>
    </row>
    <row r="121" spans="1:9" ht="9" customHeight="1">
      <c r="A121" s="46"/>
      <c r="C121" s="40"/>
      <c r="D121" s="40"/>
      <c r="E121" s="40"/>
      <c r="F121" s="40"/>
      <c r="G121" s="40"/>
      <c r="H121" s="40"/>
      <c r="I121" s="40"/>
    </row>
    <row r="122" spans="1:9" ht="9" customHeight="1">
      <c r="A122" s="42"/>
      <c r="C122" s="40"/>
      <c r="D122" s="40"/>
      <c r="E122" s="40"/>
      <c r="F122" s="40"/>
      <c r="G122" s="40"/>
      <c r="H122" s="40"/>
      <c r="I122" s="40"/>
    </row>
    <row r="123" spans="1:9" ht="9" customHeight="1">
      <c r="A123" s="42"/>
      <c r="C123" s="40"/>
      <c r="D123" s="40"/>
      <c r="E123" s="40"/>
      <c r="F123" s="40"/>
      <c r="G123" s="40"/>
      <c r="H123" s="40"/>
      <c r="I123" s="40"/>
    </row>
    <row r="124" spans="1:9" ht="9" customHeight="1">
      <c r="A124" s="42"/>
      <c r="C124" s="39"/>
      <c r="D124" s="39"/>
      <c r="E124" s="39"/>
      <c r="F124" s="39"/>
      <c r="G124" s="39"/>
      <c r="H124" s="39"/>
      <c r="I124" s="39"/>
    </row>
    <row r="125" spans="1:9" ht="9" customHeight="1">
      <c r="A125" s="42"/>
      <c r="C125" s="39"/>
      <c r="D125" s="39"/>
      <c r="E125" s="39"/>
      <c r="F125" s="39"/>
      <c r="G125" s="39"/>
      <c r="H125" s="39"/>
      <c r="I125" s="39"/>
    </row>
    <row r="126" spans="1:9" ht="9" customHeight="1">
      <c r="A126" s="42"/>
      <c r="C126" s="39"/>
      <c r="D126" s="39"/>
      <c r="E126" s="39"/>
      <c r="F126" s="39"/>
      <c r="G126" s="39"/>
      <c r="H126" s="39"/>
      <c r="I126" s="39"/>
    </row>
    <row r="127" spans="1:9" ht="9" customHeight="1">
      <c r="A127" s="42"/>
      <c r="C127" s="39"/>
      <c r="D127" s="39"/>
      <c r="E127" s="39"/>
      <c r="F127" s="39"/>
      <c r="G127" s="39"/>
      <c r="H127" s="39"/>
      <c r="I127" s="39"/>
    </row>
    <row r="128" spans="1:9" ht="9" customHeight="1">
      <c r="A128" s="42"/>
      <c r="C128" s="39"/>
      <c r="D128" s="39"/>
      <c r="E128" s="39"/>
      <c r="F128" s="39"/>
      <c r="G128" s="39"/>
      <c r="H128" s="39"/>
      <c r="I128" s="39"/>
    </row>
    <row r="129" spans="1:9" ht="9" customHeight="1">
      <c r="A129" s="42"/>
      <c r="C129" s="39"/>
      <c r="D129" s="39"/>
      <c r="E129" s="39"/>
      <c r="F129" s="39"/>
      <c r="G129" s="39"/>
      <c r="H129" s="39"/>
      <c r="I129" s="39"/>
    </row>
    <row r="130" spans="1:9" ht="9" customHeight="1">
      <c r="A130" s="44"/>
      <c r="C130" s="39"/>
      <c r="D130" s="39"/>
      <c r="E130" s="39"/>
      <c r="F130" s="39"/>
      <c r="G130" s="39"/>
      <c r="H130" s="39"/>
      <c r="I130" s="39"/>
    </row>
    <row r="131" spans="1:9" ht="9" customHeight="1">
      <c r="A131" s="46"/>
      <c r="C131" s="39"/>
      <c r="D131" s="39"/>
      <c r="E131" s="39"/>
      <c r="F131" s="39"/>
      <c r="G131" s="39"/>
      <c r="H131" s="39"/>
      <c r="I131" s="39"/>
    </row>
    <row r="132" spans="1:9" ht="9" customHeight="1">
      <c r="A132" s="42"/>
      <c r="C132" s="39"/>
      <c r="D132" s="39"/>
      <c r="E132" s="39"/>
      <c r="F132" s="39"/>
      <c r="G132" s="39"/>
      <c r="H132" s="39"/>
      <c r="I132" s="39"/>
    </row>
    <row r="133" spans="1:9" ht="9" customHeight="1">
      <c r="A133" s="42"/>
      <c r="C133" s="39"/>
      <c r="D133" s="39"/>
      <c r="E133" s="39"/>
      <c r="F133" s="39"/>
      <c r="G133" s="39"/>
      <c r="H133" s="39"/>
      <c r="I133" s="39"/>
    </row>
    <row r="134" spans="1:9" ht="9" customHeight="1">
      <c r="A134" s="42"/>
      <c r="C134" s="39"/>
      <c r="D134" s="39"/>
      <c r="E134" s="39"/>
      <c r="F134" s="39"/>
      <c r="G134" s="39"/>
      <c r="H134" s="39"/>
      <c r="I134" s="39"/>
    </row>
    <row r="135" spans="1:9" ht="9" customHeight="1">
      <c r="A135" s="42"/>
      <c r="C135" s="39"/>
      <c r="D135" s="39"/>
      <c r="E135" s="39"/>
      <c r="F135" s="39"/>
      <c r="G135" s="39"/>
      <c r="H135" s="39"/>
      <c r="I135" s="39"/>
    </row>
    <row r="136" spans="1:9" ht="9" customHeight="1">
      <c r="A136" s="42"/>
      <c r="C136" s="39"/>
      <c r="D136" s="39"/>
      <c r="E136" s="39"/>
      <c r="F136" s="39"/>
      <c r="G136" s="39"/>
      <c r="H136" s="39"/>
      <c r="I136" s="39"/>
    </row>
    <row r="137" spans="1:9" ht="9" customHeight="1">
      <c r="A137" s="42"/>
      <c r="C137" s="39"/>
      <c r="D137" s="39"/>
      <c r="E137" s="39"/>
      <c r="F137" s="39"/>
      <c r="G137" s="39"/>
      <c r="H137" s="39"/>
      <c r="I137" s="39"/>
    </row>
    <row r="138" spans="1:9" ht="9" customHeight="1">
      <c r="A138" s="42"/>
      <c r="C138" s="39"/>
      <c r="D138" s="39"/>
      <c r="E138" s="39"/>
      <c r="F138" s="39"/>
      <c r="G138" s="39"/>
      <c r="H138" s="39"/>
      <c r="I138" s="39"/>
    </row>
    <row r="139" spans="1:9" ht="9" customHeight="1">
      <c r="A139" s="42"/>
      <c r="C139" s="39"/>
      <c r="D139" s="39"/>
      <c r="E139" s="39"/>
      <c r="F139" s="39"/>
      <c r="G139" s="39"/>
      <c r="H139" s="39"/>
      <c r="I139" s="39"/>
    </row>
    <row r="140" spans="1:9" ht="9" customHeight="1">
      <c r="A140" s="42"/>
      <c r="C140" s="39"/>
      <c r="D140" s="39"/>
      <c r="E140" s="39"/>
      <c r="F140" s="39"/>
      <c r="G140" s="39"/>
      <c r="H140" s="39"/>
      <c r="I140" s="39"/>
    </row>
    <row r="141" spans="1:9" ht="9" customHeight="1">
      <c r="A141" s="46"/>
      <c r="C141" s="39"/>
      <c r="D141" s="39"/>
      <c r="E141" s="39"/>
      <c r="F141" s="39"/>
      <c r="G141" s="39"/>
      <c r="H141" s="39"/>
      <c r="I141" s="39"/>
    </row>
    <row r="142" spans="1:9" ht="9" customHeight="1">
      <c r="A142" s="42"/>
      <c r="C142" s="39"/>
      <c r="D142" s="39"/>
      <c r="E142" s="39"/>
      <c r="F142" s="39"/>
      <c r="G142" s="39"/>
      <c r="H142" s="39"/>
      <c r="I142" s="39"/>
    </row>
    <row r="143" spans="1:9" ht="9" customHeight="1">
      <c r="A143" s="42"/>
      <c r="C143" s="39"/>
      <c r="D143" s="39"/>
      <c r="E143" s="39"/>
      <c r="F143" s="39"/>
      <c r="G143" s="39"/>
      <c r="H143" s="39"/>
      <c r="I143" s="39"/>
    </row>
    <row r="144" spans="1:9" ht="9" customHeight="1">
      <c r="A144" s="42"/>
      <c r="C144" s="39"/>
      <c r="D144" s="39"/>
      <c r="E144" s="39"/>
      <c r="F144" s="39"/>
      <c r="G144" s="39"/>
      <c r="H144" s="39"/>
      <c r="I144" s="39"/>
    </row>
    <row r="145" spans="1:9">
      <c r="A145" s="45"/>
      <c r="C145" s="39"/>
      <c r="D145" s="39"/>
      <c r="E145" s="39"/>
      <c r="F145" s="39"/>
      <c r="G145" s="39"/>
      <c r="H145" s="39"/>
      <c r="I145" s="39"/>
    </row>
    <row r="146" spans="1:9">
      <c r="A146" s="45"/>
      <c r="C146" s="39"/>
      <c r="D146" s="39"/>
      <c r="E146" s="39"/>
      <c r="F146" s="39"/>
      <c r="G146" s="39"/>
      <c r="H146" s="39"/>
      <c r="I146" s="39"/>
    </row>
    <row r="147" spans="1:9">
      <c r="A147" s="45"/>
      <c r="C147" s="39"/>
      <c r="D147" s="39"/>
      <c r="E147" s="39"/>
      <c r="F147" s="39"/>
      <c r="G147" s="39"/>
      <c r="H147" s="39"/>
      <c r="I147" s="39"/>
    </row>
    <row r="148" spans="1:9">
      <c r="A148" s="45"/>
      <c r="C148" s="39"/>
      <c r="D148" s="39"/>
      <c r="E148" s="39"/>
      <c r="F148" s="39"/>
      <c r="G148" s="39"/>
      <c r="H148" s="39"/>
      <c r="I148" s="39"/>
    </row>
    <row r="149" spans="1:9">
      <c r="A149" s="45"/>
      <c r="C149" s="39"/>
      <c r="D149" s="39"/>
      <c r="E149" s="39"/>
      <c r="F149" s="39"/>
      <c r="G149" s="39"/>
      <c r="H149" s="39"/>
      <c r="I149" s="39"/>
    </row>
    <row r="150" spans="1:9">
      <c r="A150" s="45"/>
      <c r="C150" s="39"/>
      <c r="D150" s="39"/>
      <c r="E150" s="39"/>
      <c r="F150" s="39"/>
      <c r="G150" s="39"/>
      <c r="H150" s="39"/>
      <c r="I150" s="39"/>
    </row>
    <row r="151" spans="1:9">
      <c r="A151" s="45"/>
      <c r="C151" s="39"/>
      <c r="D151" s="39"/>
      <c r="E151" s="39"/>
      <c r="F151" s="39"/>
      <c r="G151" s="39"/>
      <c r="H151" s="39"/>
      <c r="I151" s="39"/>
    </row>
    <row r="152" spans="1:9">
      <c r="A152" s="69"/>
      <c r="C152" s="39"/>
      <c r="D152" s="39"/>
      <c r="E152" s="39"/>
      <c r="F152" s="39"/>
      <c r="G152" s="39"/>
      <c r="H152" s="39"/>
      <c r="I152" s="39"/>
    </row>
    <row r="153" spans="1:9">
      <c r="A153" s="69"/>
      <c r="C153" s="39"/>
      <c r="D153" s="39"/>
      <c r="E153" s="39"/>
      <c r="F153" s="39"/>
      <c r="G153" s="39"/>
      <c r="H153" s="39"/>
      <c r="I153" s="39"/>
    </row>
    <row r="154" spans="1:9">
      <c r="A154" s="69"/>
      <c r="C154" s="39"/>
      <c r="D154" s="39"/>
      <c r="E154" s="39"/>
      <c r="F154" s="39"/>
      <c r="G154" s="39"/>
      <c r="H154" s="39"/>
      <c r="I154" s="39"/>
    </row>
    <row r="155" spans="1:9">
      <c r="A155" s="69"/>
      <c r="C155" s="39"/>
      <c r="D155" s="39"/>
      <c r="E155" s="39"/>
      <c r="F155" s="39"/>
      <c r="G155" s="39"/>
      <c r="H155" s="39"/>
      <c r="I155" s="39"/>
    </row>
    <row r="156" spans="1:9">
      <c r="A156" s="69"/>
      <c r="C156" s="39"/>
      <c r="D156" s="39"/>
      <c r="E156" s="39"/>
      <c r="F156" s="39"/>
      <c r="G156" s="39"/>
      <c r="H156" s="39"/>
      <c r="I156" s="39"/>
    </row>
    <row r="157" spans="1:9">
      <c r="A157" s="69"/>
      <c r="C157" s="39"/>
      <c r="D157" s="39"/>
      <c r="E157" s="39"/>
      <c r="F157" s="39"/>
      <c r="G157" s="39"/>
      <c r="H157" s="39"/>
      <c r="I157" s="39"/>
    </row>
    <row r="158" spans="1:9">
      <c r="A158" s="69"/>
      <c r="C158" s="39"/>
      <c r="D158" s="39"/>
      <c r="E158" s="39"/>
      <c r="F158" s="39"/>
      <c r="G158" s="39"/>
      <c r="H158" s="39"/>
      <c r="I158" s="39"/>
    </row>
    <row r="159" spans="1:9">
      <c r="A159" s="69"/>
      <c r="C159" s="39"/>
      <c r="D159" s="39"/>
      <c r="E159" s="39"/>
      <c r="F159" s="39"/>
      <c r="G159" s="39"/>
      <c r="H159" s="39"/>
      <c r="I159" s="39"/>
    </row>
    <row r="160" spans="1:9">
      <c r="A160" s="69"/>
      <c r="C160" s="39"/>
      <c r="D160" s="39"/>
      <c r="E160" s="39"/>
      <c r="F160" s="39"/>
      <c r="G160" s="39"/>
      <c r="H160" s="39"/>
      <c r="I160" s="39"/>
    </row>
    <row r="161" spans="1:9">
      <c r="A161" s="69"/>
      <c r="C161" s="39"/>
      <c r="D161" s="39"/>
      <c r="E161" s="39"/>
      <c r="F161" s="39"/>
      <c r="G161" s="39"/>
      <c r="H161" s="39"/>
      <c r="I161" s="39"/>
    </row>
    <row r="162" spans="1:9">
      <c r="A162" s="69"/>
      <c r="C162" s="39"/>
      <c r="D162" s="39"/>
      <c r="E162" s="39"/>
      <c r="F162" s="39"/>
      <c r="G162" s="39"/>
      <c r="H162" s="39"/>
      <c r="I162" s="39"/>
    </row>
    <row r="163" spans="1:9">
      <c r="A163" s="69"/>
      <c r="C163" s="39"/>
      <c r="D163" s="39"/>
      <c r="E163" s="39"/>
      <c r="F163" s="39"/>
      <c r="G163" s="39"/>
      <c r="H163" s="39"/>
      <c r="I163" s="39"/>
    </row>
    <row r="164" spans="1:9">
      <c r="A164" s="69"/>
      <c r="C164" s="39"/>
      <c r="D164" s="39"/>
      <c r="E164" s="39"/>
      <c r="F164" s="39"/>
      <c r="G164" s="39"/>
      <c r="H164" s="39"/>
      <c r="I164" s="39"/>
    </row>
    <row r="165" spans="1:9">
      <c r="A165" s="69"/>
      <c r="C165" s="39"/>
      <c r="D165" s="39"/>
      <c r="E165" s="39"/>
      <c r="F165" s="39"/>
      <c r="G165" s="39"/>
      <c r="H165" s="39"/>
      <c r="I165" s="39"/>
    </row>
    <row r="166" spans="1:9">
      <c r="A166" s="69"/>
      <c r="C166" s="39"/>
      <c r="D166" s="39"/>
      <c r="E166" s="39"/>
      <c r="F166" s="39"/>
      <c r="G166" s="39"/>
      <c r="H166" s="39"/>
      <c r="I166" s="39"/>
    </row>
    <row r="167" spans="1:9">
      <c r="A167" s="69"/>
      <c r="C167" s="39"/>
      <c r="D167" s="39"/>
      <c r="E167" s="39"/>
      <c r="F167" s="39"/>
      <c r="G167" s="39"/>
      <c r="H167" s="39"/>
      <c r="I167" s="39"/>
    </row>
    <row r="168" spans="1:9">
      <c r="A168" s="69"/>
      <c r="C168" s="39"/>
      <c r="D168" s="39"/>
      <c r="E168" s="39"/>
      <c r="F168" s="39"/>
      <c r="G168" s="39"/>
      <c r="H168" s="39"/>
      <c r="I168" s="39"/>
    </row>
    <row r="169" spans="1:9">
      <c r="A169" s="69"/>
      <c r="C169" s="39"/>
      <c r="D169" s="39"/>
      <c r="E169" s="39"/>
      <c r="F169" s="39"/>
      <c r="G169" s="39"/>
      <c r="H169" s="39"/>
      <c r="I169" s="39"/>
    </row>
    <row r="170" spans="1:9">
      <c r="A170" s="69"/>
      <c r="C170" s="39"/>
      <c r="D170" s="39"/>
      <c r="E170" s="39"/>
      <c r="F170" s="39"/>
      <c r="G170" s="39"/>
      <c r="H170" s="39"/>
      <c r="I170" s="39"/>
    </row>
    <row r="171" spans="1:9">
      <c r="A171" s="69"/>
      <c r="C171" s="39"/>
      <c r="D171" s="39"/>
      <c r="E171" s="39"/>
      <c r="F171" s="39"/>
      <c r="G171" s="39"/>
      <c r="H171" s="39"/>
      <c r="I171" s="39"/>
    </row>
    <row r="172" spans="1:9">
      <c r="A172" s="69"/>
      <c r="C172" s="39"/>
      <c r="D172" s="39"/>
      <c r="E172" s="39"/>
      <c r="F172" s="39"/>
      <c r="G172" s="39"/>
      <c r="H172" s="39"/>
      <c r="I172" s="39"/>
    </row>
    <row r="173" spans="1:9">
      <c r="A173" s="69"/>
      <c r="C173" s="39"/>
      <c r="D173" s="39"/>
      <c r="E173" s="39"/>
      <c r="F173" s="39"/>
      <c r="G173" s="39"/>
      <c r="H173" s="39"/>
      <c r="I173" s="39"/>
    </row>
    <row r="174" spans="1:9">
      <c r="A174" s="69"/>
      <c r="C174" s="39"/>
      <c r="D174" s="39"/>
      <c r="E174" s="39"/>
      <c r="F174" s="39"/>
      <c r="G174" s="39"/>
      <c r="H174" s="39"/>
      <c r="I174" s="39"/>
    </row>
    <row r="175" spans="1:9">
      <c r="A175" s="69"/>
      <c r="C175" s="39"/>
      <c r="D175" s="39"/>
      <c r="E175" s="39"/>
      <c r="F175" s="39"/>
      <c r="G175" s="39"/>
      <c r="H175" s="39"/>
      <c r="I175" s="39"/>
    </row>
    <row r="176" spans="1:9">
      <c r="A176" s="69"/>
      <c r="C176" s="39"/>
      <c r="D176" s="39"/>
      <c r="E176" s="39"/>
      <c r="F176" s="39"/>
      <c r="G176" s="39"/>
      <c r="H176" s="39"/>
      <c r="I176" s="39"/>
    </row>
    <row r="177" spans="1:9">
      <c r="A177" s="69"/>
      <c r="C177" s="39"/>
      <c r="D177" s="39"/>
      <c r="E177" s="39"/>
      <c r="F177" s="39"/>
      <c r="G177" s="39"/>
      <c r="H177" s="39"/>
      <c r="I177" s="39"/>
    </row>
    <row r="178" spans="1:9">
      <c r="A178" s="69"/>
      <c r="C178" s="39"/>
      <c r="D178" s="39"/>
      <c r="E178" s="39"/>
      <c r="F178" s="39"/>
      <c r="G178" s="39"/>
      <c r="H178" s="39"/>
      <c r="I178" s="39"/>
    </row>
    <row r="179" spans="1:9">
      <c r="A179" s="69"/>
      <c r="C179" s="39"/>
      <c r="D179" s="39"/>
      <c r="E179" s="39"/>
      <c r="F179" s="39"/>
      <c r="G179" s="39"/>
      <c r="H179" s="39"/>
      <c r="I179" s="39"/>
    </row>
    <row r="180" spans="1:9">
      <c r="A180" s="69"/>
      <c r="C180" s="39"/>
      <c r="D180" s="39"/>
      <c r="E180" s="39"/>
      <c r="F180" s="39"/>
      <c r="G180" s="39"/>
      <c r="H180" s="39"/>
      <c r="I180" s="39"/>
    </row>
    <row r="181" spans="1:9">
      <c r="A181" s="69"/>
      <c r="C181" s="39"/>
      <c r="D181" s="39"/>
      <c r="E181" s="39"/>
      <c r="F181" s="39"/>
      <c r="G181" s="39"/>
      <c r="H181" s="39"/>
      <c r="I181" s="39"/>
    </row>
    <row r="182" spans="1:9">
      <c r="A182" s="69"/>
      <c r="C182" s="39"/>
      <c r="D182" s="39"/>
      <c r="E182" s="39"/>
      <c r="F182" s="39"/>
      <c r="G182" s="39"/>
      <c r="H182" s="39"/>
      <c r="I182" s="39"/>
    </row>
    <row r="183" spans="1:9">
      <c r="A183" s="69"/>
      <c r="C183" s="39"/>
      <c r="D183" s="39"/>
      <c r="E183" s="39"/>
      <c r="F183" s="39"/>
      <c r="G183" s="39"/>
      <c r="H183" s="39"/>
      <c r="I183" s="39"/>
    </row>
    <row r="184" spans="1:9">
      <c r="A184" s="69"/>
      <c r="C184" s="39"/>
      <c r="D184" s="39"/>
      <c r="E184" s="39"/>
      <c r="F184" s="39"/>
      <c r="G184" s="39"/>
      <c r="H184" s="39"/>
      <c r="I184" s="39"/>
    </row>
    <row r="185" spans="1:9">
      <c r="A185" s="69"/>
      <c r="C185" s="39"/>
      <c r="D185" s="39"/>
      <c r="E185" s="39"/>
      <c r="F185" s="39"/>
      <c r="G185" s="39"/>
      <c r="H185" s="39"/>
      <c r="I185" s="39"/>
    </row>
    <row r="186" spans="1:9">
      <c r="A186" s="69"/>
      <c r="C186" s="39"/>
      <c r="D186" s="39"/>
      <c r="E186" s="39"/>
      <c r="F186" s="39"/>
      <c r="G186" s="39"/>
      <c r="H186" s="39"/>
      <c r="I186" s="39"/>
    </row>
    <row r="187" spans="1:9">
      <c r="A187" s="69"/>
      <c r="C187" s="39"/>
      <c r="D187" s="39"/>
      <c r="E187" s="39"/>
      <c r="F187" s="39"/>
      <c r="G187" s="39"/>
      <c r="H187" s="39"/>
      <c r="I187" s="39"/>
    </row>
    <row r="188" spans="1:9">
      <c r="A188" s="69"/>
      <c r="C188" s="39"/>
      <c r="D188" s="39"/>
      <c r="E188" s="39"/>
      <c r="F188" s="39"/>
      <c r="G188" s="39"/>
      <c r="H188" s="39"/>
      <c r="I188" s="39"/>
    </row>
    <row r="189" spans="1:9">
      <c r="A189" s="69"/>
      <c r="C189" s="39"/>
      <c r="D189" s="39"/>
      <c r="E189" s="39"/>
      <c r="F189" s="39"/>
      <c r="G189" s="39"/>
      <c r="H189" s="39"/>
      <c r="I189" s="39"/>
    </row>
    <row r="190" spans="1:9">
      <c r="A190" s="69"/>
      <c r="C190" s="39"/>
      <c r="D190" s="39"/>
      <c r="E190" s="39"/>
      <c r="F190" s="39"/>
      <c r="G190" s="39"/>
      <c r="H190" s="39"/>
      <c r="I190" s="39"/>
    </row>
    <row r="191" spans="1:9">
      <c r="A191" s="69"/>
      <c r="C191" s="39"/>
      <c r="D191" s="39"/>
      <c r="E191" s="39"/>
      <c r="F191" s="39"/>
      <c r="G191" s="39"/>
      <c r="H191" s="39"/>
      <c r="I191" s="39"/>
    </row>
    <row r="192" spans="1:9">
      <c r="A192" s="69"/>
      <c r="C192" s="39"/>
      <c r="D192" s="39"/>
      <c r="E192" s="39"/>
      <c r="F192" s="39"/>
      <c r="G192" s="39"/>
      <c r="H192" s="39"/>
      <c r="I192" s="39"/>
    </row>
    <row r="193" spans="1:9">
      <c r="A193" s="69"/>
      <c r="C193" s="39"/>
      <c r="D193" s="39"/>
      <c r="E193" s="39"/>
      <c r="F193" s="39"/>
      <c r="G193" s="39"/>
      <c r="H193" s="39"/>
      <c r="I193" s="39"/>
    </row>
    <row r="194" spans="1:9">
      <c r="A194" s="69"/>
      <c r="C194" s="39"/>
      <c r="D194" s="39"/>
      <c r="E194" s="39"/>
      <c r="F194" s="39"/>
      <c r="G194" s="39"/>
      <c r="H194" s="39"/>
      <c r="I194" s="39"/>
    </row>
    <row r="195" spans="1:9">
      <c r="A195" s="69"/>
      <c r="C195" s="39"/>
      <c r="D195" s="39"/>
      <c r="E195" s="39"/>
      <c r="F195" s="39"/>
      <c r="G195" s="39"/>
      <c r="H195" s="39"/>
      <c r="I195" s="39"/>
    </row>
    <row r="196" spans="1:9">
      <c r="A196" s="69"/>
      <c r="C196" s="39"/>
      <c r="D196" s="39"/>
      <c r="E196" s="39"/>
      <c r="F196" s="39"/>
      <c r="G196" s="39"/>
      <c r="H196" s="39"/>
      <c r="I196" s="39"/>
    </row>
    <row r="197" spans="1:9">
      <c r="A197" s="69"/>
      <c r="C197" s="39"/>
      <c r="D197" s="39"/>
      <c r="E197" s="39"/>
      <c r="F197" s="39"/>
      <c r="G197" s="39"/>
      <c r="H197" s="39"/>
      <c r="I197" s="39"/>
    </row>
    <row r="198" spans="1:9">
      <c r="A198" s="69"/>
      <c r="C198" s="39"/>
      <c r="D198" s="39"/>
      <c r="E198" s="39"/>
      <c r="F198" s="39"/>
      <c r="G198" s="39"/>
      <c r="H198" s="39"/>
      <c r="I198" s="39"/>
    </row>
    <row r="199" spans="1:9">
      <c r="A199" s="69"/>
      <c r="C199" s="39"/>
      <c r="D199" s="39"/>
      <c r="E199" s="39"/>
      <c r="F199" s="39"/>
      <c r="G199" s="39"/>
      <c r="H199" s="39"/>
      <c r="I199" s="39"/>
    </row>
    <row r="200" spans="1:9">
      <c r="A200" s="69"/>
      <c r="C200" s="39"/>
      <c r="D200" s="39"/>
      <c r="E200" s="39"/>
      <c r="F200" s="39"/>
      <c r="G200" s="39"/>
      <c r="H200" s="39"/>
      <c r="I200" s="39"/>
    </row>
    <row r="201" spans="1:9">
      <c r="A201" s="69"/>
      <c r="C201" s="39"/>
      <c r="D201" s="39"/>
      <c r="E201" s="39"/>
      <c r="F201" s="39"/>
      <c r="G201" s="39"/>
      <c r="H201" s="39"/>
      <c r="I201" s="39"/>
    </row>
    <row r="202" spans="1:9">
      <c r="A202" s="69"/>
      <c r="C202" s="39"/>
      <c r="D202" s="39"/>
      <c r="E202" s="39"/>
      <c r="F202" s="39"/>
      <c r="G202" s="39"/>
      <c r="H202" s="39"/>
      <c r="I202" s="39"/>
    </row>
    <row r="203" spans="1:9">
      <c r="A203" s="69"/>
      <c r="C203" s="39"/>
      <c r="D203" s="39"/>
      <c r="E203" s="39"/>
      <c r="F203" s="39"/>
      <c r="G203" s="39"/>
      <c r="H203" s="39"/>
      <c r="I203" s="39"/>
    </row>
    <row r="204" spans="1:9">
      <c r="A204" s="69"/>
      <c r="C204" s="39"/>
      <c r="D204" s="39"/>
      <c r="E204" s="39"/>
      <c r="F204" s="39"/>
      <c r="G204" s="39"/>
      <c r="H204" s="39"/>
      <c r="I204" s="39"/>
    </row>
    <row r="205" spans="1:9">
      <c r="A205" s="69"/>
      <c r="C205" s="39"/>
      <c r="D205" s="39"/>
      <c r="E205" s="39"/>
      <c r="F205" s="39"/>
      <c r="G205" s="39"/>
      <c r="H205" s="39"/>
      <c r="I205" s="39"/>
    </row>
    <row r="206" spans="1:9">
      <c r="A206" s="69"/>
      <c r="C206" s="39"/>
      <c r="D206" s="39"/>
      <c r="E206" s="39"/>
      <c r="F206" s="39"/>
      <c r="G206" s="39"/>
      <c r="H206" s="39"/>
      <c r="I206" s="39"/>
    </row>
    <row r="207" spans="1:9">
      <c r="A207" s="69"/>
      <c r="C207" s="39"/>
      <c r="D207" s="39"/>
      <c r="E207" s="39"/>
      <c r="F207" s="39"/>
      <c r="G207" s="39"/>
      <c r="H207" s="39"/>
      <c r="I207" s="39"/>
    </row>
    <row r="208" spans="1:9">
      <c r="A208" s="69"/>
      <c r="C208" s="39"/>
      <c r="D208" s="39"/>
      <c r="E208" s="39"/>
      <c r="F208" s="39"/>
      <c r="G208" s="39"/>
      <c r="H208" s="39"/>
      <c r="I208" s="39"/>
    </row>
    <row r="209" spans="1:9">
      <c r="A209" s="69"/>
      <c r="C209" s="39"/>
      <c r="D209" s="39"/>
      <c r="E209" s="39"/>
      <c r="F209" s="39"/>
      <c r="G209" s="39"/>
      <c r="H209" s="39"/>
      <c r="I209" s="39"/>
    </row>
    <row r="210" spans="1:9">
      <c r="A210" s="69"/>
      <c r="C210" s="39"/>
      <c r="D210" s="39"/>
      <c r="E210" s="39"/>
      <c r="F210" s="39"/>
      <c r="G210" s="39"/>
      <c r="H210" s="39"/>
      <c r="I210" s="39"/>
    </row>
    <row r="211" spans="1:9">
      <c r="A211" s="69"/>
      <c r="C211" s="39"/>
      <c r="D211" s="39"/>
      <c r="E211" s="39"/>
      <c r="F211" s="39"/>
      <c r="G211" s="39"/>
      <c r="H211" s="39"/>
      <c r="I211" s="39"/>
    </row>
    <row r="212" spans="1:9">
      <c r="A212" s="69"/>
      <c r="C212" s="39"/>
      <c r="D212" s="39"/>
      <c r="E212" s="39"/>
      <c r="F212" s="39"/>
      <c r="G212" s="39"/>
      <c r="H212" s="39"/>
      <c r="I212" s="39"/>
    </row>
    <row r="213" spans="1:9">
      <c r="A213" s="69"/>
      <c r="C213" s="39"/>
      <c r="D213" s="39"/>
      <c r="E213" s="39"/>
      <c r="F213" s="39"/>
      <c r="G213" s="39"/>
      <c r="H213" s="39"/>
      <c r="I213" s="39"/>
    </row>
    <row r="214" spans="1:9">
      <c r="A214" s="69"/>
      <c r="C214" s="39"/>
      <c r="D214" s="39"/>
      <c r="E214" s="39"/>
      <c r="F214" s="39"/>
      <c r="G214" s="39"/>
      <c r="H214" s="39"/>
      <c r="I214" s="39"/>
    </row>
    <row r="215" spans="1:9">
      <c r="A215" s="69"/>
      <c r="C215" s="39"/>
      <c r="D215" s="39"/>
      <c r="E215" s="39"/>
      <c r="F215" s="39"/>
      <c r="G215" s="39"/>
      <c r="H215" s="39"/>
      <c r="I215" s="39"/>
    </row>
    <row r="216" spans="1:9">
      <c r="A216" s="69"/>
      <c r="C216" s="39"/>
      <c r="D216" s="39"/>
      <c r="E216" s="39"/>
      <c r="F216" s="39"/>
      <c r="G216" s="39"/>
      <c r="H216" s="39"/>
      <c r="I216" s="39"/>
    </row>
    <row r="217" spans="1:9">
      <c r="A217" s="69"/>
      <c r="C217" s="39"/>
      <c r="D217" s="39"/>
      <c r="E217" s="39"/>
      <c r="F217" s="39"/>
      <c r="G217" s="39"/>
      <c r="H217" s="39"/>
      <c r="I217" s="39"/>
    </row>
    <row r="218" spans="1:9">
      <c r="A218" s="69"/>
      <c r="C218" s="39"/>
      <c r="D218" s="39"/>
      <c r="E218" s="39"/>
      <c r="F218" s="39"/>
      <c r="G218" s="39"/>
      <c r="H218" s="39"/>
      <c r="I218" s="39"/>
    </row>
    <row r="219" spans="1:9">
      <c r="A219" s="69"/>
      <c r="C219" s="39"/>
      <c r="D219" s="39"/>
      <c r="E219" s="39"/>
      <c r="F219" s="39"/>
      <c r="G219" s="39"/>
      <c r="H219" s="39"/>
      <c r="I219" s="39"/>
    </row>
    <row r="220" spans="1:9">
      <c r="A220" s="69"/>
      <c r="C220" s="39"/>
      <c r="D220" s="39"/>
      <c r="E220" s="39"/>
      <c r="F220" s="39"/>
      <c r="G220" s="39"/>
      <c r="H220" s="39"/>
      <c r="I220" s="39"/>
    </row>
    <row r="221" spans="1:9">
      <c r="A221" s="69"/>
      <c r="C221" s="39"/>
      <c r="D221" s="39"/>
      <c r="E221" s="39"/>
      <c r="F221" s="39"/>
      <c r="G221" s="39"/>
      <c r="H221" s="39"/>
      <c r="I221" s="39"/>
    </row>
    <row r="222" spans="1:9">
      <c r="A222" s="69"/>
      <c r="C222" s="39"/>
      <c r="D222" s="39"/>
      <c r="E222" s="39"/>
      <c r="F222" s="39"/>
      <c r="G222" s="39"/>
      <c r="H222" s="39"/>
      <c r="I222" s="39"/>
    </row>
    <row r="223" spans="1:9">
      <c r="A223" s="69"/>
      <c r="C223" s="39"/>
      <c r="D223" s="39"/>
      <c r="E223" s="39"/>
      <c r="F223" s="39"/>
      <c r="G223" s="39"/>
      <c r="H223" s="39"/>
      <c r="I223" s="39"/>
    </row>
    <row r="224" spans="1:9">
      <c r="A224" s="69"/>
      <c r="C224" s="39"/>
      <c r="D224" s="39"/>
      <c r="E224" s="39"/>
      <c r="F224" s="39"/>
      <c r="G224" s="39"/>
      <c r="H224" s="39"/>
      <c r="I224" s="39"/>
    </row>
    <row r="225" spans="1:9">
      <c r="A225" s="69"/>
      <c r="C225" s="39"/>
      <c r="D225" s="39"/>
      <c r="E225" s="39"/>
      <c r="F225" s="39"/>
      <c r="G225" s="39"/>
      <c r="H225" s="39"/>
      <c r="I225" s="39"/>
    </row>
    <row r="226" spans="1:9">
      <c r="A226" s="69"/>
      <c r="C226" s="39"/>
      <c r="D226" s="39"/>
      <c r="E226" s="39"/>
      <c r="F226" s="39"/>
      <c r="G226" s="39"/>
      <c r="H226" s="39"/>
      <c r="I226" s="39"/>
    </row>
    <row r="227" spans="1:9">
      <c r="A227" s="69"/>
      <c r="C227" s="39"/>
      <c r="D227" s="39"/>
      <c r="E227" s="39"/>
      <c r="F227" s="39"/>
      <c r="G227" s="39"/>
      <c r="H227" s="39"/>
      <c r="I227" s="39"/>
    </row>
    <row r="228" spans="1:9">
      <c r="A228" s="69"/>
      <c r="C228" s="39"/>
      <c r="D228" s="39"/>
      <c r="E228" s="39"/>
      <c r="F228" s="39"/>
      <c r="G228" s="39"/>
      <c r="H228" s="39"/>
      <c r="I228" s="39"/>
    </row>
    <row r="229" spans="1:9">
      <c r="A229" s="69"/>
      <c r="C229" s="39"/>
      <c r="D229" s="39"/>
      <c r="E229" s="39"/>
      <c r="F229" s="39"/>
      <c r="G229" s="39"/>
      <c r="H229" s="39"/>
      <c r="I229" s="39"/>
    </row>
    <row r="230" spans="1:9">
      <c r="A230" s="69"/>
      <c r="C230" s="39"/>
      <c r="D230" s="39"/>
      <c r="E230" s="39"/>
      <c r="F230" s="39"/>
      <c r="G230" s="39"/>
      <c r="H230" s="39"/>
      <c r="I230" s="39"/>
    </row>
    <row r="231" spans="1:9">
      <c r="A231" s="69"/>
      <c r="C231" s="39"/>
      <c r="D231" s="39"/>
      <c r="E231" s="39"/>
      <c r="F231" s="39"/>
      <c r="G231" s="39"/>
      <c r="H231" s="39"/>
      <c r="I231" s="39"/>
    </row>
    <row r="232" spans="1:9">
      <c r="A232" s="69"/>
      <c r="C232" s="39"/>
      <c r="D232" s="39"/>
      <c r="E232" s="39"/>
      <c r="F232" s="39"/>
      <c r="G232" s="39"/>
      <c r="H232" s="39"/>
      <c r="I232" s="39"/>
    </row>
    <row r="233" spans="1:9">
      <c r="A233" s="69"/>
      <c r="C233" s="39"/>
      <c r="D233" s="39"/>
      <c r="E233" s="39"/>
      <c r="F233" s="39"/>
      <c r="G233" s="39"/>
      <c r="H233" s="39"/>
      <c r="I233" s="39"/>
    </row>
    <row r="234" spans="1:9">
      <c r="A234" s="69"/>
      <c r="C234" s="39"/>
      <c r="D234" s="39"/>
      <c r="E234" s="39"/>
      <c r="F234" s="39"/>
      <c r="G234" s="39"/>
      <c r="H234" s="39"/>
      <c r="I234" s="39"/>
    </row>
    <row r="235" spans="1:9">
      <c r="A235" s="69"/>
      <c r="C235" s="39"/>
      <c r="D235" s="39"/>
      <c r="E235" s="39"/>
      <c r="F235" s="39"/>
      <c r="G235" s="39"/>
      <c r="H235" s="39"/>
      <c r="I235" s="39"/>
    </row>
    <row r="236" spans="1:9">
      <c r="A236" s="69"/>
      <c r="C236" s="39"/>
      <c r="D236" s="39"/>
      <c r="E236" s="39"/>
      <c r="F236" s="39"/>
      <c r="G236" s="39"/>
      <c r="H236" s="39"/>
      <c r="I236" s="39"/>
    </row>
    <row r="237" spans="1:9">
      <c r="A237" s="69"/>
      <c r="C237" s="39"/>
      <c r="D237" s="39"/>
      <c r="E237" s="39"/>
      <c r="F237" s="39"/>
      <c r="G237" s="39"/>
      <c r="H237" s="39"/>
      <c r="I237" s="39"/>
    </row>
    <row r="238" spans="1:9">
      <c r="A238" s="69"/>
      <c r="C238" s="39"/>
      <c r="D238" s="39"/>
      <c r="E238" s="39"/>
      <c r="F238" s="39"/>
      <c r="G238" s="39"/>
      <c r="H238" s="39"/>
      <c r="I238" s="39"/>
    </row>
    <row r="239" spans="1:9">
      <c r="A239" s="69"/>
      <c r="C239" s="39"/>
      <c r="D239" s="39"/>
      <c r="E239" s="39"/>
      <c r="F239" s="39"/>
      <c r="G239" s="39"/>
      <c r="H239" s="39"/>
      <c r="I239" s="39"/>
    </row>
    <row r="240" spans="1:9">
      <c r="A240" s="69"/>
      <c r="C240" s="39"/>
      <c r="D240" s="39"/>
      <c r="E240" s="39"/>
      <c r="F240" s="39"/>
      <c r="G240" s="39"/>
      <c r="H240" s="39"/>
      <c r="I240" s="39"/>
    </row>
    <row r="241" spans="1:9">
      <c r="A241" s="69"/>
      <c r="C241" s="39"/>
      <c r="D241" s="39"/>
      <c r="E241" s="39"/>
      <c r="F241" s="39"/>
      <c r="G241" s="39"/>
      <c r="H241" s="39"/>
      <c r="I241" s="39"/>
    </row>
    <row r="242" spans="1:9">
      <c r="A242" s="69"/>
      <c r="C242" s="39"/>
      <c r="D242" s="39"/>
      <c r="E242" s="39"/>
      <c r="F242" s="39"/>
      <c r="G242" s="39"/>
      <c r="H242" s="39"/>
      <c r="I242" s="39"/>
    </row>
    <row r="243" spans="1:9">
      <c r="A243" s="70"/>
      <c r="C243" s="39"/>
      <c r="D243" s="39"/>
      <c r="E243" s="39"/>
      <c r="F243" s="39"/>
      <c r="G243" s="39"/>
      <c r="H243" s="39"/>
      <c r="I243" s="39"/>
    </row>
    <row r="244" spans="1:9">
      <c r="A244" s="70"/>
      <c r="C244" s="39"/>
      <c r="D244" s="39"/>
      <c r="E244" s="39"/>
      <c r="F244" s="39"/>
      <c r="G244" s="39"/>
      <c r="H244" s="39"/>
      <c r="I244" s="39"/>
    </row>
    <row r="245" spans="1:9">
      <c r="A245" s="70"/>
      <c r="C245" s="39"/>
      <c r="D245" s="39"/>
      <c r="E245" s="39"/>
      <c r="F245" s="39"/>
      <c r="G245" s="39"/>
      <c r="H245" s="39"/>
      <c r="I245" s="39"/>
    </row>
    <row r="246" spans="1:9">
      <c r="A246" s="70"/>
      <c r="C246" s="39"/>
      <c r="D246" s="39"/>
      <c r="E246" s="39"/>
      <c r="F246" s="39"/>
      <c r="G246" s="39"/>
      <c r="H246" s="39"/>
      <c r="I246" s="39"/>
    </row>
    <row r="247" spans="1:9">
      <c r="A247" s="70"/>
      <c r="C247" s="39"/>
      <c r="D247" s="39"/>
      <c r="E247" s="39"/>
      <c r="F247" s="39"/>
      <c r="G247" s="39"/>
      <c r="H247" s="39"/>
      <c r="I247" s="39"/>
    </row>
    <row r="248" spans="1:9">
      <c r="A248" s="70"/>
      <c r="C248" s="39"/>
      <c r="D248" s="39"/>
      <c r="E248" s="39"/>
      <c r="F248" s="39"/>
      <c r="G248" s="39"/>
      <c r="H248" s="39"/>
      <c r="I248" s="39"/>
    </row>
    <row r="249" spans="1:9">
      <c r="A249" s="70"/>
      <c r="C249" s="39"/>
      <c r="D249" s="39"/>
      <c r="E249" s="39"/>
      <c r="F249" s="39"/>
      <c r="G249" s="39"/>
      <c r="H249" s="39"/>
      <c r="I249" s="39"/>
    </row>
    <row r="250" spans="1:9">
      <c r="A250" s="70"/>
      <c r="C250" s="39"/>
      <c r="D250" s="39"/>
      <c r="E250" s="39"/>
      <c r="F250" s="39"/>
      <c r="G250" s="39"/>
      <c r="H250" s="39"/>
      <c r="I250" s="39"/>
    </row>
    <row r="251" spans="1:9">
      <c r="A251" s="70"/>
      <c r="C251" s="39"/>
      <c r="D251" s="39"/>
      <c r="E251" s="39"/>
      <c r="F251" s="39"/>
      <c r="G251" s="39"/>
      <c r="H251" s="39"/>
      <c r="I251" s="39"/>
    </row>
    <row r="252" spans="1:9">
      <c r="A252" s="70"/>
      <c r="C252" s="39"/>
      <c r="D252" s="39"/>
      <c r="E252" s="39"/>
      <c r="F252" s="39"/>
      <c r="G252" s="39"/>
      <c r="H252" s="39"/>
      <c r="I252" s="39"/>
    </row>
    <row r="253" spans="1:9">
      <c r="A253" s="70"/>
      <c r="C253" s="39"/>
      <c r="D253" s="39"/>
      <c r="E253" s="39"/>
      <c r="F253" s="39"/>
      <c r="G253" s="39"/>
      <c r="H253" s="39"/>
      <c r="I253" s="39"/>
    </row>
    <row r="254" spans="1:9">
      <c r="A254" s="70"/>
      <c r="C254" s="39"/>
      <c r="D254" s="39"/>
      <c r="E254" s="39"/>
      <c r="F254" s="39"/>
      <c r="G254" s="39"/>
      <c r="H254" s="39"/>
      <c r="I254" s="39"/>
    </row>
    <row r="255" spans="1:9">
      <c r="A255" s="70"/>
      <c r="C255" s="39"/>
      <c r="D255" s="39"/>
      <c r="E255" s="39"/>
      <c r="F255" s="39"/>
      <c r="G255" s="39"/>
      <c r="H255" s="39"/>
      <c r="I255" s="39"/>
    </row>
    <row r="256" spans="1:9">
      <c r="A256" s="70"/>
      <c r="C256" s="39"/>
      <c r="D256" s="39"/>
      <c r="E256" s="39"/>
      <c r="F256" s="39"/>
      <c r="G256" s="39"/>
      <c r="H256" s="39"/>
      <c r="I256" s="39"/>
    </row>
    <row r="257" spans="1:9">
      <c r="A257" s="70"/>
      <c r="C257" s="39"/>
      <c r="D257" s="39"/>
      <c r="E257" s="39"/>
      <c r="F257" s="39"/>
      <c r="G257" s="39"/>
      <c r="H257" s="39"/>
      <c r="I257" s="39"/>
    </row>
    <row r="258" spans="1:9">
      <c r="A258" s="70"/>
      <c r="C258" s="39"/>
      <c r="D258" s="39"/>
      <c r="E258" s="39"/>
      <c r="F258" s="39"/>
      <c r="G258" s="39"/>
      <c r="H258" s="39"/>
      <c r="I258" s="39"/>
    </row>
    <row r="259" spans="1:9">
      <c r="A259" s="70"/>
      <c r="C259" s="39"/>
      <c r="D259" s="39"/>
      <c r="E259" s="39"/>
      <c r="F259" s="39"/>
      <c r="G259" s="39"/>
      <c r="H259" s="39"/>
      <c r="I259" s="39"/>
    </row>
    <row r="260" spans="1:9">
      <c r="A260" s="70"/>
      <c r="C260" s="39"/>
      <c r="D260" s="39"/>
      <c r="E260" s="39"/>
      <c r="F260" s="39"/>
      <c r="G260" s="39"/>
      <c r="H260" s="39"/>
      <c r="I260" s="39"/>
    </row>
    <row r="261" spans="1:9">
      <c r="A261" s="70"/>
      <c r="C261" s="39"/>
      <c r="D261" s="39"/>
      <c r="E261" s="39"/>
      <c r="F261" s="39"/>
      <c r="G261" s="39"/>
      <c r="H261" s="39"/>
      <c r="I261" s="39"/>
    </row>
    <row r="262" spans="1:9">
      <c r="A262" s="70"/>
      <c r="C262" s="39"/>
      <c r="D262" s="39"/>
      <c r="E262" s="39"/>
      <c r="F262" s="39"/>
      <c r="G262" s="39"/>
      <c r="H262" s="39"/>
      <c r="I262" s="39"/>
    </row>
    <row r="263" spans="1:9">
      <c r="A263" s="70"/>
      <c r="C263" s="39"/>
      <c r="D263" s="39"/>
      <c r="E263" s="39"/>
      <c r="F263" s="39"/>
      <c r="G263" s="39"/>
      <c r="H263" s="39"/>
      <c r="I263" s="39"/>
    </row>
    <row r="264" spans="1:9">
      <c r="A264" s="70"/>
      <c r="C264" s="39"/>
      <c r="D264" s="39"/>
      <c r="E264" s="39"/>
      <c r="F264" s="39"/>
      <c r="G264" s="39"/>
      <c r="H264" s="39"/>
      <c r="I264" s="39"/>
    </row>
    <row r="265" spans="1:9">
      <c r="A265" s="70"/>
      <c r="C265" s="39"/>
      <c r="D265" s="39"/>
      <c r="E265" s="39"/>
      <c r="F265" s="39"/>
      <c r="G265" s="39"/>
      <c r="H265" s="39"/>
      <c r="I265" s="39"/>
    </row>
    <row r="266" spans="1:9">
      <c r="A266" s="70"/>
      <c r="C266" s="39"/>
      <c r="D266" s="39"/>
      <c r="E266" s="39"/>
      <c r="F266" s="39"/>
      <c r="G266" s="39"/>
      <c r="H266" s="39"/>
      <c r="I266" s="39"/>
    </row>
    <row r="267" spans="1:9">
      <c r="A267" s="70"/>
      <c r="C267" s="39"/>
      <c r="D267" s="39"/>
      <c r="E267" s="39"/>
      <c r="F267" s="39"/>
      <c r="G267" s="39"/>
      <c r="H267" s="39"/>
      <c r="I267" s="39"/>
    </row>
    <row r="268" spans="1:9">
      <c r="A268" s="70"/>
      <c r="C268" s="39"/>
      <c r="D268" s="39"/>
      <c r="E268" s="39"/>
      <c r="F268" s="39"/>
      <c r="G268" s="39"/>
      <c r="H268" s="39"/>
      <c r="I268" s="39"/>
    </row>
    <row r="269" spans="1:9">
      <c r="A269" s="70"/>
      <c r="C269" s="39"/>
      <c r="D269" s="39"/>
      <c r="E269" s="39"/>
      <c r="F269" s="39"/>
      <c r="G269" s="39"/>
      <c r="H269" s="39"/>
      <c r="I269" s="39"/>
    </row>
    <row r="270" spans="1:9">
      <c r="A270" s="70"/>
      <c r="C270" s="39"/>
      <c r="D270" s="39"/>
      <c r="E270" s="39"/>
      <c r="F270" s="39"/>
      <c r="G270" s="39"/>
      <c r="H270" s="39"/>
      <c r="I270" s="39"/>
    </row>
    <row r="271" spans="1:9">
      <c r="A271" s="70"/>
      <c r="C271" s="39"/>
      <c r="D271" s="39"/>
      <c r="E271" s="39"/>
      <c r="F271" s="39"/>
      <c r="G271" s="39"/>
      <c r="H271" s="39"/>
      <c r="I271" s="39"/>
    </row>
    <row r="272" spans="1:9">
      <c r="A272" s="70"/>
      <c r="C272" s="39"/>
      <c r="D272" s="39"/>
      <c r="E272" s="39"/>
      <c r="F272" s="39"/>
      <c r="G272" s="39"/>
      <c r="H272" s="39"/>
      <c r="I272" s="39"/>
    </row>
    <row r="273" spans="1:9">
      <c r="A273" s="70"/>
      <c r="C273" s="39"/>
      <c r="D273" s="39"/>
      <c r="E273" s="39"/>
      <c r="F273" s="39"/>
      <c r="G273" s="39"/>
      <c r="H273" s="39"/>
      <c r="I273" s="39"/>
    </row>
    <row r="274" spans="1:9">
      <c r="A274" s="70"/>
      <c r="C274" s="39"/>
      <c r="D274" s="39"/>
      <c r="E274" s="39"/>
      <c r="F274" s="39"/>
      <c r="G274" s="39"/>
      <c r="H274" s="39"/>
      <c r="I274" s="39"/>
    </row>
    <row r="275" spans="1:9">
      <c r="A275" s="70"/>
      <c r="C275" s="39"/>
      <c r="D275" s="39"/>
      <c r="E275" s="39"/>
      <c r="F275" s="39"/>
      <c r="G275" s="39"/>
      <c r="H275" s="39"/>
      <c r="I275" s="39"/>
    </row>
    <row r="276" spans="1:9">
      <c r="A276" s="70"/>
      <c r="C276" s="39"/>
      <c r="D276" s="39"/>
      <c r="E276" s="39"/>
      <c r="F276" s="39"/>
      <c r="G276" s="39"/>
      <c r="H276" s="39"/>
      <c r="I276" s="39"/>
    </row>
    <row r="277" spans="1:9">
      <c r="A277" s="70"/>
      <c r="C277" s="39"/>
      <c r="D277" s="39"/>
      <c r="E277" s="39"/>
      <c r="F277" s="39"/>
      <c r="G277" s="39"/>
      <c r="H277" s="39"/>
      <c r="I277" s="39"/>
    </row>
    <row r="278" spans="1:9">
      <c r="A278" s="70"/>
      <c r="C278" s="39"/>
      <c r="D278" s="39"/>
      <c r="E278" s="39"/>
      <c r="F278" s="39"/>
      <c r="G278" s="39"/>
      <c r="H278" s="39"/>
      <c r="I278" s="39"/>
    </row>
    <row r="279" spans="1:9">
      <c r="A279" s="70"/>
      <c r="C279" s="39"/>
      <c r="D279" s="39"/>
      <c r="E279" s="39"/>
      <c r="F279" s="39"/>
      <c r="G279" s="39"/>
      <c r="H279" s="39"/>
      <c r="I279" s="39"/>
    </row>
    <row r="280" spans="1:9">
      <c r="A280" s="70"/>
      <c r="C280" s="39"/>
      <c r="D280" s="39"/>
      <c r="E280" s="39"/>
      <c r="F280" s="39"/>
      <c r="G280" s="39"/>
      <c r="H280" s="39"/>
      <c r="I280" s="39"/>
    </row>
    <row r="281" spans="1:9">
      <c r="A281" s="70"/>
      <c r="C281" s="39"/>
      <c r="D281" s="39"/>
      <c r="E281" s="39"/>
      <c r="F281" s="39"/>
      <c r="G281" s="39"/>
      <c r="H281" s="39"/>
      <c r="I281" s="39"/>
    </row>
    <row r="282" spans="1:9">
      <c r="A282" s="70"/>
      <c r="C282" s="39"/>
      <c r="D282" s="39"/>
      <c r="E282" s="39"/>
      <c r="F282" s="39"/>
      <c r="G282" s="39"/>
      <c r="H282" s="39"/>
      <c r="I282" s="39"/>
    </row>
    <row r="283" spans="1:9">
      <c r="A283" s="70"/>
      <c r="C283" s="39"/>
      <c r="D283" s="39"/>
      <c r="E283" s="39"/>
      <c r="F283" s="39"/>
      <c r="G283" s="39"/>
      <c r="H283" s="39"/>
      <c r="I283" s="39"/>
    </row>
    <row r="284" spans="1:9">
      <c r="A284" s="70"/>
      <c r="C284" s="39"/>
      <c r="D284" s="39"/>
      <c r="E284" s="39"/>
      <c r="F284" s="39"/>
      <c r="G284" s="39"/>
      <c r="H284" s="39"/>
      <c r="I284" s="39"/>
    </row>
    <row r="285" spans="1:9">
      <c r="A285" s="70"/>
      <c r="C285" s="39"/>
      <c r="D285" s="39"/>
      <c r="E285" s="39"/>
      <c r="F285" s="39"/>
      <c r="G285" s="39"/>
      <c r="H285" s="39"/>
      <c r="I285" s="39"/>
    </row>
    <row r="286" spans="1:9">
      <c r="A286" s="70"/>
      <c r="C286" s="39"/>
      <c r="D286" s="39"/>
      <c r="E286" s="39"/>
      <c r="F286" s="39"/>
      <c r="G286" s="39"/>
      <c r="H286" s="39"/>
      <c r="I286" s="39"/>
    </row>
    <row r="287" spans="1:9">
      <c r="A287" s="70"/>
      <c r="C287" s="39"/>
      <c r="D287" s="39"/>
      <c r="E287" s="39"/>
      <c r="F287" s="39"/>
      <c r="G287" s="39"/>
      <c r="H287" s="39"/>
      <c r="I287" s="39"/>
    </row>
    <row r="288" spans="1:9">
      <c r="A288" s="70"/>
      <c r="C288" s="39"/>
      <c r="D288" s="39"/>
      <c r="E288" s="39"/>
      <c r="F288" s="39"/>
      <c r="G288" s="39"/>
      <c r="H288" s="39"/>
      <c r="I288" s="39"/>
    </row>
    <row r="289" spans="1:9">
      <c r="A289" s="70"/>
      <c r="C289" s="39"/>
      <c r="D289" s="39"/>
      <c r="E289" s="39"/>
      <c r="F289" s="39"/>
      <c r="G289" s="39"/>
      <c r="H289" s="39"/>
      <c r="I289" s="39"/>
    </row>
    <row r="290" spans="1:9">
      <c r="A290" s="70"/>
      <c r="C290" s="39"/>
      <c r="D290" s="39"/>
      <c r="E290" s="39"/>
      <c r="F290" s="39"/>
      <c r="G290" s="39"/>
      <c r="H290" s="39"/>
      <c r="I290" s="39"/>
    </row>
    <row r="291" spans="1:9">
      <c r="A291" s="70"/>
      <c r="C291" s="39"/>
      <c r="D291" s="39"/>
      <c r="E291" s="39"/>
      <c r="F291" s="39"/>
      <c r="G291" s="39"/>
      <c r="H291" s="39"/>
      <c r="I291" s="39"/>
    </row>
    <row r="292" spans="1:9">
      <c r="A292" s="70"/>
      <c r="C292" s="39"/>
      <c r="D292" s="39"/>
      <c r="E292" s="39"/>
      <c r="F292" s="39"/>
      <c r="G292" s="39"/>
      <c r="H292" s="39"/>
      <c r="I292" s="39"/>
    </row>
    <row r="293" spans="1:9">
      <c r="A293" s="70"/>
      <c r="C293" s="39"/>
      <c r="D293" s="39"/>
      <c r="E293" s="39"/>
      <c r="F293" s="39"/>
      <c r="G293" s="39"/>
      <c r="H293" s="39"/>
      <c r="I293" s="39"/>
    </row>
    <row r="294" spans="1:9">
      <c r="A294" s="70"/>
      <c r="C294" s="39"/>
      <c r="D294" s="39"/>
      <c r="E294" s="39"/>
      <c r="F294" s="39"/>
      <c r="G294" s="39"/>
      <c r="H294" s="39"/>
      <c r="I294" s="39"/>
    </row>
    <row r="295" spans="1:9">
      <c r="A295" s="70"/>
      <c r="C295" s="39"/>
      <c r="D295" s="39"/>
      <c r="E295" s="39"/>
      <c r="F295" s="39"/>
      <c r="G295" s="39"/>
      <c r="H295" s="39"/>
      <c r="I295" s="39"/>
    </row>
    <row r="296" spans="1:9">
      <c r="A296" s="70"/>
      <c r="C296" s="39"/>
      <c r="D296" s="39"/>
      <c r="E296" s="39"/>
      <c r="F296" s="39"/>
      <c r="G296" s="39"/>
      <c r="H296" s="39"/>
      <c r="I296" s="39"/>
    </row>
    <row r="297" spans="1:9">
      <c r="A297" s="70"/>
      <c r="C297" s="39"/>
      <c r="D297" s="39"/>
      <c r="E297" s="39"/>
      <c r="F297" s="39"/>
      <c r="G297" s="39"/>
      <c r="H297" s="39"/>
      <c r="I297" s="39"/>
    </row>
    <row r="298" spans="1:9">
      <c r="A298" s="70"/>
      <c r="C298" s="39"/>
      <c r="D298" s="39"/>
      <c r="E298" s="39"/>
      <c r="F298" s="39"/>
      <c r="G298" s="39"/>
      <c r="H298" s="39"/>
      <c r="I298" s="39"/>
    </row>
    <row r="299" spans="1:9">
      <c r="A299" s="70"/>
      <c r="C299" s="39"/>
      <c r="D299" s="39"/>
      <c r="E299" s="39"/>
      <c r="F299" s="39"/>
      <c r="G299" s="39"/>
      <c r="H299" s="39"/>
      <c r="I299" s="39"/>
    </row>
    <row r="300" spans="1:9">
      <c r="A300" s="70"/>
      <c r="C300" s="39"/>
      <c r="D300" s="39"/>
      <c r="E300" s="39"/>
      <c r="F300" s="39"/>
      <c r="G300" s="39"/>
      <c r="H300" s="39"/>
      <c r="I300" s="39"/>
    </row>
    <row r="301" spans="1:9">
      <c r="A301" s="70"/>
      <c r="C301" s="39"/>
      <c r="D301" s="39"/>
      <c r="E301" s="39"/>
      <c r="F301" s="39"/>
      <c r="G301" s="39"/>
      <c r="H301" s="39"/>
      <c r="I301" s="39"/>
    </row>
    <row r="302" spans="1:9">
      <c r="A302" s="70"/>
      <c r="C302" s="39"/>
      <c r="D302" s="39"/>
      <c r="E302" s="39"/>
      <c r="F302" s="39"/>
      <c r="G302" s="39"/>
      <c r="H302" s="39"/>
      <c r="I302" s="39"/>
    </row>
    <row r="303" spans="1:9">
      <c r="A303" s="70"/>
      <c r="C303" s="39"/>
      <c r="D303" s="39"/>
      <c r="E303" s="39"/>
      <c r="F303" s="39"/>
      <c r="G303" s="39"/>
      <c r="H303" s="39"/>
      <c r="I303" s="39"/>
    </row>
    <row r="304" spans="1:9">
      <c r="A304" s="70"/>
      <c r="C304" s="39"/>
      <c r="D304" s="39"/>
      <c r="E304" s="39"/>
      <c r="F304" s="39"/>
      <c r="G304" s="39"/>
      <c r="H304" s="39"/>
      <c r="I304" s="39"/>
    </row>
    <row r="305" spans="1:9">
      <c r="A305" s="70"/>
      <c r="C305" s="39"/>
      <c r="D305" s="39"/>
      <c r="E305" s="39"/>
      <c r="F305" s="39"/>
      <c r="G305" s="39"/>
      <c r="H305" s="39"/>
      <c r="I305" s="39"/>
    </row>
    <row r="306" spans="1:9">
      <c r="A306" s="70"/>
      <c r="C306" s="39"/>
      <c r="D306" s="39"/>
      <c r="E306" s="39"/>
      <c r="F306" s="39"/>
      <c r="G306" s="39"/>
      <c r="H306" s="39"/>
      <c r="I306" s="39"/>
    </row>
    <row r="307" spans="1:9">
      <c r="A307" s="70"/>
      <c r="C307" s="39"/>
      <c r="D307" s="39"/>
      <c r="E307" s="39"/>
      <c r="F307" s="39"/>
      <c r="G307" s="39"/>
      <c r="H307" s="39"/>
      <c r="I307" s="39"/>
    </row>
    <row r="308" spans="1:9">
      <c r="A308" s="70"/>
      <c r="C308" s="39"/>
      <c r="D308" s="39"/>
      <c r="E308" s="39"/>
      <c r="F308" s="39"/>
      <c r="G308" s="39"/>
      <c r="H308" s="39"/>
      <c r="I308" s="39"/>
    </row>
    <row r="309" spans="1:9">
      <c r="A309" s="70"/>
      <c r="C309" s="39"/>
      <c r="D309" s="39"/>
      <c r="E309" s="39"/>
      <c r="F309" s="39"/>
      <c r="G309" s="39"/>
      <c r="H309" s="39"/>
      <c r="I309" s="39"/>
    </row>
    <row r="310" spans="1:9">
      <c r="A310" s="70"/>
      <c r="C310" s="39"/>
      <c r="D310" s="39"/>
      <c r="E310" s="39"/>
      <c r="F310" s="39"/>
      <c r="G310" s="39"/>
      <c r="H310" s="39"/>
      <c r="I310" s="39"/>
    </row>
    <row r="311" spans="1:9">
      <c r="A311" s="70"/>
      <c r="C311" s="39"/>
      <c r="D311" s="39"/>
      <c r="E311" s="39"/>
      <c r="F311" s="39"/>
      <c r="G311" s="39"/>
      <c r="H311" s="39"/>
      <c r="I311" s="39"/>
    </row>
    <row r="312" spans="1:9">
      <c r="A312" s="70"/>
      <c r="C312" s="39"/>
      <c r="D312" s="39"/>
      <c r="E312" s="39"/>
      <c r="F312" s="39"/>
      <c r="G312" s="39"/>
      <c r="H312" s="39"/>
      <c r="I312" s="39"/>
    </row>
    <row r="313" spans="1:9">
      <c r="A313" s="70"/>
      <c r="C313" s="39"/>
      <c r="D313" s="39"/>
      <c r="E313" s="39"/>
      <c r="F313" s="39"/>
      <c r="G313" s="39"/>
      <c r="H313" s="39"/>
      <c r="I313" s="39"/>
    </row>
    <row r="314" spans="1:9">
      <c r="A314" s="70"/>
      <c r="C314" s="39"/>
      <c r="D314" s="39"/>
      <c r="E314" s="39"/>
      <c r="F314" s="39"/>
      <c r="G314" s="39"/>
      <c r="H314" s="39"/>
      <c r="I314" s="39"/>
    </row>
    <row r="315" spans="1:9">
      <c r="A315" s="70"/>
    </row>
    <row r="316" spans="1:9">
      <c r="A316" s="70"/>
    </row>
    <row r="317" spans="1:9">
      <c r="A317" s="70"/>
    </row>
    <row r="318" spans="1:9">
      <c r="A318" s="70"/>
    </row>
    <row r="319" spans="1:9">
      <c r="A319" s="70"/>
    </row>
    <row r="320" spans="1:9">
      <c r="A320" s="70"/>
    </row>
    <row r="321" spans="1:1">
      <c r="A321" s="70"/>
    </row>
    <row r="322" spans="1:1">
      <c r="A322" s="70"/>
    </row>
    <row r="323" spans="1:1">
      <c r="A323" s="70"/>
    </row>
    <row r="324" spans="1:1">
      <c r="A324" s="70"/>
    </row>
    <row r="325" spans="1:1">
      <c r="A325" s="70"/>
    </row>
    <row r="326" spans="1:1">
      <c r="A326" s="70"/>
    </row>
    <row r="327" spans="1:1">
      <c r="A327" s="70"/>
    </row>
    <row r="328" spans="1:1">
      <c r="A328" s="70"/>
    </row>
    <row r="329" spans="1:1">
      <c r="A329" s="70"/>
    </row>
    <row r="330" spans="1:1">
      <c r="A330" s="70"/>
    </row>
    <row r="331" spans="1:1">
      <c r="A331" s="70"/>
    </row>
    <row r="332" spans="1:1">
      <c r="A332" s="70"/>
    </row>
    <row r="333" spans="1:1">
      <c r="A333" s="70"/>
    </row>
    <row r="334" spans="1:1">
      <c r="A334" s="70"/>
    </row>
    <row r="335" spans="1:1">
      <c r="A335" s="70"/>
    </row>
    <row r="336" spans="1:1">
      <c r="A336" s="70"/>
    </row>
    <row r="337" spans="1:1">
      <c r="A337" s="70"/>
    </row>
    <row r="338" spans="1:1">
      <c r="A338" s="70"/>
    </row>
    <row r="339" spans="1:1">
      <c r="A339" s="70"/>
    </row>
    <row r="340" spans="1:1">
      <c r="A340" s="70"/>
    </row>
    <row r="341" spans="1:1">
      <c r="A341" s="70"/>
    </row>
    <row r="342" spans="1:1">
      <c r="A342" s="70"/>
    </row>
    <row r="343" spans="1:1">
      <c r="A343" s="70"/>
    </row>
    <row r="344" spans="1:1">
      <c r="A344" s="70"/>
    </row>
    <row r="345" spans="1:1">
      <c r="A345" s="70"/>
    </row>
    <row r="346" spans="1:1">
      <c r="A346" s="70"/>
    </row>
    <row r="347" spans="1:1">
      <c r="A347" s="70"/>
    </row>
    <row r="348" spans="1:1">
      <c r="A348" s="70"/>
    </row>
    <row r="349" spans="1:1">
      <c r="A349" s="70"/>
    </row>
    <row r="350" spans="1:1">
      <c r="A350" s="70"/>
    </row>
    <row r="351" spans="1:1">
      <c r="A351" s="70"/>
    </row>
    <row r="352" spans="1:1">
      <c r="A352" s="70"/>
    </row>
    <row r="353" spans="1:1">
      <c r="A353" s="70"/>
    </row>
    <row r="354" spans="1:1">
      <c r="A354" s="70"/>
    </row>
    <row r="355" spans="1:1">
      <c r="A355" s="70"/>
    </row>
    <row r="356" spans="1:1">
      <c r="A356" s="70"/>
    </row>
    <row r="357" spans="1:1">
      <c r="A357" s="70"/>
    </row>
    <row r="358" spans="1:1">
      <c r="A358" s="70"/>
    </row>
    <row r="359" spans="1:1">
      <c r="A359" s="70"/>
    </row>
    <row r="360" spans="1:1">
      <c r="A360" s="70"/>
    </row>
    <row r="361" spans="1:1">
      <c r="A361" s="70"/>
    </row>
    <row r="362" spans="1:1">
      <c r="A362" s="70"/>
    </row>
    <row r="363" spans="1:1">
      <c r="A363" s="70"/>
    </row>
    <row r="364" spans="1:1">
      <c r="A364" s="70"/>
    </row>
    <row r="365" spans="1:1">
      <c r="A365" s="70"/>
    </row>
    <row r="366" spans="1:1">
      <c r="A366" s="70"/>
    </row>
    <row r="367" spans="1:1">
      <c r="A367" s="70"/>
    </row>
    <row r="368" spans="1:1">
      <c r="A368" s="70"/>
    </row>
    <row r="369" spans="1:1">
      <c r="A369" s="70"/>
    </row>
    <row r="370" spans="1:1">
      <c r="A370" s="70"/>
    </row>
    <row r="371" spans="1:1">
      <c r="A371" s="70"/>
    </row>
    <row r="372" spans="1:1">
      <c r="A372" s="70"/>
    </row>
    <row r="373" spans="1:1">
      <c r="A373" s="70"/>
    </row>
    <row r="374" spans="1:1">
      <c r="A374" s="70"/>
    </row>
    <row r="375" spans="1:1">
      <c r="A375" s="70"/>
    </row>
    <row r="376" spans="1:1">
      <c r="A376" s="70"/>
    </row>
    <row r="377" spans="1:1">
      <c r="A377" s="70"/>
    </row>
    <row r="378" spans="1:1">
      <c r="A378" s="70"/>
    </row>
    <row r="379" spans="1:1">
      <c r="A379" s="70"/>
    </row>
    <row r="380" spans="1:1">
      <c r="A380" s="70"/>
    </row>
    <row r="381" spans="1:1">
      <c r="A381" s="70"/>
    </row>
    <row r="382" spans="1:1">
      <c r="A382" s="70"/>
    </row>
    <row r="383" spans="1:1">
      <c r="A383" s="70"/>
    </row>
    <row r="384" spans="1:1">
      <c r="A384" s="70"/>
    </row>
    <row r="385" spans="1:1">
      <c r="A385" s="70"/>
    </row>
    <row r="386" spans="1:1">
      <c r="A386" s="70"/>
    </row>
    <row r="387" spans="1:1">
      <c r="A387" s="70"/>
    </row>
    <row r="388" spans="1:1">
      <c r="A388" s="70"/>
    </row>
    <row r="389" spans="1:1">
      <c r="A389" s="70"/>
    </row>
    <row r="390" spans="1:1">
      <c r="A390" s="70"/>
    </row>
    <row r="391" spans="1:1">
      <c r="A391" s="70"/>
    </row>
    <row r="392" spans="1:1">
      <c r="A392" s="70"/>
    </row>
    <row r="393" spans="1:1">
      <c r="A393" s="70"/>
    </row>
    <row r="394" spans="1:1">
      <c r="A394" s="70"/>
    </row>
    <row r="395" spans="1:1">
      <c r="A395" s="70"/>
    </row>
    <row r="396" spans="1:1">
      <c r="A396" s="70"/>
    </row>
    <row r="397" spans="1:1">
      <c r="A397" s="70"/>
    </row>
    <row r="398" spans="1:1">
      <c r="A398" s="70"/>
    </row>
    <row r="399" spans="1:1">
      <c r="A399" s="70"/>
    </row>
    <row r="400" spans="1:1">
      <c r="A400" s="70"/>
    </row>
    <row r="401" spans="1:1">
      <c r="A401" s="70"/>
    </row>
    <row r="402" spans="1:1">
      <c r="A402" s="70"/>
    </row>
    <row r="403" spans="1:1">
      <c r="A403" s="70"/>
    </row>
    <row r="404" spans="1:1">
      <c r="A404" s="70"/>
    </row>
    <row r="405" spans="1:1">
      <c r="A405" s="70"/>
    </row>
    <row r="406" spans="1:1">
      <c r="A406" s="70"/>
    </row>
    <row r="407" spans="1:1">
      <c r="A407" s="70"/>
    </row>
    <row r="408" spans="1:1">
      <c r="A408" s="70"/>
    </row>
    <row r="409" spans="1:1">
      <c r="A409" s="70"/>
    </row>
    <row r="410" spans="1:1">
      <c r="A410" s="70"/>
    </row>
    <row r="411" spans="1:1">
      <c r="A411" s="70"/>
    </row>
    <row r="412" spans="1:1">
      <c r="A412" s="70"/>
    </row>
    <row r="413" spans="1:1">
      <c r="A413" s="70"/>
    </row>
    <row r="414" spans="1:1">
      <c r="A414" s="70"/>
    </row>
    <row r="415" spans="1:1">
      <c r="A415" s="70"/>
    </row>
    <row r="416" spans="1:1">
      <c r="A416" s="70"/>
    </row>
    <row r="417" spans="1:1">
      <c r="A417" s="70"/>
    </row>
    <row r="418" spans="1:1">
      <c r="A418" s="70"/>
    </row>
    <row r="419" spans="1:1">
      <c r="A419" s="70"/>
    </row>
    <row r="420" spans="1:1">
      <c r="A420" s="70"/>
    </row>
    <row r="421" spans="1:1">
      <c r="A421" s="70"/>
    </row>
    <row r="422" spans="1:1">
      <c r="A422" s="70"/>
    </row>
    <row r="423" spans="1:1">
      <c r="A423" s="70"/>
    </row>
    <row r="424" spans="1:1">
      <c r="A424" s="70"/>
    </row>
    <row r="425" spans="1:1">
      <c r="A425" s="70"/>
    </row>
    <row r="426" spans="1:1">
      <c r="A426" s="70"/>
    </row>
    <row r="427" spans="1:1">
      <c r="A427" s="70"/>
    </row>
    <row r="428" spans="1:1">
      <c r="A428" s="70"/>
    </row>
    <row r="429" spans="1:1">
      <c r="A429" s="70"/>
    </row>
    <row r="430" spans="1:1">
      <c r="A430" s="70"/>
    </row>
    <row r="431" spans="1:1">
      <c r="A431" s="70"/>
    </row>
    <row r="432" spans="1:1">
      <c r="A432" s="70"/>
    </row>
    <row r="433" spans="1:1">
      <c r="A433" s="70"/>
    </row>
    <row r="434" spans="1:1">
      <c r="A434" s="70"/>
    </row>
    <row r="435" spans="1:1">
      <c r="A435" s="70"/>
    </row>
    <row r="436" spans="1:1">
      <c r="A436" s="70"/>
    </row>
    <row r="437" spans="1:1">
      <c r="A437" s="70"/>
    </row>
    <row r="438" spans="1:1">
      <c r="A438" s="70"/>
    </row>
    <row r="439" spans="1:1">
      <c r="A439" s="70"/>
    </row>
    <row r="440" spans="1:1">
      <c r="A440" s="70"/>
    </row>
    <row r="441" spans="1:1">
      <c r="A441" s="70"/>
    </row>
    <row r="442" spans="1:1">
      <c r="A442" s="70"/>
    </row>
    <row r="443" spans="1:1">
      <c r="A443" s="70"/>
    </row>
    <row r="444" spans="1:1">
      <c r="A444" s="70"/>
    </row>
    <row r="445" spans="1:1">
      <c r="A445" s="70"/>
    </row>
    <row r="446" spans="1:1">
      <c r="A446" s="70"/>
    </row>
    <row r="447" spans="1:1">
      <c r="A447" s="70"/>
    </row>
    <row r="448" spans="1:1">
      <c r="A448" s="70"/>
    </row>
    <row r="449" spans="1:1">
      <c r="A449" s="70"/>
    </row>
    <row r="450" spans="1:1">
      <c r="A450" s="70"/>
    </row>
    <row r="451" spans="1:1">
      <c r="A451" s="70"/>
    </row>
    <row r="452" spans="1:1">
      <c r="A452" s="70"/>
    </row>
    <row r="453" spans="1:1">
      <c r="A453" s="70"/>
    </row>
    <row r="454" spans="1:1">
      <c r="A454" s="70"/>
    </row>
    <row r="455" spans="1:1">
      <c r="A455" s="70"/>
    </row>
    <row r="456" spans="1:1">
      <c r="A456" s="70"/>
    </row>
    <row r="457" spans="1:1">
      <c r="A457" s="70"/>
    </row>
    <row r="458" spans="1:1">
      <c r="A458" s="70"/>
    </row>
    <row r="459" spans="1:1">
      <c r="A459" s="70"/>
    </row>
    <row r="460" spans="1:1">
      <c r="A460" s="70"/>
    </row>
    <row r="461" spans="1:1">
      <c r="A461" s="70"/>
    </row>
    <row r="462" spans="1:1">
      <c r="A462" s="70"/>
    </row>
    <row r="463" spans="1:1">
      <c r="A463" s="70"/>
    </row>
    <row r="464" spans="1:1">
      <c r="A464" s="70"/>
    </row>
    <row r="465" spans="1:1">
      <c r="A465" s="70"/>
    </row>
    <row r="466" spans="1:1">
      <c r="A466" s="70"/>
    </row>
    <row r="467" spans="1:1">
      <c r="A467" s="70"/>
    </row>
    <row r="468" spans="1:1">
      <c r="A468" s="70"/>
    </row>
    <row r="469" spans="1:1">
      <c r="A469" s="70"/>
    </row>
    <row r="470" spans="1:1">
      <c r="A470" s="70"/>
    </row>
    <row r="471" spans="1:1">
      <c r="A471" s="70"/>
    </row>
    <row r="472" spans="1:1">
      <c r="A472" s="70"/>
    </row>
    <row r="473" spans="1:1">
      <c r="A473" s="70"/>
    </row>
    <row r="474" spans="1:1">
      <c r="A474" s="70"/>
    </row>
    <row r="475" spans="1:1">
      <c r="A475" s="70"/>
    </row>
    <row r="476" spans="1:1">
      <c r="A476" s="70"/>
    </row>
    <row r="477" spans="1:1">
      <c r="A477" s="70"/>
    </row>
    <row r="478" spans="1:1">
      <c r="A478" s="70"/>
    </row>
    <row r="479" spans="1:1">
      <c r="A479" s="70"/>
    </row>
    <row r="480" spans="1:1">
      <c r="A480" s="70"/>
    </row>
    <row r="481" spans="1:1">
      <c r="A481" s="70"/>
    </row>
    <row r="482" spans="1:1">
      <c r="A482" s="70"/>
    </row>
    <row r="483" spans="1:1">
      <c r="A483" s="70"/>
    </row>
    <row r="484" spans="1:1">
      <c r="A484" s="70"/>
    </row>
    <row r="485" spans="1:1">
      <c r="A485" s="70"/>
    </row>
    <row r="486" spans="1:1">
      <c r="A486" s="70"/>
    </row>
    <row r="487" spans="1:1">
      <c r="A487" s="70"/>
    </row>
    <row r="488" spans="1:1">
      <c r="A488" s="70"/>
    </row>
    <row r="489" spans="1:1">
      <c r="A489" s="70"/>
    </row>
    <row r="490" spans="1:1">
      <c r="A490" s="70"/>
    </row>
    <row r="491" spans="1:1">
      <c r="A491" s="70"/>
    </row>
    <row r="492" spans="1:1">
      <c r="A492" s="70"/>
    </row>
    <row r="493" spans="1:1">
      <c r="A493" s="70"/>
    </row>
    <row r="494" spans="1:1">
      <c r="A494" s="70"/>
    </row>
    <row r="495" spans="1:1">
      <c r="A495" s="70"/>
    </row>
    <row r="496" spans="1:1">
      <c r="A496" s="70"/>
    </row>
    <row r="497" spans="1:1">
      <c r="A497" s="70"/>
    </row>
    <row r="498" spans="1:1">
      <c r="A498" s="70"/>
    </row>
    <row r="499" spans="1:1">
      <c r="A499" s="70"/>
    </row>
    <row r="500" spans="1:1">
      <c r="A500" s="70"/>
    </row>
    <row r="501" spans="1:1">
      <c r="A501" s="70"/>
    </row>
    <row r="502" spans="1:1">
      <c r="A502" s="70"/>
    </row>
    <row r="503" spans="1:1">
      <c r="A503" s="70"/>
    </row>
    <row r="504" spans="1:1">
      <c r="A504" s="70"/>
    </row>
    <row r="505" spans="1:1">
      <c r="A505" s="70"/>
    </row>
    <row r="506" spans="1:1">
      <c r="A506" s="70"/>
    </row>
    <row r="507" spans="1:1">
      <c r="A507" s="70"/>
    </row>
    <row r="508" spans="1:1">
      <c r="A508" s="70"/>
    </row>
    <row r="509" spans="1:1">
      <c r="A509" s="70"/>
    </row>
    <row r="510" spans="1:1">
      <c r="A510" s="70"/>
    </row>
    <row r="511" spans="1:1">
      <c r="A511" s="70"/>
    </row>
    <row r="512" spans="1:1">
      <c r="A512" s="70"/>
    </row>
    <row r="513" spans="1:1">
      <c r="A513" s="70"/>
    </row>
    <row r="514" spans="1:1">
      <c r="A514" s="70"/>
    </row>
    <row r="515" spans="1:1">
      <c r="A515" s="70"/>
    </row>
    <row r="516" spans="1:1">
      <c r="A516" s="70"/>
    </row>
    <row r="517" spans="1:1">
      <c r="A517" s="70"/>
    </row>
    <row r="518" spans="1:1">
      <c r="A518" s="70"/>
    </row>
    <row r="519" spans="1:1">
      <c r="A519" s="70"/>
    </row>
    <row r="520" spans="1:1">
      <c r="A520" s="70"/>
    </row>
    <row r="521" spans="1:1">
      <c r="A521" s="70"/>
    </row>
    <row r="522" spans="1:1">
      <c r="A522" s="70"/>
    </row>
    <row r="523" spans="1:1">
      <c r="A523" s="70"/>
    </row>
    <row r="524" spans="1:1">
      <c r="A524" s="70"/>
    </row>
    <row r="525" spans="1:1">
      <c r="A525" s="70"/>
    </row>
    <row r="526" spans="1:1">
      <c r="A526" s="70"/>
    </row>
    <row r="527" spans="1:1">
      <c r="A527" s="70"/>
    </row>
    <row r="528" spans="1:1">
      <c r="A528" s="70"/>
    </row>
    <row r="529" spans="1:1">
      <c r="A529" s="70"/>
    </row>
    <row r="530" spans="1:1">
      <c r="A530" s="70"/>
    </row>
    <row r="531" spans="1:1">
      <c r="A531" s="70"/>
    </row>
    <row r="532" spans="1:1">
      <c r="A532" s="70"/>
    </row>
    <row r="533" spans="1:1">
      <c r="A533" s="70"/>
    </row>
    <row r="534" spans="1:1">
      <c r="A534" s="70"/>
    </row>
    <row r="535" spans="1:1">
      <c r="A535" s="70"/>
    </row>
    <row r="536" spans="1:1">
      <c r="A536" s="70"/>
    </row>
    <row r="537" spans="1:1">
      <c r="A537" s="70"/>
    </row>
    <row r="538" spans="1:1">
      <c r="A538" s="70"/>
    </row>
    <row r="539" spans="1:1">
      <c r="A539" s="70"/>
    </row>
    <row r="540" spans="1:1">
      <c r="A540" s="70"/>
    </row>
    <row r="541" spans="1:1">
      <c r="A541" s="70"/>
    </row>
    <row r="542" spans="1:1">
      <c r="A542" s="70"/>
    </row>
    <row r="543" spans="1:1">
      <c r="A543" s="70"/>
    </row>
    <row r="544" spans="1:1">
      <c r="A544" s="70"/>
    </row>
    <row r="545" spans="1:1">
      <c r="A545" s="70"/>
    </row>
    <row r="546" spans="1:1">
      <c r="A546" s="70"/>
    </row>
    <row r="547" spans="1:1">
      <c r="A547" s="70"/>
    </row>
    <row r="548" spans="1:1">
      <c r="A548" s="70"/>
    </row>
    <row r="549" spans="1:1">
      <c r="A549" s="70"/>
    </row>
    <row r="550" spans="1:1">
      <c r="A550" s="70"/>
    </row>
    <row r="551" spans="1:1">
      <c r="A551" s="70"/>
    </row>
    <row r="552" spans="1:1">
      <c r="A552" s="70"/>
    </row>
    <row r="553" spans="1:1">
      <c r="A553" s="70"/>
    </row>
    <row r="554" spans="1:1">
      <c r="A554" s="70"/>
    </row>
    <row r="555" spans="1:1">
      <c r="A555" s="70"/>
    </row>
    <row r="556" spans="1:1">
      <c r="A556" s="70"/>
    </row>
    <row r="557" spans="1:1">
      <c r="A557" s="70"/>
    </row>
    <row r="558" spans="1:1">
      <c r="A558" s="70"/>
    </row>
    <row r="559" spans="1:1">
      <c r="A559" s="70"/>
    </row>
    <row r="560" spans="1:1">
      <c r="A560" s="70"/>
    </row>
    <row r="561" spans="1:1">
      <c r="A561" s="70"/>
    </row>
    <row r="562" spans="1:1">
      <c r="A562" s="70"/>
    </row>
    <row r="563" spans="1:1">
      <c r="A563" s="70"/>
    </row>
    <row r="564" spans="1:1">
      <c r="A564" s="70"/>
    </row>
    <row r="565" spans="1:1">
      <c r="A565" s="70"/>
    </row>
    <row r="566" spans="1:1">
      <c r="A566" s="70"/>
    </row>
    <row r="567" spans="1:1">
      <c r="A567" s="70"/>
    </row>
    <row r="568" spans="1:1">
      <c r="A568" s="70"/>
    </row>
    <row r="569" spans="1:1">
      <c r="A569" s="70"/>
    </row>
    <row r="570" spans="1:1">
      <c r="A570" s="70"/>
    </row>
    <row r="571" spans="1:1">
      <c r="A571" s="70"/>
    </row>
    <row r="572" spans="1:1">
      <c r="A572" s="70"/>
    </row>
    <row r="573" spans="1:1">
      <c r="A573" s="70"/>
    </row>
    <row r="574" spans="1:1">
      <c r="A574" s="70"/>
    </row>
    <row r="575" spans="1:1">
      <c r="A575" s="70"/>
    </row>
    <row r="576" spans="1:1">
      <c r="A576" s="70"/>
    </row>
    <row r="577" spans="1:1">
      <c r="A577" s="70"/>
    </row>
    <row r="578" spans="1:1">
      <c r="A578" s="70"/>
    </row>
    <row r="579" spans="1:1">
      <c r="A579" s="70"/>
    </row>
    <row r="580" spans="1:1">
      <c r="A580" s="70"/>
    </row>
    <row r="581" spans="1:1">
      <c r="A581" s="70"/>
    </row>
    <row r="582" spans="1:1">
      <c r="A582" s="70"/>
    </row>
    <row r="583" spans="1:1">
      <c r="A583" s="70"/>
    </row>
    <row r="584" spans="1:1">
      <c r="A584" s="70"/>
    </row>
    <row r="585" spans="1:1">
      <c r="A585" s="70"/>
    </row>
    <row r="586" spans="1:1">
      <c r="A586" s="70"/>
    </row>
    <row r="587" spans="1:1">
      <c r="A587" s="70"/>
    </row>
    <row r="588" spans="1:1">
      <c r="A588" s="70"/>
    </row>
    <row r="589" spans="1:1">
      <c r="A589" s="70"/>
    </row>
    <row r="590" spans="1:1">
      <c r="A590" s="70"/>
    </row>
    <row r="591" spans="1:1">
      <c r="A591" s="70"/>
    </row>
    <row r="592" spans="1:1">
      <c r="A592" s="70"/>
    </row>
    <row r="593" spans="1:1">
      <c r="A593" s="70"/>
    </row>
    <row r="594" spans="1:1">
      <c r="A594" s="70"/>
    </row>
    <row r="595" spans="1:1">
      <c r="A595" s="70"/>
    </row>
    <row r="596" spans="1:1">
      <c r="A596" s="70"/>
    </row>
    <row r="597" spans="1:1">
      <c r="A597" s="70"/>
    </row>
    <row r="598" spans="1:1">
      <c r="A598" s="70"/>
    </row>
    <row r="599" spans="1:1">
      <c r="A599" s="70"/>
    </row>
    <row r="600" spans="1:1">
      <c r="A600" s="70"/>
    </row>
    <row r="601" spans="1:1">
      <c r="A601" s="70"/>
    </row>
    <row r="602" spans="1:1">
      <c r="A602" s="70"/>
    </row>
    <row r="603" spans="1:1">
      <c r="A603" s="70"/>
    </row>
    <row r="604" spans="1:1">
      <c r="A604" s="70"/>
    </row>
    <row r="605" spans="1:1">
      <c r="A605" s="70"/>
    </row>
    <row r="606" spans="1:1">
      <c r="A606" s="70"/>
    </row>
    <row r="607" spans="1:1">
      <c r="A607" s="70"/>
    </row>
    <row r="608" spans="1:1">
      <c r="A608" s="70"/>
    </row>
    <row r="609" spans="1:1">
      <c r="A609" s="70"/>
    </row>
    <row r="610" spans="1:1">
      <c r="A610" s="70"/>
    </row>
    <row r="611" spans="1:1">
      <c r="A611" s="70"/>
    </row>
    <row r="612" spans="1:1">
      <c r="A612" s="70"/>
    </row>
    <row r="613" spans="1:1">
      <c r="A613" s="70"/>
    </row>
    <row r="614" spans="1:1">
      <c r="A614" s="70"/>
    </row>
    <row r="615" spans="1:1">
      <c r="A615" s="70"/>
    </row>
    <row r="616" spans="1:1">
      <c r="A616" s="70"/>
    </row>
    <row r="617" spans="1:1">
      <c r="A617" s="70"/>
    </row>
    <row r="618" spans="1:1">
      <c r="A618" s="70"/>
    </row>
    <row r="619" spans="1:1">
      <c r="A619" s="70"/>
    </row>
    <row r="620" spans="1:1">
      <c r="A620" s="70"/>
    </row>
    <row r="621" spans="1:1">
      <c r="A621" s="70"/>
    </row>
    <row r="622" spans="1:1">
      <c r="A622" s="70"/>
    </row>
    <row r="623" spans="1:1">
      <c r="A623" s="70"/>
    </row>
    <row r="624" spans="1:1">
      <c r="A624" s="70"/>
    </row>
    <row r="625" spans="1:1">
      <c r="A625" s="70"/>
    </row>
    <row r="626" spans="1:1">
      <c r="A626" s="70"/>
    </row>
    <row r="627" spans="1:1">
      <c r="A627" s="70"/>
    </row>
    <row r="628" spans="1:1">
      <c r="A628" s="70"/>
    </row>
    <row r="629" spans="1:1">
      <c r="A629" s="70"/>
    </row>
    <row r="630" spans="1:1">
      <c r="A630" s="70"/>
    </row>
    <row r="631" spans="1:1">
      <c r="A631" s="70"/>
    </row>
    <row r="632" spans="1:1">
      <c r="A632" s="70"/>
    </row>
    <row r="633" spans="1:1">
      <c r="A633" s="70"/>
    </row>
    <row r="634" spans="1:1">
      <c r="A634" s="70"/>
    </row>
    <row r="635" spans="1:1">
      <c r="A635" s="70"/>
    </row>
    <row r="636" spans="1:1">
      <c r="A636" s="70"/>
    </row>
    <row r="637" spans="1:1">
      <c r="A637" s="70"/>
    </row>
    <row r="638" spans="1:1">
      <c r="A638" s="70"/>
    </row>
    <row r="639" spans="1:1">
      <c r="A639" s="70"/>
    </row>
    <row r="640" spans="1:1">
      <c r="A640" s="70"/>
    </row>
    <row r="641" spans="1:1">
      <c r="A641" s="70"/>
    </row>
    <row r="642" spans="1:1">
      <c r="A642" s="70"/>
    </row>
    <row r="643" spans="1:1">
      <c r="A643" s="70"/>
    </row>
    <row r="644" spans="1:1">
      <c r="A644" s="70"/>
    </row>
    <row r="645" spans="1:1">
      <c r="A645" s="70"/>
    </row>
    <row r="646" spans="1:1">
      <c r="A646" s="70"/>
    </row>
    <row r="647" spans="1:1">
      <c r="A647" s="70"/>
    </row>
    <row r="648" spans="1:1">
      <c r="A648" s="70"/>
    </row>
    <row r="649" spans="1:1">
      <c r="A649" s="70"/>
    </row>
    <row r="650" spans="1:1">
      <c r="A650" s="70"/>
    </row>
    <row r="651" spans="1:1">
      <c r="A651" s="70"/>
    </row>
    <row r="652" spans="1:1">
      <c r="A652" s="70"/>
    </row>
    <row r="653" spans="1:1">
      <c r="A653" s="70"/>
    </row>
    <row r="654" spans="1:1">
      <c r="A654" s="70"/>
    </row>
    <row r="655" spans="1:1">
      <c r="A655" s="70"/>
    </row>
    <row r="656" spans="1:1">
      <c r="A656" s="70"/>
    </row>
    <row r="657" spans="1:1">
      <c r="A657" s="70"/>
    </row>
    <row r="658" spans="1:1">
      <c r="A658" s="70"/>
    </row>
    <row r="659" spans="1:1">
      <c r="A659" s="70"/>
    </row>
    <row r="660" spans="1:1">
      <c r="A660" s="70"/>
    </row>
    <row r="661" spans="1:1">
      <c r="A661" s="70"/>
    </row>
    <row r="662" spans="1:1">
      <c r="A662" s="70"/>
    </row>
    <row r="663" spans="1:1">
      <c r="A663" s="70"/>
    </row>
    <row r="664" spans="1:1">
      <c r="A664" s="70"/>
    </row>
    <row r="665" spans="1:1">
      <c r="A665" s="70"/>
    </row>
    <row r="666" spans="1:1">
      <c r="A666" s="70"/>
    </row>
    <row r="667" spans="1:1">
      <c r="A667" s="70"/>
    </row>
    <row r="668" spans="1:1">
      <c r="A668" s="70"/>
    </row>
    <row r="669" spans="1:1">
      <c r="A669" s="70"/>
    </row>
    <row r="670" spans="1:1">
      <c r="A670" s="70"/>
    </row>
    <row r="671" spans="1:1">
      <c r="A671" s="70"/>
    </row>
    <row r="672" spans="1:1">
      <c r="A672" s="70"/>
    </row>
    <row r="673" spans="1:1">
      <c r="A673" s="70"/>
    </row>
    <row r="674" spans="1:1">
      <c r="A674" s="70"/>
    </row>
    <row r="675" spans="1:1">
      <c r="A675" s="70"/>
    </row>
    <row r="676" spans="1:1">
      <c r="A676" s="70"/>
    </row>
    <row r="677" spans="1:1">
      <c r="A677" s="70"/>
    </row>
    <row r="678" spans="1:1">
      <c r="A678" s="70"/>
    </row>
    <row r="679" spans="1:1">
      <c r="A679" s="70"/>
    </row>
    <row r="680" spans="1:1">
      <c r="A680" s="70"/>
    </row>
    <row r="681" spans="1:1">
      <c r="A681" s="70"/>
    </row>
    <row r="682" spans="1:1">
      <c r="A682" s="70"/>
    </row>
    <row r="683" spans="1:1">
      <c r="A683" s="70"/>
    </row>
    <row r="684" spans="1:1">
      <c r="A684" s="70"/>
    </row>
    <row r="685" spans="1:1">
      <c r="A685" s="70"/>
    </row>
    <row r="686" spans="1:1">
      <c r="A686" s="70"/>
    </row>
    <row r="687" spans="1:1">
      <c r="A687" s="70"/>
    </row>
    <row r="688" spans="1:1">
      <c r="A688" s="70"/>
    </row>
    <row r="689" spans="1:1">
      <c r="A689" s="70"/>
    </row>
    <row r="690" spans="1:1">
      <c r="A690" s="70"/>
    </row>
    <row r="691" spans="1:1">
      <c r="A691" s="70"/>
    </row>
    <row r="692" spans="1:1">
      <c r="A692" s="70"/>
    </row>
    <row r="693" spans="1:1">
      <c r="A693" s="70"/>
    </row>
    <row r="694" spans="1:1">
      <c r="A694" s="70"/>
    </row>
    <row r="695" spans="1:1">
      <c r="A695" s="70"/>
    </row>
    <row r="696" spans="1:1">
      <c r="A696" s="70"/>
    </row>
    <row r="697" spans="1:1">
      <c r="A697" s="70"/>
    </row>
    <row r="698" spans="1:1">
      <c r="A698" s="70"/>
    </row>
  </sheetData>
  <mergeCells count="3">
    <mergeCell ref="A4:E4"/>
    <mergeCell ref="A2:I2"/>
    <mergeCell ref="A3:I3"/>
  </mergeCells>
  <pageMargins left="0.7" right="0.7" top="0.75" bottom="0.75" header="0.3" footer="0.3"/>
  <pageSetup scale="77" orientation="portrait" r:id="rId1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698"/>
  <sheetViews>
    <sheetView workbookViewId="0">
      <selection activeCell="I13" sqref="I13"/>
    </sheetView>
  </sheetViews>
  <sheetFormatPr defaultColWidth="33.140625" defaultRowHeight="9"/>
  <cols>
    <col min="1" max="1" width="42.7109375" style="71" customWidth="1"/>
    <col min="2" max="6" width="12.7109375" style="38" customWidth="1"/>
    <col min="7" max="9" width="12.7109375" style="475" customWidth="1"/>
    <col min="10" max="256" width="33.140625" style="38"/>
    <col min="257" max="257" width="42.7109375" style="38" customWidth="1"/>
    <col min="258" max="265" width="12.7109375" style="38" customWidth="1"/>
    <col min="266" max="512" width="33.140625" style="38"/>
    <col min="513" max="513" width="42.7109375" style="38" customWidth="1"/>
    <col min="514" max="521" width="12.7109375" style="38" customWidth="1"/>
    <col min="522" max="768" width="33.140625" style="38"/>
    <col min="769" max="769" width="42.7109375" style="38" customWidth="1"/>
    <col min="770" max="777" width="12.7109375" style="38" customWidth="1"/>
    <col min="778" max="1024" width="33.140625" style="38"/>
    <col min="1025" max="1025" width="42.7109375" style="38" customWidth="1"/>
    <col min="1026" max="1033" width="12.7109375" style="38" customWidth="1"/>
    <col min="1034" max="1280" width="33.140625" style="38"/>
    <col min="1281" max="1281" width="42.7109375" style="38" customWidth="1"/>
    <col min="1282" max="1289" width="12.7109375" style="38" customWidth="1"/>
    <col min="1290" max="1536" width="33.140625" style="38"/>
    <col min="1537" max="1537" width="42.7109375" style="38" customWidth="1"/>
    <col min="1538" max="1545" width="12.7109375" style="38" customWidth="1"/>
    <col min="1546" max="1792" width="33.140625" style="38"/>
    <col min="1793" max="1793" width="42.7109375" style="38" customWidth="1"/>
    <col min="1794" max="1801" width="12.7109375" style="38" customWidth="1"/>
    <col min="1802" max="2048" width="33.140625" style="38"/>
    <col min="2049" max="2049" width="42.7109375" style="38" customWidth="1"/>
    <col min="2050" max="2057" width="12.7109375" style="38" customWidth="1"/>
    <col min="2058" max="2304" width="33.140625" style="38"/>
    <col min="2305" max="2305" width="42.7109375" style="38" customWidth="1"/>
    <col min="2306" max="2313" width="12.7109375" style="38" customWidth="1"/>
    <col min="2314" max="2560" width="33.140625" style="38"/>
    <col min="2561" max="2561" width="42.7109375" style="38" customWidth="1"/>
    <col min="2562" max="2569" width="12.7109375" style="38" customWidth="1"/>
    <col min="2570" max="2816" width="33.140625" style="38"/>
    <col min="2817" max="2817" width="42.7109375" style="38" customWidth="1"/>
    <col min="2818" max="2825" width="12.7109375" style="38" customWidth="1"/>
    <col min="2826" max="3072" width="33.140625" style="38"/>
    <col min="3073" max="3073" width="42.7109375" style="38" customWidth="1"/>
    <col min="3074" max="3081" width="12.7109375" style="38" customWidth="1"/>
    <col min="3082" max="3328" width="33.140625" style="38"/>
    <col min="3329" max="3329" width="42.7109375" style="38" customWidth="1"/>
    <col min="3330" max="3337" width="12.7109375" style="38" customWidth="1"/>
    <col min="3338" max="3584" width="33.140625" style="38"/>
    <col min="3585" max="3585" width="42.7109375" style="38" customWidth="1"/>
    <col min="3586" max="3593" width="12.7109375" style="38" customWidth="1"/>
    <col min="3594" max="3840" width="33.140625" style="38"/>
    <col min="3841" max="3841" width="42.7109375" style="38" customWidth="1"/>
    <col min="3842" max="3849" width="12.7109375" style="38" customWidth="1"/>
    <col min="3850" max="4096" width="33.140625" style="38"/>
    <col min="4097" max="4097" width="42.7109375" style="38" customWidth="1"/>
    <col min="4098" max="4105" width="12.7109375" style="38" customWidth="1"/>
    <col min="4106" max="4352" width="33.140625" style="38"/>
    <col min="4353" max="4353" width="42.7109375" style="38" customWidth="1"/>
    <col min="4354" max="4361" width="12.7109375" style="38" customWidth="1"/>
    <col min="4362" max="4608" width="33.140625" style="38"/>
    <col min="4609" max="4609" width="42.7109375" style="38" customWidth="1"/>
    <col min="4610" max="4617" width="12.7109375" style="38" customWidth="1"/>
    <col min="4618" max="4864" width="33.140625" style="38"/>
    <col min="4865" max="4865" width="42.7109375" style="38" customWidth="1"/>
    <col min="4866" max="4873" width="12.7109375" style="38" customWidth="1"/>
    <col min="4874" max="5120" width="33.140625" style="38"/>
    <col min="5121" max="5121" width="42.7109375" style="38" customWidth="1"/>
    <col min="5122" max="5129" width="12.7109375" style="38" customWidth="1"/>
    <col min="5130" max="5376" width="33.140625" style="38"/>
    <col min="5377" max="5377" width="42.7109375" style="38" customWidth="1"/>
    <col min="5378" max="5385" width="12.7109375" style="38" customWidth="1"/>
    <col min="5386" max="5632" width="33.140625" style="38"/>
    <col min="5633" max="5633" width="42.7109375" style="38" customWidth="1"/>
    <col min="5634" max="5641" width="12.7109375" style="38" customWidth="1"/>
    <col min="5642" max="5888" width="33.140625" style="38"/>
    <col min="5889" max="5889" width="42.7109375" style="38" customWidth="1"/>
    <col min="5890" max="5897" width="12.7109375" style="38" customWidth="1"/>
    <col min="5898" max="6144" width="33.140625" style="38"/>
    <col min="6145" max="6145" width="42.7109375" style="38" customWidth="1"/>
    <col min="6146" max="6153" width="12.7109375" style="38" customWidth="1"/>
    <col min="6154" max="6400" width="33.140625" style="38"/>
    <col min="6401" max="6401" width="42.7109375" style="38" customWidth="1"/>
    <col min="6402" max="6409" width="12.7109375" style="38" customWidth="1"/>
    <col min="6410" max="6656" width="33.140625" style="38"/>
    <col min="6657" max="6657" width="42.7109375" style="38" customWidth="1"/>
    <col min="6658" max="6665" width="12.7109375" style="38" customWidth="1"/>
    <col min="6666" max="6912" width="33.140625" style="38"/>
    <col min="6913" max="6913" width="42.7109375" style="38" customWidth="1"/>
    <col min="6914" max="6921" width="12.7109375" style="38" customWidth="1"/>
    <col min="6922" max="7168" width="33.140625" style="38"/>
    <col min="7169" max="7169" width="42.7109375" style="38" customWidth="1"/>
    <col min="7170" max="7177" width="12.7109375" style="38" customWidth="1"/>
    <col min="7178" max="7424" width="33.140625" style="38"/>
    <col min="7425" max="7425" width="42.7109375" style="38" customWidth="1"/>
    <col min="7426" max="7433" width="12.7109375" style="38" customWidth="1"/>
    <col min="7434" max="7680" width="33.140625" style="38"/>
    <col min="7681" max="7681" width="42.7109375" style="38" customWidth="1"/>
    <col min="7682" max="7689" width="12.7109375" style="38" customWidth="1"/>
    <col min="7690" max="7936" width="33.140625" style="38"/>
    <col min="7937" max="7937" width="42.7109375" style="38" customWidth="1"/>
    <col min="7938" max="7945" width="12.7109375" style="38" customWidth="1"/>
    <col min="7946" max="8192" width="33.140625" style="38"/>
    <col min="8193" max="8193" width="42.7109375" style="38" customWidth="1"/>
    <col min="8194" max="8201" width="12.7109375" style="38" customWidth="1"/>
    <col min="8202" max="8448" width="33.140625" style="38"/>
    <col min="8449" max="8449" width="42.7109375" style="38" customWidth="1"/>
    <col min="8450" max="8457" width="12.7109375" style="38" customWidth="1"/>
    <col min="8458" max="8704" width="33.140625" style="38"/>
    <col min="8705" max="8705" width="42.7109375" style="38" customWidth="1"/>
    <col min="8706" max="8713" width="12.7109375" style="38" customWidth="1"/>
    <col min="8714" max="8960" width="33.140625" style="38"/>
    <col min="8961" max="8961" width="42.7109375" style="38" customWidth="1"/>
    <col min="8962" max="8969" width="12.7109375" style="38" customWidth="1"/>
    <col min="8970" max="9216" width="33.140625" style="38"/>
    <col min="9217" max="9217" width="42.7109375" style="38" customWidth="1"/>
    <col min="9218" max="9225" width="12.7109375" style="38" customWidth="1"/>
    <col min="9226" max="9472" width="33.140625" style="38"/>
    <col min="9473" max="9473" width="42.7109375" style="38" customWidth="1"/>
    <col min="9474" max="9481" width="12.7109375" style="38" customWidth="1"/>
    <col min="9482" max="9728" width="33.140625" style="38"/>
    <col min="9729" max="9729" width="42.7109375" style="38" customWidth="1"/>
    <col min="9730" max="9737" width="12.7109375" style="38" customWidth="1"/>
    <col min="9738" max="9984" width="33.140625" style="38"/>
    <col min="9985" max="9985" width="42.7109375" style="38" customWidth="1"/>
    <col min="9986" max="9993" width="12.7109375" style="38" customWidth="1"/>
    <col min="9994" max="10240" width="33.140625" style="38"/>
    <col min="10241" max="10241" width="42.7109375" style="38" customWidth="1"/>
    <col min="10242" max="10249" width="12.7109375" style="38" customWidth="1"/>
    <col min="10250" max="10496" width="33.140625" style="38"/>
    <col min="10497" max="10497" width="42.7109375" style="38" customWidth="1"/>
    <col min="10498" max="10505" width="12.7109375" style="38" customWidth="1"/>
    <col min="10506" max="10752" width="33.140625" style="38"/>
    <col min="10753" max="10753" width="42.7109375" style="38" customWidth="1"/>
    <col min="10754" max="10761" width="12.7109375" style="38" customWidth="1"/>
    <col min="10762" max="11008" width="33.140625" style="38"/>
    <col min="11009" max="11009" width="42.7109375" style="38" customWidth="1"/>
    <col min="11010" max="11017" width="12.7109375" style="38" customWidth="1"/>
    <col min="11018" max="11264" width="33.140625" style="38"/>
    <col min="11265" max="11265" width="42.7109375" style="38" customWidth="1"/>
    <col min="11266" max="11273" width="12.7109375" style="38" customWidth="1"/>
    <col min="11274" max="11520" width="33.140625" style="38"/>
    <col min="11521" max="11521" width="42.7109375" style="38" customWidth="1"/>
    <col min="11522" max="11529" width="12.7109375" style="38" customWidth="1"/>
    <col min="11530" max="11776" width="33.140625" style="38"/>
    <col min="11777" max="11777" width="42.7109375" style="38" customWidth="1"/>
    <col min="11778" max="11785" width="12.7109375" style="38" customWidth="1"/>
    <col min="11786" max="12032" width="33.140625" style="38"/>
    <col min="12033" max="12033" width="42.7109375" style="38" customWidth="1"/>
    <col min="12034" max="12041" width="12.7109375" style="38" customWidth="1"/>
    <col min="12042" max="12288" width="33.140625" style="38"/>
    <col min="12289" max="12289" width="42.7109375" style="38" customWidth="1"/>
    <col min="12290" max="12297" width="12.7109375" style="38" customWidth="1"/>
    <col min="12298" max="12544" width="33.140625" style="38"/>
    <col min="12545" max="12545" width="42.7109375" style="38" customWidth="1"/>
    <col min="12546" max="12553" width="12.7109375" style="38" customWidth="1"/>
    <col min="12554" max="12800" width="33.140625" style="38"/>
    <col min="12801" max="12801" width="42.7109375" style="38" customWidth="1"/>
    <col min="12802" max="12809" width="12.7109375" style="38" customWidth="1"/>
    <col min="12810" max="13056" width="33.140625" style="38"/>
    <col min="13057" max="13057" width="42.7109375" style="38" customWidth="1"/>
    <col min="13058" max="13065" width="12.7109375" style="38" customWidth="1"/>
    <col min="13066" max="13312" width="33.140625" style="38"/>
    <col min="13313" max="13313" width="42.7109375" style="38" customWidth="1"/>
    <col min="13314" max="13321" width="12.7109375" style="38" customWidth="1"/>
    <col min="13322" max="13568" width="33.140625" style="38"/>
    <col min="13569" max="13569" width="42.7109375" style="38" customWidth="1"/>
    <col min="13570" max="13577" width="12.7109375" style="38" customWidth="1"/>
    <col min="13578" max="13824" width="33.140625" style="38"/>
    <col min="13825" max="13825" width="42.7109375" style="38" customWidth="1"/>
    <col min="13826" max="13833" width="12.7109375" style="38" customWidth="1"/>
    <col min="13834" max="14080" width="33.140625" style="38"/>
    <col min="14081" max="14081" width="42.7109375" style="38" customWidth="1"/>
    <col min="14082" max="14089" width="12.7109375" style="38" customWidth="1"/>
    <col min="14090" max="14336" width="33.140625" style="38"/>
    <col min="14337" max="14337" width="42.7109375" style="38" customWidth="1"/>
    <col min="14338" max="14345" width="12.7109375" style="38" customWidth="1"/>
    <col min="14346" max="14592" width="33.140625" style="38"/>
    <col min="14593" max="14593" width="42.7109375" style="38" customWidth="1"/>
    <col min="14594" max="14601" width="12.7109375" style="38" customWidth="1"/>
    <col min="14602" max="14848" width="33.140625" style="38"/>
    <col min="14849" max="14849" width="42.7109375" style="38" customWidth="1"/>
    <col min="14850" max="14857" width="12.7109375" style="38" customWidth="1"/>
    <col min="14858" max="15104" width="33.140625" style="38"/>
    <col min="15105" max="15105" width="42.7109375" style="38" customWidth="1"/>
    <col min="15106" max="15113" width="12.7109375" style="38" customWidth="1"/>
    <col min="15114" max="15360" width="33.140625" style="38"/>
    <col min="15361" max="15361" width="42.7109375" style="38" customWidth="1"/>
    <col min="15362" max="15369" width="12.7109375" style="38" customWidth="1"/>
    <col min="15370" max="15616" width="33.140625" style="38"/>
    <col min="15617" max="15617" width="42.7109375" style="38" customWidth="1"/>
    <col min="15618" max="15625" width="12.7109375" style="38" customWidth="1"/>
    <col min="15626" max="15872" width="33.140625" style="38"/>
    <col min="15873" max="15873" width="42.7109375" style="38" customWidth="1"/>
    <col min="15874" max="15881" width="12.7109375" style="38" customWidth="1"/>
    <col min="15882" max="16128" width="33.140625" style="38"/>
    <col min="16129" max="16129" width="42.7109375" style="38" customWidth="1"/>
    <col min="16130" max="16137" width="12.7109375" style="38" customWidth="1"/>
    <col min="16138" max="16384" width="33.140625" style="38"/>
  </cols>
  <sheetData>
    <row r="1" spans="1:18" s="52" customFormat="1" ht="3.75" customHeight="1">
      <c r="A1" s="877"/>
      <c r="B1" s="877"/>
      <c r="C1" s="877"/>
      <c r="D1" s="877"/>
      <c r="E1" s="877"/>
      <c r="F1" s="877"/>
      <c r="G1" s="877"/>
      <c r="H1" s="877"/>
      <c r="I1" s="877"/>
    </row>
    <row r="2" spans="1:18" s="52" customFormat="1" ht="16.5" customHeight="1">
      <c r="A2" s="878" t="s">
        <v>256</v>
      </c>
      <c r="B2" s="878"/>
      <c r="C2" s="878"/>
      <c r="D2" s="878"/>
      <c r="E2" s="878"/>
      <c r="F2" s="878"/>
      <c r="G2" s="878"/>
      <c r="H2" s="878"/>
      <c r="I2" s="878"/>
    </row>
    <row r="3" spans="1:18" s="52" customFormat="1" ht="13.5" customHeight="1">
      <c r="A3" s="878" t="s">
        <v>721</v>
      </c>
      <c r="B3" s="878"/>
      <c r="C3" s="878"/>
      <c r="D3" s="878"/>
      <c r="E3" s="878"/>
      <c r="F3" s="878"/>
      <c r="G3" s="878"/>
      <c r="H3" s="878"/>
      <c r="I3" s="878"/>
    </row>
    <row r="4" spans="1:18" s="52" customFormat="1" ht="3" customHeight="1">
      <c r="A4" s="875"/>
      <c r="B4" s="875"/>
      <c r="C4" s="875"/>
      <c r="D4" s="875"/>
      <c r="E4" s="875"/>
      <c r="F4" s="875"/>
      <c r="G4" s="875"/>
      <c r="H4" s="875"/>
      <c r="I4" s="875"/>
    </row>
    <row r="5" spans="1:18" ht="3" customHeight="1">
      <c r="A5" s="53"/>
    </row>
    <row r="6" spans="1:18" ht="2.25" customHeight="1">
      <c r="A6" s="54"/>
      <c r="B6" s="55"/>
      <c r="C6" s="56"/>
      <c r="D6" s="56"/>
      <c r="E6" s="56"/>
      <c r="F6" s="56"/>
    </row>
    <row r="7" spans="1:18" ht="14.25" customHeight="1">
      <c r="A7" s="57"/>
      <c r="B7" s="58" t="s">
        <v>265</v>
      </c>
      <c r="C7" s="58" t="s">
        <v>266</v>
      </c>
      <c r="D7" s="58" t="s">
        <v>267</v>
      </c>
      <c r="E7" s="58" t="s">
        <v>268</v>
      </c>
      <c r="F7" s="58" t="s">
        <v>642</v>
      </c>
      <c r="G7" s="58" t="s">
        <v>736</v>
      </c>
      <c r="H7" s="58" t="s">
        <v>779</v>
      </c>
      <c r="I7" s="58" t="s">
        <v>873</v>
      </c>
      <c r="Q7" s="38">
        <v>1</v>
      </c>
      <c r="R7" s="38">
        <v>1</v>
      </c>
    </row>
    <row r="8" spans="1:18" ht="15.75" customHeight="1">
      <c r="A8" s="60" t="s">
        <v>177</v>
      </c>
      <c r="B8" s="60">
        <v>6</v>
      </c>
      <c r="C8" s="60">
        <v>10</v>
      </c>
      <c r="D8" s="60">
        <v>11</v>
      </c>
      <c r="E8" s="60">
        <v>11</v>
      </c>
      <c r="F8" s="60">
        <v>11</v>
      </c>
      <c r="G8" s="60">
        <v>11</v>
      </c>
      <c r="H8" s="60">
        <v>11</v>
      </c>
      <c r="I8" s="60">
        <v>21</v>
      </c>
    </row>
    <row r="9" spans="1:18" ht="14.25" customHeight="1">
      <c r="A9" s="62" t="s">
        <v>269</v>
      </c>
      <c r="B9" s="62">
        <v>2</v>
      </c>
      <c r="C9" s="62">
        <v>5</v>
      </c>
      <c r="D9" s="62">
        <v>5</v>
      </c>
      <c r="E9" s="62">
        <v>5</v>
      </c>
      <c r="F9" s="62">
        <v>5</v>
      </c>
      <c r="G9" s="62">
        <v>5</v>
      </c>
      <c r="H9" s="62">
        <v>5</v>
      </c>
      <c r="I9" s="62">
        <v>9</v>
      </c>
    </row>
    <row r="10" spans="1:18" ht="12" customHeight="1">
      <c r="A10" s="64" t="s">
        <v>270</v>
      </c>
      <c r="B10" s="64">
        <v>2</v>
      </c>
      <c r="C10" s="64">
        <v>3</v>
      </c>
      <c r="D10" s="64">
        <v>3</v>
      </c>
      <c r="E10" s="64">
        <v>3</v>
      </c>
      <c r="F10" s="64">
        <v>3</v>
      </c>
      <c r="G10" s="476">
        <v>3</v>
      </c>
      <c r="H10" s="476">
        <v>3</v>
      </c>
      <c r="I10" s="476">
        <v>7</v>
      </c>
    </row>
    <row r="11" spans="1:18" ht="12" customHeight="1">
      <c r="A11" s="64" t="s">
        <v>271</v>
      </c>
      <c r="B11" s="64" t="s">
        <v>273</v>
      </c>
      <c r="C11" s="64">
        <v>2</v>
      </c>
      <c r="D11" s="64">
        <v>2</v>
      </c>
      <c r="E11" s="64">
        <v>2</v>
      </c>
      <c r="F11" s="64">
        <v>2</v>
      </c>
      <c r="G11" s="476">
        <v>2</v>
      </c>
      <c r="H11" s="476">
        <v>2</v>
      </c>
      <c r="I11" s="476">
        <v>2</v>
      </c>
    </row>
    <row r="12" spans="1:18" ht="12" customHeight="1">
      <c r="A12" s="62" t="s">
        <v>272</v>
      </c>
      <c r="B12" s="62">
        <v>4</v>
      </c>
      <c r="C12" s="62">
        <v>5</v>
      </c>
      <c r="D12" s="62">
        <v>6</v>
      </c>
      <c r="E12" s="62">
        <v>6</v>
      </c>
      <c r="F12" s="62">
        <v>6</v>
      </c>
      <c r="G12" s="62">
        <v>6</v>
      </c>
      <c r="H12" s="62">
        <v>6</v>
      </c>
      <c r="I12" s="62">
        <v>12</v>
      </c>
    </row>
    <row r="13" spans="1:18" ht="12" customHeight="1">
      <c r="A13" s="64" t="s">
        <v>270</v>
      </c>
      <c r="B13" s="64">
        <v>4</v>
      </c>
      <c r="C13" s="64">
        <v>5</v>
      </c>
      <c r="D13" s="64">
        <v>6</v>
      </c>
      <c r="E13" s="64">
        <v>6</v>
      </c>
      <c r="F13" s="64">
        <v>6</v>
      </c>
      <c r="G13" s="476">
        <v>6</v>
      </c>
      <c r="H13" s="476">
        <v>6</v>
      </c>
      <c r="I13" s="476">
        <v>12</v>
      </c>
    </row>
    <row r="14" spans="1:18" ht="12" customHeight="1">
      <c r="A14" s="64" t="s">
        <v>271</v>
      </c>
      <c r="B14" s="64" t="s">
        <v>273</v>
      </c>
      <c r="C14" s="64" t="s">
        <v>273</v>
      </c>
      <c r="D14" s="64" t="s">
        <v>273</v>
      </c>
      <c r="E14" s="64" t="s">
        <v>273</v>
      </c>
      <c r="F14" s="64">
        <v>0</v>
      </c>
      <c r="G14" s="476">
        <v>0</v>
      </c>
      <c r="H14" s="476">
        <v>0</v>
      </c>
      <c r="I14" s="476">
        <v>0</v>
      </c>
    </row>
    <row r="15" spans="1:18" ht="12" customHeight="1">
      <c r="A15" s="60" t="s">
        <v>178</v>
      </c>
      <c r="B15" s="60">
        <v>0</v>
      </c>
      <c r="C15" s="60">
        <v>0</v>
      </c>
      <c r="D15" s="60">
        <v>0</v>
      </c>
      <c r="E15" s="60">
        <v>0</v>
      </c>
      <c r="F15" s="60">
        <v>0</v>
      </c>
      <c r="G15" s="60">
        <v>0</v>
      </c>
      <c r="H15" s="60">
        <v>0</v>
      </c>
      <c r="I15" s="60">
        <v>10</v>
      </c>
    </row>
    <row r="16" spans="1:18" s="41" customFormat="1" ht="12" customHeight="1">
      <c r="A16" s="62" t="s">
        <v>274</v>
      </c>
      <c r="B16" s="62">
        <v>0</v>
      </c>
      <c r="C16" s="62">
        <v>0</v>
      </c>
      <c r="D16" s="62">
        <v>0</v>
      </c>
      <c r="E16" s="62">
        <v>0</v>
      </c>
      <c r="F16" s="62">
        <v>0</v>
      </c>
      <c r="G16" s="62">
        <v>0</v>
      </c>
      <c r="H16" s="62">
        <v>0</v>
      </c>
      <c r="I16" s="62">
        <v>6</v>
      </c>
    </row>
    <row r="17" spans="1:9" s="41" customFormat="1" ht="12" customHeight="1">
      <c r="A17" s="64" t="s">
        <v>270</v>
      </c>
      <c r="B17" s="64" t="s">
        <v>273</v>
      </c>
      <c r="C17" s="64" t="s">
        <v>273</v>
      </c>
      <c r="D17" s="64" t="s">
        <v>273</v>
      </c>
      <c r="E17" s="64" t="s">
        <v>273</v>
      </c>
      <c r="F17" s="64">
        <v>0</v>
      </c>
      <c r="G17" s="476">
        <v>0</v>
      </c>
      <c r="H17" s="476">
        <v>0</v>
      </c>
      <c r="I17" s="476">
        <v>6</v>
      </c>
    </row>
    <row r="18" spans="1:9" s="41" customFormat="1" ht="12" customHeight="1">
      <c r="A18" s="64" t="s">
        <v>271</v>
      </c>
      <c r="B18" s="64" t="s">
        <v>273</v>
      </c>
      <c r="C18" s="64" t="s">
        <v>273</v>
      </c>
      <c r="D18" s="64" t="s">
        <v>273</v>
      </c>
      <c r="E18" s="64" t="s">
        <v>273</v>
      </c>
      <c r="F18" s="64">
        <v>0</v>
      </c>
      <c r="G18" s="476">
        <v>0</v>
      </c>
      <c r="H18" s="476">
        <v>0</v>
      </c>
      <c r="I18" s="476">
        <v>0</v>
      </c>
    </row>
    <row r="19" spans="1:9" s="41" customFormat="1" ht="12" customHeight="1">
      <c r="A19" s="62" t="s">
        <v>275</v>
      </c>
      <c r="B19" s="62">
        <v>0</v>
      </c>
      <c r="C19" s="62">
        <v>0</v>
      </c>
      <c r="D19" s="62">
        <v>0</v>
      </c>
      <c r="E19" s="62">
        <v>0</v>
      </c>
      <c r="F19" s="62">
        <v>0</v>
      </c>
      <c r="G19" s="62">
        <v>0</v>
      </c>
      <c r="H19" s="62">
        <v>0</v>
      </c>
      <c r="I19" s="62">
        <v>3</v>
      </c>
    </row>
    <row r="20" spans="1:9" s="41" customFormat="1" ht="12" customHeight="1">
      <c r="A20" s="64" t="s">
        <v>270</v>
      </c>
      <c r="B20" s="64" t="s">
        <v>273</v>
      </c>
      <c r="C20" s="64" t="s">
        <v>273</v>
      </c>
      <c r="D20" s="64" t="s">
        <v>273</v>
      </c>
      <c r="E20" s="64" t="s">
        <v>273</v>
      </c>
      <c r="F20" s="64">
        <v>0</v>
      </c>
      <c r="G20" s="476">
        <v>0</v>
      </c>
      <c r="H20" s="476">
        <v>0</v>
      </c>
      <c r="I20" s="476">
        <v>3</v>
      </c>
    </row>
    <row r="21" spans="1:9" ht="12" customHeight="1">
      <c r="A21" s="64" t="s">
        <v>271</v>
      </c>
      <c r="B21" s="64" t="s">
        <v>273</v>
      </c>
      <c r="C21" s="64" t="s">
        <v>273</v>
      </c>
      <c r="D21" s="64" t="s">
        <v>273</v>
      </c>
      <c r="E21" s="64" t="s">
        <v>273</v>
      </c>
      <c r="F21" s="64">
        <v>0</v>
      </c>
      <c r="G21" s="476">
        <v>0</v>
      </c>
      <c r="H21" s="476">
        <v>0</v>
      </c>
      <c r="I21" s="476">
        <v>0</v>
      </c>
    </row>
    <row r="22" spans="1:9" ht="12" customHeight="1">
      <c r="A22" s="62" t="s">
        <v>272</v>
      </c>
      <c r="B22" s="62">
        <v>0</v>
      </c>
      <c r="C22" s="62">
        <v>0</v>
      </c>
      <c r="D22" s="62">
        <v>0</v>
      </c>
      <c r="E22" s="62">
        <v>0</v>
      </c>
      <c r="F22" s="62">
        <v>0</v>
      </c>
      <c r="G22" s="62">
        <v>0</v>
      </c>
      <c r="H22" s="62">
        <v>0</v>
      </c>
      <c r="I22" s="62">
        <v>1</v>
      </c>
    </row>
    <row r="23" spans="1:9" ht="12" customHeight="1">
      <c r="A23" s="64" t="s">
        <v>270</v>
      </c>
      <c r="B23" s="64" t="s">
        <v>273</v>
      </c>
      <c r="C23" s="64" t="s">
        <v>273</v>
      </c>
      <c r="D23" s="64" t="s">
        <v>273</v>
      </c>
      <c r="E23" s="64" t="s">
        <v>273</v>
      </c>
      <c r="F23" s="64">
        <v>0</v>
      </c>
      <c r="G23" s="476">
        <v>0</v>
      </c>
      <c r="H23" s="476">
        <v>0</v>
      </c>
      <c r="I23" s="476">
        <v>1</v>
      </c>
    </row>
    <row r="24" spans="1:9" ht="12" customHeight="1">
      <c r="A24" s="64" t="s">
        <v>271</v>
      </c>
      <c r="B24" s="64" t="s">
        <v>273</v>
      </c>
      <c r="C24" s="64" t="s">
        <v>273</v>
      </c>
      <c r="D24" s="64" t="s">
        <v>273</v>
      </c>
      <c r="E24" s="64" t="s">
        <v>273</v>
      </c>
      <c r="F24" s="64">
        <v>0</v>
      </c>
      <c r="G24" s="476">
        <v>0</v>
      </c>
      <c r="H24" s="476">
        <v>0</v>
      </c>
      <c r="I24" s="476">
        <v>0</v>
      </c>
    </row>
    <row r="25" spans="1:9" ht="12" customHeight="1">
      <c r="A25" s="60" t="s">
        <v>179</v>
      </c>
      <c r="B25" s="60">
        <v>33</v>
      </c>
      <c r="C25" s="60">
        <v>38</v>
      </c>
      <c r="D25" s="60">
        <v>50</v>
      </c>
      <c r="E25" s="60">
        <v>52</v>
      </c>
      <c r="F25" s="60">
        <v>53</v>
      </c>
      <c r="G25" s="60">
        <v>52</v>
      </c>
      <c r="H25" s="60">
        <v>68</v>
      </c>
      <c r="I25" s="60">
        <v>69</v>
      </c>
    </row>
    <row r="26" spans="1:9" ht="12" customHeight="1">
      <c r="A26" s="62" t="s">
        <v>276</v>
      </c>
      <c r="B26" s="62">
        <v>22</v>
      </c>
      <c r="C26" s="62">
        <v>23</v>
      </c>
      <c r="D26" s="62">
        <v>33</v>
      </c>
      <c r="E26" s="62">
        <v>33</v>
      </c>
      <c r="F26" s="62">
        <v>34</v>
      </c>
      <c r="G26" s="62">
        <v>32</v>
      </c>
      <c r="H26" s="62">
        <v>41</v>
      </c>
      <c r="I26" s="62">
        <v>41</v>
      </c>
    </row>
    <row r="27" spans="1:9" ht="12" customHeight="1">
      <c r="A27" s="64" t="s">
        <v>270</v>
      </c>
      <c r="B27" s="64">
        <v>22</v>
      </c>
      <c r="C27" s="64">
        <v>21</v>
      </c>
      <c r="D27" s="64">
        <v>28</v>
      </c>
      <c r="E27" s="64">
        <v>28</v>
      </c>
      <c r="F27" s="64">
        <v>29</v>
      </c>
      <c r="G27" s="476">
        <v>28</v>
      </c>
      <c r="H27" s="476">
        <v>32</v>
      </c>
      <c r="I27" s="476">
        <v>32</v>
      </c>
    </row>
    <row r="28" spans="1:9" ht="12" customHeight="1">
      <c r="A28" s="64" t="s">
        <v>271</v>
      </c>
      <c r="B28" s="64" t="s">
        <v>273</v>
      </c>
      <c r="C28" s="64">
        <v>2</v>
      </c>
      <c r="D28" s="64">
        <v>5</v>
      </c>
      <c r="E28" s="64">
        <v>5</v>
      </c>
      <c r="F28" s="64">
        <v>5</v>
      </c>
      <c r="G28" s="476">
        <v>4</v>
      </c>
      <c r="H28" s="476">
        <v>9</v>
      </c>
      <c r="I28" s="476">
        <v>9</v>
      </c>
    </row>
    <row r="29" spans="1:9" ht="12" customHeight="1">
      <c r="A29" s="62" t="s">
        <v>272</v>
      </c>
      <c r="B29" s="62">
        <v>11</v>
      </c>
      <c r="C29" s="62">
        <v>15</v>
      </c>
      <c r="D29" s="62">
        <v>17</v>
      </c>
      <c r="E29" s="62">
        <v>19</v>
      </c>
      <c r="F29" s="62">
        <v>19</v>
      </c>
      <c r="G29" s="62">
        <v>20</v>
      </c>
      <c r="H29" s="62">
        <v>27</v>
      </c>
      <c r="I29" s="62">
        <v>28</v>
      </c>
    </row>
    <row r="30" spans="1:9" ht="12" customHeight="1">
      <c r="A30" s="64" t="s">
        <v>270</v>
      </c>
      <c r="B30" s="64">
        <v>11</v>
      </c>
      <c r="C30" s="64">
        <v>13</v>
      </c>
      <c r="D30" s="64">
        <v>15</v>
      </c>
      <c r="E30" s="64">
        <v>18</v>
      </c>
      <c r="F30" s="64">
        <v>18</v>
      </c>
      <c r="G30" s="476">
        <v>19</v>
      </c>
      <c r="H30" s="476">
        <v>26</v>
      </c>
      <c r="I30" s="476">
        <v>27</v>
      </c>
    </row>
    <row r="31" spans="1:9" ht="12" customHeight="1">
      <c r="A31" s="64" t="s">
        <v>271</v>
      </c>
      <c r="B31" s="64" t="s">
        <v>273</v>
      </c>
      <c r="C31" s="64">
        <v>2</v>
      </c>
      <c r="D31" s="64">
        <v>2</v>
      </c>
      <c r="E31" s="64">
        <v>1</v>
      </c>
      <c r="F31" s="64">
        <v>1</v>
      </c>
      <c r="G31" s="476">
        <v>1</v>
      </c>
      <c r="H31" s="476">
        <v>1</v>
      </c>
      <c r="I31" s="476">
        <v>1</v>
      </c>
    </row>
    <row r="32" spans="1:9" ht="12" customHeight="1">
      <c r="A32" s="60" t="s">
        <v>180</v>
      </c>
      <c r="B32" s="60">
        <v>2</v>
      </c>
      <c r="C32" s="60">
        <v>2</v>
      </c>
      <c r="D32" s="60">
        <v>2</v>
      </c>
      <c r="E32" s="60">
        <v>2</v>
      </c>
      <c r="F32" s="60">
        <v>3</v>
      </c>
      <c r="G32" s="60">
        <v>3</v>
      </c>
      <c r="H32" s="60">
        <v>3</v>
      </c>
      <c r="I32" s="60">
        <v>3</v>
      </c>
    </row>
    <row r="33" spans="1:9" ht="12" customHeight="1">
      <c r="A33" s="62" t="s">
        <v>277</v>
      </c>
      <c r="B33" s="62">
        <v>1</v>
      </c>
      <c r="C33" s="62">
        <v>1</v>
      </c>
      <c r="D33" s="62">
        <v>1</v>
      </c>
      <c r="E33" s="62">
        <v>1</v>
      </c>
      <c r="F33" s="62">
        <v>2</v>
      </c>
      <c r="G33" s="62">
        <v>2</v>
      </c>
      <c r="H33" s="62">
        <v>2</v>
      </c>
      <c r="I33" s="62">
        <v>2</v>
      </c>
    </row>
    <row r="34" spans="1:9" ht="12" customHeight="1">
      <c r="A34" s="64" t="s">
        <v>270</v>
      </c>
      <c r="B34" s="64">
        <v>1</v>
      </c>
      <c r="C34" s="64">
        <v>1</v>
      </c>
      <c r="D34" s="64">
        <v>1</v>
      </c>
      <c r="E34" s="64">
        <v>1</v>
      </c>
      <c r="F34" s="64">
        <v>1</v>
      </c>
      <c r="G34" s="476">
        <v>1</v>
      </c>
      <c r="H34" s="476">
        <v>1</v>
      </c>
      <c r="I34" s="476">
        <v>1</v>
      </c>
    </row>
    <row r="35" spans="1:9" ht="12" customHeight="1">
      <c r="A35" s="64" t="s">
        <v>271</v>
      </c>
      <c r="B35" s="64" t="s">
        <v>273</v>
      </c>
      <c r="C35" s="64" t="s">
        <v>273</v>
      </c>
      <c r="D35" s="64" t="s">
        <v>273</v>
      </c>
      <c r="E35" s="64" t="s">
        <v>273</v>
      </c>
      <c r="F35" s="64">
        <v>1</v>
      </c>
      <c r="G35" s="476">
        <v>1</v>
      </c>
      <c r="H35" s="476">
        <v>1</v>
      </c>
      <c r="I35" s="476">
        <v>1</v>
      </c>
    </row>
    <row r="36" spans="1:9" ht="12" customHeight="1">
      <c r="A36" s="62" t="s">
        <v>272</v>
      </c>
      <c r="B36" s="62">
        <v>1</v>
      </c>
      <c r="C36" s="62">
        <v>1</v>
      </c>
      <c r="D36" s="62">
        <v>1</v>
      </c>
      <c r="E36" s="62">
        <v>1</v>
      </c>
      <c r="F36" s="62">
        <v>1</v>
      </c>
      <c r="G36" s="62">
        <v>1</v>
      </c>
      <c r="H36" s="62">
        <v>1</v>
      </c>
      <c r="I36" s="62">
        <v>1</v>
      </c>
    </row>
    <row r="37" spans="1:9" ht="12" customHeight="1">
      <c r="A37" s="64" t="s">
        <v>270</v>
      </c>
      <c r="B37" s="64">
        <v>1</v>
      </c>
      <c r="C37" s="64">
        <v>1</v>
      </c>
      <c r="D37" s="64">
        <v>1</v>
      </c>
      <c r="E37" s="64">
        <v>1</v>
      </c>
      <c r="F37" s="64">
        <v>1</v>
      </c>
      <c r="G37" s="476">
        <v>1</v>
      </c>
      <c r="H37" s="476">
        <v>1</v>
      </c>
      <c r="I37" s="476">
        <v>1</v>
      </c>
    </row>
    <row r="38" spans="1:9" ht="12" customHeight="1">
      <c r="A38" s="64" t="s">
        <v>271</v>
      </c>
      <c r="B38" s="64" t="s">
        <v>273</v>
      </c>
      <c r="C38" s="64" t="s">
        <v>273</v>
      </c>
      <c r="D38" s="64" t="s">
        <v>273</v>
      </c>
      <c r="E38" s="64" t="s">
        <v>273</v>
      </c>
      <c r="F38" s="64">
        <v>0</v>
      </c>
      <c r="G38" s="476">
        <v>0</v>
      </c>
      <c r="H38" s="476">
        <v>0</v>
      </c>
      <c r="I38" s="476">
        <v>0</v>
      </c>
    </row>
    <row r="39" spans="1:9" ht="12" customHeight="1">
      <c r="A39" s="60" t="s">
        <v>181</v>
      </c>
      <c r="B39" s="60">
        <v>10</v>
      </c>
      <c r="C39" s="60">
        <v>10</v>
      </c>
      <c r="D39" s="60">
        <v>11</v>
      </c>
      <c r="E39" s="60">
        <v>9</v>
      </c>
      <c r="F39" s="60">
        <v>12</v>
      </c>
      <c r="G39" s="60">
        <v>11</v>
      </c>
      <c r="H39" s="60">
        <v>12</v>
      </c>
      <c r="I39" s="60">
        <v>12</v>
      </c>
    </row>
    <row r="40" spans="1:9" ht="12" customHeight="1">
      <c r="A40" s="62" t="s">
        <v>278</v>
      </c>
      <c r="B40" s="62">
        <v>3</v>
      </c>
      <c r="C40" s="62">
        <v>3</v>
      </c>
      <c r="D40" s="62">
        <v>3</v>
      </c>
      <c r="E40" s="62">
        <v>2</v>
      </c>
      <c r="F40" s="62">
        <v>3</v>
      </c>
      <c r="G40" s="62">
        <v>2</v>
      </c>
      <c r="H40" s="62">
        <v>3</v>
      </c>
      <c r="I40" s="62">
        <v>3</v>
      </c>
    </row>
    <row r="41" spans="1:9" ht="12" customHeight="1">
      <c r="A41" s="64" t="s">
        <v>270</v>
      </c>
      <c r="B41" s="64">
        <v>2</v>
      </c>
      <c r="C41" s="64">
        <v>2</v>
      </c>
      <c r="D41" s="64">
        <v>2</v>
      </c>
      <c r="E41" s="64">
        <v>2</v>
      </c>
      <c r="F41" s="64">
        <v>2</v>
      </c>
      <c r="G41" s="476">
        <v>2</v>
      </c>
      <c r="H41" s="476">
        <v>3</v>
      </c>
      <c r="I41" s="476">
        <v>3</v>
      </c>
    </row>
    <row r="42" spans="1:9" ht="12" customHeight="1">
      <c r="A42" s="64" t="s">
        <v>271</v>
      </c>
      <c r="B42" s="64">
        <v>1</v>
      </c>
      <c r="C42" s="64">
        <v>1</v>
      </c>
      <c r="D42" s="64">
        <v>1</v>
      </c>
      <c r="E42" s="64" t="s">
        <v>273</v>
      </c>
      <c r="F42" s="64">
        <v>1</v>
      </c>
      <c r="G42" s="476">
        <v>0</v>
      </c>
      <c r="H42" s="476">
        <v>0</v>
      </c>
      <c r="I42" s="476">
        <v>0</v>
      </c>
    </row>
    <row r="43" spans="1:9" ht="12" customHeight="1">
      <c r="A43" s="62" t="s">
        <v>272</v>
      </c>
      <c r="B43" s="62">
        <v>7</v>
      </c>
      <c r="C43" s="62">
        <v>7</v>
      </c>
      <c r="D43" s="62">
        <v>8</v>
      </c>
      <c r="E43" s="62">
        <v>7</v>
      </c>
      <c r="F43" s="62">
        <v>9</v>
      </c>
      <c r="G43" s="62">
        <v>9</v>
      </c>
      <c r="H43" s="62">
        <v>9</v>
      </c>
      <c r="I43" s="62">
        <v>9</v>
      </c>
    </row>
    <row r="44" spans="1:9" ht="12" customHeight="1">
      <c r="A44" s="64" t="s">
        <v>270</v>
      </c>
      <c r="B44" s="64">
        <v>7</v>
      </c>
      <c r="C44" s="64">
        <v>7</v>
      </c>
      <c r="D44" s="64">
        <v>7</v>
      </c>
      <c r="E44" s="64">
        <v>7</v>
      </c>
      <c r="F44" s="64">
        <v>8</v>
      </c>
      <c r="G44" s="476">
        <v>8</v>
      </c>
      <c r="H44" s="476">
        <v>8</v>
      </c>
      <c r="I44" s="476">
        <v>8</v>
      </c>
    </row>
    <row r="45" spans="1:9" ht="12" customHeight="1">
      <c r="A45" s="64" t="s">
        <v>271</v>
      </c>
      <c r="B45" s="64" t="s">
        <v>273</v>
      </c>
      <c r="C45" s="64" t="s">
        <v>273</v>
      </c>
      <c r="D45" s="64">
        <v>1</v>
      </c>
      <c r="E45" s="64" t="s">
        <v>273</v>
      </c>
      <c r="F45" s="64">
        <v>1</v>
      </c>
      <c r="G45" s="476">
        <v>1</v>
      </c>
      <c r="H45" s="476">
        <v>1</v>
      </c>
      <c r="I45" s="476">
        <v>1</v>
      </c>
    </row>
    <row r="46" spans="1:9" ht="12" customHeight="1">
      <c r="A46" s="60" t="s">
        <v>182</v>
      </c>
      <c r="B46" s="60">
        <v>19</v>
      </c>
      <c r="C46" s="60">
        <v>21</v>
      </c>
      <c r="D46" s="60">
        <v>25</v>
      </c>
      <c r="E46" s="60">
        <v>24</v>
      </c>
      <c r="F46" s="60">
        <v>25</v>
      </c>
      <c r="G46" s="60">
        <v>25</v>
      </c>
      <c r="H46" s="60">
        <v>23</v>
      </c>
      <c r="I46" s="60">
        <v>23</v>
      </c>
    </row>
    <row r="47" spans="1:9" ht="12" customHeight="1">
      <c r="A47" s="62" t="s">
        <v>279</v>
      </c>
      <c r="B47" s="62">
        <v>6</v>
      </c>
      <c r="C47" s="62">
        <v>6</v>
      </c>
      <c r="D47" s="62">
        <v>7</v>
      </c>
      <c r="E47" s="62">
        <v>7</v>
      </c>
      <c r="F47" s="62">
        <v>8</v>
      </c>
      <c r="G47" s="62">
        <v>8</v>
      </c>
      <c r="H47" s="62">
        <v>6</v>
      </c>
      <c r="I47" s="62">
        <v>6</v>
      </c>
    </row>
    <row r="48" spans="1:9" ht="12" customHeight="1">
      <c r="A48" s="64" t="s">
        <v>270</v>
      </c>
      <c r="B48" s="64">
        <v>6</v>
      </c>
      <c r="C48" s="64">
        <v>6</v>
      </c>
      <c r="D48" s="64">
        <v>6</v>
      </c>
      <c r="E48" s="64">
        <v>7</v>
      </c>
      <c r="F48" s="64">
        <v>8</v>
      </c>
      <c r="G48" s="476">
        <v>8</v>
      </c>
      <c r="H48" s="476">
        <v>6</v>
      </c>
      <c r="I48" s="476">
        <v>6</v>
      </c>
    </row>
    <row r="49" spans="1:9" ht="12" customHeight="1">
      <c r="A49" s="64" t="s">
        <v>271</v>
      </c>
      <c r="B49" s="64" t="s">
        <v>273</v>
      </c>
      <c r="C49" s="64" t="s">
        <v>273</v>
      </c>
      <c r="D49" s="64">
        <v>1</v>
      </c>
      <c r="E49" s="64" t="s">
        <v>273</v>
      </c>
      <c r="F49" s="64">
        <v>0</v>
      </c>
      <c r="G49" s="476">
        <v>0</v>
      </c>
      <c r="H49" s="476">
        <v>0</v>
      </c>
      <c r="I49" s="476">
        <v>0</v>
      </c>
    </row>
    <row r="50" spans="1:9" ht="12" customHeight="1">
      <c r="A50" s="62" t="s">
        <v>272</v>
      </c>
      <c r="B50" s="62">
        <v>13</v>
      </c>
      <c r="C50" s="62">
        <v>15</v>
      </c>
      <c r="D50" s="62">
        <v>18</v>
      </c>
      <c r="E50" s="62">
        <v>17</v>
      </c>
      <c r="F50" s="62">
        <v>17</v>
      </c>
      <c r="G50" s="62">
        <v>17</v>
      </c>
      <c r="H50" s="62">
        <v>17</v>
      </c>
      <c r="I50" s="62">
        <v>17</v>
      </c>
    </row>
    <row r="51" spans="1:9" ht="12" customHeight="1">
      <c r="A51" s="64" t="s">
        <v>270</v>
      </c>
      <c r="B51" s="64">
        <v>10</v>
      </c>
      <c r="C51" s="64">
        <v>11</v>
      </c>
      <c r="D51" s="64">
        <v>14</v>
      </c>
      <c r="E51" s="64">
        <v>12</v>
      </c>
      <c r="F51" s="64">
        <v>12</v>
      </c>
      <c r="G51" s="476">
        <v>12</v>
      </c>
      <c r="H51" s="476">
        <v>13</v>
      </c>
      <c r="I51" s="476">
        <v>13</v>
      </c>
    </row>
    <row r="52" spans="1:9" ht="12" customHeight="1">
      <c r="A52" s="64" t="s">
        <v>271</v>
      </c>
      <c r="B52" s="64">
        <v>3</v>
      </c>
      <c r="C52" s="64">
        <v>4</v>
      </c>
      <c r="D52" s="64">
        <v>4</v>
      </c>
      <c r="E52" s="64">
        <v>5</v>
      </c>
      <c r="F52" s="64">
        <v>5</v>
      </c>
      <c r="G52" s="476">
        <v>5</v>
      </c>
      <c r="H52" s="476">
        <v>4</v>
      </c>
      <c r="I52" s="476">
        <v>4</v>
      </c>
    </row>
    <row r="53" spans="1:9" ht="12" customHeight="1">
      <c r="A53" s="60" t="s">
        <v>183</v>
      </c>
      <c r="B53" s="60">
        <v>90</v>
      </c>
      <c r="C53" s="60">
        <v>115</v>
      </c>
      <c r="D53" s="60">
        <v>120</v>
      </c>
      <c r="E53" s="60">
        <v>129</v>
      </c>
      <c r="F53" s="60">
        <v>137</v>
      </c>
      <c r="G53" s="60">
        <v>136</v>
      </c>
      <c r="H53" s="60">
        <v>165</v>
      </c>
      <c r="I53" s="60">
        <v>162</v>
      </c>
    </row>
    <row r="54" spans="1:9" ht="12" customHeight="1">
      <c r="A54" s="62" t="s">
        <v>280</v>
      </c>
      <c r="B54" s="62">
        <v>69</v>
      </c>
      <c r="C54" s="62">
        <v>79</v>
      </c>
      <c r="D54" s="62">
        <v>79</v>
      </c>
      <c r="E54" s="62">
        <v>82</v>
      </c>
      <c r="F54" s="62">
        <v>89</v>
      </c>
      <c r="G54" s="62">
        <v>88</v>
      </c>
      <c r="H54" s="62">
        <v>111</v>
      </c>
      <c r="I54" s="62">
        <v>108</v>
      </c>
    </row>
    <row r="55" spans="1:9" ht="12" customHeight="1">
      <c r="A55" s="64" t="s">
        <v>270</v>
      </c>
      <c r="B55" s="64">
        <v>40</v>
      </c>
      <c r="C55" s="64">
        <v>43</v>
      </c>
      <c r="D55" s="64">
        <v>43</v>
      </c>
      <c r="E55" s="64">
        <v>42</v>
      </c>
      <c r="F55" s="64">
        <v>43</v>
      </c>
      <c r="G55" s="476">
        <v>45</v>
      </c>
      <c r="H55" s="476">
        <v>56</v>
      </c>
      <c r="I55" s="476">
        <v>53</v>
      </c>
    </row>
    <row r="56" spans="1:9" ht="12" customHeight="1">
      <c r="A56" s="64" t="s">
        <v>271</v>
      </c>
      <c r="B56" s="64">
        <v>29</v>
      </c>
      <c r="C56" s="64">
        <v>36</v>
      </c>
      <c r="D56" s="64">
        <v>36</v>
      </c>
      <c r="E56" s="64">
        <v>40</v>
      </c>
      <c r="F56" s="64">
        <v>46</v>
      </c>
      <c r="G56" s="476">
        <v>43</v>
      </c>
      <c r="H56" s="476">
        <v>55</v>
      </c>
      <c r="I56" s="476">
        <v>55</v>
      </c>
    </row>
    <row r="57" spans="1:9" ht="12" customHeight="1">
      <c r="A57" s="62" t="s">
        <v>272</v>
      </c>
      <c r="B57" s="62">
        <v>21</v>
      </c>
      <c r="C57" s="62">
        <v>36</v>
      </c>
      <c r="D57" s="62">
        <v>41</v>
      </c>
      <c r="E57" s="62">
        <v>47</v>
      </c>
      <c r="F57" s="62">
        <v>48</v>
      </c>
      <c r="G57" s="62">
        <v>48</v>
      </c>
      <c r="H57" s="62">
        <v>54</v>
      </c>
      <c r="I57" s="62">
        <v>54</v>
      </c>
    </row>
    <row r="58" spans="1:9" ht="12" customHeight="1">
      <c r="A58" s="64" t="s">
        <v>270</v>
      </c>
      <c r="B58" s="64">
        <v>17</v>
      </c>
      <c r="C58" s="64">
        <v>31</v>
      </c>
      <c r="D58" s="64">
        <v>31</v>
      </c>
      <c r="E58" s="64">
        <v>33</v>
      </c>
      <c r="F58" s="64">
        <v>34</v>
      </c>
      <c r="G58" s="476">
        <v>33</v>
      </c>
      <c r="H58" s="476">
        <v>37</v>
      </c>
      <c r="I58" s="476">
        <v>36</v>
      </c>
    </row>
    <row r="59" spans="1:9" ht="12" customHeight="1">
      <c r="A59" s="64" t="s">
        <v>271</v>
      </c>
      <c r="B59" s="64">
        <v>4</v>
      </c>
      <c r="C59" s="64">
        <v>5</v>
      </c>
      <c r="D59" s="64">
        <v>10</v>
      </c>
      <c r="E59" s="64">
        <v>14</v>
      </c>
      <c r="F59" s="64">
        <v>14</v>
      </c>
      <c r="G59" s="476">
        <v>15</v>
      </c>
      <c r="H59" s="476">
        <v>17</v>
      </c>
      <c r="I59" s="476">
        <v>18</v>
      </c>
    </row>
    <row r="60" spans="1:9" ht="12" customHeight="1">
      <c r="A60" s="60" t="s">
        <v>184</v>
      </c>
      <c r="B60" s="60">
        <v>10</v>
      </c>
      <c r="C60" s="60">
        <v>12</v>
      </c>
      <c r="D60" s="60">
        <v>12</v>
      </c>
      <c r="E60" s="60">
        <v>12</v>
      </c>
      <c r="F60" s="60">
        <v>12</v>
      </c>
      <c r="G60" s="60">
        <v>12</v>
      </c>
      <c r="H60" s="60">
        <v>12</v>
      </c>
      <c r="I60" s="60">
        <v>12</v>
      </c>
    </row>
    <row r="61" spans="1:9" ht="12" customHeight="1">
      <c r="A61" s="62" t="s">
        <v>281</v>
      </c>
      <c r="B61" s="62">
        <v>1</v>
      </c>
      <c r="C61" s="62">
        <v>1</v>
      </c>
      <c r="D61" s="62">
        <v>1</v>
      </c>
      <c r="E61" s="62">
        <v>1</v>
      </c>
      <c r="F61" s="62">
        <v>1</v>
      </c>
      <c r="G61" s="62">
        <v>1</v>
      </c>
      <c r="H61" s="62">
        <v>1</v>
      </c>
      <c r="I61" s="62">
        <v>1</v>
      </c>
    </row>
    <row r="62" spans="1:9" ht="12" customHeight="1">
      <c r="A62" s="64" t="s">
        <v>270</v>
      </c>
      <c r="B62" s="64">
        <v>1</v>
      </c>
      <c r="C62" s="64">
        <v>1</v>
      </c>
      <c r="D62" s="64">
        <v>1</v>
      </c>
      <c r="E62" s="64">
        <v>1</v>
      </c>
      <c r="F62" s="64">
        <v>1</v>
      </c>
      <c r="G62" s="476">
        <v>1</v>
      </c>
      <c r="H62" s="476">
        <v>1</v>
      </c>
      <c r="I62" s="476">
        <v>1</v>
      </c>
    </row>
    <row r="63" spans="1:9" ht="12" customHeight="1">
      <c r="A63" s="64" t="s">
        <v>271</v>
      </c>
      <c r="B63" s="64" t="s">
        <v>273</v>
      </c>
      <c r="C63" s="64" t="s">
        <v>273</v>
      </c>
      <c r="D63" s="64" t="s">
        <v>273</v>
      </c>
      <c r="E63" s="64" t="s">
        <v>273</v>
      </c>
      <c r="F63" s="64">
        <v>0</v>
      </c>
      <c r="G63" s="476">
        <v>0</v>
      </c>
      <c r="H63" s="476">
        <v>0</v>
      </c>
      <c r="I63" s="476">
        <v>0</v>
      </c>
    </row>
    <row r="64" spans="1:9" ht="12" customHeight="1">
      <c r="A64" s="62" t="s">
        <v>272</v>
      </c>
      <c r="B64" s="62">
        <v>9</v>
      </c>
      <c r="C64" s="62">
        <v>11</v>
      </c>
      <c r="D64" s="62">
        <v>11</v>
      </c>
      <c r="E64" s="62">
        <v>11</v>
      </c>
      <c r="F64" s="62">
        <v>11</v>
      </c>
      <c r="G64" s="62">
        <v>11</v>
      </c>
      <c r="H64" s="62">
        <v>11</v>
      </c>
      <c r="I64" s="62">
        <v>11</v>
      </c>
    </row>
    <row r="65" spans="1:9" ht="12" customHeight="1">
      <c r="A65" s="64" t="s">
        <v>270</v>
      </c>
      <c r="B65" s="64">
        <v>7</v>
      </c>
      <c r="C65" s="64">
        <v>9</v>
      </c>
      <c r="D65" s="64">
        <v>9</v>
      </c>
      <c r="E65" s="64">
        <v>9</v>
      </c>
      <c r="F65" s="64">
        <v>9</v>
      </c>
      <c r="G65" s="476">
        <v>9</v>
      </c>
      <c r="H65" s="476">
        <v>9</v>
      </c>
      <c r="I65" s="476">
        <v>9</v>
      </c>
    </row>
    <row r="66" spans="1:9" ht="12" customHeight="1">
      <c r="A66" s="64" t="s">
        <v>271</v>
      </c>
      <c r="B66" s="64">
        <v>2</v>
      </c>
      <c r="C66" s="64">
        <v>2</v>
      </c>
      <c r="D66" s="64">
        <v>2</v>
      </c>
      <c r="E66" s="64">
        <v>2</v>
      </c>
      <c r="F66" s="64">
        <v>2</v>
      </c>
      <c r="G66" s="476">
        <v>2</v>
      </c>
      <c r="H66" s="476">
        <v>2</v>
      </c>
      <c r="I66" s="476">
        <v>2</v>
      </c>
    </row>
    <row r="67" spans="1:9" ht="12" customHeight="1">
      <c r="A67" s="60" t="s">
        <v>185</v>
      </c>
      <c r="B67" s="60">
        <v>2</v>
      </c>
      <c r="C67" s="60">
        <v>2</v>
      </c>
      <c r="D67" s="60">
        <v>2</v>
      </c>
      <c r="E67" s="60">
        <v>2</v>
      </c>
      <c r="F67" s="60">
        <v>2</v>
      </c>
      <c r="G67" s="60">
        <v>2</v>
      </c>
      <c r="H67" s="60">
        <v>2</v>
      </c>
      <c r="I67" s="60">
        <v>2</v>
      </c>
    </row>
    <row r="68" spans="1:9" ht="12" customHeight="1">
      <c r="A68" s="62" t="s">
        <v>282</v>
      </c>
      <c r="B68" s="62">
        <v>2</v>
      </c>
      <c r="C68" s="62">
        <v>2</v>
      </c>
      <c r="D68" s="62">
        <v>2</v>
      </c>
      <c r="E68" s="62">
        <v>2</v>
      </c>
      <c r="F68" s="62">
        <v>2</v>
      </c>
      <c r="G68" s="62">
        <v>2</v>
      </c>
      <c r="H68" s="62">
        <v>2</v>
      </c>
      <c r="I68" s="62">
        <v>2</v>
      </c>
    </row>
    <row r="69" spans="1:9" ht="12" customHeight="1">
      <c r="A69" s="64" t="s">
        <v>270</v>
      </c>
      <c r="B69" s="64">
        <v>1</v>
      </c>
      <c r="C69" s="64">
        <v>1</v>
      </c>
      <c r="D69" s="64">
        <v>1</v>
      </c>
      <c r="E69" s="64">
        <v>1</v>
      </c>
      <c r="F69" s="64">
        <v>1</v>
      </c>
      <c r="G69" s="476">
        <v>1</v>
      </c>
      <c r="H69" s="476">
        <v>1</v>
      </c>
      <c r="I69" s="476">
        <v>1</v>
      </c>
    </row>
    <row r="70" spans="1:9" ht="12" customHeight="1">
      <c r="A70" s="64" t="s">
        <v>271</v>
      </c>
      <c r="B70" s="64">
        <v>1</v>
      </c>
      <c r="C70" s="64">
        <v>1</v>
      </c>
      <c r="D70" s="64">
        <v>1</v>
      </c>
      <c r="E70" s="64">
        <v>1</v>
      </c>
      <c r="F70" s="64">
        <v>1</v>
      </c>
      <c r="G70" s="476">
        <v>1</v>
      </c>
      <c r="H70" s="476">
        <v>1</v>
      </c>
      <c r="I70" s="476">
        <v>1</v>
      </c>
    </row>
    <row r="71" spans="1:9" ht="12" customHeight="1">
      <c r="A71" s="62" t="s">
        <v>272</v>
      </c>
      <c r="B71" s="62">
        <v>0</v>
      </c>
      <c r="C71" s="62">
        <v>0</v>
      </c>
      <c r="D71" s="62">
        <v>0</v>
      </c>
      <c r="E71" s="62">
        <v>0</v>
      </c>
      <c r="F71" s="62">
        <v>0</v>
      </c>
      <c r="G71" s="62">
        <v>0</v>
      </c>
      <c r="H71" s="62">
        <v>0</v>
      </c>
      <c r="I71" s="62">
        <v>0</v>
      </c>
    </row>
    <row r="72" spans="1:9" ht="12" customHeight="1">
      <c r="A72" s="64" t="s">
        <v>270</v>
      </c>
      <c r="B72" s="64" t="s">
        <v>273</v>
      </c>
      <c r="C72" s="64" t="s">
        <v>273</v>
      </c>
      <c r="D72" s="64" t="s">
        <v>273</v>
      </c>
      <c r="E72" s="64" t="s">
        <v>273</v>
      </c>
      <c r="F72" s="64">
        <v>0</v>
      </c>
      <c r="G72" s="476">
        <v>0</v>
      </c>
      <c r="H72" s="476">
        <v>0</v>
      </c>
      <c r="I72" s="476">
        <v>0</v>
      </c>
    </row>
    <row r="73" spans="1:9" ht="12" customHeight="1">
      <c r="A73" s="64" t="s">
        <v>271</v>
      </c>
      <c r="B73" s="64" t="s">
        <v>273</v>
      </c>
      <c r="C73" s="64" t="s">
        <v>273</v>
      </c>
      <c r="D73" s="64" t="s">
        <v>273</v>
      </c>
      <c r="E73" s="64" t="s">
        <v>273</v>
      </c>
      <c r="F73" s="64">
        <v>0</v>
      </c>
      <c r="G73" s="476">
        <v>0</v>
      </c>
      <c r="H73" s="476">
        <v>0</v>
      </c>
      <c r="I73" s="476">
        <v>0</v>
      </c>
    </row>
    <row r="74" spans="1:9" ht="17.25" customHeight="1">
      <c r="A74" s="66" t="s">
        <v>283</v>
      </c>
      <c r="B74" s="66">
        <v>172</v>
      </c>
      <c r="C74" s="66">
        <v>210</v>
      </c>
      <c r="D74" s="66">
        <v>233</v>
      </c>
      <c r="E74" s="66">
        <v>241</v>
      </c>
      <c r="F74" s="66">
        <v>255</v>
      </c>
      <c r="G74" s="66">
        <v>252</v>
      </c>
      <c r="H74" s="66">
        <v>296</v>
      </c>
      <c r="I74" s="66">
        <v>314</v>
      </c>
    </row>
    <row r="75" spans="1:9" ht="9" customHeight="1" thickBot="1">
      <c r="A75" s="47"/>
      <c r="B75" s="49"/>
      <c r="C75" s="48"/>
      <c r="D75" s="48"/>
      <c r="E75" s="48"/>
      <c r="F75" s="48"/>
      <c r="G75" s="48"/>
      <c r="H75" s="48"/>
      <c r="I75" s="48"/>
    </row>
    <row r="76" spans="1:9" ht="15" customHeight="1" thickTop="1">
      <c r="A76" s="38" t="s">
        <v>284</v>
      </c>
      <c r="B76" s="51"/>
      <c r="C76" s="50"/>
      <c r="D76" s="50"/>
      <c r="E76" s="50"/>
      <c r="F76" s="50"/>
      <c r="G76" s="477"/>
      <c r="H76" s="477"/>
      <c r="I76" s="477"/>
    </row>
    <row r="77" spans="1:9" ht="15" customHeight="1">
      <c r="A77" s="38" t="s">
        <v>878</v>
      </c>
      <c r="C77" s="40"/>
      <c r="D77" s="40"/>
      <c r="E77" s="40"/>
      <c r="F77" s="40"/>
      <c r="G77" s="477"/>
      <c r="H77" s="477"/>
      <c r="I77" s="477"/>
    </row>
    <row r="78" spans="1:9" ht="15" customHeight="1">
      <c r="A78" s="68"/>
      <c r="C78" s="40"/>
      <c r="D78" s="40"/>
      <c r="E78" s="40"/>
      <c r="F78" s="40"/>
      <c r="G78" s="477"/>
      <c r="H78" s="477"/>
      <c r="I78" s="477"/>
    </row>
    <row r="79" spans="1:9" ht="9" customHeight="1">
      <c r="A79" s="46"/>
      <c r="C79" s="40"/>
      <c r="D79" s="40"/>
      <c r="E79" s="40"/>
      <c r="F79" s="40"/>
      <c r="G79" s="477"/>
      <c r="H79" s="477"/>
      <c r="I79" s="477"/>
    </row>
    <row r="80" spans="1:9" ht="9" customHeight="1">
      <c r="A80" s="42"/>
      <c r="C80" s="40"/>
      <c r="D80" s="40"/>
      <c r="E80" s="40"/>
      <c r="F80" s="40"/>
      <c r="G80" s="477"/>
      <c r="H80" s="477"/>
      <c r="I80" s="477"/>
    </row>
    <row r="81" spans="1:9" ht="9" customHeight="1">
      <c r="A81" s="42"/>
      <c r="C81" s="40"/>
      <c r="D81" s="40"/>
      <c r="E81" s="40"/>
      <c r="F81" s="40"/>
      <c r="G81" s="477"/>
      <c r="H81" s="477"/>
      <c r="I81" s="477"/>
    </row>
    <row r="82" spans="1:9" ht="9" customHeight="1">
      <c r="A82" s="42"/>
      <c r="C82" s="40"/>
      <c r="D82" s="40"/>
      <c r="E82" s="40"/>
      <c r="F82" s="40"/>
      <c r="G82" s="477"/>
      <c r="H82" s="477"/>
      <c r="I82" s="477"/>
    </row>
    <row r="83" spans="1:9" ht="9" customHeight="1">
      <c r="A83" s="42"/>
      <c r="C83" s="40"/>
      <c r="D83" s="40"/>
      <c r="E83" s="40"/>
      <c r="F83" s="40"/>
      <c r="G83" s="477"/>
      <c r="H83" s="477"/>
      <c r="I83" s="477"/>
    </row>
    <row r="84" spans="1:9" ht="9" customHeight="1">
      <c r="A84" s="42"/>
      <c r="C84" s="40"/>
      <c r="D84" s="40"/>
      <c r="E84" s="40"/>
      <c r="F84" s="40"/>
      <c r="G84" s="477"/>
      <c r="H84" s="477"/>
      <c r="I84" s="477"/>
    </row>
    <row r="85" spans="1:9" ht="9" customHeight="1">
      <c r="A85" s="43"/>
      <c r="C85" s="40"/>
      <c r="D85" s="40"/>
      <c r="E85" s="40"/>
      <c r="F85" s="40"/>
      <c r="G85" s="477"/>
      <c r="H85" s="477"/>
      <c r="I85" s="477"/>
    </row>
    <row r="86" spans="1:9" ht="9" customHeight="1">
      <c r="A86" s="42"/>
      <c r="C86" s="40"/>
      <c r="D86" s="40"/>
      <c r="E86" s="40"/>
      <c r="F86" s="40"/>
      <c r="G86" s="477"/>
      <c r="H86" s="477"/>
      <c r="I86" s="477"/>
    </row>
    <row r="87" spans="1:9" ht="9" customHeight="1">
      <c r="A87" s="42"/>
      <c r="C87" s="40"/>
      <c r="D87" s="40"/>
      <c r="E87" s="40"/>
      <c r="F87" s="40"/>
      <c r="G87" s="477"/>
      <c r="H87" s="477"/>
      <c r="I87" s="477"/>
    </row>
    <row r="88" spans="1:9" ht="9" customHeight="1">
      <c r="A88" s="42"/>
      <c r="C88" s="40"/>
      <c r="D88" s="40"/>
      <c r="E88" s="40"/>
      <c r="F88" s="40"/>
      <c r="G88" s="477"/>
      <c r="H88" s="477"/>
      <c r="I88" s="477"/>
    </row>
    <row r="89" spans="1:9" ht="9" customHeight="1">
      <c r="A89" s="42"/>
      <c r="C89" s="40"/>
      <c r="D89" s="40"/>
      <c r="E89" s="40"/>
      <c r="F89" s="40"/>
      <c r="G89" s="477"/>
      <c r="H89" s="477"/>
      <c r="I89" s="477"/>
    </row>
    <row r="90" spans="1:9" ht="9" customHeight="1">
      <c r="A90" s="42"/>
      <c r="C90" s="40"/>
      <c r="D90" s="40"/>
      <c r="E90" s="40"/>
      <c r="F90" s="40"/>
      <c r="G90" s="477"/>
      <c r="H90" s="477"/>
      <c r="I90" s="477"/>
    </row>
    <row r="91" spans="1:9" ht="9" customHeight="1">
      <c r="A91" s="43"/>
      <c r="C91" s="40"/>
      <c r="D91" s="40"/>
      <c r="E91" s="40"/>
      <c r="F91" s="40"/>
      <c r="G91" s="477"/>
      <c r="H91" s="477"/>
      <c r="I91" s="477"/>
    </row>
    <row r="92" spans="1:9" ht="9" customHeight="1">
      <c r="A92" s="42"/>
      <c r="C92" s="40"/>
      <c r="D92" s="40"/>
      <c r="E92" s="40"/>
      <c r="F92" s="40"/>
      <c r="G92" s="477"/>
      <c r="H92" s="477"/>
      <c r="I92" s="477"/>
    </row>
    <row r="93" spans="1:9" ht="9" customHeight="1">
      <c r="A93" s="42"/>
      <c r="C93" s="40"/>
      <c r="D93" s="40"/>
      <c r="E93" s="40"/>
      <c r="F93" s="40"/>
      <c r="G93" s="477"/>
      <c r="H93" s="477"/>
      <c r="I93" s="477"/>
    </row>
    <row r="94" spans="1:9" ht="9" customHeight="1">
      <c r="A94" s="42"/>
      <c r="C94" s="40"/>
      <c r="D94" s="40"/>
      <c r="E94" s="40"/>
      <c r="F94" s="40"/>
      <c r="G94" s="477"/>
      <c r="H94" s="477"/>
      <c r="I94" s="477"/>
    </row>
    <row r="95" spans="1:9" ht="9" customHeight="1">
      <c r="A95" s="42"/>
      <c r="C95" s="40"/>
      <c r="D95" s="40"/>
      <c r="E95" s="40"/>
      <c r="F95" s="40"/>
      <c r="G95" s="477"/>
      <c r="H95" s="477"/>
      <c r="I95" s="477"/>
    </row>
    <row r="96" spans="1:9" ht="9" customHeight="1">
      <c r="A96" s="42"/>
      <c r="C96" s="40"/>
      <c r="D96" s="40"/>
      <c r="E96" s="40"/>
      <c r="F96" s="40"/>
      <c r="G96" s="477"/>
      <c r="H96" s="477"/>
      <c r="I96" s="477"/>
    </row>
    <row r="97" spans="1:9" ht="9" customHeight="1">
      <c r="A97" s="43"/>
      <c r="C97" s="40"/>
      <c r="D97" s="40"/>
      <c r="E97" s="40"/>
      <c r="F97" s="40"/>
      <c r="G97" s="477"/>
      <c r="H97" s="477"/>
      <c r="I97" s="477"/>
    </row>
    <row r="98" spans="1:9" ht="9" customHeight="1">
      <c r="A98" s="42"/>
      <c r="C98" s="40"/>
      <c r="D98" s="40"/>
      <c r="E98" s="40"/>
      <c r="F98" s="40"/>
      <c r="G98" s="477"/>
      <c r="H98" s="477"/>
      <c r="I98" s="477"/>
    </row>
    <row r="99" spans="1:9" ht="9" customHeight="1">
      <c r="A99" s="42"/>
      <c r="C99" s="40"/>
      <c r="D99" s="40"/>
      <c r="E99" s="40"/>
      <c r="F99" s="40"/>
      <c r="G99" s="477"/>
      <c r="H99" s="477"/>
      <c r="I99" s="477"/>
    </row>
    <row r="100" spans="1:9" ht="9" customHeight="1">
      <c r="A100" s="42"/>
      <c r="C100" s="40"/>
      <c r="D100" s="40"/>
      <c r="E100" s="40"/>
      <c r="F100" s="40"/>
      <c r="G100" s="477"/>
      <c r="H100" s="477"/>
      <c r="I100" s="477"/>
    </row>
    <row r="101" spans="1:9" ht="9" customHeight="1">
      <c r="A101" s="42"/>
      <c r="C101" s="40"/>
      <c r="D101" s="40"/>
      <c r="E101" s="40"/>
      <c r="F101" s="40"/>
      <c r="G101" s="477"/>
      <c r="H101" s="477"/>
      <c r="I101" s="477"/>
    </row>
    <row r="102" spans="1:9" ht="9" customHeight="1">
      <c r="A102" s="43"/>
      <c r="C102" s="40"/>
      <c r="D102" s="40"/>
      <c r="E102" s="40"/>
      <c r="F102" s="40"/>
      <c r="G102" s="477"/>
      <c r="H102" s="477"/>
      <c r="I102" s="477"/>
    </row>
    <row r="103" spans="1:9" ht="9" customHeight="1">
      <c r="A103" s="44"/>
      <c r="C103" s="40"/>
      <c r="D103" s="40"/>
      <c r="E103" s="40"/>
      <c r="F103" s="40"/>
      <c r="G103" s="477"/>
      <c r="H103" s="477"/>
      <c r="I103" s="477"/>
    </row>
    <row r="104" spans="1:9" ht="9" customHeight="1">
      <c r="A104" s="44"/>
      <c r="C104" s="40"/>
      <c r="D104" s="40"/>
      <c r="E104" s="40"/>
      <c r="F104" s="40"/>
      <c r="G104" s="477"/>
      <c r="H104" s="477"/>
      <c r="I104" s="477"/>
    </row>
    <row r="105" spans="1:9" ht="9" customHeight="1">
      <c r="A105" s="44"/>
      <c r="C105" s="40"/>
      <c r="D105" s="40"/>
      <c r="E105" s="40"/>
      <c r="F105" s="40"/>
      <c r="G105" s="477"/>
      <c r="H105" s="477"/>
      <c r="I105" s="477"/>
    </row>
    <row r="106" spans="1:9" ht="9" customHeight="1">
      <c r="A106" s="44"/>
      <c r="C106" s="40"/>
      <c r="D106" s="40"/>
      <c r="E106" s="40"/>
      <c r="F106" s="40"/>
      <c r="G106" s="477"/>
      <c r="H106" s="477"/>
      <c r="I106" s="477"/>
    </row>
    <row r="107" spans="1:9" ht="9" customHeight="1">
      <c r="A107" s="45"/>
      <c r="C107" s="40"/>
      <c r="D107" s="40"/>
      <c r="E107" s="40"/>
      <c r="F107" s="40"/>
      <c r="G107" s="477"/>
      <c r="H107" s="477"/>
      <c r="I107" s="477"/>
    </row>
    <row r="108" spans="1:9" ht="9" customHeight="1">
      <c r="A108" s="45"/>
      <c r="C108" s="40"/>
      <c r="D108" s="40"/>
      <c r="E108" s="40"/>
      <c r="F108" s="40"/>
      <c r="G108" s="477"/>
      <c r="H108" s="477"/>
      <c r="I108" s="477"/>
    </row>
    <row r="109" spans="1:9" ht="9" customHeight="1">
      <c r="A109" s="46"/>
      <c r="C109" s="40"/>
      <c r="D109" s="40"/>
      <c r="E109" s="40"/>
      <c r="F109" s="40"/>
      <c r="G109" s="477"/>
      <c r="H109" s="477"/>
      <c r="I109" s="477"/>
    </row>
    <row r="110" spans="1:9" ht="9" customHeight="1">
      <c r="A110" s="42"/>
      <c r="C110" s="40"/>
      <c r="D110" s="40"/>
      <c r="E110" s="40"/>
      <c r="F110" s="40"/>
      <c r="G110" s="477"/>
      <c r="H110" s="477"/>
      <c r="I110" s="477"/>
    </row>
    <row r="111" spans="1:9" ht="9" customHeight="1">
      <c r="A111" s="42"/>
      <c r="C111" s="40"/>
      <c r="D111" s="40"/>
      <c r="E111" s="40"/>
      <c r="F111" s="40"/>
      <c r="G111" s="477"/>
      <c r="H111" s="477"/>
      <c r="I111" s="477"/>
    </row>
    <row r="112" spans="1:9" ht="9" customHeight="1">
      <c r="A112" s="42"/>
      <c r="C112" s="40"/>
      <c r="D112" s="40"/>
      <c r="E112" s="40"/>
      <c r="F112" s="40"/>
      <c r="G112" s="477"/>
      <c r="H112" s="477"/>
      <c r="I112" s="477"/>
    </row>
    <row r="113" spans="1:9" ht="9" customHeight="1">
      <c r="A113" s="42"/>
      <c r="C113" s="40"/>
      <c r="D113" s="40"/>
      <c r="E113" s="40"/>
      <c r="F113" s="40"/>
      <c r="G113" s="477"/>
      <c r="H113" s="477"/>
      <c r="I113" s="477"/>
    </row>
    <row r="114" spans="1:9" ht="9" customHeight="1">
      <c r="A114" s="44"/>
      <c r="C114" s="40"/>
      <c r="D114" s="40"/>
      <c r="E114" s="40"/>
      <c r="F114" s="40"/>
      <c r="G114" s="477"/>
      <c r="H114" s="477"/>
      <c r="I114" s="477"/>
    </row>
    <row r="115" spans="1:9" ht="9" customHeight="1">
      <c r="A115" s="46"/>
      <c r="C115" s="40"/>
      <c r="D115" s="40"/>
      <c r="E115" s="40"/>
      <c r="F115" s="40"/>
      <c r="G115" s="477"/>
      <c r="H115" s="477"/>
      <c r="I115" s="477"/>
    </row>
    <row r="116" spans="1:9" ht="9" customHeight="1">
      <c r="A116" s="42"/>
      <c r="C116" s="40"/>
      <c r="D116" s="40"/>
      <c r="E116" s="40"/>
      <c r="F116" s="40"/>
      <c r="G116" s="477"/>
      <c r="H116" s="477"/>
      <c r="I116" s="477"/>
    </row>
    <row r="117" spans="1:9" ht="9" customHeight="1">
      <c r="A117" s="42"/>
      <c r="C117" s="40"/>
      <c r="D117" s="40"/>
      <c r="E117" s="40"/>
      <c r="F117" s="40"/>
      <c r="G117" s="477"/>
      <c r="H117" s="477"/>
      <c r="I117" s="477"/>
    </row>
    <row r="118" spans="1:9" ht="9" customHeight="1">
      <c r="A118" s="42"/>
      <c r="C118" s="40"/>
      <c r="D118" s="40"/>
      <c r="E118" s="40"/>
      <c r="F118" s="40"/>
      <c r="G118" s="477"/>
      <c r="H118" s="477"/>
      <c r="I118" s="477"/>
    </row>
    <row r="119" spans="1:9" ht="9" customHeight="1">
      <c r="A119" s="42"/>
      <c r="C119" s="40"/>
      <c r="D119" s="40"/>
      <c r="E119" s="40"/>
      <c r="F119" s="40"/>
      <c r="G119" s="477"/>
      <c r="H119" s="477"/>
      <c r="I119" s="477"/>
    </row>
    <row r="120" spans="1:9" ht="9" customHeight="1">
      <c r="A120" s="44"/>
      <c r="C120" s="40"/>
      <c r="D120" s="40"/>
      <c r="E120" s="40"/>
      <c r="F120" s="40"/>
      <c r="G120" s="477"/>
      <c r="H120" s="477"/>
      <c r="I120" s="477"/>
    </row>
    <row r="121" spans="1:9" ht="9" customHeight="1">
      <c r="A121" s="46"/>
      <c r="C121" s="40"/>
      <c r="D121" s="40"/>
      <c r="E121" s="40"/>
      <c r="F121" s="40"/>
      <c r="G121" s="477"/>
      <c r="H121" s="477"/>
      <c r="I121" s="477"/>
    </row>
    <row r="122" spans="1:9" ht="9" customHeight="1">
      <c r="A122" s="42"/>
      <c r="C122" s="40"/>
      <c r="D122" s="40"/>
      <c r="E122" s="40"/>
      <c r="F122" s="40"/>
      <c r="G122" s="477"/>
      <c r="H122" s="477"/>
      <c r="I122" s="477"/>
    </row>
    <row r="123" spans="1:9" ht="9" customHeight="1">
      <c r="A123" s="42"/>
      <c r="C123" s="40"/>
      <c r="D123" s="40"/>
      <c r="E123" s="40"/>
      <c r="F123" s="40"/>
      <c r="G123" s="477"/>
      <c r="H123" s="477"/>
      <c r="I123" s="477"/>
    </row>
    <row r="124" spans="1:9" ht="9" customHeight="1">
      <c r="A124" s="42"/>
      <c r="C124" s="39"/>
      <c r="D124" s="39"/>
      <c r="E124" s="39"/>
      <c r="F124" s="39"/>
      <c r="G124" s="477"/>
      <c r="H124" s="477"/>
      <c r="I124" s="477"/>
    </row>
    <row r="125" spans="1:9" ht="9" customHeight="1">
      <c r="A125" s="42"/>
      <c r="C125" s="39"/>
      <c r="D125" s="39"/>
      <c r="E125" s="39"/>
      <c r="F125" s="39"/>
      <c r="G125" s="477"/>
      <c r="H125" s="477"/>
      <c r="I125" s="477"/>
    </row>
    <row r="126" spans="1:9" ht="9" customHeight="1">
      <c r="A126" s="42"/>
      <c r="C126" s="39"/>
      <c r="D126" s="39"/>
      <c r="E126" s="39"/>
      <c r="F126" s="39"/>
      <c r="G126" s="477"/>
      <c r="H126" s="477"/>
      <c r="I126" s="477"/>
    </row>
    <row r="127" spans="1:9" ht="9" customHeight="1">
      <c r="A127" s="42"/>
      <c r="C127" s="39"/>
      <c r="D127" s="39"/>
      <c r="E127" s="39"/>
      <c r="F127" s="39"/>
      <c r="G127" s="477"/>
      <c r="H127" s="477"/>
      <c r="I127" s="477"/>
    </row>
    <row r="128" spans="1:9" ht="9" customHeight="1">
      <c r="A128" s="42"/>
      <c r="C128" s="39"/>
      <c r="D128" s="39"/>
      <c r="E128" s="39"/>
      <c r="F128" s="39"/>
      <c r="G128" s="477"/>
      <c r="H128" s="477"/>
      <c r="I128" s="477"/>
    </row>
    <row r="129" spans="1:9" ht="9" customHeight="1">
      <c r="A129" s="42"/>
      <c r="C129" s="39"/>
      <c r="D129" s="39"/>
      <c r="E129" s="39"/>
      <c r="F129" s="39"/>
      <c r="G129" s="477"/>
      <c r="H129" s="477"/>
      <c r="I129" s="477"/>
    </row>
    <row r="130" spans="1:9" ht="9" customHeight="1">
      <c r="A130" s="44"/>
      <c r="C130" s="39"/>
      <c r="D130" s="39"/>
      <c r="E130" s="39"/>
      <c r="F130" s="39"/>
      <c r="G130" s="477"/>
      <c r="H130" s="477"/>
      <c r="I130" s="477"/>
    </row>
    <row r="131" spans="1:9" ht="9" customHeight="1">
      <c r="A131" s="46"/>
      <c r="C131" s="39"/>
      <c r="D131" s="39"/>
      <c r="E131" s="39"/>
      <c r="F131" s="39"/>
      <c r="G131" s="477"/>
      <c r="H131" s="477"/>
      <c r="I131" s="477"/>
    </row>
    <row r="132" spans="1:9" ht="9" customHeight="1">
      <c r="A132" s="42"/>
      <c r="C132" s="39"/>
      <c r="D132" s="39"/>
      <c r="E132" s="39"/>
      <c r="F132" s="39"/>
      <c r="G132" s="477"/>
      <c r="H132" s="477"/>
      <c r="I132" s="477"/>
    </row>
    <row r="133" spans="1:9" ht="9" customHeight="1">
      <c r="A133" s="42"/>
      <c r="C133" s="39"/>
      <c r="D133" s="39"/>
      <c r="E133" s="39"/>
      <c r="F133" s="39"/>
      <c r="G133" s="477"/>
      <c r="H133" s="477"/>
      <c r="I133" s="477"/>
    </row>
    <row r="134" spans="1:9" ht="9" customHeight="1">
      <c r="A134" s="42"/>
      <c r="C134" s="39"/>
      <c r="D134" s="39"/>
      <c r="E134" s="39"/>
      <c r="F134" s="39"/>
      <c r="G134" s="477"/>
      <c r="H134" s="477"/>
      <c r="I134" s="477"/>
    </row>
    <row r="135" spans="1:9" ht="9" customHeight="1">
      <c r="A135" s="42"/>
      <c r="C135" s="39"/>
      <c r="D135" s="39"/>
      <c r="E135" s="39"/>
      <c r="F135" s="39"/>
      <c r="G135" s="477"/>
      <c r="H135" s="477"/>
      <c r="I135" s="477"/>
    </row>
    <row r="136" spans="1:9" ht="9" customHeight="1">
      <c r="A136" s="42"/>
      <c r="C136" s="39"/>
      <c r="D136" s="39"/>
      <c r="E136" s="39"/>
      <c r="F136" s="39"/>
      <c r="G136" s="477"/>
      <c r="H136" s="477"/>
      <c r="I136" s="477"/>
    </row>
    <row r="137" spans="1:9" ht="9" customHeight="1">
      <c r="A137" s="42"/>
      <c r="C137" s="39"/>
      <c r="D137" s="39"/>
      <c r="E137" s="39"/>
      <c r="F137" s="39"/>
      <c r="G137" s="477"/>
      <c r="H137" s="477"/>
      <c r="I137" s="477"/>
    </row>
    <row r="138" spans="1:9" ht="9" customHeight="1">
      <c r="A138" s="42"/>
      <c r="C138" s="39"/>
      <c r="D138" s="39"/>
      <c r="E138" s="39"/>
      <c r="F138" s="39"/>
      <c r="G138" s="477"/>
      <c r="H138" s="477"/>
      <c r="I138" s="477"/>
    </row>
    <row r="139" spans="1:9" ht="9" customHeight="1">
      <c r="A139" s="42"/>
      <c r="C139" s="39"/>
      <c r="D139" s="39"/>
      <c r="E139" s="39"/>
      <c r="F139" s="39"/>
      <c r="G139" s="477"/>
      <c r="H139" s="477"/>
      <c r="I139" s="477"/>
    </row>
    <row r="140" spans="1:9" ht="9" customHeight="1">
      <c r="A140" s="42"/>
      <c r="C140" s="39"/>
      <c r="D140" s="39"/>
      <c r="E140" s="39"/>
      <c r="F140" s="39"/>
      <c r="G140" s="477"/>
      <c r="H140" s="477"/>
      <c r="I140" s="477"/>
    </row>
    <row r="141" spans="1:9" ht="9" customHeight="1">
      <c r="A141" s="46"/>
      <c r="C141" s="39"/>
      <c r="D141" s="39"/>
      <c r="E141" s="39"/>
      <c r="F141" s="39"/>
      <c r="G141" s="477"/>
      <c r="H141" s="477"/>
      <c r="I141" s="477"/>
    </row>
    <row r="142" spans="1:9" ht="9" customHeight="1">
      <c r="A142" s="42"/>
      <c r="C142" s="39"/>
      <c r="D142" s="39"/>
      <c r="E142" s="39"/>
      <c r="F142" s="39"/>
      <c r="G142" s="477"/>
      <c r="H142" s="477"/>
      <c r="I142" s="477"/>
    </row>
    <row r="143" spans="1:9" ht="9" customHeight="1">
      <c r="A143" s="42"/>
      <c r="C143" s="39"/>
      <c r="D143" s="39"/>
      <c r="E143" s="39"/>
      <c r="F143" s="39"/>
      <c r="G143" s="477"/>
      <c r="H143" s="477"/>
      <c r="I143" s="477"/>
    </row>
    <row r="144" spans="1:9" ht="9" customHeight="1">
      <c r="A144" s="42"/>
      <c r="C144" s="39"/>
      <c r="D144" s="39"/>
      <c r="E144" s="39"/>
      <c r="F144" s="39"/>
      <c r="G144" s="477"/>
      <c r="H144" s="477"/>
      <c r="I144" s="477"/>
    </row>
    <row r="145" spans="1:9">
      <c r="A145" s="45"/>
      <c r="C145" s="39"/>
      <c r="D145" s="39"/>
      <c r="E145" s="39"/>
      <c r="F145" s="39"/>
      <c r="G145" s="477"/>
      <c r="H145" s="477"/>
      <c r="I145" s="477"/>
    </row>
    <row r="146" spans="1:9">
      <c r="A146" s="45"/>
      <c r="C146" s="39"/>
      <c r="D146" s="39"/>
      <c r="E146" s="39"/>
      <c r="F146" s="39"/>
      <c r="G146" s="477"/>
      <c r="H146" s="477"/>
      <c r="I146" s="477"/>
    </row>
    <row r="147" spans="1:9">
      <c r="A147" s="45"/>
      <c r="C147" s="39"/>
      <c r="D147" s="39"/>
      <c r="E147" s="39"/>
      <c r="F147" s="39"/>
      <c r="G147" s="477"/>
      <c r="H147" s="477"/>
      <c r="I147" s="477"/>
    </row>
    <row r="148" spans="1:9">
      <c r="A148" s="45"/>
      <c r="C148" s="39"/>
      <c r="D148" s="39"/>
      <c r="E148" s="39"/>
      <c r="F148" s="39"/>
    </row>
    <row r="149" spans="1:9">
      <c r="A149" s="45"/>
      <c r="C149" s="39"/>
      <c r="D149" s="39"/>
      <c r="E149" s="39"/>
      <c r="F149" s="39"/>
    </row>
    <row r="150" spans="1:9">
      <c r="A150" s="45"/>
      <c r="C150" s="39"/>
      <c r="D150" s="39"/>
      <c r="E150" s="39"/>
      <c r="F150" s="39"/>
    </row>
    <row r="151" spans="1:9">
      <c r="A151" s="45"/>
      <c r="C151" s="39"/>
      <c r="D151" s="39"/>
      <c r="E151" s="39"/>
      <c r="F151" s="39"/>
    </row>
    <row r="152" spans="1:9">
      <c r="A152" s="69"/>
      <c r="C152" s="39"/>
      <c r="D152" s="39"/>
      <c r="E152" s="39"/>
      <c r="F152" s="39"/>
    </row>
    <row r="153" spans="1:9">
      <c r="A153" s="69"/>
      <c r="C153" s="39"/>
      <c r="D153" s="39"/>
      <c r="E153" s="39"/>
      <c r="F153" s="39"/>
    </row>
    <row r="154" spans="1:9">
      <c r="A154" s="69"/>
      <c r="C154" s="39"/>
      <c r="D154" s="39"/>
      <c r="E154" s="39"/>
      <c r="F154" s="39"/>
    </row>
    <row r="155" spans="1:9">
      <c r="A155" s="69"/>
      <c r="C155" s="39"/>
      <c r="D155" s="39"/>
      <c r="E155" s="39"/>
      <c r="F155" s="39"/>
    </row>
    <row r="156" spans="1:9">
      <c r="A156" s="69"/>
      <c r="C156" s="39"/>
      <c r="D156" s="39"/>
      <c r="E156" s="39"/>
      <c r="F156" s="39"/>
    </row>
    <row r="157" spans="1:9">
      <c r="A157" s="69"/>
      <c r="C157" s="39"/>
      <c r="D157" s="39"/>
      <c r="E157" s="39"/>
      <c r="F157" s="39"/>
    </row>
    <row r="158" spans="1:9">
      <c r="A158" s="69"/>
      <c r="C158" s="39"/>
      <c r="D158" s="39"/>
      <c r="E158" s="39"/>
      <c r="F158" s="39"/>
    </row>
    <row r="159" spans="1:9">
      <c r="A159" s="69"/>
      <c r="C159" s="39"/>
      <c r="D159" s="39"/>
      <c r="E159" s="39"/>
      <c r="F159" s="39"/>
    </row>
    <row r="160" spans="1:9">
      <c r="A160" s="69"/>
      <c r="C160" s="39"/>
      <c r="D160" s="39"/>
      <c r="E160" s="39"/>
      <c r="F160" s="39"/>
    </row>
    <row r="161" spans="1:6">
      <c r="A161" s="69"/>
      <c r="C161" s="39"/>
      <c r="D161" s="39"/>
      <c r="E161" s="39"/>
      <c r="F161" s="39"/>
    </row>
    <row r="162" spans="1:6">
      <c r="A162" s="69"/>
      <c r="C162" s="39"/>
      <c r="D162" s="39"/>
      <c r="E162" s="39"/>
      <c r="F162" s="39"/>
    </row>
    <row r="163" spans="1:6">
      <c r="A163" s="69"/>
      <c r="C163" s="39"/>
      <c r="D163" s="39"/>
      <c r="E163" s="39"/>
      <c r="F163" s="39"/>
    </row>
    <row r="164" spans="1:6">
      <c r="A164" s="69"/>
      <c r="C164" s="39"/>
      <c r="D164" s="39"/>
      <c r="E164" s="39"/>
      <c r="F164" s="39"/>
    </row>
    <row r="165" spans="1:6">
      <c r="A165" s="69"/>
      <c r="C165" s="39"/>
      <c r="D165" s="39"/>
      <c r="E165" s="39"/>
      <c r="F165" s="39"/>
    </row>
    <row r="166" spans="1:6">
      <c r="A166" s="69"/>
      <c r="C166" s="39"/>
      <c r="D166" s="39"/>
      <c r="E166" s="39"/>
      <c r="F166" s="39"/>
    </row>
    <row r="167" spans="1:6">
      <c r="A167" s="69"/>
      <c r="C167" s="39"/>
      <c r="D167" s="39"/>
      <c r="E167" s="39"/>
      <c r="F167" s="39"/>
    </row>
    <row r="168" spans="1:6">
      <c r="A168" s="69"/>
      <c r="C168" s="39"/>
      <c r="D168" s="39"/>
      <c r="E168" s="39"/>
      <c r="F168" s="39"/>
    </row>
    <row r="169" spans="1:6">
      <c r="A169" s="69"/>
      <c r="C169" s="39"/>
      <c r="D169" s="39"/>
      <c r="E169" s="39"/>
      <c r="F169" s="39"/>
    </row>
    <row r="170" spans="1:6">
      <c r="A170" s="69"/>
      <c r="C170" s="39"/>
      <c r="D170" s="39"/>
      <c r="E170" s="39"/>
      <c r="F170" s="39"/>
    </row>
    <row r="171" spans="1:6">
      <c r="A171" s="69"/>
      <c r="C171" s="39"/>
      <c r="D171" s="39"/>
      <c r="E171" s="39"/>
      <c r="F171" s="39"/>
    </row>
    <row r="172" spans="1:6">
      <c r="A172" s="69"/>
      <c r="C172" s="39"/>
      <c r="D172" s="39"/>
      <c r="E172" s="39"/>
      <c r="F172" s="39"/>
    </row>
    <row r="173" spans="1:6">
      <c r="A173" s="69"/>
      <c r="C173" s="39"/>
      <c r="D173" s="39"/>
      <c r="E173" s="39"/>
      <c r="F173" s="39"/>
    </row>
    <row r="174" spans="1:6">
      <c r="A174" s="69"/>
      <c r="C174" s="39"/>
      <c r="D174" s="39"/>
      <c r="E174" s="39"/>
      <c r="F174" s="39"/>
    </row>
    <row r="175" spans="1:6">
      <c r="A175" s="69"/>
      <c r="C175" s="39"/>
      <c r="D175" s="39"/>
      <c r="E175" s="39"/>
      <c r="F175" s="39"/>
    </row>
    <row r="176" spans="1:6">
      <c r="A176" s="69"/>
      <c r="C176" s="39"/>
      <c r="D176" s="39"/>
      <c r="E176" s="39"/>
      <c r="F176" s="39"/>
    </row>
    <row r="177" spans="1:6">
      <c r="A177" s="69"/>
      <c r="C177" s="39"/>
      <c r="D177" s="39"/>
      <c r="E177" s="39"/>
      <c r="F177" s="39"/>
    </row>
    <row r="178" spans="1:6">
      <c r="A178" s="69"/>
      <c r="C178" s="39"/>
      <c r="D178" s="39"/>
      <c r="E178" s="39"/>
      <c r="F178" s="39"/>
    </row>
    <row r="179" spans="1:6">
      <c r="A179" s="69"/>
      <c r="C179" s="39"/>
      <c r="D179" s="39"/>
      <c r="E179" s="39"/>
      <c r="F179" s="39"/>
    </row>
    <row r="180" spans="1:6">
      <c r="A180" s="69"/>
      <c r="C180" s="39"/>
      <c r="D180" s="39"/>
      <c r="E180" s="39"/>
      <c r="F180" s="39"/>
    </row>
    <row r="181" spans="1:6">
      <c r="A181" s="69"/>
      <c r="C181" s="39"/>
      <c r="D181" s="39"/>
      <c r="E181" s="39"/>
      <c r="F181" s="39"/>
    </row>
    <row r="182" spans="1:6">
      <c r="A182" s="69"/>
      <c r="C182" s="39"/>
      <c r="D182" s="39"/>
      <c r="E182" s="39"/>
      <c r="F182" s="39"/>
    </row>
    <row r="183" spans="1:6">
      <c r="A183" s="69"/>
      <c r="C183" s="39"/>
      <c r="D183" s="39"/>
      <c r="E183" s="39"/>
      <c r="F183" s="39"/>
    </row>
    <row r="184" spans="1:6">
      <c r="A184" s="69"/>
      <c r="C184" s="39"/>
      <c r="D184" s="39"/>
      <c r="E184" s="39"/>
      <c r="F184" s="39"/>
    </row>
    <row r="185" spans="1:6">
      <c r="A185" s="69"/>
      <c r="C185" s="39"/>
      <c r="D185" s="39"/>
      <c r="E185" s="39"/>
      <c r="F185" s="39"/>
    </row>
    <row r="186" spans="1:6">
      <c r="A186" s="69"/>
      <c r="C186" s="39"/>
      <c r="D186" s="39"/>
      <c r="E186" s="39"/>
      <c r="F186" s="39"/>
    </row>
    <row r="187" spans="1:6">
      <c r="A187" s="69"/>
      <c r="C187" s="39"/>
      <c r="D187" s="39"/>
      <c r="E187" s="39"/>
      <c r="F187" s="39"/>
    </row>
    <row r="188" spans="1:6">
      <c r="A188" s="69"/>
      <c r="C188" s="39"/>
      <c r="D188" s="39"/>
      <c r="E188" s="39"/>
      <c r="F188" s="39"/>
    </row>
    <row r="189" spans="1:6">
      <c r="A189" s="69"/>
      <c r="C189" s="39"/>
      <c r="D189" s="39"/>
      <c r="E189" s="39"/>
      <c r="F189" s="39"/>
    </row>
    <row r="190" spans="1:6">
      <c r="A190" s="69"/>
      <c r="C190" s="39"/>
      <c r="D190" s="39"/>
      <c r="E190" s="39"/>
      <c r="F190" s="39"/>
    </row>
    <row r="191" spans="1:6">
      <c r="A191" s="69"/>
      <c r="C191" s="39"/>
      <c r="D191" s="39"/>
      <c r="E191" s="39"/>
      <c r="F191" s="39"/>
    </row>
    <row r="192" spans="1:6">
      <c r="A192" s="69"/>
      <c r="C192" s="39"/>
      <c r="D192" s="39"/>
      <c r="E192" s="39"/>
      <c r="F192" s="39"/>
    </row>
    <row r="193" spans="1:6">
      <c r="A193" s="69"/>
      <c r="C193" s="39"/>
      <c r="D193" s="39"/>
      <c r="E193" s="39"/>
      <c r="F193" s="39"/>
    </row>
    <row r="194" spans="1:6">
      <c r="A194" s="69"/>
      <c r="C194" s="39"/>
      <c r="D194" s="39"/>
      <c r="E194" s="39"/>
      <c r="F194" s="39"/>
    </row>
    <row r="195" spans="1:6">
      <c r="A195" s="69"/>
      <c r="C195" s="39"/>
      <c r="D195" s="39"/>
      <c r="E195" s="39"/>
      <c r="F195" s="39"/>
    </row>
    <row r="196" spans="1:6">
      <c r="A196" s="69"/>
      <c r="C196" s="39"/>
      <c r="D196" s="39"/>
      <c r="E196" s="39"/>
      <c r="F196" s="39"/>
    </row>
    <row r="197" spans="1:6">
      <c r="A197" s="69"/>
      <c r="C197" s="39"/>
      <c r="D197" s="39"/>
      <c r="E197" s="39"/>
      <c r="F197" s="39"/>
    </row>
    <row r="198" spans="1:6">
      <c r="A198" s="69"/>
      <c r="C198" s="39"/>
      <c r="D198" s="39"/>
      <c r="E198" s="39"/>
      <c r="F198" s="39"/>
    </row>
    <row r="199" spans="1:6">
      <c r="A199" s="69"/>
      <c r="C199" s="39"/>
      <c r="D199" s="39"/>
      <c r="E199" s="39"/>
      <c r="F199" s="39"/>
    </row>
    <row r="200" spans="1:6">
      <c r="A200" s="69"/>
      <c r="C200" s="39"/>
      <c r="D200" s="39"/>
      <c r="E200" s="39"/>
      <c r="F200" s="39"/>
    </row>
    <row r="201" spans="1:6">
      <c r="A201" s="69"/>
      <c r="C201" s="39"/>
      <c r="D201" s="39"/>
      <c r="E201" s="39"/>
      <c r="F201" s="39"/>
    </row>
    <row r="202" spans="1:6">
      <c r="A202" s="69"/>
      <c r="C202" s="39"/>
      <c r="D202" s="39"/>
      <c r="E202" s="39"/>
      <c r="F202" s="39"/>
    </row>
    <row r="203" spans="1:6">
      <c r="A203" s="69"/>
      <c r="C203" s="39"/>
      <c r="D203" s="39"/>
      <c r="E203" s="39"/>
      <c r="F203" s="39"/>
    </row>
    <row r="204" spans="1:6">
      <c r="A204" s="69"/>
      <c r="C204" s="39"/>
      <c r="D204" s="39"/>
      <c r="E204" s="39"/>
      <c r="F204" s="39"/>
    </row>
    <row r="205" spans="1:6">
      <c r="A205" s="69"/>
      <c r="C205" s="39"/>
      <c r="D205" s="39"/>
      <c r="E205" s="39"/>
      <c r="F205" s="39"/>
    </row>
    <row r="206" spans="1:6">
      <c r="A206" s="69"/>
      <c r="C206" s="39"/>
      <c r="D206" s="39"/>
      <c r="E206" s="39"/>
      <c r="F206" s="39"/>
    </row>
    <row r="207" spans="1:6">
      <c r="A207" s="69"/>
      <c r="C207" s="39"/>
      <c r="D207" s="39"/>
      <c r="E207" s="39"/>
      <c r="F207" s="39"/>
    </row>
    <row r="208" spans="1:6">
      <c r="A208" s="69"/>
      <c r="C208" s="39"/>
      <c r="D208" s="39"/>
      <c r="E208" s="39"/>
      <c r="F208" s="39"/>
    </row>
    <row r="209" spans="1:6">
      <c r="A209" s="69"/>
      <c r="C209" s="39"/>
      <c r="D209" s="39"/>
      <c r="E209" s="39"/>
      <c r="F209" s="39"/>
    </row>
    <row r="210" spans="1:6">
      <c r="A210" s="69"/>
      <c r="C210" s="39"/>
      <c r="D210" s="39"/>
      <c r="E210" s="39"/>
      <c r="F210" s="39"/>
    </row>
    <row r="211" spans="1:6">
      <c r="A211" s="69"/>
      <c r="C211" s="39"/>
      <c r="D211" s="39"/>
      <c r="E211" s="39"/>
      <c r="F211" s="39"/>
    </row>
    <row r="212" spans="1:6">
      <c r="A212" s="69"/>
      <c r="C212" s="39"/>
      <c r="D212" s="39"/>
      <c r="E212" s="39"/>
      <c r="F212" s="39"/>
    </row>
    <row r="213" spans="1:6">
      <c r="A213" s="69"/>
      <c r="C213" s="39"/>
      <c r="D213" s="39"/>
      <c r="E213" s="39"/>
      <c r="F213" s="39"/>
    </row>
    <row r="214" spans="1:6">
      <c r="A214" s="69"/>
      <c r="C214" s="39"/>
      <c r="D214" s="39"/>
      <c r="E214" s="39"/>
      <c r="F214" s="39"/>
    </row>
    <row r="215" spans="1:6">
      <c r="A215" s="69"/>
      <c r="C215" s="39"/>
      <c r="D215" s="39"/>
      <c r="E215" s="39"/>
      <c r="F215" s="39"/>
    </row>
    <row r="216" spans="1:6">
      <c r="A216" s="69"/>
      <c r="C216" s="39"/>
      <c r="D216" s="39"/>
      <c r="E216" s="39"/>
      <c r="F216" s="39"/>
    </row>
    <row r="217" spans="1:6">
      <c r="A217" s="69"/>
      <c r="C217" s="39"/>
      <c r="D217" s="39"/>
      <c r="E217" s="39"/>
      <c r="F217" s="39"/>
    </row>
    <row r="218" spans="1:6">
      <c r="A218" s="69"/>
      <c r="C218" s="39"/>
      <c r="D218" s="39"/>
      <c r="E218" s="39"/>
      <c r="F218" s="39"/>
    </row>
    <row r="219" spans="1:6">
      <c r="A219" s="69"/>
      <c r="C219" s="39"/>
      <c r="D219" s="39"/>
      <c r="E219" s="39"/>
      <c r="F219" s="39"/>
    </row>
    <row r="220" spans="1:6">
      <c r="A220" s="69"/>
      <c r="C220" s="39"/>
      <c r="D220" s="39"/>
      <c r="E220" s="39"/>
      <c r="F220" s="39"/>
    </row>
    <row r="221" spans="1:6">
      <c r="A221" s="69"/>
      <c r="C221" s="39"/>
      <c r="D221" s="39"/>
      <c r="E221" s="39"/>
      <c r="F221" s="39"/>
    </row>
    <row r="222" spans="1:6">
      <c r="A222" s="69"/>
      <c r="C222" s="39"/>
      <c r="D222" s="39"/>
      <c r="E222" s="39"/>
      <c r="F222" s="39"/>
    </row>
    <row r="223" spans="1:6">
      <c r="A223" s="69"/>
      <c r="C223" s="39"/>
      <c r="D223" s="39"/>
      <c r="E223" s="39"/>
      <c r="F223" s="39"/>
    </row>
    <row r="224" spans="1:6">
      <c r="A224" s="69"/>
      <c r="C224" s="39"/>
      <c r="D224" s="39"/>
      <c r="E224" s="39"/>
      <c r="F224" s="39"/>
    </row>
    <row r="225" spans="1:6">
      <c r="A225" s="69"/>
      <c r="C225" s="39"/>
      <c r="D225" s="39"/>
      <c r="E225" s="39"/>
      <c r="F225" s="39"/>
    </row>
    <row r="226" spans="1:6">
      <c r="A226" s="69"/>
      <c r="C226" s="39"/>
      <c r="D226" s="39"/>
      <c r="E226" s="39"/>
      <c r="F226" s="39"/>
    </row>
    <row r="227" spans="1:6">
      <c r="A227" s="69"/>
      <c r="C227" s="39"/>
      <c r="D227" s="39"/>
      <c r="E227" s="39"/>
      <c r="F227" s="39"/>
    </row>
    <row r="228" spans="1:6">
      <c r="A228" s="69"/>
      <c r="C228" s="39"/>
      <c r="D228" s="39"/>
      <c r="E228" s="39"/>
      <c r="F228" s="39"/>
    </row>
    <row r="229" spans="1:6">
      <c r="A229" s="69"/>
      <c r="C229" s="39"/>
      <c r="D229" s="39"/>
      <c r="E229" s="39"/>
      <c r="F229" s="39"/>
    </row>
    <row r="230" spans="1:6">
      <c r="A230" s="69"/>
      <c r="C230" s="39"/>
      <c r="D230" s="39"/>
      <c r="E230" s="39"/>
      <c r="F230" s="39"/>
    </row>
    <row r="231" spans="1:6">
      <c r="A231" s="69"/>
      <c r="C231" s="39"/>
      <c r="D231" s="39"/>
      <c r="E231" s="39"/>
      <c r="F231" s="39"/>
    </row>
    <row r="232" spans="1:6">
      <c r="A232" s="69"/>
      <c r="C232" s="39"/>
      <c r="D232" s="39"/>
      <c r="E232" s="39"/>
      <c r="F232" s="39"/>
    </row>
    <row r="233" spans="1:6">
      <c r="A233" s="69"/>
      <c r="C233" s="39"/>
      <c r="D233" s="39"/>
      <c r="E233" s="39"/>
      <c r="F233" s="39"/>
    </row>
    <row r="234" spans="1:6">
      <c r="A234" s="69"/>
      <c r="C234" s="39"/>
      <c r="D234" s="39"/>
      <c r="E234" s="39"/>
      <c r="F234" s="39"/>
    </row>
    <row r="235" spans="1:6">
      <c r="A235" s="69"/>
      <c r="C235" s="39"/>
      <c r="D235" s="39"/>
      <c r="E235" s="39"/>
      <c r="F235" s="39"/>
    </row>
    <row r="236" spans="1:6">
      <c r="A236" s="69"/>
      <c r="C236" s="39"/>
      <c r="D236" s="39"/>
      <c r="E236" s="39"/>
      <c r="F236" s="39"/>
    </row>
    <row r="237" spans="1:6">
      <c r="A237" s="69"/>
      <c r="C237" s="39"/>
      <c r="D237" s="39"/>
      <c r="E237" s="39"/>
      <c r="F237" s="39"/>
    </row>
    <row r="238" spans="1:6">
      <c r="A238" s="69"/>
      <c r="C238" s="39"/>
      <c r="D238" s="39"/>
      <c r="E238" s="39"/>
      <c r="F238" s="39"/>
    </row>
    <row r="239" spans="1:6">
      <c r="A239" s="69"/>
      <c r="C239" s="39"/>
      <c r="D239" s="39"/>
      <c r="E239" s="39"/>
      <c r="F239" s="39"/>
    </row>
    <row r="240" spans="1:6">
      <c r="A240" s="69"/>
      <c r="C240" s="39"/>
      <c r="D240" s="39"/>
      <c r="E240" s="39"/>
      <c r="F240" s="39"/>
    </row>
    <row r="241" spans="1:6">
      <c r="A241" s="69"/>
      <c r="C241" s="39"/>
      <c r="D241" s="39"/>
      <c r="E241" s="39"/>
      <c r="F241" s="39"/>
    </row>
    <row r="242" spans="1:6">
      <c r="A242" s="69"/>
      <c r="C242" s="39"/>
      <c r="D242" s="39"/>
      <c r="E242" s="39"/>
      <c r="F242" s="39"/>
    </row>
    <row r="243" spans="1:6">
      <c r="A243" s="70"/>
      <c r="C243" s="39"/>
      <c r="D243" s="39"/>
      <c r="E243" s="39"/>
      <c r="F243" s="39"/>
    </row>
    <row r="244" spans="1:6">
      <c r="A244" s="70"/>
      <c r="C244" s="39"/>
      <c r="D244" s="39"/>
      <c r="E244" s="39"/>
      <c r="F244" s="39"/>
    </row>
    <row r="245" spans="1:6">
      <c r="A245" s="70"/>
      <c r="C245" s="39"/>
      <c r="D245" s="39"/>
      <c r="E245" s="39"/>
      <c r="F245" s="39"/>
    </row>
    <row r="246" spans="1:6">
      <c r="A246" s="70"/>
      <c r="C246" s="39"/>
      <c r="D246" s="39"/>
      <c r="E246" s="39"/>
      <c r="F246" s="39"/>
    </row>
    <row r="247" spans="1:6">
      <c r="A247" s="70"/>
      <c r="C247" s="39"/>
      <c r="D247" s="39"/>
      <c r="E247" s="39"/>
      <c r="F247" s="39"/>
    </row>
    <row r="248" spans="1:6">
      <c r="A248" s="70"/>
      <c r="C248" s="39"/>
      <c r="D248" s="39"/>
      <c r="E248" s="39"/>
      <c r="F248" s="39"/>
    </row>
    <row r="249" spans="1:6">
      <c r="A249" s="70"/>
      <c r="C249" s="39"/>
      <c r="D249" s="39"/>
      <c r="E249" s="39"/>
      <c r="F249" s="39"/>
    </row>
    <row r="250" spans="1:6">
      <c r="A250" s="70"/>
      <c r="C250" s="39"/>
      <c r="D250" s="39"/>
      <c r="E250" s="39"/>
      <c r="F250" s="39"/>
    </row>
    <row r="251" spans="1:6">
      <c r="A251" s="70"/>
      <c r="C251" s="39"/>
      <c r="D251" s="39"/>
      <c r="E251" s="39"/>
      <c r="F251" s="39"/>
    </row>
    <row r="252" spans="1:6">
      <c r="A252" s="70"/>
      <c r="C252" s="39"/>
      <c r="D252" s="39"/>
      <c r="E252" s="39"/>
      <c r="F252" s="39"/>
    </row>
    <row r="253" spans="1:6">
      <c r="A253" s="70"/>
      <c r="C253" s="39"/>
      <c r="D253" s="39"/>
      <c r="E253" s="39"/>
      <c r="F253" s="39"/>
    </row>
    <row r="254" spans="1:6">
      <c r="A254" s="70"/>
      <c r="C254" s="39"/>
      <c r="D254" s="39"/>
      <c r="E254" s="39"/>
      <c r="F254" s="39"/>
    </row>
    <row r="255" spans="1:6">
      <c r="A255" s="70"/>
      <c r="C255" s="39"/>
      <c r="D255" s="39"/>
      <c r="E255" s="39"/>
      <c r="F255" s="39"/>
    </row>
    <row r="256" spans="1:6">
      <c r="A256" s="70"/>
      <c r="C256" s="39"/>
      <c r="D256" s="39"/>
      <c r="E256" s="39"/>
      <c r="F256" s="39"/>
    </row>
    <row r="257" spans="1:6">
      <c r="A257" s="70"/>
      <c r="C257" s="39"/>
      <c r="D257" s="39"/>
      <c r="E257" s="39"/>
      <c r="F257" s="39"/>
    </row>
    <row r="258" spans="1:6">
      <c r="A258" s="70"/>
      <c r="C258" s="39"/>
      <c r="D258" s="39"/>
      <c r="E258" s="39"/>
      <c r="F258" s="39"/>
    </row>
    <row r="259" spans="1:6">
      <c r="A259" s="70"/>
      <c r="C259" s="39"/>
      <c r="D259" s="39"/>
      <c r="E259" s="39"/>
      <c r="F259" s="39"/>
    </row>
    <row r="260" spans="1:6">
      <c r="A260" s="70"/>
      <c r="C260" s="39"/>
      <c r="D260" s="39"/>
      <c r="E260" s="39"/>
      <c r="F260" s="39"/>
    </row>
    <row r="261" spans="1:6">
      <c r="A261" s="70"/>
      <c r="C261" s="39"/>
      <c r="D261" s="39"/>
      <c r="E261" s="39"/>
      <c r="F261" s="39"/>
    </row>
    <row r="262" spans="1:6">
      <c r="A262" s="70"/>
      <c r="C262" s="39"/>
      <c r="D262" s="39"/>
      <c r="E262" s="39"/>
      <c r="F262" s="39"/>
    </row>
    <row r="263" spans="1:6">
      <c r="A263" s="70"/>
      <c r="C263" s="39"/>
      <c r="D263" s="39"/>
      <c r="E263" s="39"/>
      <c r="F263" s="39"/>
    </row>
    <row r="264" spans="1:6">
      <c r="A264" s="70"/>
      <c r="C264" s="39"/>
      <c r="D264" s="39"/>
      <c r="E264" s="39"/>
      <c r="F264" s="39"/>
    </row>
    <row r="265" spans="1:6">
      <c r="A265" s="70"/>
      <c r="C265" s="39"/>
      <c r="D265" s="39"/>
      <c r="E265" s="39"/>
      <c r="F265" s="39"/>
    </row>
    <row r="266" spans="1:6">
      <c r="A266" s="70"/>
      <c r="C266" s="39"/>
      <c r="D266" s="39"/>
      <c r="E266" s="39"/>
      <c r="F266" s="39"/>
    </row>
    <row r="267" spans="1:6">
      <c r="A267" s="70"/>
      <c r="C267" s="39"/>
      <c r="D267" s="39"/>
      <c r="E267" s="39"/>
      <c r="F267" s="39"/>
    </row>
    <row r="268" spans="1:6">
      <c r="A268" s="70"/>
      <c r="C268" s="39"/>
      <c r="D268" s="39"/>
      <c r="E268" s="39"/>
      <c r="F268" s="39"/>
    </row>
    <row r="269" spans="1:6">
      <c r="A269" s="70"/>
      <c r="C269" s="39"/>
      <c r="D269" s="39"/>
      <c r="E269" s="39"/>
      <c r="F269" s="39"/>
    </row>
    <row r="270" spans="1:6">
      <c r="A270" s="70"/>
      <c r="C270" s="39"/>
      <c r="D270" s="39"/>
      <c r="E270" s="39"/>
      <c r="F270" s="39"/>
    </row>
    <row r="271" spans="1:6">
      <c r="A271" s="70"/>
      <c r="C271" s="39"/>
      <c r="D271" s="39"/>
      <c r="E271" s="39"/>
      <c r="F271" s="39"/>
    </row>
    <row r="272" spans="1:6">
      <c r="A272" s="70"/>
      <c r="C272" s="39"/>
      <c r="D272" s="39"/>
      <c r="E272" s="39"/>
      <c r="F272" s="39"/>
    </row>
    <row r="273" spans="1:6">
      <c r="A273" s="70"/>
      <c r="C273" s="39"/>
      <c r="D273" s="39"/>
      <c r="E273" s="39"/>
      <c r="F273" s="39"/>
    </row>
    <row r="274" spans="1:6">
      <c r="A274" s="70"/>
      <c r="C274" s="39"/>
      <c r="D274" s="39"/>
      <c r="E274" s="39"/>
      <c r="F274" s="39"/>
    </row>
    <row r="275" spans="1:6">
      <c r="A275" s="70"/>
      <c r="C275" s="39"/>
      <c r="D275" s="39"/>
      <c r="E275" s="39"/>
      <c r="F275" s="39"/>
    </row>
    <row r="276" spans="1:6">
      <c r="A276" s="70"/>
      <c r="C276" s="39"/>
      <c r="D276" s="39"/>
      <c r="E276" s="39"/>
      <c r="F276" s="39"/>
    </row>
    <row r="277" spans="1:6">
      <c r="A277" s="70"/>
      <c r="C277" s="39"/>
      <c r="D277" s="39"/>
      <c r="E277" s="39"/>
      <c r="F277" s="39"/>
    </row>
    <row r="278" spans="1:6">
      <c r="A278" s="70"/>
      <c r="C278" s="39"/>
      <c r="D278" s="39"/>
      <c r="E278" s="39"/>
      <c r="F278" s="39"/>
    </row>
    <row r="279" spans="1:6">
      <c r="A279" s="70"/>
      <c r="C279" s="39"/>
      <c r="D279" s="39"/>
      <c r="E279" s="39"/>
      <c r="F279" s="39"/>
    </row>
    <row r="280" spans="1:6">
      <c r="A280" s="70"/>
      <c r="C280" s="39"/>
      <c r="D280" s="39"/>
      <c r="E280" s="39"/>
      <c r="F280" s="39"/>
    </row>
    <row r="281" spans="1:6">
      <c r="A281" s="70"/>
      <c r="C281" s="39"/>
      <c r="D281" s="39"/>
      <c r="E281" s="39"/>
      <c r="F281" s="39"/>
    </row>
    <row r="282" spans="1:6">
      <c r="A282" s="70"/>
      <c r="C282" s="39"/>
      <c r="D282" s="39"/>
      <c r="E282" s="39"/>
      <c r="F282" s="39"/>
    </row>
    <row r="283" spans="1:6">
      <c r="A283" s="70"/>
      <c r="C283" s="39"/>
      <c r="D283" s="39"/>
      <c r="E283" s="39"/>
      <c r="F283" s="39"/>
    </row>
    <row r="284" spans="1:6">
      <c r="A284" s="70"/>
      <c r="C284" s="39"/>
      <c r="D284" s="39"/>
      <c r="E284" s="39"/>
      <c r="F284" s="39"/>
    </row>
    <row r="285" spans="1:6">
      <c r="A285" s="70"/>
      <c r="C285" s="39"/>
      <c r="D285" s="39"/>
      <c r="E285" s="39"/>
      <c r="F285" s="39"/>
    </row>
    <row r="286" spans="1:6">
      <c r="A286" s="70"/>
      <c r="C286" s="39"/>
      <c r="D286" s="39"/>
      <c r="E286" s="39"/>
      <c r="F286" s="39"/>
    </row>
    <row r="287" spans="1:6">
      <c r="A287" s="70"/>
      <c r="C287" s="39"/>
      <c r="D287" s="39"/>
      <c r="E287" s="39"/>
      <c r="F287" s="39"/>
    </row>
    <row r="288" spans="1:6">
      <c r="A288" s="70"/>
      <c r="C288" s="39"/>
      <c r="D288" s="39"/>
      <c r="E288" s="39"/>
      <c r="F288" s="39"/>
    </row>
    <row r="289" spans="1:6">
      <c r="A289" s="70"/>
      <c r="C289" s="39"/>
      <c r="D289" s="39"/>
      <c r="E289" s="39"/>
      <c r="F289" s="39"/>
    </row>
    <row r="290" spans="1:6">
      <c r="A290" s="70"/>
      <c r="C290" s="39"/>
      <c r="D290" s="39"/>
      <c r="E290" s="39"/>
      <c r="F290" s="39"/>
    </row>
    <row r="291" spans="1:6">
      <c r="A291" s="70"/>
      <c r="C291" s="39"/>
      <c r="D291" s="39"/>
      <c r="E291" s="39"/>
      <c r="F291" s="39"/>
    </row>
    <row r="292" spans="1:6">
      <c r="A292" s="70"/>
      <c r="C292" s="39"/>
      <c r="D292" s="39"/>
      <c r="E292" s="39"/>
      <c r="F292" s="39"/>
    </row>
    <row r="293" spans="1:6">
      <c r="A293" s="70"/>
      <c r="C293" s="39"/>
      <c r="D293" s="39"/>
      <c r="E293" s="39"/>
      <c r="F293" s="39"/>
    </row>
    <row r="294" spans="1:6">
      <c r="A294" s="70"/>
      <c r="C294" s="39"/>
      <c r="D294" s="39"/>
      <c r="E294" s="39"/>
      <c r="F294" s="39"/>
    </row>
    <row r="295" spans="1:6">
      <c r="A295" s="70"/>
      <c r="C295" s="39"/>
      <c r="D295" s="39"/>
      <c r="E295" s="39"/>
      <c r="F295" s="39"/>
    </row>
    <row r="296" spans="1:6">
      <c r="A296" s="70"/>
      <c r="C296" s="39"/>
      <c r="D296" s="39"/>
      <c r="E296" s="39"/>
      <c r="F296" s="39"/>
    </row>
    <row r="297" spans="1:6">
      <c r="A297" s="70"/>
      <c r="C297" s="39"/>
      <c r="D297" s="39"/>
      <c r="E297" s="39"/>
      <c r="F297" s="39"/>
    </row>
    <row r="298" spans="1:6">
      <c r="A298" s="70"/>
      <c r="C298" s="39"/>
      <c r="D298" s="39"/>
      <c r="E298" s="39"/>
      <c r="F298" s="39"/>
    </row>
    <row r="299" spans="1:6">
      <c r="A299" s="70"/>
      <c r="C299" s="39"/>
      <c r="D299" s="39"/>
      <c r="E299" s="39"/>
      <c r="F299" s="39"/>
    </row>
    <row r="300" spans="1:6">
      <c r="A300" s="70"/>
      <c r="C300" s="39"/>
      <c r="D300" s="39"/>
      <c r="E300" s="39"/>
      <c r="F300" s="39"/>
    </row>
    <row r="301" spans="1:6">
      <c r="A301" s="70"/>
      <c r="C301" s="39"/>
      <c r="D301" s="39"/>
      <c r="E301" s="39"/>
      <c r="F301" s="39"/>
    </row>
    <row r="302" spans="1:6">
      <c r="A302" s="70"/>
      <c r="C302" s="39"/>
      <c r="D302" s="39"/>
      <c r="E302" s="39"/>
      <c r="F302" s="39"/>
    </row>
    <row r="303" spans="1:6">
      <c r="A303" s="70"/>
      <c r="C303" s="39"/>
      <c r="D303" s="39"/>
      <c r="E303" s="39"/>
      <c r="F303" s="39"/>
    </row>
    <row r="304" spans="1:6">
      <c r="A304" s="70"/>
      <c r="C304" s="39"/>
      <c r="D304" s="39"/>
      <c r="E304" s="39"/>
      <c r="F304" s="39"/>
    </row>
    <row r="305" spans="1:6">
      <c r="A305" s="70"/>
      <c r="C305" s="39"/>
      <c r="D305" s="39"/>
      <c r="E305" s="39"/>
      <c r="F305" s="39"/>
    </row>
    <row r="306" spans="1:6">
      <c r="A306" s="70"/>
      <c r="C306" s="39"/>
      <c r="D306" s="39"/>
      <c r="E306" s="39"/>
      <c r="F306" s="39"/>
    </row>
    <row r="307" spans="1:6">
      <c r="A307" s="70"/>
      <c r="C307" s="39"/>
      <c r="D307" s="39"/>
      <c r="E307" s="39"/>
      <c r="F307" s="39"/>
    </row>
    <row r="308" spans="1:6">
      <c r="A308" s="70"/>
      <c r="C308" s="39"/>
      <c r="D308" s="39"/>
      <c r="E308" s="39"/>
      <c r="F308" s="39"/>
    </row>
    <row r="309" spans="1:6">
      <c r="A309" s="70"/>
      <c r="C309" s="39"/>
      <c r="D309" s="39"/>
      <c r="E309" s="39"/>
      <c r="F309" s="39"/>
    </row>
    <row r="310" spans="1:6">
      <c r="A310" s="70"/>
      <c r="C310" s="39"/>
      <c r="D310" s="39"/>
      <c r="E310" s="39"/>
      <c r="F310" s="39"/>
    </row>
    <row r="311" spans="1:6">
      <c r="A311" s="70"/>
      <c r="C311" s="39"/>
      <c r="D311" s="39"/>
      <c r="E311" s="39"/>
      <c r="F311" s="39"/>
    </row>
    <row r="312" spans="1:6">
      <c r="A312" s="70"/>
      <c r="C312" s="39"/>
      <c r="D312" s="39"/>
      <c r="E312" s="39"/>
      <c r="F312" s="39"/>
    </row>
    <row r="313" spans="1:6">
      <c r="A313" s="70"/>
      <c r="C313" s="39"/>
      <c r="D313" s="39"/>
      <c r="E313" s="39"/>
      <c r="F313" s="39"/>
    </row>
    <row r="314" spans="1:6">
      <c r="A314" s="70"/>
      <c r="C314" s="39"/>
      <c r="D314" s="39"/>
      <c r="E314" s="39"/>
      <c r="F314" s="39"/>
    </row>
    <row r="315" spans="1:6">
      <c r="A315" s="70"/>
    </row>
    <row r="316" spans="1:6">
      <c r="A316" s="70"/>
    </row>
    <row r="317" spans="1:6">
      <c r="A317" s="70"/>
    </row>
    <row r="318" spans="1:6">
      <c r="A318" s="70"/>
    </row>
    <row r="319" spans="1:6">
      <c r="A319" s="70"/>
    </row>
    <row r="320" spans="1:6">
      <c r="A320" s="70"/>
    </row>
    <row r="321" spans="1:1">
      <c r="A321" s="70"/>
    </row>
    <row r="322" spans="1:1">
      <c r="A322" s="70"/>
    </row>
    <row r="323" spans="1:1">
      <c r="A323" s="70"/>
    </row>
    <row r="324" spans="1:1">
      <c r="A324" s="70"/>
    </row>
    <row r="325" spans="1:1">
      <c r="A325" s="70"/>
    </row>
    <row r="326" spans="1:1">
      <c r="A326" s="70"/>
    </row>
    <row r="327" spans="1:1">
      <c r="A327" s="70"/>
    </row>
    <row r="328" spans="1:1">
      <c r="A328" s="70"/>
    </row>
    <row r="329" spans="1:1">
      <c r="A329" s="70"/>
    </row>
    <row r="330" spans="1:1">
      <c r="A330" s="70"/>
    </row>
    <row r="331" spans="1:1">
      <c r="A331" s="70"/>
    </row>
    <row r="332" spans="1:1">
      <c r="A332" s="70"/>
    </row>
    <row r="333" spans="1:1">
      <c r="A333" s="70"/>
    </row>
    <row r="334" spans="1:1">
      <c r="A334" s="70"/>
    </row>
    <row r="335" spans="1:1">
      <c r="A335" s="70"/>
    </row>
    <row r="336" spans="1:1">
      <c r="A336" s="70"/>
    </row>
    <row r="337" spans="1:1">
      <c r="A337" s="70"/>
    </row>
    <row r="338" spans="1:1">
      <c r="A338" s="70"/>
    </row>
    <row r="339" spans="1:1">
      <c r="A339" s="70"/>
    </row>
    <row r="340" spans="1:1">
      <c r="A340" s="70"/>
    </row>
    <row r="341" spans="1:1">
      <c r="A341" s="70"/>
    </row>
    <row r="342" spans="1:1">
      <c r="A342" s="70"/>
    </row>
    <row r="343" spans="1:1">
      <c r="A343" s="70"/>
    </row>
    <row r="344" spans="1:1">
      <c r="A344" s="70"/>
    </row>
    <row r="345" spans="1:1">
      <c r="A345" s="70"/>
    </row>
    <row r="346" spans="1:1">
      <c r="A346" s="70"/>
    </row>
    <row r="347" spans="1:1">
      <c r="A347" s="70"/>
    </row>
    <row r="348" spans="1:1">
      <c r="A348" s="70"/>
    </row>
    <row r="349" spans="1:1">
      <c r="A349" s="70"/>
    </row>
    <row r="350" spans="1:1">
      <c r="A350" s="70"/>
    </row>
    <row r="351" spans="1:1">
      <c r="A351" s="70"/>
    </row>
    <row r="352" spans="1:1">
      <c r="A352" s="70"/>
    </row>
    <row r="353" spans="1:1">
      <c r="A353" s="70"/>
    </row>
    <row r="354" spans="1:1">
      <c r="A354" s="70"/>
    </row>
    <row r="355" spans="1:1">
      <c r="A355" s="70"/>
    </row>
    <row r="356" spans="1:1">
      <c r="A356" s="70"/>
    </row>
    <row r="357" spans="1:1">
      <c r="A357" s="70"/>
    </row>
    <row r="358" spans="1:1">
      <c r="A358" s="70"/>
    </row>
    <row r="359" spans="1:1">
      <c r="A359" s="70"/>
    </row>
    <row r="360" spans="1:1">
      <c r="A360" s="70"/>
    </row>
    <row r="361" spans="1:1">
      <c r="A361" s="70"/>
    </row>
    <row r="362" spans="1:1">
      <c r="A362" s="70"/>
    </row>
    <row r="363" spans="1:1">
      <c r="A363" s="70"/>
    </row>
    <row r="364" spans="1:1">
      <c r="A364" s="70"/>
    </row>
    <row r="365" spans="1:1">
      <c r="A365" s="70"/>
    </row>
    <row r="366" spans="1:1">
      <c r="A366" s="70"/>
    </row>
    <row r="367" spans="1:1">
      <c r="A367" s="70"/>
    </row>
    <row r="368" spans="1:1">
      <c r="A368" s="70"/>
    </row>
    <row r="369" spans="1:1">
      <c r="A369" s="70"/>
    </row>
    <row r="370" spans="1:1">
      <c r="A370" s="70"/>
    </row>
    <row r="371" spans="1:1">
      <c r="A371" s="70"/>
    </row>
    <row r="372" spans="1:1">
      <c r="A372" s="70"/>
    </row>
    <row r="373" spans="1:1">
      <c r="A373" s="70"/>
    </row>
    <row r="374" spans="1:1">
      <c r="A374" s="70"/>
    </row>
    <row r="375" spans="1:1">
      <c r="A375" s="70"/>
    </row>
    <row r="376" spans="1:1">
      <c r="A376" s="70"/>
    </row>
    <row r="377" spans="1:1">
      <c r="A377" s="70"/>
    </row>
    <row r="378" spans="1:1">
      <c r="A378" s="70"/>
    </row>
    <row r="379" spans="1:1">
      <c r="A379" s="70"/>
    </row>
    <row r="380" spans="1:1">
      <c r="A380" s="70"/>
    </row>
    <row r="381" spans="1:1">
      <c r="A381" s="70"/>
    </row>
    <row r="382" spans="1:1">
      <c r="A382" s="70"/>
    </row>
    <row r="383" spans="1:1">
      <c r="A383" s="70"/>
    </row>
    <row r="384" spans="1:1">
      <c r="A384" s="70"/>
    </row>
    <row r="385" spans="1:1">
      <c r="A385" s="70"/>
    </row>
    <row r="386" spans="1:1">
      <c r="A386" s="70"/>
    </row>
    <row r="387" spans="1:1">
      <c r="A387" s="70"/>
    </row>
    <row r="388" spans="1:1">
      <c r="A388" s="70"/>
    </row>
    <row r="389" spans="1:1">
      <c r="A389" s="70"/>
    </row>
    <row r="390" spans="1:1">
      <c r="A390" s="70"/>
    </row>
    <row r="391" spans="1:1">
      <c r="A391" s="70"/>
    </row>
    <row r="392" spans="1:1">
      <c r="A392" s="70"/>
    </row>
    <row r="393" spans="1:1">
      <c r="A393" s="70"/>
    </row>
    <row r="394" spans="1:1">
      <c r="A394" s="70"/>
    </row>
    <row r="395" spans="1:1">
      <c r="A395" s="70"/>
    </row>
    <row r="396" spans="1:1">
      <c r="A396" s="70"/>
    </row>
    <row r="397" spans="1:1">
      <c r="A397" s="70"/>
    </row>
    <row r="398" spans="1:1">
      <c r="A398" s="70"/>
    </row>
    <row r="399" spans="1:1">
      <c r="A399" s="70"/>
    </row>
    <row r="400" spans="1:1">
      <c r="A400" s="70"/>
    </row>
    <row r="401" spans="1:1">
      <c r="A401" s="70"/>
    </row>
    <row r="402" spans="1:1">
      <c r="A402" s="70"/>
    </row>
    <row r="403" spans="1:1">
      <c r="A403" s="70"/>
    </row>
    <row r="404" spans="1:1">
      <c r="A404" s="70"/>
    </row>
    <row r="405" spans="1:1">
      <c r="A405" s="70"/>
    </row>
    <row r="406" spans="1:1">
      <c r="A406" s="70"/>
    </row>
    <row r="407" spans="1:1">
      <c r="A407" s="70"/>
    </row>
    <row r="408" spans="1:1">
      <c r="A408" s="70"/>
    </row>
    <row r="409" spans="1:1">
      <c r="A409" s="70"/>
    </row>
    <row r="410" spans="1:1">
      <c r="A410" s="70"/>
    </row>
    <row r="411" spans="1:1">
      <c r="A411" s="70"/>
    </row>
    <row r="412" spans="1:1">
      <c r="A412" s="70"/>
    </row>
    <row r="413" spans="1:1">
      <c r="A413" s="70"/>
    </row>
    <row r="414" spans="1:1">
      <c r="A414" s="70"/>
    </row>
    <row r="415" spans="1:1">
      <c r="A415" s="70"/>
    </row>
    <row r="416" spans="1:1">
      <c r="A416" s="70"/>
    </row>
    <row r="417" spans="1:1">
      <c r="A417" s="70"/>
    </row>
    <row r="418" spans="1:1">
      <c r="A418" s="70"/>
    </row>
    <row r="419" spans="1:1">
      <c r="A419" s="70"/>
    </row>
    <row r="420" spans="1:1">
      <c r="A420" s="70"/>
    </row>
    <row r="421" spans="1:1">
      <c r="A421" s="70"/>
    </row>
    <row r="422" spans="1:1">
      <c r="A422" s="70"/>
    </row>
    <row r="423" spans="1:1">
      <c r="A423" s="70"/>
    </row>
    <row r="424" spans="1:1">
      <c r="A424" s="70"/>
    </row>
    <row r="425" spans="1:1">
      <c r="A425" s="70"/>
    </row>
    <row r="426" spans="1:1">
      <c r="A426" s="70"/>
    </row>
    <row r="427" spans="1:1">
      <c r="A427" s="70"/>
    </row>
    <row r="428" spans="1:1">
      <c r="A428" s="70"/>
    </row>
    <row r="429" spans="1:1">
      <c r="A429" s="70"/>
    </row>
    <row r="430" spans="1:1">
      <c r="A430" s="70"/>
    </row>
    <row r="431" spans="1:1">
      <c r="A431" s="70"/>
    </row>
    <row r="432" spans="1:1">
      <c r="A432" s="70"/>
    </row>
    <row r="433" spans="1:1">
      <c r="A433" s="70"/>
    </row>
    <row r="434" spans="1:1">
      <c r="A434" s="70"/>
    </row>
    <row r="435" spans="1:1">
      <c r="A435" s="70"/>
    </row>
    <row r="436" spans="1:1">
      <c r="A436" s="70"/>
    </row>
    <row r="437" spans="1:1">
      <c r="A437" s="70"/>
    </row>
    <row r="438" spans="1:1">
      <c r="A438" s="70"/>
    </row>
    <row r="439" spans="1:1">
      <c r="A439" s="70"/>
    </row>
    <row r="440" spans="1:1">
      <c r="A440" s="70"/>
    </row>
    <row r="441" spans="1:1">
      <c r="A441" s="70"/>
    </row>
    <row r="442" spans="1:1">
      <c r="A442" s="70"/>
    </row>
    <row r="443" spans="1:1">
      <c r="A443" s="70"/>
    </row>
    <row r="444" spans="1:1">
      <c r="A444" s="70"/>
    </row>
    <row r="445" spans="1:1">
      <c r="A445" s="70"/>
    </row>
    <row r="446" spans="1:1">
      <c r="A446" s="70"/>
    </row>
    <row r="447" spans="1:1">
      <c r="A447" s="70"/>
    </row>
    <row r="448" spans="1:1">
      <c r="A448" s="70"/>
    </row>
    <row r="449" spans="1:1">
      <c r="A449" s="70"/>
    </row>
    <row r="450" spans="1:1">
      <c r="A450" s="70"/>
    </row>
    <row r="451" spans="1:1">
      <c r="A451" s="70"/>
    </row>
    <row r="452" spans="1:1">
      <c r="A452" s="70"/>
    </row>
    <row r="453" spans="1:1">
      <c r="A453" s="70"/>
    </row>
    <row r="454" spans="1:1">
      <c r="A454" s="70"/>
    </row>
    <row r="455" spans="1:1">
      <c r="A455" s="70"/>
    </row>
    <row r="456" spans="1:1">
      <c r="A456" s="70"/>
    </row>
    <row r="457" spans="1:1">
      <c r="A457" s="70"/>
    </row>
    <row r="458" spans="1:1">
      <c r="A458" s="70"/>
    </row>
    <row r="459" spans="1:1">
      <c r="A459" s="70"/>
    </row>
    <row r="460" spans="1:1">
      <c r="A460" s="70"/>
    </row>
    <row r="461" spans="1:1">
      <c r="A461" s="70"/>
    </row>
    <row r="462" spans="1:1">
      <c r="A462" s="70"/>
    </row>
    <row r="463" spans="1:1">
      <c r="A463" s="70"/>
    </row>
    <row r="464" spans="1:1">
      <c r="A464" s="70"/>
    </row>
    <row r="465" spans="1:1">
      <c r="A465" s="70"/>
    </row>
    <row r="466" spans="1:1">
      <c r="A466" s="70"/>
    </row>
    <row r="467" spans="1:1">
      <c r="A467" s="70"/>
    </row>
    <row r="468" spans="1:1">
      <c r="A468" s="70"/>
    </row>
    <row r="469" spans="1:1">
      <c r="A469" s="70"/>
    </row>
    <row r="470" spans="1:1">
      <c r="A470" s="70"/>
    </row>
    <row r="471" spans="1:1">
      <c r="A471" s="70"/>
    </row>
    <row r="472" spans="1:1">
      <c r="A472" s="70"/>
    </row>
    <row r="473" spans="1:1">
      <c r="A473" s="70"/>
    </row>
    <row r="474" spans="1:1">
      <c r="A474" s="70"/>
    </row>
    <row r="475" spans="1:1">
      <c r="A475" s="70"/>
    </row>
    <row r="476" spans="1:1">
      <c r="A476" s="70"/>
    </row>
    <row r="477" spans="1:1">
      <c r="A477" s="70"/>
    </row>
    <row r="478" spans="1:1">
      <c r="A478" s="70"/>
    </row>
    <row r="479" spans="1:1">
      <c r="A479" s="70"/>
    </row>
    <row r="480" spans="1:1">
      <c r="A480" s="70"/>
    </row>
    <row r="481" spans="1:1">
      <c r="A481" s="70"/>
    </row>
    <row r="482" spans="1:1">
      <c r="A482" s="70"/>
    </row>
    <row r="483" spans="1:1">
      <c r="A483" s="70"/>
    </row>
    <row r="484" spans="1:1">
      <c r="A484" s="70"/>
    </row>
    <row r="485" spans="1:1">
      <c r="A485" s="70"/>
    </row>
    <row r="486" spans="1:1">
      <c r="A486" s="70"/>
    </row>
    <row r="487" spans="1:1">
      <c r="A487" s="70"/>
    </row>
    <row r="488" spans="1:1">
      <c r="A488" s="70"/>
    </row>
    <row r="489" spans="1:1">
      <c r="A489" s="70"/>
    </row>
    <row r="490" spans="1:1">
      <c r="A490" s="70"/>
    </row>
    <row r="491" spans="1:1">
      <c r="A491" s="70"/>
    </row>
    <row r="492" spans="1:1">
      <c r="A492" s="70"/>
    </row>
    <row r="493" spans="1:1">
      <c r="A493" s="70"/>
    </row>
    <row r="494" spans="1:1">
      <c r="A494" s="70"/>
    </row>
    <row r="495" spans="1:1">
      <c r="A495" s="70"/>
    </row>
    <row r="496" spans="1:1">
      <c r="A496" s="70"/>
    </row>
    <row r="497" spans="1:1">
      <c r="A497" s="70"/>
    </row>
    <row r="498" spans="1:1">
      <c r="A498" s="70"/>
    </row>
    <row r="499" spans="1:1">
      <c r="A499" s="70"/>
    </row>
    <row r="500" spans="1:1">
      <c r="A500" s="70"/>
    </row>
    <row r="501" spans="1:1">
      <c r="A501" s="70"/>
    </row>
    <row r="502" spans="1:1">
      <c r="A502" s="70"/>
    </row>
    <row r="503" spans="1:1">
      <c r="A503" s="70"/>
    </row>
    <row r="504" spans="1:1">
      <c r="A504" s="70"/>
    </row>
    <row r="505" spans="1:1">
      <c r="A505" s="70"/>
    </row>
    <row r="506" spans="1:1">
      <c r="A506" s="70"/>
    </row>
    <row r="507" spans="1:1">
      <c r="A507" s="70"/>
    </row>
    <row r="508" spans="1:1">
      <c r="A508" s="70"/>
    </row>
    <row r="509" spans="1:1">
      <c r="A509" s="70"/>
    </row>
    <row r="510" spans="1:1">
      <c r="A510" s="70"/>
    </row>
    <row r="511" spans="1:1">
      <c r="A511" s="70"/>
    </row>
    <row r="512" spans="1:1">
      <c r="A512" s="70"/>
    </row>
    <row r="513" spans="1:1">
      <c r="A513" s="70"/>
    </row>
    <row r="514" spans="1:1">
      <c r="A514" s="70"/>
    </row>
    <row r="515" spans="1:1">
      <c r="A515" s="70"/>
    </row>
    <row r="516" spans="1:1">
      <c r="A516" s="70"/>
    </row>
    <row r="517" spans="1:1">
      <c r="A517" s="70"/>
    </row>
    <row r="518" spans="1:1">
      <c r="A518" s="70"/>
    </row>
    <row r="519" spans="1:1">
      <c r="A519" s="70"/>
    </row>
    <row r="520" spans="1:1">
      <c r="A520" s="70"/>
    </row>
    <row r="521" spans="1:1">
      <c r="A521" s="70"/>
    </row>
    <row r="522" spans="1:1">
      <c r="A522" s="70"/>
    </row>
    <row r="523" spans="1:1">
      <c r="A523" s="70"/>
    </row>
    <row r="524" spans="1:1">
      <c r="A524" s="70"/>
    </row>
    <row r="525" spans="1:1">
      <c r="A525" s="70"/>
    </row>
    <row r="526" spans="1:1">
      <c r="A526" s="70"/>
    </row>
    <row r="527" spans="1:1">
      <c r="A527" s="70"/>
    </row>
    <row r="528" spans="1:1">
      <c r="A528" s="70"/>
    </row>
    <row r="529" spans="1:1">
      <c r="A529" s="70"/>
    </row>
    <row r="530" spans="1:1">
      <c r="A530" s="70"/>
    </row>
    <row r="531" spans="1:1">
      <c r="A531" s="70"/>
    </row>
    <row r="532" spans="1:1">
      <c r="A532" s="70"/>
    </row>
    <row r="533" spans="1:1">
      <c r="A533" s="70"/>
    </row>
    <row r="534" spans="1:1">
      <c r="A534" s="70"/>
    </row>
    <row r="535" spans="1:1">
      <c r="A535" s="70"/>
    </row>
    <row r="536" spans="1:1">
      <c r="A536" s="70"/>
    </row>
    <row r="537" spans="1:1">
      <c r="A537" s="70"/>
    </row>
    <row r="538" spans="1:1">
      <c r="A538" s="70"/>
    </row>
    <row r="539" spans="1:1">
      <c r="A539" s="70"/>
    </row>
    <row r="540" spans="1:1">
      <c r="A540" s="70"/>
    </row>
    <row r="541" spans="1:1">
      <c r="A541" s="70"/>
    </row>
    <row r="542" spans="1:1">
      <c r="A542" s="70"/>
    </row>
    <row r="543" spans="1:1">
      <c r="A543" s="70"/>
    </row>
    <row r="544" spans="1:1">
      <c r="A544" s="70"/>
    </row>
    <row r="545" spans="1:1">
      <c r="A545" s="70"/>
    </row>
    <row r="546" spans="1:1">
      <c r="A546" s="70"/>
    </row>
    <row r="547" spans="1:1">
      <c r="A547" s="70"/>
    </row>
    <row r="548" spans="1:1">
      <c r="A548" s="70"/>
    </row>
    <row r="549" spans="1:1">
      <c r="A549" s="70"/>
    </row>
    <row r="550" spans="1:1">
      <c r="A550" s="70"/>
    </row>
    <row r="551" spans="1:1">
      <c r="A551" s="70"/>
    </row>
    <row r="552" spans="1:1">
      <c r="A552" s="70"/>
    </row>
    <row r="553" spans="1:1">
      <c r="A553" s="70"/>
    </row>
    <row r="554" spans="1:1">
      <c r="A554" s="70"/>
    </row>
    <row r="555" spans="1:1">
      <c r="A555" s="70"/>
    </row>
    <row r="556" spans="1:1">
      <c r="A556" s="70"/>
    </row>
    <row r="557" spans="1:1">
      <c r="A557" s="70"/>
    </row>
    <row r="558" spans="1:1">
      <c r="A558" s="70"/>
    </row>
    <row r="559" spans="1:1">
      <c r="A559" s="70"/>
    </row>
    <row r="560" spans="1:1">
      <c r="A560" s="70"/>
    </row>
    <row r="561" spans="1:1">
      <c r="A561" s="70"/>
    </row>
    <row r="562" spans="1:1">
      <c r="A562" s="70"/>
    </row>
    <row r="563" spans="1:1">
      <c r="A563" s="70"/>
    </row>
    <row r="564" spans="1:1">
      <c r="A564" s="70"/>
    </row>
    <row r="565" spans="1:1">
      <c r="A565" s="70"/>
    </row>
    <row r="566" spans="1:1">
      <c r="A566" s="70"/>
    </row>
    <row r="567" spans="1:1">
      <c r="A567" s="70"/>
    </row>
    <row r="568" spans="1:1">
      <c r="A568" s="70"/>
    </row>
    <row r="569" spans="1:1">
      <c r="A569" s="70"/>
    </row>
    <row r="570" spans="1:1">
      <c r="A570" s="70"/>
    </row>
    <row r="571" spans="1:1">
      <c r="A571" s="70"/>
    </row>
    <row r="572" spans="1:1">
      <c r="A572" s="70"/>
    </row>
    <row r="573" spans="1:1">
      <c r="A573" s="70"/>
    </row>
    <row r="574" spans="1:1">
      <c r="A574" s="70"/>
    </row>
    <row r="575" spans="1:1">
      <c r="A575" s="70"/>
    </row>
    <row r="576" spans="1:1">
      <c r="A576" s="70"/>
    </row>
    <row r="577" spans="1:1">
      <c r="A577" s="70"/>
    </row>
    <row r="578" spans="1:1">
      <c r="A578" s="70"/>
    </row>
    <row r="579" spans="1:1">
      <c r="A579" s="70"/>
    </row>
    <row r="580" spans="1:1">
      <c r="A580" s="70"/>
    </row>
    <row r="581" spans="1:1">
      <c r="A581" s="70"/>
    </row>
    <row r="582" spans="1:1">
      <c r="A582" s="70"/>
    </row>
    <row r="583" spans="1:1">
      <c r="A583" s="70"/>
    </row>
    <row r="584" spans="1:1">
      <c r="A584" s="70"/>
    </row>
    <row r="585" spans="1:1">
      <c r="A585" s="70"/>
    </row>
    <row r="586" spans="1:1">
      <c r="A586" s="70"/>
    </row>
    <row r="587" spans="1:1">
      <c r="A587" s="70"/>
    </row>
    <row r="588" spans="1:1">
      <c r="A588" s="70"/>
    </row>
    <row r="589" spans="1:1">
      <c r="A589" s="70"/>
    </row>
    <row r="590" spans="1:1">
      <c r="A590" s="70"/>
    </row>
    <row r="591" spans="1:1">
      <c r="A591" s="70"/>
    </row>
    <row r="592" spans="1:1">
      <c r="A592" s="70"/>
    </row>
    <row r="593" spans="1:1">
      <c r="A593" s="70"/>
    </row>
    <row r="594" spans="1:1">
      <c r="A594" s="70"/>
    </row>
    <row r="595" spans="1:1">
      <c r="A595" s="70"/>
    </row>
    <row r="596" spans="1:1">
      <c r="A596" s="70"/>
    </row>
    <row r="597" spans="1:1">
      <c r="A597" s="70"/>
    </row>
    <row r="598" spans="1:1">
      <c r="A598" s="70"/>
    </row>
    <row r="599" spans="1:1">
      <c r="A599" s="70"/>
    </row>
    <row r="600" spans="1:1">
      <c r="A600" s="70"/>
    </row>
    <row r="601" spans="1:1">
      <c r="A601" s="70"/>
    </row>
    <row r="602" spans="1:1">
      <c r="A602" s="70"/>
    </row>
    <row r="603" spans="1:1">
      <c r="A603" s="70"/>
    </row>
    <row r="604" spans="1:1">
      <c r="A604" s="70"/>
    </row>
    <row r="605" spans="1:1">
      <c r="A605" s="70"/>
    </row>
    <row r="606" spans="1:1">
      <c r="A606" s="70"/>
    </row>
    <row r="607" spans="1:1">
      <c r="A607" s="70"/>
    </row>
    <row r="608" spans="1:1">
      <c r="A608" s="70"/>
    </row>
    <row r="609" spans="1:1">
      <c r="A609" s="70"/>
    </row>
    <row r="610" spans="1:1">
      <c r="A610" s="70"/>
    </row>
    <row r="611" spans="1:1">
      <c r="A611" s="70"/>
    </row>
    <row r="612" spans="1:1">
      <c r="A612" s="70"/>
    </row>
    <row r="613" spans="1:1">
      <c r="A613" s="70"/>
    </row>
    <row r="614" spans="1:1">
      <c r="A614" s="70"/>
    </row>
    <row r="615" spans="1:1">
      <c r="A615" s="70"/>
    </row>
    <row r="616" spans="1:1">
      <c r="A616" s="70"/>
    </row>
    <row r="617" spans="1:1">
      <c r="A617" s="70"/>
    </row>
    <row r="618" spans="1:1">
      <c r="A618" s="70"/>
    </row>
    <row r="619" spans="1:1">
      <c r="A619" s="70"/>
    </row>
    <row r="620" spans="1:1">
      <c r="A620" s="70"/>
    </row>
    <row r="621" spans="1:1">
      <c r="A621" s="70"/>
    </row>
    <row r="622" spans="1:1">
      <c r="A622" s="70"/>
    </row>
    <row r="623" spans="1:1">
      <c r="A623" s="70"/>
    </row>
    <row r="624" spans="1:1">
      <c r="A624" s="70"/>
    </row>
    <row r="625" spans="1:1">
      <c r="A625" s="70"/>
    </row>
    <row r="626" spans="1:1">
      <c r="A626" s="70"/>
    </row>
    <row r="627" spans="1:1">
      <c r="A627" s="70"/>
    </row>
    <row r="628" spans="1:1">
      <c r="A628" s="70"/>
    </row>
    <row r="629" spans="1:1">
      <c r="A629" s="70"/>
    </row>
    <row r="630" spans="1:1">
      <c r="A630" s="70"/>
    </row>
    <row r="631" spans="1:1">
      <c r="A631" s="70"/>
    </row>
    <row r="632" spans="1:1">
      <c r="A632" s="70"/>
    </row>
    <row r="633" spans="1:1">
      <c r="A633" s="70"/>
    </row>
    <row r="634" spans="1:1">
      <c r="A634" s="70"/>
    </row>
    <row r="635" spans="1:1">
      <c r="A635" s="70"/>
    </row>
    <row r="636" spans="1:1">
      <c r="A636" s="70"/>
    </row>
    <row r="637" spans="1:1">
      <c r="A637" s="70"/>
    </row>
    <row r="638" spans="1:1">
      <c r="A638" s="70"/>
    </row>
    <row r="639" spans="1:1">
      <c r="A639" s="70"/>
    </row>
    <row r="640" spans="1:1">
      <c r="A640" s="70"/>
    </row>
    <row r="641" spans="1:1">
      <c r="A641" s="70"/>
    </row>
    <row r="642" spans="1:1">
      <c r="A642" s="70"/>
    </row>
    <row r="643" spans="1:1">
      <c r="A643" s="70"/>
    </row>
    <row r="644" spans="1:1">
      <c r="A644" s="70"/>
    </row>
    <row r="645" spans="1:1">
      <c r="A645" s="70"/>
    </row>
    <row r="646" spans="1:1">
      <c r="A646" s="70"/>
    </row>
    <row r="647" spans="1:1">
      <c r="A647" s="70"/>
    </row>
    <row r="648" spans="1:1">
      <c r="A648" s="70"/>
    </row>
    <row r="649" spans="1:1">
      <c r="A649" s="70"/>
    </row>
    <row r="650" spans="1:1">
      <c r="A650" s="70"/>
    </row>
    <row r="651" spans="1:1">
      <c r="A651" s="70"/>
    </row>
    <row r="652" spans="1:1">
      <c r="A652" s="70"/>
    </row>
    <row r="653" spans="1:1">
      <c r="A653" s="70"/>
    </row>
    <row r="654" spans="1:1">
      <c r="A654" s="70"/>
    </row>
    <row r="655" spans="1:1">
      <c r="A655" s="70"/>
    </row>
    <row r="656" spans="1:1">
      <c r="A656" s="70"/>
    </row>
    <row r="657" spans="1:1">
      <c r="A657" s="70"/>
    </row>
    <row r="658" spans="1:1">
      <c r="A658" s="70"/>
    </row>
    <row r="659" spans="1:1">
      <c r="A659" s="70"/>
    </row>
    <row r="660" spans="1:1">
      <c r="A660" s="70"/>
    </row>
    <row r="661" spans="1:1">
      <c r="A661" s="70"/>
    </row>
    <row r="662" spans="1:1">
      <c r="A662" s="70"/>
    </row>
    <row r="663" spans="1:1">
      <c r="A663" s="70"/>
    </row>
    <row r="664" spans="1:1">
      <c r="A664" s="70"/>
    </row>
    <row r="665" spans="1:1">
      <c r="A665" s="70"/>
    </row>
    <row r="666" spans="1:1">
      <c r="A666" s="70"/>
    </row>
    <row r="667" spans="1:1">
      <c r="A667" s="70"/>
    </row>
    <row r="668" spans="1:1">
      <c r="A668" s="70"/>
    </row>
    <row r="669" spans="1:1">
      <c r="A669" s="70"/>
    </row>
    <row r="670" spans="1:1">
      <c r="A670" s="70"/>
    </row>
    <row r="671" spans="1:1">
      <c r="A671" s="70"/>
    </row>
    <row r="672" spans="1:1">
      <c r="A672" s="70"/>
    </row>
    <row r="673" spans="1:1">
      <c r="A673" s="70"/>
    </row>
    <row r="674" spans="1:1">
      <c r="A674" s="70"/>
    </row>
    <row r="675" spans="1:1">
      <c r="A675" s="70"/>
    </row>
    <row r="676" spans="1:1">
      <c r="A676" s="70"/>
    </row>
    <row r="677" spans="1:1">
      <c r="A677" s="70"/>
    </row>
    <row r="678" spans="1:1">
      <c r="A678" s="70"/>
    </row>
    <row r="679" spans="1:1">
      <c r="A679" s="70"/>
    </row>
    <row r="680" spans="1:1">
      <c r="A680" s="70"/>
    </row>
    <row r="681" spans="1:1">
      <c r="A681" s="70"/>
    </row>
    <row r="682" spans="1:1">
      <c r="A682" s="70"/>
    </row>
    <row r="683" spans="1:1">
      <c r="A683" s="70"/>
    </row>
    <row r="684" spans="1:1">
      <c r="A684" s="70"/>
    </row>
    <row r="685" spans="1:1">
      <c r="A685" s="70"/>
    </row>
    <row r="686" spans="1:1">
      <c r="A686" s="70"/>
    </row>
    <row r="687" spans="1:1">
      <c r="A687" s="70"/>
    </row>
    <row r="688" spans="1:1">
      <c r="A688" s="70"/>
    </row>
    <row r="689" spans="1:1">
      <c r="A689" s="70"/>
    </row>
    <row r="690" spans="1:1">
      <c r="A690" s="70"/>
    </row>
    <row r="691" spans="1:1">
      <c r="A691" s="70"/>
    </row>
    <row r="692" spans="1:1">
      <c r="A692" s="70"/>
    </row>
    <row r="693" spans="1:1">
      <c r="A693" s="70"/>
    </row>
    <row r="694" spans="1:1">
      <c r="A694" s="70"/>
    </row>
    <row r="695" spans="1:1">
      <c r="A695" s="70"/>
    </row>
    <row r="696" spans="1:1">
      <c r="A696" s="70"/>
    </row>
    <row r="697" spans="1:1">
      <c r="A697" s="70"/>
    </row>
    <row r="698" spans="1:1">
      <c r="A698" s="70"/>
    </row>
  </sheetData>
  <mergeCells count="4">
    <mergeCell ref="A1:I1"/>
    <mergeCell ref="A2:I2"/>
    <mergeCell ref="A3:I3"/>
    <mergeCell ref="A4:I4"/>
  </mergeCell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98"/>
  <sheetViews>
    <sheetView workbookViewId="0">
      <selection activeCell="D17" sqref="D17"/>
    </sheetView>
  </sheetViews>
  <sheetFormatPr defaultColWidth="33.140625" defaultRowHeight="9"/>
  <cols>
    <col min="1" max="1" width="57.7109375" style="71" customWidth="1"/>
    <col min="2" max="3" width="15.42578125" style="475" customWidth="1"/>
    <col min="4" max="256" width="33.140625" style="38"/>
    <col min="257" max="257" width="57.7109375" style="38" customWidth="1"/>
    <col min="258" max="259" width="15.42578125" style="38" customWidth="1"/>
    <col min="260" max="512" width="33.140625" style="38"/>
    <col min="513" max="513" width="57.7109375" style="38" customWidth="1"/>
    <col min="514" max="515" width="15.42578125" style="38" customWidth="1"/>
    <col min="516" max="768" width="33.140625" style="38"/>
    <col min="769" max="769" width="57.7109375" style="38" customWidth="1"/>
    <col min="770" max="771" width="15.42578125" style="38" customWidth="1"/>
    <col min="772" max="1024" width="33.140625" style="38"/>
    <col min="1025" max="1025" width="57.7109375" style="38" customWidth="1"/>
    <col min="1026" max="1027" width="15.42578125" style="38" customWidth="1"/>
    <col min="1028" max="1280" width="33.140625" style="38"/>
    <col min="1281" max="1281" width="57.7109375" style="38" customWidth="1"/>
    <col min="1282" max="1283" width="15.42578125" style="38" customWidth="1"/>
    <col min="1284" max="1536" width="33.140625" style="38"/>
    <col min="1537" max="1537" width="57.7109375" style="38" customWidth="1"/>
    <col min="1538" max="1539" width="15.42578125" style="38" customWidth="1"/>
    <col min="1540" max="1792" width="33.140625" style="38"/>
    <col min="1793" max="1793" width="57.7109375" style="38" customWidth="1"/>
    <col min="1794" max="1795" width="15.42578125" style="38" customWidth="1"/>
    <col min="1796" max="2048" width="33.140625" style="38"/>
    <col min="2049" max="2049" width="57.7109375" style="38" customWidth="1"/>
    <col min="2050" max="2051" width="15.42578125" style="38" customWidth="1"/>
    <col min="2052" max="2304" width="33.140625" style="38"/>
    <col min="2305" max="2305" width="57.7109375" style="38" customWidth="1"/>
    <col min="2306" max="2307" width="15.42578125" style="38" customWidth="1"/>
    <col min="2308" max="2560" width="33.140625" style="38"/>
    <col min="2561" max="2561" width="57.7109375" style="38" customWidth="1"/>
    <col min="2562" max="2563" width="15.42578125" style="38" customWidth="1"/>
    <col min="2564" max="2816" width="33.140625" style="38"/>
    <col min="2817" max="2817" width="57.7109375" style="38" customWidth="1"/>
    <col min="2818" max="2819" width="15.42578125" style="38" customWidth="1"/>
    <col min="2820" max="3072" width="33.140625" style="38"/>
    <col min="3073" max="3073" width="57.7109375" style="38" customWidth="1"/>
    <col min="3074" max="3075" width="15.42578125" style="38" customWidth="1"/>
    <col min="3076" max="3328" width="33.140625" style="38"/>
    <col min="3329" max="3329" width="57.7109375" style="38" customWidth="1"/>
    <col min="3330" max="3331" width="15.42578125" style="38" customWidth="1"/>
    <col min="3332" max="3584" width="33.140625" style="38"/>
    <col min="3585" max="3585" width="57.7109375" style="38" customWidth="1"/>
    <col min="3586" max="3587" width="15.42578125" style="38" customWidth="1"/>
    <col min="3588" max="3840" width="33.140625" style="38"/>
    <col min="3841" max="3841" width="57.7109375" style="38" customWidth="1"/>
    <col min="3842" max="3843" width="15.42578125" style="38" customWidth="1"/>
    <col min="3844" max="4096" width="33.140625" style="38"/>
    <col min="4097" max="4097" width="57.7109375" style="38" customWidth="1"/>
    <col min="4098" max="4099" width="15.42578125" style="38" customWidth="1"/>
    <col min="4100" max="4352" width="33.140625" style="38"/>
    <col min="4353" max="4353" width="57.7109375" style="38" customWidth="1"/>
    <col min="4354" max="4355" width="15.42578125" style="38" customWidth="1"/>
    <col min="4356" max="4608" width="33.140625" style="38"/>
    <col min="4609" max="4609" width="57.7109375" style="38" customWidth="1"/>
    <col min="4610" max="4611" width="15.42578125" style="38" customWidth="1"/>
    <col min="4612" max="4864" width="33.140625" style="38"/>
    <col min="4865" max="4865" width="57.7109375" style="38" customWidth="1"/>
    <col min="4866" max="4867" width="15.42578125" style="38" customWidth="1"/>
    <col min="4868" max="5120" width="33.140625" style="38"/>
    <col min="5121" max="5121" width="57.7109375" style="38" customWidth="1"/>
    <col min="5122" max="5123" width="15.42578125" style="38" customWidth="1"/>
    <col min="5124" max="5376" width="33.140625" style="38"/>
    <col min="5377" max="5377" width="57.7109375" style="38" customWidth="1"/>
    <col min="5378" max="5379" width="15.42578125" style="38" customWidth="1"/>
    <col min="5380" max="5632" width="33.140625" style="38"/>
    <col min="5633" max="5633" width="57.7109375" style="38" customWidth="1"/>
    <col min="5634" max="5635" width="15.42578125" style="38" customWidth="1"/>
    <col min="5636" max="5888" width="33.140625" style="38"/>
    <col min="5889" max="5889" width="57.7109375" style="38" customWidth="1"/>
    <col min="5890" max="5891" width="15.42578125" style="38" customWidth="1"/>
    <col min="5892" max="6144" width="33.140625" style="38"/>
    <col min="6145" max="6145" width="57.7109375" style="38" customWidth="1"/>
    <col min="6146" max="6147" width="15.42578125" style="38" customWidth="1"/>
    <col min="6148" max="6400" width="33.140625" style="38"/>
    <col min="6401" max="6401" width="57.7109375" style="38" customWidth="1"/>
    <col min="6402" max="6403" width="15.42578125" style="38" customWidth="1"/>
    <col min="6404" max="6656" width="33.140625" style="38"/>
    <col min="6657" max="6657" width="57.7109375" style="38" customWidth="1"/>
    <col min="6658" max="6659" width="15.42578125" style="38" customWidth="1"/>
    <col min="6660" max="6912" width="33.140625" style="38"/>
    <col min="6913" max="6913" width="57.7109375" style="38" customWidth="1"/>
    <col min="6914" max="6915" width="15.42578125" style="38" customWidth="1"/>
    <col min="6916" max="7168" width="33.140625" style="38"/>
    <col min="7169" max="7169" width="57.7109375" style="38" customWidth="1"/>
    <col min="7170" max="7171" width="15.42578125" style="38" customWidth="1"/>
    <col min="7172" max="7424" width="33.140625" style="38"/>
    <col min="7425" max="7425" width="57.7109375" style="38" customWidth="1"/>
    <col min="7426" max="7427" width="15.42578125" style="38" customWidth="1"/>
    <col min="7428" max="7680" width="33.140625" style="38"/>
    <col min="7681" max="7681" width="57.7109375" style="38" customWidth="1"/>
    <col min="7682" max="7683" width="15.42578125" style="38" customWidth="1"/>
    <col min="7684" max="7936" width="33.140625" style="38"/>
    <col min="7937" max="7937" width="57.7109375" style="38" customWidth="1"/>
    <col min="7938" max="7939" width="15.42578125" style="38" customWidth="1"/>
    <col min="7940" max="8192" width="33.140625" style="38"/>
    <col min="8193" max="8193" width="57.7109375" style="38" customWidth="1"/>
    <col min="8194" max="8195" width="15.42578125" style="38" customWidth="1"/>
    <col min="8196" max="8448" width="33.140625" style="38"/>
    <col min="8449" max="8449" width="57.7109375" style="38" customWidth="1"/>
    <col min="8450" max="8451" width="15.42578125" style="38" customWidth="1"/>
    <col min="8452" max="8704" width="33.140625" style="38"/>
    <col min="8705" max="8705" width="57.7109375" style="38" customWidth="1"/>
    <col min="8706" max="8707" width="15.42578125" style="38" customWidth="1"/>
    <col min="8708" max="8960" width="33.140625" style="38"/>
    <col min="8961" max="8961" width="57.7109375" style="38" customWidth="1"/>
    <col min="8962" max="8963" width="15.42578125" style="38" customWidth="1"/>
    <col min="8964" max="9216" width="33.140625" style="38"/>
    <col min="9217" max="9217" width="57.7109375" style="38" customWidth="1"/>
    <col min="9218" max="9219" width="15.42578125" style="38" customWidth="1"/>
    <col min="9220" max="9472" width="33.140625" style="38"/>
    <col min="9473" max="9473" width="57.7109375" style="38" customWidth="1"/>
    <col min="9474" max="9475" width="15.42578125" style="38" customWidth="1"/>
    <col min="9476" max="9728" width="33.140625" style="38"/>
    <col min="9729" max="9729" width="57.7109375" style="38" customWidth="1"/>
    <col min="9730" max="9731" width="15.42578125" style="38" customWidth="1"/>
    <col min="9732" max="9984" width="33.140625" style="38"/>
    <col min="9985" max="9985" width="57.7109375" style="38" customWidth="1"/>
    <col min="9986" max="9987" width="15.42578125" style="38" customWidth="1"/>
    <col min="9988" max="10240" width="33.140625" style="38"/>
    <col min="10241" max="10241" width="57.7109375" style="38" customWidth="1"/>
    <col min="10242" max="10243" width="15.42578125" style="38" customWidth="1"/>
    <col min="10244" max="10496" width="33.140625" style="38"/>
    <col min="10497" max="10497" width="57.7109375" style="38" customWidth="1"/>
    <col min="10498" max="10499" width="15.42578125" style="38" customWidth="1"/>
    <col min="10500" max="10752" width="33.140625" style="38"/>
    <col min="10753" max="10753" width="57.7109375" style="38" customWidth="1"/>
    <col min="10754" max="10755" width="15.42578125" style="38" customWidth="1"/>
    <col min="10756" max="11008" width="33.140625" style="38"/>
    <col min="11009" max="11009" width="57.7109375" style="38" customWidth="1"/>
    <col min="11010" max="11011" width="15.42578125" style="38" customWidth="1"/>
    <col min="11012" max="11264" width="33.140625" style="38"/>
    <col min="11265" max="11265" width="57.7109375" style="38" customWidth="1"/>
    <col min="11266" max="11267" width="15.42578125" style="38" customWidth="1"/>
    <col min="11268" max="11520" width="33.140625" style="38"/>
    <col min="11521" max="11521" width="57.7109375" style="38" customWidth="1"/>
    <col min="11522" max="11523" width="15.42578125" style="38" customWidth="1"/>
    <col min="11524" max="11776" width="33.140625" style="38"/>
    <col min="11777" max="11777" width="57.7109375" style="38" customWidth="1"/>
    <col min="11778" max="11779" width="15.42578125" style="38" customWidth="1"/>
    <col min="11780" max="12032" width="33.140625" style="38"/>
    <col min="12033" max="12033" width="57.7109375" style="38" customWidth="1"/>
    <col min="12034" max="12035" width="15.42578125" style="38" customWidth="1"/>
    <col min="12036" max="12288" width="33.140625" style="38"/>
    <col min="12289" max="12289" width="57.7109375" style="38" customWidth="1"/>
    <col min="12290" max="12291" width="15.42578125" style="38" customWidth="1"/>
    <col min="12292" max="12544" width="33.140625" style="38"/>
    <col min="12545" max="12545" width="57.7109375" style="38" customWidth="1"/>
    <col min="12546" max="12547" width="15.42578125" style="38" customWidth="1"/>
    <col min="12548" max="12800" width="33.140625" style="38"/>
    <col min="12801" max="12801" width="57.7109375" style="38" customWidth="1"/>
    <col min="12802" max="12803" width="15.42578125" style="38" customWidth="1"/>
    <col min="12804" max="13056" width="33.140625" style="38"/>
    <col min="13057" max="13057" width="57.7109375" style="38" customWidth="1"/>
    <col min="13058" max="13059" width="15.42578125" style="38" customWidth="1"/>
    <col min="13060" max="13312" width="33.140625" style="38"/>
    <col min="13313" max="13313" width="57.7109375" style="38" customWidth="1"/>
    <col min="13314" max="13315" width="15.42578125" style="38" customWidth="1"/>
    <col min="13316" max="13568" width="33.140625" style="38"/>
    <col min="13569" max="13569" width="57.7109375" style="38" customWidth="1"/>
    <col min="13570" max="13571" width="15.42578125" style="38" customWidth="1"/>
    <col min="13572" max="13824" width="33.140625" style="38"/>
    <col min="13825" max="13825" width="57.7109375" style="38" customWidth="1"/>
    <col min="13826" max="13827" width="15.42578125" style="38" customWidth="1"/>
    <col min="13828" max="14080" width="33.140625" style="38"/>
    <col min="14081" max="14081" width="57.7109375" style="38" customWidth="1"/>
    <col min="14082" max="14083" width="15.42578125" style="38" customWidth="1"/>
    <col min="14084" max="14336" width="33.140625" style="38"/>
    <col min="14337" max="14337" width="57.7109375" style="38" customWidth="1"/>
    <col min="14338" max="14339" width="15.42578125" style="38" customWidth="1"/>
    <col min="14340" max="14592" width="33.140625" style="38"/>
    <col min="14593" max="14593" width="57.7109375" style="38" customWidth="1"/>
    <col min="14594" max="14595" width="15.42578125" style="38" customWidth="1"/>
    <col min="14596" max="14848" width="33.140625" style="38"/>
    <col min="14849" max="14849" width="57.7109375" style="38" customWidth="1"/>
    <col min="14850" max="14851" width="15.42578125" style="38" customWidth="1"/>
    <col min="14852" max="15104" width="33.140625" style="38"/>
    <col min="15105" max="15105" width="57.7109375" style="38" customWidth="1"/>
    <col min="15106" max="15107" width="15.42578125" style="38" customWidth="1"/>
    <col min="15108" max="15360" width="33.140625" style="38"/>
    <col min="15361" max="15361" width="57.7109375" style="38" customWidth="1"/>
    <col min="15362" max="15363" width="15.42578125" style="38" customWidth="1"/>
    <col min="15364" max="15616" width="33.140625" style="38"/>
    <col min="15617" max="15617" width="57.7109375" style="38" customWidth="1"/>
    <col min="15618" max="15619" width="15.42578125" style="38" customWidth="1"/>
    <col min="15620" max="15872" width="33.140625" style="38"/>
    <col min="15873" max="15873" width="57.7109375" style="38" customWidth="1"/>
    <col min="15874" max="15875" width="15.42578125" style="38" customWidth="1"/>
    <col min="15876" max="16128" width="33.140625" style="38"/>
    <col min="16129" max="16129" width="57.7109375" style="38" customWidth="1"/>
    <col min="16130" max="16131" width="15.42578125" style="38" customWidth="1"/>
    <col min="16132" max="16384" width="33.140625" style="38"/>
  </cols>
  <sheetData>
    <row r="1" spans="1:12" s="52" customFormat="1" ht="3.75" customHeight="1">
      <c r="A1" s="879" t="s">
        <v>774</v>
      </c>
      <c r="B1" s="879"/>
      <c r="C1" s="879"/>
    </row>
    <row r="2" spans="1:12" s="52" customFormat="1" ht="16.5" customHeight="1">
      <c r="A2" s="879"/>
      <c r="B2" s="879"/>
      <c r="C2" s="879"/>
    </row>
    <row r="3" spans="1:12" s="52" customFormat="1" ht="13.5" customHeight="1">
      <c r="A3" s="879" t="s">
        <v>721</v>
      </c>
      <c r="B3" s="879"/>
      <c r="C3" s="879"/>
    </row>
    <row r="4" spans="1:12" s="52" customFormat="1">
      <c r="A4" s="875"/>
      <c r="B4" s="875"/>
      <c r="C4" s="875"/>
    </row>
    <row r="5" spans="1:12" ht="3" customHeight="1">
      <c r="A5" s="53"/>
    </row>
    <row r="6" spans="1:12" ht="2.25" customHeight="1">
      <c r="A6" s="54"/>
    </row>
    <row r="7" spans="1:12" ht="14.25" customHeight="1">
      <c r="A7" s="57"/>
      <c r="B7" s="58" t="s">
        <v>779</v>
      </c>
      <c r="C7" s="58" t="s">
        <v>873</v>
      </c>
      <c r="K7" s="38">
        <v>1</v>
      </c>
      <c r="L7" s="38">
        <v>1</v>
      </c>
    </row>
    <row r="8" spans="1:12" ht="15.75" customHeight="1">
      <c r="A8" s="60" t="s">
        <v>177</v>
      </c>
      <c r="B8" s="622">
        <v>15</v>
      </c>
      <c r="C8" s="622">
        <v>15</v>
      </c>
    </row>
    <row r="9" spans="1:12" ht="14.25" customHeight="1">
      <c r="A9" s="62" t="s">
        <v>269</v>
      </c>
      <c r="B9" s="623">
        <v>8</v>
      </c>
      <c r="C9" s="623">
        <v>9</v>
      </c>
    </row>
    <row r="10" spans="1:12" ht="12" customHeight="1">
      <c r="A10" s="64" t="s">
        <v>270</v>
      </c>
      <c r="B10" s="624">
        <v>8</v>
      </c>
      <c r="C10" s="624">
        <v>9</v>
      </c>
    </row>
    <row r="11" spans="1:12" ht="12" customHeight="1">
      <c r="A11" s="64" t="s">
        <v>271</v>
      </c>
      <c r="B11" s="624">
        <v>0</v>
      </c>
      <c r="C11" s="624">
        <v>0</v>
      </c>
    </row>
    <row r="12" spans="1:12" ht="12" customHeight="1">
      <c r="A12" s="62" t="s">
        <v>272</v>
      </c>
      <c r="B12" s="623">
        <v>7</v>
      </c>
      <c r="C12" s="623">
        <v>6</v>
      </c>
    </row>
    <row r="13" spans="1:12" ht="12" customHeight="1">
      <c r="A13" s="64" t="s">
        <v>270</v>
      </c>
      <c r="B13" s="624">
        <v>7</v>
      </c>
      <c r="C13" s="624">
        <v>6</v>
      </c>
    </row>
    <row r="14" spans="1:12" ht="12" customHeight="1">
      <c r="A14" s="64" t="s">
        <v>271</v>
      </c>
      <c r="B14" s="624">
        <v>0</v>
      </c>
      <c r="C14" s="624">
        <v>0</v>
      </c>
    </row>
    <row r="15" spans="1:12" ht="12" customHeight="1">
      <c r="A15" s="60" t="s">
        <v>178</v>
      </c>
      <c r="B15" s="622">
        <v>76</v>
      </c>
      <c r="C15" s="622">
        <v>76</v>
      </c>
    </row>
    <row r="16" spans="1:12" s="41" customFormat="1" ht="12" customHeight="1">
      <c r="A16" s="62" t="s">
        <v>274</v>
      </c>
      <c r="B16" s="623">
        <v>22</v>
      </c>
      <c r="C16" s="623">
        <v>22</v>
      </c>
    </row>
    <row r="17" spans="1:3" s="41" customFormat="1" ht="12" customHeight="1">
      <c r="A17" s="64" t="s">
        <v>270</v>
      </c>
      <c r="B17" s="624">
        <v>22</v>
      </c>
      <c r="C17" s="624">
        <v>22</v>
      </c>
    </row>
    <row r="18" spans="1:3" s="41" customFormat="1" ht="12" customHeight="1">
      <c r="A18" s="64" t="s">
        <v>271</v>
      </c>
      <c r="B18" s="624">
        <v>0</v>
      </c>
      <c r="C18" s="624">
        <v>0</v>
      </c>
    </row>
    <row r="19" spans="1:3" s="41" customFormat="1" ht="12" customHeight="1">
      <c r="A19" s="62" t="s">
        <v>275</v>
      </c>
      <c r="B19" s="623">
        <v>27</v>
      </c>
      <c r="C19" s="623">
        <v>27</v>
      </c>
    </row>
    <row r="20" spans="1:3" s="41" customFormat="1" ht="12" customHeight="1">
      <c r="A20" s="64" t="s">
        <v>270</v>
      </c>
      <c r="B20" s="624">
        <v>27</v>
      </c>
      <c r="C20" s="624">
        <v>27</v>
      </c>
    </row>
    <row r="21" spans="1:3" ht="12" customHeight="1">
      <c r="A21" s="64" t="s">
        <v>271</v>
      </c>
      <c r="B21" s="624">
        <v>0</v>
      </c>
      <c r="C21" s="624">
        <v>0</v>
      </c>
    </row>
    <row r="22" spans="1:3" ht="12" customHeight="1">
      <c r="A22" s="62" t="s">
        <v>272</v>
      </c>
      <c r="B22" s="623">
        <v>27</v>
      </c>
      <c r="C22" s="623">
        <v>27</v>
      </c>
    </row>
    <row r="23" spans="1:3" ht="12" customHeight="1">
      <c r="A23" s="64" t="s">
        <v>270</v>
      </c>
      <c r="B23" s="624">
        <v>27</v>
      </c>
      <c r="C23" s="624">
        <v>27</v>
      </c>
    </row>
    <row r="24" spans="1:3" ht="12" customHeight="1">
      <c r="A24" s="64" t="s">
        <v>271</v>
      </c>
      <c r="B24" s="624">
        <v>0</v>
      </c>
      <c r="C24" s="624">
        <v>0</v>
      </c>
    </row>
    <row r="25" spans="1:3" ht="12" customHeight="1">
      <c r="A25" s="60" t="s">
        <v>179</v>
      </c>
      <c r="B25" s="622">
        <v>32</v>
      </c>
      <c r="C25" s="622">
        <v>32</v>
      </c>
    </row>
    <row r="26" spans="1:3" ht="12" customHeight="1">
      <c r="A26" s="62" t="s">
        <v>276</v>
      </c>
      <c r="B26" s="623">
        <v>16</v>
      </c>
      <c r="C26" s="623">
        <v>16</v>
      </c>
    </row>
    <row r="27" spans="1:3" ht="12" customHeight="1">
      <c r="A27" s="64" t="s">
        <v>270</v>
      </c>
      <c r="B27" s="624">
        <v>16</v>
      </c>
      <c r="C27" s="624">
        <v>16</v>
      </c>
    </row>
    <row r="28" spans="1:3" ht="12" customHeight="1">
      <c r="A28" s="64" t="s">
        <v>271</v>
      </c>
      <c r="B28" s="624">
        <v>0</v>
      </c>
      <c r="C28" s="624">
        <v>0</v>
      </c>
    </row>
    <row r="29" spans="1:3" ht="12" customHeight="1">
      <c r="A29" s="62" t="s">
        <v>272</v>
      </c>
      <c r="B29" s="623">
        <v>16</v>
      </c>
      <c r="C29" s="623">
        <v>16</v>
      </c>
    </row>
    <row r="30" spans="1:3" ht="12" customHeight="1">
      <c r="A30" s="64" t="s">
        <v>270</v>
      </c>
      <c r="B30" s="624">
        <v>16</v>
      </c>
      <c r="C30" s="624">
        <v>16</v>
      </c>
    </row>
    <row r="31" spans="1:3" ht="12" customHeight="1">
      <c r="A31" s="64" t="s">
        <v>271</v>
      </c>
      <c r="B31" s="624">
        <v>0</v>
      </c>
      <c r="C31" s="624">
        <v>0</v>
      </c>
    </row>
    <row r="32" spans="1:3" ht="12" customHeight="1">
      <c r="A32" s="60" t="s">
        <v>180</v>
      </c>
      <c r="B32" s="622">
        <v>14</v>
      </c>
      <c r="C32" s="622">
        <v>13</v>
      </c>
    </row>
    <row r="33" spans="1:3" ht="12" customHeight="1">
      <c r="A33" s="62" t="s">
        <v>277</v>
      </c>
      <c r="B33" s="623">
        <v>10</v>
      </c>
      <c r="C33" s="623">
        <v>9</v>
      </c>
    </row>
    <row r="34" spans="1:3" ht="12" customHeight="1">
      <c r="A34" s="64" t="s">
        <v>270</v>
      </c>
      <c r="B34" s="624">
        <v>10</v>
      </c>
      <c r="C34" s="624">
        <v>9</v>
      </c>
    </row>
    <row r="35" spans="1:3" ht="12" customHeight="1">
      <c r="A35" s="64" t="s">
        <v>271</v>
      </c>
      <c r="B35" s="624">
        <v>0</v>
      </c>
      <c r="C35" s="624">
        <v>0</v>
      </c>
    </row>
    <row r="36" spans="1:3" ht="12" customHeight="1">
      <c r="A36" s="62" t="s">
        <v>272</v>
      </c>
      <c r="B36" s="623">
        <v>4</v>
      </c>
      <c r="C36" s="623">
        <v>4</v>
      </c>
    </row>
    <row r="37" spans="1:3" ht="12" customHeight="1">
      <c r="A37" s="64" t="s">
        <v>270</v>
      </c>
      <c r="B37" s="624">
        <v>4</v>
      </c>
      <c r="C37" s="624">
        <v>4</v>
      </c>
    </row>
    <row r="38" spans="1:3" ht="12" customHeight="1">
      <c r="A38" s="64" t="s">
        <v>271</v>
      </c>
      <c r="B38" s="624">
        <v>0</v>
      </c>
      <c r="C38" s="624">
        <v>0</v>
      </c>
    </row>
    <row r="39" spans="1:3" ht="12" customHeight="1">
      <c r="A39" s="60" t="s">
        <v>181</v>
      </c>
      <c r="B39" s="622">
        <v>14</v>
      </c>
      <c r="C39" s="622">
        <v>15</v>
      </c>
    </row>
    <row r="40" spans="1:3" ht="12" customHeight="1">
      <c r="A40" s="62" t="s">
        <v>278</v>
      </c>
      <c r="B40" s="623">
        <v>7</v>
      </c>
      <c r="C40" s="623">
        <v>8</v>
      </c>
    </row>
    <row r="41" spans="1:3" ht="12" customHeight="1">
      <c r="A41" s="64" t="s">
        <v>270</v>
      </c>
      <c r="B41" s="624">
        <v>7</v>
      </c>
      <c r="C41" s="624">
        <v>8</v>
      </c>
    </row>
    <row r="42" spans="1:3" ht="12" customHeight="1">
      <c r="A42" s="64" t="s">
        <v>271</v>
      </c>
      <c r="B42" s="624">
        <v>0</v>
      </c>
      <c r="C42" s="624">
        <v>0</v>
      </c>
    </row>
    <row r="43" spans="1:3" ht="12" customHeight="1">
      <c r="A43" s="62" t="s">
        <v>272</v>
      </c>
      <c r="B43" s="623">
        <v>7</v>
      </c>
      <c r="C43" s="623">
        <v>7</v>
      </c>
    </row>
    <row r="44" spans="1:3" ht="12" customHeight="1">
      <c r="A44" s="64" t="s">
        <v>270</v>
      </c>
      <c r="B44" s="624">
        <v>7</v>
      </c>
      <c r="C44" s="624">
        <v>7</v>
      </c>
    </row>
    <row r="45" spans="1:3" ht="12" customHeight="1">
      <c r="A45" s="64" t="s">
        <v>271</v>
      </c>
      <c r="B45" s="624">
        <v>0</v>
      </c>
      <c r="C45" s="624">
        <v>0</v>
      </c>
    </row>
    <row r="46" spans="1:3" ht="12" customHeight="1">
      <c r="A46" s="60" t="s">
        <v>182</v>
      </c>
      <c r="B46" s="622">
        <v>16</v>
      </c>
      <c r="C46" s="622">
        <v>17</v>
      </c>
    </row>
    <row r="47" spans="1:3" ht="12" customHeight="1">
      <c r="A47" s="62" t="s">
        <v>279</v>
      </c>
      <c r="B47" s="623">
        <v>10</v>
      </c>
      <c r="C47" s="623">
        <v>11</v>
      </c>
    </row>
    <row r="48" spans="1:3" ht="12" customHeight="1">
      <c r="A48" s="64" t="s">
        <v>270</v>
      </c>
      <c r="B48" s="624">
        <v>10</v>
      </c>
      <c r="C48" s="624">
        <v>11</v>
      </c>
    </row>
    <row r="49" spans="1:3" ht="12" customHeight="1">
      <c r="A49" s="64" t="s">
        <v>271</v>
      </c>
      <c r="B49" s="624">
        <v>0</v>
      </c>
      <c r="C49" s="624">
        <v>0</v>
      </c>
    </row>
    <row r="50" spans="1:3" ht="12" customHeight="1">
      <c r="A50" s="62" t="s">
        <v>272</v>
      </c>
      <c r="B50" s="623">
        <v>6</v>
      </c>
      <c r="C50" s="623">
        <v>6</v>
      </c>
    </row>
    <row r="51" spans="1:3" ht="12" customHeight="1">
      <c r="A51" s="64" t="s">
        <v>270</v>
      </c>
      <c r="B51" s="624">
        <v>6</v>
      </c>
      <c r="C51" s="624">
        <v>6</v>
      </c>
    </row>
    <row r="52" spans="1:3" ht="12" customHeight="1">
      <c r="A52" s="64" t="s">
        <v>271</v>
      </c>
      <c r="B52" s="624">
        <v>0</v>
      </c>
      <c r="C52" s="624">
        <v>0</v>
      </c>
    </row>
    <row r="53" spans="1:3" ht="12" customHeight="1">
      <c r="A53" s="60" t="s">
        <v>183</v>
      </c>
      <c r="B53" s="622">
        <v>53</v>
      </c>
      <c r="C53" s="622">
        <v>52</v>
      </c>
    </row>
    <row r="54" spans="1:3" ht="12" customHeight="1">
      <c r="A54" s="62" t="s">
        <v>280</v>
      </c>
      <c r="B54" s="623">
        <v>30</v>
      </c>
      <c r="C54" s="623">
        <v>29</v>
      </c>
    </row>
    <row r="55" spans="1:3" ht="12" customHeight="1">
      <c r="A55" s="64" t="s">
        <v>270</v>
      </c>
      <c r="B55" s="624">
        <v>30</v>
      </c>
      <c r="C55" s="624">
        <v>29</v>
      </c>
    </row>
    <row r="56" spans="1:3" ht="12" customHeight="1">
      <c r="A56" s="64" t="s">
        <v>271</v>
      </c>
      <c r="B56" s="624">
        <v>0</v>
      </c>
      <c r="C56" s="624">
        <v>0</v>
      </c>
    </row>
    <row r="57" spans="1:3" ht="12" customHeight="1">
      <c r="A57" s="62" t="s">
        <v>272</v>
      </c>
      <c r="B57" s="623">
        <v>23</v>
      </c>
      <c r="C57" s="623">
        <v>23</v>
      </c>
    </row>
    <row r="58" spans="1:3" ht="12" customHeight="1">
      <c r="A58" s="64" t="s">
        <v>270</v>
      </c>
      <c r="B58" s="624">
        <v>23</v>
      </c>
      <c r="C58" s="624">
        <v>23</v>
      </c>
    </row>
    <row r="59" spans="1:3" ht="12" customHeight="1">
      <c r="A59" s="64" t="s">
        <v>271</v>
      </c>
      <c r="B59" s="624">
        <v>0</v>
      </c>
      <c r="C59" s="624">
        <v>0</v>
      </c>
    </row>
    <row r="60" spans="1:3" ht="12" customHeight="1">
      <c r="A60" s="60" t="s">
        <v>184</v>
      </c>
      <c r="B60" s="622">
        <v>13</v>
      </c>
      <c r="C60" s="622">
        <v>13</v>
      </c>
    </row>
    <row r="61" spans="1:3" ht="12" customHeight="1">
      <c r="A61" s="62" t="s">
        <v>281</v>
      </c>
      <c r="B61" s="623">
        <v>3</v>
      </c>
      <c r="C61" s="623">
        <v>3</v>
      </c>
    </row>
    <row r="62" spans="1:3" ht="12" customHeight="1">
      <c r="A62" s="64" t="s">
        <v>270</v>
      </c>
      <c r="B62" s="624">
        <v>3</v>
      </c>
      <c r="C62" s="624">
        <v>3</v>
      </c>
    </row>
    <row r="63" spans="1:3" ht="12" customHeight="1">
      <c r="A63" s="64" t="s">
        <v>271</v>
      </c>
      <c r="B63" s="624">
        <v>0</v>
      </c>
      <c r="C63" s="624">
        <v>0</v>
      </c>
    </row>
    <row r="64" spans="1:3" ht="12" customHeight="1">
      <c r="A64" s="62" t="s">
        <v>272</v>
      </c>
      <c r="B64" s="623">
        <v>10</v>
      </c>
      <c r="C64" s="623">
        <v>10</v>
      </c>
    </row>
    <row r="65" spans="1:3" ht="12" customHeight="1">
      <c r="A65" s="64" t="s">
        <v>270</v>
      </c>
      <c r="B65" s="624">
        <v>10</v>
      </c>
      <c r="C65" s="624">
        <v>10</v>
      </c>
    </row>
    <row r="66" spans="1:3" ht="12" customHeight="1">
      <c r="A66" s="64" t="s">
        <v>271</v>
      </c>
      <c r="B66" s="624">
        <v>0</v>
      </c>
      <c r="C66" s="624">
        <v>0</v>
      </c>
    </row>
    <row r="67" spans="1:3" ht="12" customHeight="1">
      <c r="A67" s="60" t="s">
        <v>185</v>
      </c>
      <c r="B67" s="622">
        <v>5</v>
      </c>
      <c r="C67" s="622">
        <v>5</v>
      </c>
    </row>
    <row r="68" spans="1:3" ht="12" customHeight="1">
      <c r="A68" s="62" t="s">
        <v>282</v>
      </c>
      <c r="B68" s="623">
        <v>3</v>
      </c>
      <c r="C68" s="623">
        <v>3</v>
      </c>
    </row>
    <row r="69" spans="1:3" ht="12" customHeight="1">
      <c r="A69" s="64" t="s">
        <v>270</v>
      </c>
      <c r="B69" s="624">
        <v>3</v>
      </c>
      <c r="C69" s="624">
        <v>3</v>
      </c>
    </row>
    <row r="70" spans="1:3" ht="12" customHeight="1">
      <c r="A70" s="64" t="s">
        <v>271</v>
      </c>
      <c r="B70" s="624">
        <v>0</v>
      </c>
      <c r="C70" s="624">
        <v>0</v>
      </c>
    </row>
    <row r="71" spans="1:3" ht="12" customHeight="1">
      <c r="A71" s="62" t="s">
        <v>272</v>
      </c>
      <c r="B71" s="623">
        <v>2</v>
      </c>
      <c r="C71" s="623">
        <v>2</v>
      </c>
    </row>
    <row r="72" spans="1:3" ht="12" customHeight="1">
      <c r="A72" s="64" t="s">
        <v>270</v>
      </c>
      <c r="B72" s="624">
        <v>2</v>
      </c>
      <c r="C72" s="624">
        <v>2</v>
      </c>
    </row>
    <row r="73" spans="1:3" ht="12" customHeight="1">
      <c r="A73" s="64" t="s">
        <v>271</v>
      </c>
      <c r="B73" s="624">
        <v>0</v>
      </c>
      <c r="C73" s="624">
        <v>0</v>
      </c>
    </row>
    <row r="74" spans="1:3" ht="17.25" customHeight="1">
      <c r="A74" s="66" t="s">
        <v>283</v>
      </c>
      <c r="B74" s="625">
        <v>238</v>
      </c>
      <c r="C74" s="625">
        <v>238</v>
      </c>
    </row>
    <row r="75" spans="1:3" ht="9" customHeight="1" thickBot="1">
      <c r="A75" s="47"/>
      <c r="B75" s="48"/>
      <c r="C75" s="48"/>
    </row>
    <row r="76" spans="1:3" ht="15" customHeight="1" thickTop="1">
      <c r="A76" s="38" t="s">
        <v>284</v>
      </c>
      <c r="B76" s="477"/>
      <c r="C76" s="477"/>
    </row>
    <row r="77" spans="1:3" ht="15" customHeight="1">
      <c r="A77" s="67"/>
      <c r="B77" s="477"/>
      <c r="C77" s="477"/>
    </row>
    <row r="78" spans="1:3" ht="15" customHeight="1">
      <c r="A78" s="68"/>
      <c r="B78" s="477"/>
      <c r="C78" s="477"/>
    </row>
    <row r="79" spans="1:3" ht="9" customHeight="1">
      <c r="A79" s="46"/>
      <c r="B79" s="477"/>
      <c r="C79" s="477"/>
    </row>
    <row r="80" spans="1:3" ht="9" customHeight="1">
      <c r="A80" s="42"/>
      <c r="B80" s="477"/>
      <c r="C80" s="477"/>
    </row>
    <row r="81" spans="1:3" ht="9" customHeight="1">
      <c r="A81" s="42"/>
      <c r="B81" s="477"/>
      <c r="C81" s="477"/>
    </row>
    <row r="82" spans="1:3" ht="9" customHeight="1">
      <c r="A82" s="42"/>
      <c r="B82" s="477"/>
      <c r="C82" s="477"/>
    </row>
    <row r="83" spans="1:3" ht="9" customHeight="1">
      <c r="A83" s="42"/>
      <c r="B83" s="477"/>
      <c r="C83" s="477"/>
    </row>
    <row r="84" spans="1:3" ht="9" customHeight="1">
      <c r="A84" s="42"/>
      <c r="B84" s="477"/>
      <c r="C84" s="477"/>
    </row>
    <row r="85" spans="1:3" ht="9" customHeight="1">
      <c r="A85" s="43"/>
      <c r="B85" s="477"/>
      <c r="C85" s="477"/>
    </row>
    <row r="86" spans="1:3" ht="9" customHeight="1">
      <c r="A86" s="42"/>
      <c r="B86" s="477"/>
      <c r="C86" s="477"/>
    </row>
    <row r="87" spans="1:3" ht="9" customHeight="1">
      <c r="A87" s="42"/>
      <c r="B87" s="477"/>
      <c r="C87" s="477"/>
    </row>
    <row r="88" spans="1:3" ht="9" customHeight="1">
      <c r="A88" s="42"/>
      <c r="B88" s="477"/>
      <c r="C88" s="477"/>
    </row>
    <row r="89" spans="1:3" ht="9" customHeight="1">
      <c r="A89" s="42"/>
      <c r="B89" s="477"/>
      <c r="C89" s="477"/>
    </row>
    <row r="90" spans="1:3" ht="9" customHeight="1">
      <c r="A90" s="42"/>
      <c r="B90" s="477"/>
      <c r="C90" s="477"/>
    </row>
    <row r="91" spans="1:3" ht="9" customHeight="1">
      <c r="A91" s="43"/>
      <c r="B91" s="477"/>
      <c r="C91" s="477"/>
    </row>
    <row r="92" spans="1:3" ht="9" customHeight="1">
      <c r="A92" s="42"/>
      <c r="B92" s="477"/>
      <c r="C92" s="477"/>
    </row>
    <row r="93" spans="1:3" ht="9" customHeight="1">
      <c r="A93" s="42"/>
      <c r="B93" s="477"/>
      <c r="C93" s="477"/>
    </row>
    <row r="94" spans="1:3" ht="9" customHeight="1">
      <c r="A94" s="42"/>
      <c r="B94" s="477"/>
      <c r="C94" s="477"/>
    </row>
    <row r="95" spans="1:3" ht="9" customHeight="1">
      <c r="A95" s="42"/>
      <c r="B95" s="477"/>
      <c r="C95" s="477"/>
    </row>
    <row r="96" spans="1:3" ht="9" customHeight="1">
      <c r="A96" s="42"/>
      <c r="B96" s="477"/>
      <c r="C96" s="477"/>
    </row>
    <row r="97" spans="1:3" ht="9" customHeight="1">
      <c r="A97" s="43"/>
      <c r="B97" s="477"/>
      <c r="C97" s="477"/>
    </row>
    <row r="98" spans="1:3" ht="9" customHeight="1">
      <c r="A98" s="42"/>
      <c r="B98" s="477"/>
      <c r="C98" s="477"/>
    </row>
    <row r="99" spans="1:3" ht="9" customHeight="1">
      <c r="A99" s="42"/>
      <c r="B99" s="477"/>
      <c r="C99" s="477"/>
    </row>
    <row r="100" spans="1:3" ht="9" customHeight="1">
      <c r="A100" s="42"/>
      <c r="B100" s="477"/>
      <c r="C100" s="477"/>
    </row>
    <row r="101" spans="1:3" ht="9" customHeight="1">
      <c r="A101" s="42"/>
      <c r="B101" s="477"/>
      <c r="C101" s="477"/>
    </row>
    <row r="102" spans="1:3" ht="9" customHeight="1">
      <c r="A102" s="43"/>
      <c r="B102" s="477"/>
      <c r="C102" s="477"/>
    </row>
    <row r="103" spans="1:3" ht="9" customHeight="1">
      <c r="A103" s="44"/>
      <c r="B103" s="477"/>
      <c r="C103" s="477"/>
    </row>
    <row r="104" spans="1:3" ht="9" customHeight="1">
      <c r="A104" s="44"/>
      <c r="B104" s="477"/>
      <c r="C104" s="477"/>
    </row>
    <row r="105" spans="1:3" ht="9" customHeight="1">
      <c r="A105" s="44"/>
      <c r="B105" s="477"/>
      <c r="C105" s="477"/>
    </row>
    <row r="106" spans="1:3" ht="9" customHeight="1">
      <c r="A106" s="44"/>
      <c r="B106" s="477"/>
      <c r="C106" s="477"/>
    </row>
    <row r="107" spans="1:3" ht="9" customHeight="1">
      <c r="A107" s="45"/>
      <c r="B107" s="477"/>
      <c r="C107" s="477"/>
    </row>
    <row r="108" spans="1:3" ht="9" customHeight="1">
      <c r="A108" s="45"/>
      <c r="B108" s="477"/>
      <c r="C108" s="477"/>
    </row>
    <row r="109" spans="1:3" ht="9" customHeight="1">
      <c r="A109" s="46"/>
      <c r="B109" s="477"/>
      <c r="C109" s="477"/>
    </row>
    <row r="110" spans="1:3" ht="9" customHeight="1">
      <c r="A110" s="42"/>
      <c r="B110" s="477"/>
      <c r="C110" s="477"/>
    </row>
    <row r="111" spans="1:3" ht="9" customHeight="1">
      <c r="A111" s="42"/>
      <c r="B111" s="477"/>
      <c r="C111" s="477"/>
    </row>
    <row r="112" spans="1:3" ht="9" customHeight="1">
      <c r="A112" s="42"/>
      <c r="B112" s="477"/>
      <c r="C112" s="477"/>
    </row>
    <row r="113" spans="1:3" ht="9" customHeight="1">
      <c r="A113" s="42"/>
      <c r="B113" s="477"/>
      <c r="C113" s="477"/>
    </row>
    <row r="114" spans="1:3" ht="9" customHeight="1">
      <c r="A114" s="44"/>
      <c r="B114" s="477"/>
      <c r="C114" s="477"/>
    </row>
    <row r="115" spans="1:3" ht="9" customHeight="1">
      <c r="A115" s="46"/>
      <c r="B115" s="477"/>
      <c r="C115" s="477"/>
    </row>
    <row r="116" spans="1:3" ht="9" customHeight="1">
      <c r="A116" s="42"/>
      <c r="B116" s="477"/>
      <c r="C116" s="477"/>
    </row>
    <row r="117" spans="1:3" ht="9" customHeight="1">
      <c r="A117" s="42"/>
      <c r="B117" s="477"/>
      <c r="C117" s="477"/>
    </row>
    <row r="118" spans="1:3" ht="9" customHeight="1">
      <c r="A118" s="42"/>
      <c r="B118" s="477"/>
      <c r="C118" s="477"/>
    </row>
    <row r="119" spans="1:3" ht="9" customHeight="1">
      <c r="A119" s="42"/>
      <c r="B119" s="477"/>
      <c r="C119" s="477"/>
    </row>
    <row r="120" spans="1:3" ht="9" customHeight="1">
      <c r="A120" s="44"/>
      <c r="B120" s="477"/>
      <c r="C120" s="477"/>
    </row>
    <row r="121" spans="1:3" ht="9" customHeight="1">
      <c r="A121" s="46"/>
      <c r="B121" s="477"/>
      <c r="C121" s="477"/>
    </row>
    <row r="122" spans="1:3" ht="9" customHeight="1">
      <c r="A122" s="42"/>
      <c r="B122" s="477"/>
      <c r="C122" s="477"/>
    </row>
    <row r="123" spans="1:3" ht="9" customHeight="1">
      <c r="A123" s="42"/>
      <c r="B123" s="477"/>
      <c r="C123" s="477"/>
    </row>
    <row r="124" spans="1:3" ht="9" customHeight="1">
      <c r="A124" s="42"/>
      <c r="B124" s="477"/>
      <c r="C124" s="477"/>
    </row>
    <row r="125" spans="1:3" ht="9" customHeight="1">
      <c r="A125" s="42"/>
      <c r="B125" s="477"/>
      <c r="C125" s="477"/>
    </row>
    <row r="126" spans="1:3" ht="9" customHeight="1">
      <c r="A126" s="42"/>
      <c r="B126" s="477"/>
      <c r="C126" s="477"/>
    </row>
    <row r="127" spans="1:3" ht="9" customHeight="1">
      <c r="A127" s="42"/>
      <c r="B127" s="477"/>
      <c r="C127" s="477"/>
    </row>
    <row r="128" spans="1:3" ht="9" customHeight="1">
      <c r="A128" s="42"/>
      <c r="B128" s="477"/>
      <c r="C128" s="477"/>
    </row>
    <row r="129" spans="1:3" ht="9" customHeight="1">
      <c r="A129" s="42"/>
      <c r="B129" s="477"/>
      <c r="C129" s="477"/>
    </row>
    <row r="130" spans="1:3" ht="9" customHeight="1">
      <c r="A130" s="44"/>
      <c r="B130" s="477"/>
      <c r="C130" s="477"/>
    </row>
    <row r="131" spans="1:3" ht="9" customHeight="1">
      <c r="A131" s="46"/>
      <c r="B131" s="477"/>
      <c r="C131" s="477"/>
    </row>
    <row r="132" spans="1:3" ht="9" customHeight="1">
      <c r="A132" s="42"/>
      <c r="B132" s="477"/>
      <c r="C132" s="477"/>
    </row>
    <row r="133" spans="1:3" ht="9" customHeight="1">
      <c r="A133" s="42"/>
      <c r="B133" s="477"/>
      <c r="C133" s="477"/>
    </row>
    <row r="134" spans="1:3" ht="9" customHeight="1">
      <c r="A134" s="42"/>
      <c r="B134" s="477"/>
      <c r="C134" s="477"/>
    </row>
    <row r="135" spans="1:3" ht="9" customHeight="1">
      <c r="A135" s="42"/>
      <c r="B135" s="477"/>
      <c r="C135" s="477"/>
    </row>
    <row r="136" spans="1:3" ht="9" customHeight="1">
      <c r="A136" s="42"/>
      <c r="B136" s="477"/>
      <c r="C136" s="477"/>
    </row>
    <row r="137" spans="1:3" ht="9" customHeight="1">
      <c r="A137" s="42"/>
      <c r="B137" s="477"/>
      <c r="C137" s="477"/>
    </row>
    <row r="138" spans="1:3" ht="9" customHeight="1">
      <c r="A138" s="42"/>
      <c r="B138" s="477"/>
      <c r="C138" s="477"/>
    </row>
    <row r="139" spans="1:3" ht="9" customHeight="1">
      <c r="A139" s="42"/>
      <c r="B139" s="477"/>
      <c r="C139" s="477"/>
    </row>
    <row r="140" spans="1:3" ht="9" customHeight="1">
      <c r="A140" s="42"/>
      <c r="B140" s="477"/>
      <c r="C140" s="477"/>
    </row>
    <row r="141" spans="1:3" ht="9" customHeight="1">
      <c r="A141" s="46"/>
      <c r="B141" s="477"/>
      <c r="C141" s="477"/>
    </row>
    <row r="142" spans="1:3" ht="9" customHeight="1">
      <c r="A142" s="42"/>
      <c r="B142" s="477"/>
      <c r="C142" s="477"/>
    </row>
    <row r="143" spans="1:3" ht="9" customHeight="1">
      <c r="A143" s="42"/>
      <c r="B143" s="477"/>
      <c r="C143" s="477"/>
    </row>
    <row r="144" spans="1:3" ht="9" customHeight="1">
      <c r="A144" s="42"/>
      <c r="B144" s="477"/>
      <c r="C144" s="477"/>
    </row>
    <row r="145" spans="1:3">
      <c r="A145" s="45"/>
      <c r="B145" s="477"/>
      <c r="C145" s="477"/>
    </row>
    <row r="146" spans="1:3">
      <c r="A146" s="45"/>
      <c r="B146" s="477"/>
      <c r="C146" s="477"/>
    </row>
    <row r="147" spans="1:3">
      <c r="A147" s="45"/>
      <c r="B147" s="477"/>
      <c r="C147" s="477"/>
    </row>
    <row r="148" spans="1:3">
      <c r="A148" s="45"/>
    </row>
    <row r="149" spans="1:3">
      <c r="A149" s="45"/>
    </row>
    <row r="150" spans="1:3">
      <c r="A150" s="45"/>
    </row>
    <row r="151" spans="1:3">
      <c r="A151" s="45"/>
    </row>
    <row r="152" spans="1:3">
      <c r="A152" s="69"/>
    </row>
    <row r="153" spans="1:3">
      <c r="A153" s="69"/>
    </row>
    <row r="154" spans="1:3">
      <c r="A154" s="69"/>
    </row>
    <row r="155" spans="1:3">
      <c r="A155" s="69"/>
    </row>
    <row r="156" spans="1:3">
      <c r="A156" s="69"/>
    </row>
    <row r="157" spans="1:3">
      <c r="A157" s="69"/>
    </row>
    <row r="158" spans="1:3">
      <c r="A158" s="69"/>
    </row>
    <row r="159" spans="1:3">
      <c r="A159" s="69"/>
    </row>
    <row r="160" spans="1:3">
      <c r="A160" s="69"/>
    </row>
    <row r="161" spans="1:1">
      <c r="A161" s="69"/>
    </row>
    <row r="162" spans="1:1">
      <c r="A162" s="69"/>
    </row>
    <row r="163" spans="1:1">
      <c r="A163" s="69"/>
    </row>
    <row r="164" spans="1:1">
      <c r="A164" s="69"/>
    </row>
    <row r="165" spans="1:1">
      <c r="A165" s="69"/>
    </row>
    <row r="166" spans="1:1">
      <c r="A166" s="69"/>
    </row>
    <row r="167" spans="1:1">
      <c r="A167" s="69"/>
    </row>
    <row r="168" spans="1:1">
      <c r="A168" s="69"/>
    </row>
    <row r="169" spans="1:1">
      <c r="A169" s="69"/>
    </row>
    <row r="170" spans="1:1">
      <c r="A170" s="69"/>
    </row>
    <row r="171" spans="1:1">
      <c r="A171" s="69"/>
    </row>
    <row r="172" spans="1:1">
      <c r="A172" s="69"/>
    </row>
    <row r="173" spans="1:1">
      <c r="A173" s="69"/>
    </row>
    <row r="174" spans="1:1">
      <c r="A174" s="69"/>
    </row>
    <row r="175" spans="1:1">
      <c r="A175" s="69"/>
    </row>
    <row r="176" spans="1:1">
      <c r="A176" s="69"/>
    </row>
    <row r="177" spans="1:1">
      <c r="A177" s="69"/>
    </row>
    <row r="178" spans="1:1">
      <c r="A178" s="69"/>
    </row>
    <row r="179" spans="1:1">
      <c r="A179" s="69"/>
    </row>
    <row r="180" spans="1:1">
      <c r="A180" s="69"/>
    </row>
    <row r="181" spans="1:1">
      <c r="A181" s="69"/>
    </row>
    <row r="182" spans="1:1">
      <c r="A182" s="69"/>
    </row>
    <row r="183" spans="1:1">
      <c r="A183" s="69"/>
    </row>
    <row r="184" spans="1:1">
      <c r="A184" s="69"/>
    </row>
    <row r="185" spans="1:1">
      <c r="A185" s="69"/>
    </row>
    <row r="186" spans="1:1">
      <c r="A186" s="69"/>
    </row>
    <row r="187" spans="1:1">
      <c r="A187" s="69"/>
    </row>
    <row r="188" spans="1:1">
      <c r="A188" s="69"/>
    </row>
    <row r="189" spans="1:1">
      <c r="A189" s="69"/>
    </row>
    <row r="190" spans="1:1">
      <c r="A190" s="69"/>
    </row>
    <row r="191" spans="1:1">
      <c r="A191" s="69"/>
    </row>
    <row r="192" spans="1:1">
      <c r="A192" s="69"/>
    </row>
    <row r="193" spans="1:1">
      <c r="A193" s="69"/>
    </row>
    <row r="194" spans="1:1">
      <c r="A194" s="69"/>
    </row>
    <row r="195" spans="1:1">
      <c r="A195" s="69"/>
    </row>
    <row r="196" spans="1:1">
      <c r="A196" s="69"/>
    </row>
    <row r="197" spans="1:1">
      <c r="A197" s="69"/>
    </row>
    <row r="198" spans="1:1">
      <c r="A198" s="69"/>
    </row>
    <row r="199" spans="1:1">
      <c r="A199" s="69"/>
    </row>
    <row r="200" spans="1:1">
      <c r="A200" s="69"/>
    </row>
    <row r="201" spans="1:1">
      <c r="A201" s="69"/>
    </row>
    <row r="202" spans="1:1">
      <c r="A202" s="69"/>
    </row>
    <row r="203" spans="1:1">
      <c r="A203" s="69"/>
    </row>
    <row r="204" spans="1:1">
      <c r="A204" s="69"/>
    </row>
    <row r="205" spans="1:1">
      <c r="A205" s="69"/>
    </row>
    <row r="206" spans="1:1">
      <c r="A206" s="69"/>
    </row>
    <row r="207" spans="1:1">
      <c r="A207" s="69"/>
    </row>
    <row r="208" spans="1:1">
      <c r="A208" s="69"/>
    </row>
    <row r="209" spans="1:1">
      <c r="A209" s="69"/>
    </row>
    <row r="210" spans="1:1">
      <c r="A210" s="69"/>
    </row>
    <row r="211" spans="1:1">
      <c r="A211" s="69"/>
    </row>
    <row r="212" spans="1:1">
      <c r="A212" s="69"/>
    </row>
    <row r="213" spans="1:1">
      <c r="A213" s="69"/>
    </row>
    <row r="214" spans="1:1">
      <c r="A214" s="69"/>
    </row>
    <row r="215" spans="1:1">
      <c r="A215" s="69"/>
    </row>
    <row r="216" spans="1:1">
      <c r="A216" s="69"/>
    </row>
    <row r="217" spans="1:1">
      <c r="A217" s="69"/>
    </row>
    <row r="218" spans="1:1">
      <c r="A218" s="69"/>
    </row>
    <row r="219" spans="1:1">
      <c r="A219" s="69"/>
    </row>
    <row r="220" spans="1:1">
      <c r="A220" s="69"/>
    </row>
    <row r="221" spans="1:1">
      <c r="A221" s="69"/>
    </row>
    <row r="222" spans="1:1">
      <c r="A222" s="69"/>
    </row>
    <row r="223" spans="1:1">
      <c r="A223" s="69"/>
    </row>
    <row r="224" spans="1:1">
      <c r="A224" s="69"/>
    </row>
    <row r="225" spans="1:1">
      <c r="A225" s="69"/>
    </row>
    <row r="226" spans="1:1">
      <c r="A226" s="69"/>
    </row>
    <row r="227" spans="1:1">
      <c r="A227" s="69"/>
    </row>
    <row r="228" spans="1:1">
      <c r="A228" s="69"/>
    </row>
    <row r="229" spans="1:1">
      <c r="A229" s="69"/>
    </row>
    <row r="230" spans="1:1">
      <c r="A230" s="69"/>
    </row>
    <row r="231" spans="1:1">
      <c r="A231" s="69"/>
    </row>
    <row r="232" spans="1:1">
      <c r="A232" s="69"/>
    </row>
    <row r="233" spans="1:1">
      <c r="A233" s="69"/>
    </row>
    <row r="234" spans="1:1">
      <c r="A234" s="69"/>
    </row>
    <row r="235" spans="1:1">
      <c r="A235" s="69"/>
    </row>
    <row r="236" spans="1:1">
      <c r="A236" s="69"/>
    </row>
    <row r="237" spans="1:1">
      <c r="A237" s="69"/>
    </row>
    <row r="238" spans="1:1">
      <c r="A238" s="69"/>
    </row>
    <row r="239" spans="1:1">
      <c r="A239" s="69"/>
    </row>
    <row r="240" spans="1:1">
      <c r="A240" s="69"/>
    </row>
    <row r="241" spans="1:1">
      <c r="A241" s="69"/>
    </row>
    <row r="242" spans="1:1">
      <c r="A242" s="69"/>
    </row>
    <row r="243" spans="1:1">
      <c r="A243" s="70"/>
    </row>
    <row r="244" spans="1:1">
      <c r="A244" s="70"/>
    </row>
    <row r="245" spans="1:1">
      <c r="A245" s="70"/>
    </row>
    <row r="246" spans="1:1">
      <c r="A246" s="70"/>
    </row>
    <row r="247" spans="1:1">
      <c r="A247" s="70"/>
    </row>
    <row r="248" spans="1:1">
      <c r="A248" s="70"/>
    </row>
    <row r="249" spans="1:1">
      <c r="A249" s="70"/>
    </row>
    <row r="250" spans="1:1">
      <c r="A250" s="70"/>
    </row>
    <row r="251" spans="1:1">
      <c r="A251" s="70"/>
    </row>
    <row r="252" spans="1:1">
      <c r="A252" s="70"/>
    </row>
    <row r="253" spans="1:1">
      <c r="A253" s="70"/>
    </row>
    <row r="254" spans="1:1">
      <c r="A254" s="70"/>
    </row>
    <row r="255" spans="1:1">
      <c r="A255" s="70"/>
    </row>
    <row r="256" spans="1:1">
      <c r="A256" s="70"/>
    </row>
    <row r="257" spans="1:1">
      <c r="A257" s="70"/>
    </row>
    <row r="258" spans="1:1">
      <c r="A258" s="70"/>
    </row>
    <row r="259" spans="1:1">
      <c r="A259" s="70"/>
    </row>
    <row r="260" spans="1:1">
      <c r="A260" s="70"/>
    </row>
    <row r="261" spans="1:1">
      <c r="A261" s="70"/>
    </row>
    <row r="262" spans="1:1">
      <c r="A262" s="70"/>
    </row>
    <row r="263" spans="1:1">
      <c r="A263" s="70"/>
    </row>
    <row r="264" spans="1:1">
      <c r="A264" s="70"/>
    </row>
    <row r="265" spans="1:1">
      <c r="A265" s="70"/>
    </row>
    <row r="266" spans="1:1">
      <c r="A266" s="70"/>
    </row>
    <row r="267" spans="1:1">
      <c r="A267" s="70"/>
    </row>
    <row r="268" spans="1:1">
      <c r="A268" s="70"/>
    </row>
    <row r="269" spans="1:1">
      <c r="A269" s="70"/>
    </row>
    <row r="270" spans="1:1">
      <c r="A270" s="70"/>
    </row>
    <row r="271" spans="1:1">
      <c r="A271" s="70"/>
    </row>
    <row r="272" spans="1:1">
      <c r="A272" s="70"/>
    </row>
    <row r="273" spans="1:1">
      <c r="A273" s="70"/>
    </row>
    <row r="274" spans="1:1">
      <c r="A274" s="70"/>
    </row>
    <row r="275" spans="1:1">
      <c r="A275" s="70"/>
    </row>
    <row r="276" spans="1:1">
      <c r="A276" s="70"/>
    </row>
    <row r="277" spans="1:1">
      <c r="A277" s="70"/>
    </row>
    <row r="278" spans="1:1">
      <c r="A278" s="70"/>
    </row>
    <row r="279" spans="1:1">
      <c r="A279" s="70"/>
    </row>
    <row r="280" spans="1:1">
      <c r="A280" s="70"/>
    </row>
    <row r="281" spans="1:1">
      <c r="A281" s="70"/>
    </row>
    <row r="282" spans="1:1">
      <c r="A282" s="70"/>
    </row>
    <row r="283" spans="1:1">
      <c r="A283" s="70"/>
    </row>
    <row r="284" spans="1:1">
      <c r="A284" s="70"/>
    </row>
    <row r="285" spans="1:1">
      <c r="A285" s="70"/>
    </row>
    <row r="286" spans="1:1">
      <c r="A286" s="70"/>
    </row>
    <row r="287" spans="1:1">
      <c r="A287" s="70"/>
    </row>
    <row r="288" spans="1:1">
      <c r="A288" s="70"/>
    </row>
    <row r="289" spans="1:1">
      <c r="A289" s="70"/>
    </row>
    <row r="290" spans="1:1">
      <c r="A290" s="70"/>
    </row>
    <row r="291" spans="1:1">
      <c r="A291" s="70"/>
    </row>
    <row r="292" spans="1:1">
      <c r="A292" s="70"/>
    </row>
    <row r="293" spans="1:1">
      <c r="A293" s="70"/>
    </row>
    <row r="294" spans="1:1">
      <c r="A294" s="70"/>
    </row>
    <row r="295" spans="1:1">
      <c r="A295" s="70"/>
    </row>
    <row r="296" spans="1:1">
      <c r="A296" s="70"/>
    </row>
    <row r="297" spans="1:1">
      <c r="A297" s="70"/>
    </row>
    <row r="298" spans="1:1">
      <c r="A298" s="70"/>
    </row>
    <row r="299" spans="1:1">
      <c r="A299" s="70"/>
    </row>
    <row r="300" spans="1:1">
      <c r="A300" s="70"/>
    </row>
    <row r="301" spans="1:1">
      <c r="A301" s="70"/>
    </row>
    <row r="302" spans="1:1">
      <c r="A302" s="70"/>
    </row>
    <row r="303" spans="1:1">
      <c r="A303" s="70"/>
    </row>
    <row r="304" spans="1:1">
      <c r="A304" s="70"/>
    </row>
    <row r="305" spans="1:1">
      <c r="A305" s="70"/>
    </row>
    <row r="306" spans="1:1">
      <c r="A306" s="70"/>
    </row>
    <row r="307" spans="1:1">
      <c r="A307" s="70"/>
    </row>
    <row r="308" spans="1:1">
      <c r="A308" s="70"/>
    </row>
    <row r="309" spans="1:1">
      <c r="A309" s="70"/>
    </row>
    <row r="310" spans="1:1">
      <c r="A310" s="70"/>
    </row>
    <row r="311" spans="1:1">
      <c r="A311" s="70"/>
    </row>
    <row r="312" spans="1:1">
      <c r="A312" s="70"/>
    </row>
    <row r="313" spans="1:1">
      <c r="A313" s="70"/>
    </row>
    <row r="314" spans="1:1">
      <c r="A314" s="70"/>
    </row>
    <row r="315" spans="1:1">
      <c r="A315" s="70"/>
    </row>
    <row r="316" spans="1:1">
      <c r="A316" s="70"/>
    </row>
    <row r="317" spans="1:1">
      <c r="A317" s="70"/>
    </row>
    <row r="318" spans="1:1">
      <c r="A318" s="70"/>
    </row>
    <row r="319" spans="1:1">
      <c r="A319" s="70"/>
    </row>
    <row r="320" spans="1:1">
      <c r="A320" s="70"/>
    </row>
    <row r="321" spans="1:1">
      <c r="A321" s="70"/>
    </row>
    <row r="322" spans="1:1">
      <c r="A322" s="70"/>
    </row>
    <row r="323" spans="1:1">
      <c r="A323" s="70"/>
    </row>
    <row r="324" spans="1:1">
      <c r="A324" s="70"/>
    </row>
    <row r="325" spans="1:1">
      <c r="A325" s="70"/>
    </row>
    <row r="326" spans="1:1">
      <c r="A326" s="70"/>
    </row>
    <row r="327" spans="1:1">
      <c r="A327" s="70"/>
    </row>
    <row r="328" spans="1:1">
      <c r="A328" s="70"/>
    </row>
    <row r="329" spans="1:1">
      <c r="A329" s="70"/>
    </row>
    <row r="330" spans="1:1">
      <c r="A330" s="70"/>
    </row>
    <row r="331" spans="1:1">
      <c r="A331" s="70"/>
    </row>
    <row r="332" spans="1:1">
      <c r="A332" s="70"/>
    </row>
    <row r="333" spans="1:1">
      <c r="A333" s="70"/>
    </row>
    <row r="334" spans="1:1">
      <c r="A334" s="70"/>
    </row>
    <row r="335" spans="1:1">
      <c r="A335" s="70"/>
    </row>
    <row r="336" spans="1:1">
      <c r="A336" s="70"/>
    </row>
    <row r="337" spans="1:1">
      <c r="A337" s="70"/>
    </row>
    <row r="338" spans="1:1">
      <c r="A338" s="70"/>
    </row>
    <row r="339" spans="1:1">
      <c r="A339" s="70"/>
    </row>
    <row r="340" spans="1:1">
      <c r="A340" s="70"/>
    </row>
    <row r="341" spans="1:1">
      <c r="A341" s="70"/>
    </row>
    <row r="342" spans="1:1">
      <c r="A342" s="70"/>
    </row>
    <row r="343" spans="1:1">
      <c r="A343" s="70"/>
    </row>
    <row r="344" spans="1:1">
      <c r="A344" s="70"/>
    </row>
    <row r="345" spans="1:1">
      <c r="A345" s="70"/>
    </row>
    <row r="346" spans="1:1">
      <c r="A346" s="70"/>
    </row>
    <row r="347" spans="1:1">
      <c r="A347" s="70"/>
    </row>
    <row r="348" spans="1:1">
      <c r="A348" s="70"/>
    </row>
    <row r="349" spans="1:1">
      <c r="A349" s="70"/>
    </row>
    <row r="350" spans="1:1">
      <c r="A350" s="70"/>
    </row>
    <row r="351" spans="1:1">
      <c r="A351" s="70"/>
    </row>
    <row r="352" spans="1:1">
      <c r="A352" s="70"/>
    </row>
    <row r="353" spans="1:1">
      <c r="A353" s="70"/>
    </row>
    <row r="354" spans="1:1">
      <c r="A354" s="70"/>
    </row>
    <row r="355" spans="1:1">
      <c r="A355" s="70"/>
    </row>
    <row r="356" spans="1:1">
      <c r="A356" s="70"/>
    </row>
    <row r="357" spans="1:1">
      <c r="A357" s="70"/>
    </row>
    <row r="358" spans="1:1">
      <c r="A358" s="70"/>
    </row>
    <row r="359" spans="1:1">
      <c r="A359" s="70"/>
    </row>
    <row r="360" spans="1:1">
      <c r="A360" s="70"/>
    </row>
    <row r="361" spans="1:1">
      <c r="A361" s="70"/>
    </row>
    <row r="362" spans="1:1">
      <c r="A362" s="70"/>
    </row>
    <row r="363" spans="1:1">
      <c r="A363" s="70"/>
    </row>
    <row r="364" spans="1:1">
      <c r="A364" s="70"/>
    </row>
    <row r="365" spans="1:1">
      <c r="A365" s="70"/>
    </row>
    <row r="366" spans="1:1">
      <c r="A366" s="70"/>
    </row>
    <row r="367" spans="1:1">
      <c r="A367" s="70"/>
    </row>
    <row r="368" spans="1:1">
      <c r="A368" s="70"/>
    </row>
    <row r="369" spans="1:1">
      <c r="A369" s="70"/>
    </row>
    <row r="370" spans="1:1">
      <c r="A370" s="70"/>
    </row>
    <row r="371" spans="1:1">
      <c r="A371" s="70"/>
    </row>
    <row r="372" spans="1:1">
      <c r="A372" s="70"/>
    </row>
    <row r="373" spans="1:1">
      <c r="A373" s="70"/>
    </row>
    <row r="374" spans="1:1">
      <c r="A374" s="70"/>
    </row>
    <row r="375" spans="1:1">
      <c r="A375" s="70"/>
    </row>
    <row r="376" spans="1:1">
      <c r="A376" s="70"/>
    </row>
    <row r="377" spans="1:1">
      <c r="A377" s="70"/>
    </row>
    <row r="378" spans="1:1">
      <c r="A378" s="70"/>
    </row>
    <row r="379" spans="1:1">
      <c r="A379" s="70"/>
    </row>
    <row r="380" spans="1:1">
      <c r="A380" s="70"/>
    </row>
    <row r="381" spans="1:1">
      <c r="A381" s="70"/>
    </row>
    <row r="382" spans="1:1">
      <c r="A382" s="70"/>
    </row>
    <row r="383" spans="1:1">
      <c r="A383" s="70"/>
    </row>
    <row r="384" spans="1:1">
      <c r="A384" s="70"/>
    </row>
    <row r="385" spans="1:1">
      <c r="A385" s="70"/>
    </row>
    <row r="386" spans="1:1">
      <c r="A386" s="70"/>
    </row>
    <row r="387" spans="1:1">
      <c r="A387" s="70"/>
    </row>
    <row r="388" spans="1:1">
      <c r="A388" s="70"/>
    </row>
    <row r="389" spans="1:1">
      <c r="A389" s="70"/>
    </row>
    <row r="390" spans="1:1">
      <c r="A390" s="70"/>
    </row>
    <row r="391" spans="1:1">
      <c r="A391" s="70"/>
    </row>
    <row r="392" spans="1:1">
      <c r="A392" s="70"/>
    </row>
    <row r="393" spans="1:1">
      <c r="A393" s="70"/>
    </row>
    <row r="394" spans="1:1">
      <c r="A394" s="70"/>
    </row>
    <row r="395" spans="1:1">
      <c r="A395" s="70"/>
    </row>
    <row r="396" spans="1:1">
      <c r="A396" s="70"/>
    </row>
    <row r="397" spans="1:1">
      <c r="A397" s="70"/>
    </row>
    <row r="398" spans="1:1">
      <c r="A398" s="70"/>
    </row>
    <row r="399" spans="1:1">
      <c r="A399" s="70"/>
    </row>
    <row r="400" spans="1:1">
      <c r="A400" s="70"/>
    </row>
    <row r="401" spans="1:1">
      <c r="A401" s="70"/>
    </row>
    <row r="402" spans="1:1">
      <c r="A402" s="70"/>
    </row>
    <row r="403" spans="1:1">
      <c r="A403" s="70"/>
    </row>
    <row r="404" spans="1:1">
      <c r="A404" s="70"/>
    </row>
    <row r="405" spans="1:1">
      <c r="A405" s="70"/>
    </row>
    <row r="406" spans="1:1">
      <c r="A406" s="70"/>
    </row>
    <row r="407" spans="1:1">
      <c r="A407" s="70"/>
    </row>
    <row r="408" spans="1:1">
      <c r="A408" s="70"/>
    </row>
    <row r="409" spans="1:1">
      <c r="A409" s="70"/>
    </row>
    <row r="410" spans="1:1">
      <c r="A410" s="70"/>
    </row>
    <row r="411" spans="1:1">
      <c r="A411" s="70"/>
    </row>
    <row r="412" spans="1:1">
      <c r="A412" s="70"/>
    </row>
    <row r="413" spans="1:1">
      <c r="A413" s="70"/>
    </row>
    <row r="414" spans="1:1">
      <c r="A414" s="70"/>
    </row>
    <row r="415" spans="1:1">
      <c r="A415" s="70"/>
    </row>
    <row r="416" spans="1:1">
      <c r="A416" s="70"/>
    </row>
    <row r="417" spans="1:1">
      <c r="A417" s="70"/>
    </row>
    <row r="418" spans="1:1">
      <c r="A418" s="70"/>
    </row>
    <row r="419" spans="1:1">
      <c r="A419" s="70"/>
    </row>
    <row r="420" spans="1:1">
      <c r="A420" s="70"/>
    </row>
    <row r="421" spans="1:1">
      <c r="A421" s="70"/>
    </row>
    <row r="422" spans="1:1">
      <c r="A422" s="70"/>
    </row>
    <row r="423" spans="1:1">
      <c r="A423" s="70"/>
    </row>
    <row r="424" spans="1:1">
      <c r="A424" s="70"/>
    </row>
    <row r="425" spans="1:1">
      <c r="A425" s="70"/>
    </row>
    <row r="426" spans="1:1">
      <c r="A426" s="70"/>
    </row>
    <row r="427" spans="1:1">
      <c r="A427" s="70"/>
    </row>
    <row r="428" spans="1:1">
      <c r="A428" s="70"/>
    </row>
    <row r="429" spans="1:1">
      <c r="A429" s="70"/>
    </row>
    <row r="430" spans="1:1">
      <c r="A430" s="70"/>
    </row>
    <row r="431" spans="1:1">
      <c r="A431" s="70"/>
    </row>
    <row r="432" spans="1:1">
      <c r="A432" s="70"/>
    </row>
    <row r="433" spans="1:1">
      <c r="A433" s="70"/>
    </row>
    <row r="434" spans="1:1">
      <c r="A434" s="70"/>
    </row>
    <row r="435" spans="1:1">
      <c r="A435" s="70"/>
    </row>
    <row r="436" spans="1:1">
      <c r="A436" s="70"/>
    </row>
    <row r="437" spans="1:1">
      <c r="A437" s="70"/>
    </row>
    <row r="438" spans="1:1">
      <c r="A438" s="70"/>
    </row>
    <row r="439" spans="1:1">
      <c r="A439" s="70"/>
    </row>
    <row r="440" spans="1:1">
      <c r="A440" s="70"/>
    </row>
    <row r="441" spans="1:1">
      <c r="A441" s="70"/>
    </row>
    <row r="442" spans="1:1">
      <c r="A442" s="70"/>
    </row>
    <row r="443" spans="1:1">
      <c r="A443" s="70"/>
    </row>
    <row r="444" spans="1:1">
      <c r="A444" s="70"/>
    </row>
    <row r="445" spans="1:1">
      <c r="A445" s="70"/>
    </row>
    <row r="446" spans="1:1">
      <c r="A446" s="70"/>
    </row>
    <row r="447" spans="1:1">
      <c r="A447" s="70"/>
    </row>
    <row r="448" spans="1:1">
      <c r="A448" s="70"/>
    </row>
    <row r="449" spans="1:1">
      <c r="A449" s="70"/>
    </row>
    <row r="450" spans="1:1">
      <c r="A450" s="70"/>
    </row>
    <row r="451" spans="1:1">
      <c r="A451" s="70"/>
    </row>
    <row r="452" spans="1:1">
      <c r="A452" s="70"/>
    </row>
    <row r="453" spans="1:1">
      <c r="A453" s="70"/>
    </row>
    <row r="454" spans="1:1">
      <c r="A454" s="70"/>
    </row>
    <row r="455" spans="1:1">
      <c r="A455" s="70"/>
    </row>
    <row r="456" spans="1:1">
      <c r="A456" s="70"/>
    </row>
    <row r="457" spans="1:1">
      <c r="A457" s="70"/>
    </row>
    <row r="458" spans="1:1">
      <c r="A458" s="70"/>
    </row>
    <row r="459" spans="1:1">
      <c r="A459" s="70"/>
    </row>
    <row r="460" spans="1:1">
      <c r="A460" s="70"/>
    </row>
    <row r="461" spans="1:1">
      <c r="A461" s="70"/>
    </row>
    <row r="462" spans="1:1">
      <c r="A462" s="70"/>
    </row>
    <row r="463" spans="1:1">
      <c r="A463" s="70"/>
    </row>
    <row r="464" spans="1:1">
      <c r="A464" s="70"/>
    </row>
    <row r="465" spans="1:1">
      <c r="A465" s="70"/>
    </row>
    <row r="466" spans="1:1">
      <c r="A466" s="70"/>
    </row>
    <row r="467" spans="1:1">
      <c r="A467" s="70"/>
    </row>
    <row r="468" spans="1:1">
      <c r="A468" s="70"/>
    </row>
    <row r="469" spans="1:1">
      <c r="A469" s="70"/>
    </row>
    <row r="470" spans="1:1">
      <c r="A470" s="70"/>
    </row>
    <row r="471" spans="1:1">
      <c r="A471" s="70"/>
    </row>
    <row r="472" spans="1:1">
      <c r="A472" s="70"/>
    </row>
    <row r="473" spans="1:1">
      <c r="A473" s="70"/>
    </row>
    <row r="474" spans="1:1">
      <c r="A474" s="70"/>
    </row>
    <row r="475" spans="1:1">
      <c r="A475" s="70"/>
    </row>
    <row r="476" spans="1:1">
      <c r="A476" s="70"/>
    </row>
    <row r="477" spans="1:1">
      <c r="A477" s="70"/>
    </row>
    <row r="478" spans="1:1">
      <c r="A478" s="70"/>
    </row>
    <row r="479" spans="1:1">
      <c r="A479" s="70"/>
    </row>
    <row r="480" spans="1:1">
      <c r="A480" s="70"/>
    </row>
    <row r="481" spans="1:1">
      <c r="A481" s="70"/>
    </row>
    <row r="482" spans="1:1">
      <c r="A482" s="70"/>
    </row>
    <row r="483" spans="1:1">
      <c r="A483" s="70"/>
    </row>
    <row r="484" spans="1:1">
      <c r="A484" s="70"/>
    </row>
    <row r="485" spans="1:1">
      <c r="A485" s="70"/>
    </row>
    <row r="486" spans="1:1">
      <c r="A486" s="70"/>
    </row>
    <row r="487" spans="1:1">
      <c r="A487" s="70"/>
    </row>
    <row r="488" spans="1:1">
      <c r="A488" s="70"/>
    </row>
    <row r="489" spans="1:1">
      <c r="A489" s="70"/>
    </row>
    <row r="490" spans="1:1">
      <c r="A490" s="70"/>
    </row>
    <row r="491" spans="1:1">
      <c r="A491" s="70"/>
    </row>
    <row r="492" spans="1:1">
      <c r="A492" s="70"/>
    </row>
    <row r="493" spans="1:1">
      <c r="A493" s="70"/>
    </row>
    <row r="494" spans="1:1">
      <c r="A494" s="70"/>
    </row>
    <row r="495" spans="1:1">
      <c r="A495" s="70"/>
    </row>
    <row r="496" spans="1:1">
      <c r="A496" s="70"/>
    </row>
    <row r="497" spans="1:1">
      <c r="A497" s="70"/>
    </row>
    <row r="498" spans="1:1">
      <c r="A498" s="70"/>
    </row>
    <row r="499" spans="1:1">
      <c r="A499" s="70"/>
    </row>
    <row r="500" spans="1:1">
      <c r="A500" s="70"/>
    </row>
    <row r="501" spans="1:1">
      <c r="A501" s="70"/>
    </row>
    <row r="502" spans="1:1">
      <c r="A502" s="70"/>
    </row>
    <row r="503" spans="1:1">
      <c r="A503" s="70"/>
    </row>
    <row r="504" spans="1:1">
      <c r="A504" s="70"/>
    </row>
    <row r="505" spans="1:1">
      <c r="A505" s="70"/>
    </row>
    <row r="506" spans="1:1">
      <c r="A506" s="70"/>
    </row>
    <row r="507" spans="1:1">
      <c r="A507" s="70"/>
    </row>
    <row r="508" spans="1:1">
      <c r="A508" s="70"/>
    </row>
    <row r="509" spans="1:1">
      <c r="A509" s="70"/>
    </row>
    <row r="510" spans="1:1">
      <c r="A510" s="70"/>
    </row>
    <row r="511" spans="1:1">
      <c r="A511" s="70"/>
    </row>
    <row r="512" spans="1:1">
      <c r="A512" s="70"/>
    </row>
    <row r="513" spans="1:1">
      <c r="A513" s="70"/>
    </row>
    <row r="514" spans="1:1">
      <c r="A514" s="70"/>
    </row>
    <row r="515" spans="1:1">
      <c r="A515" s="70"/>
    </row>
    <row r="516" spans="1:1">
      <c r="A516" s="70"/>
    </row>
    <row r="517" spans="1:1">
      <c r="A517" s="70"/>
    </row>
    <row r="518" spans="1:1">
      <c r="A518" s="70"/>
    </row>
    <row r="519" spans="1:1">
      <c r="A519" s="70"/>
    </row>
    <row r="520" spans="1:1">
      <c r="A520" s="70"/>
    </row>
    <row r="521" spans="1:1">
      <c r="A521" s="70"/>
    </row>
    <row r="522" spans="1:1">
      <c r="A522" s="70"/>
    </row>
    <row r="523" spans="1:1">
      <c r="A523" s="70"/>
    </row>
    <row r="524" spans="1:1">
      <c r="A524" s="70"/>
    </row>
    <row r="525" spans="1:1">
      <c r="A525" s="70"/>
    </row>
    <row r="526" spans="1:1">
      <c r="A526" s="70"/>
    </row>
    <row r="527" spans="1:1">
      <c r="A527" s="70"/>
    </row>
    <row r="528" spans="1:1">
      <c r="A528" s="70"/>
    </row>
    <row r="529" spans="1:1">
      <c r="A529" s="70"/>
    </row>
    <row r="530" spans="1:1">
      <c r="A530" s="70"/>
    </row>
    <row r="531" spans="1:1">
      <c r="A531" s="70"/>
    </row>
    <row r="532" spans="1:1">
      <c r="A532" s="70"/>
    </row>
    <row r="533" spans="1:1">
      <c r="A533" s="70"/>
    </row>
    <row r="534" spans="1:1">
      <c r="A534" s="70"/>
    </row>
    <row r="535" spans="1:1">
      <c r="A535" s="70"/>
    </row>
    <row r="536" spans="1:1">
      <c r="A536" s="70"/>
    </row>
    <row r="537" spans="1:1">
      <c r="A537" s="70"/>
    </row>
    <row r="538" spans="1:1">
      <c r="A538" s="70"/>
    </row>
    <row r="539" spans="1:1">
      <c r="A539" s="70"/>
    </row>
    <row r="540" spans="1:1">
      <c r="A540" s="70"/>
    </row>
    <row r="541" spans="1:1">
      <c r="A541" s="70"/>
    </row>
    <row r="542" spans="1:1">
      <c r="A542" s="70"/>
    </row>
    <row r="543" spans="1:1">
      <c r="A543" s="70"/>
    </row>
    <row r="544" spans="1:1">
      <c r="A544" s="70"/>
    </row>
    <row r="545" spans="1:1">
      <c r="A545" s="70"/>
    </row>
    <row r="546" spans="1:1">
      <c r="A546" s="70"/>
    </row>
    <row r="547" spans="1:1">
      <c r="A547" s="70"/>
    </row>
    <row r="548" spans="1:1">
      <c r="A548" s="70"/>
    </row>
    <row r="549" spans="1:1">
      <c r="A549" s="70"/>
    </row>
    <row r="550" spans="1:1">
      <c r="A550" s="70"/>
    </row>
    <row r="551" spans="1:1">
      <c r="A551" s="70"/>
    </row>
    <row r="552" spans="1:1">
      <c r="A552" s="70"/>
    </row>
    <row r="553" spans="1:1">
      <c r="A553" s="70"/>
    </row>
    <row r="554" spans="1:1">
      <c r="A554" s="70"/>
    </row>
    <row r="555" spans="1:1">
      <c r="A555" s="70"/>
    </row>
    <row r="556" spans="1:1">
      <c r="A556" s="70"/>
    </row>
    <row r="557" spans="1:1">
      <c r="A557" s="70"/>
    </row>
    <row r="558" spans="1:1">
      <c r="A558" s="70"/>
    </row>
    <row r="559" spans="1:1">
      <c r="A559" s="70"/>
    </row>
    <row r="560" spans="1:1">
      <c r="A560" s="70"/>
    </row>
    <row r="561" spans="1:1">
      <c r="A561" s="70"/>
    </row>
    <row r="562" spans="1:1">
      <c r="A562" s="70"/>
    </row>
    <row r="563" spans="1:1">
      <c r="A563" s="70"/>
    </row>
    <row r="564" spans="1:1">
      <c r="A564" s="70"/>
    </row>
    <row r="565" spans="1:1">
      <c r="A565" s="70"/>
    </row>
    <row r="566" spans="1:1">
      <c r="A566" s="70"/>
    </row>
    <row r="567" spans="1:1">
      <c r="A567" s="70"/>
    </row>
    <row r="568" spans="1:1">
      <c r="A568" s="70"/>
    </row>
    <row r="569" spans="1:1">
      <c r="A569" s="70"/>
    </row>
    <row r="570" spans="1:1">
      <c r="A570" s="70"/>
    </row>
    <row r="571" spans="1:1">
      <c r="A571" s="70"/>
    </row>
    <row r="572" spans="1:1">
      <c r="A572" s="70"/>
    </row>
    <row r="573" spans="1:1">
      <c r="A573" s="70"/>
    </row>
    <row r="574" spans="1:1">
      <c r="A574" s="70"/>
    </row>
    <row r="575" spans="1:1">
      <c r="A575" s="70"/>
    </row>
    <row r="576" spans="1:1">
      <c r="A576" s="70"/>
    </row>
    <row r="577" spans="1:1">
      <c r="A577" s="70"/>
    </row>
    <row r="578" spans="1:1">
      <c r="A578" s="70"/>
    </row>
    <row r="579" spans="1:1">
      <c r="A579" s="70"/>
    </row>
    <row r="580" spans="1:1">
      <c r="A580" s="70"/>
    </row>
    <row r="581" spans="1:1">
      <c r="A581" s="70"/>
    </row>
    <row r="582" spans="1:1">
      <c r="A582" s="70"/>
    </row>
    <row r="583" spans="1:1">
      <c r="A583" s="70"/>
    </row>
    <row r="584" spans="1:1">
      <c r="A584" s="70"/>
    </row>
    <row r="585" spans="1:1">
      <c r="A585" s="70"/>
    </row>
    <row r="586" spans="1:1">
      <c r="A586" s="70"/>
    </row>
    <row r="587" spans="1:1">
      <c r="A587" s="70"/>
    </row>
    <row r="588" spans="1:1">
      <c r="A588" s="70"/>
    </row>
    <row r="589" spans="1:1">
      <c r="A589" s="70"/>
    </row>
    <row r="590" spans="1:1">
      <c r="A590" s="70"/>
    </row>
    <row r="591" spans="1:1">
      <c r="A591" s="70"/>
    </row>
    <row r="592" spans="1:1">
      <c r="A592" s="70"/>
    </row>
    <row r="593" spans="1:1">
      <c r="A593" s="70"/>
    </row>
    <row r="594" spans="1:1">
      <c r="A594" s="70"/>
    </row>
    <row r="595" spans="1:1">
      <c r="A595" s="70"/>
    </row>
    <row r="596" spans="1:1">
      <c r="A596" s="70"/>
    </row>
    <row r="597" spans="1:1">
      <c r="A597" s="70"/>
    </row>
    <row r="598" spans="1:1">
      <c r="A598" s="70"/>
    </row>
    <row r="599" spans="1:1">
      <c r="A599" s="70"/>
    </row>
    <row r="600" spans="1:1">
      <c r="A600" s="70"/>
    </row>
    <row r="601" spans="1:1">
      <c r="A601" s="70"/>
    </row>
    <row r="602" spans="1:1">
      <c r="A602" s="70"/>
    </row>
    <row r="603" spans="1:1">
      <c r="A603" s="70"/>
    </row>
    <row r="604" spans="1:1">
      <c r="A604" s="70"/>
    </row>
    <row r="605" spans="1:1">
      <c r="A605" s="70"/>
    </row>
    <row r="606" spans="1:1">
      <c r="A606" s="70"/>
    </row>
    <row r="607" spans="1:1">
      <c r="A607" s="70"/>
    </row>
    <row r="608" spans="1:1">
      <c r="A608" s="70"/>
    </row>
    <row r="609" spans="1:1">
      <c r="A609" s="70"/>
    </row>
    <row r="610" spans="1:1">
      <c r="A610" s="70"/>
    </row>
    <row r="611" spans="1:1">
      <c r="A611" s="70"/>
    </row>
    <row r="612" spans="1:1">
      <c r="A612" s="70"/>
    </row>
    <row r="613" spans="1:1">
      <c r="A613" s="70"/>
    </row>
    <row r="614" spans="1:1">
      <c r="A614" s="70"/>
    </row>
    <row r="615" spans="1:1">
      <c r="A615" s="70"/>
    </row>
    <row r="616" spans="1:1">
      <c r="A616" s="70"/>
    </row>
    <row r="617" spans="1:1">
      <c r="A617" s="70"/>
    </row>
    <row r="618" spans="1:1">
      <c r="A618" s="70"/>
    </row>
    <row r="619" spans="1:1">
      <c r="A619" s="70"/>
    </row>
    <row r="620" spans="1:1">
      <c r="A620" s="70"/>
    </row>
    <row r="621" spans="1:1">
      <c r="A621" s="70"/>
    </row>
    <row r="622" spans="1:1">
      <c r="A622" s="70"/>
    </row>
    <row r="623" spans="1:1">
      <c r="A623" s="70"/>
    </row>
    <row r="624" spans="1:1">
      <c r="A624" s="70"/>
    </row>
    <row r="625" spans="1:1">
      <c r="A625" s="70"/>
    </row>
    <row r="626" spans="1:1">
      <c r="A626" s="70"/>
    </row>
    <row r="627" spans="1:1">
      <c r="A627" s="70"/>
    </row>
    <row r="628" spans="1:1">
      <c r="A628" s="70"/>
    </row>
    <row r="629" spans="1:1">
      <c r="A629" s="70"/>
    </row>
    <row r="630" spans="1:1">
      <c r="A630" s="70"/>
    </row>
    <row r="631" spans="1:1">
      <c r="A631" s="70"/>
    </row>
    <row r="632" spans="1:1">
      <c r="A632" s="70"/>
    </row>
    <row r="633" spans="1:1">
      <c r="A633" s="70"/>
    </row>
    <row r="634" spans="1:1">
      <c r="A634" s="70"/>
    </row>
    <row r="635" spans="1:1">
      <c r="A635" s="70"/>
    </row>
    <row r="636" spans="1:1">
      <c r="A636" s="70"/>
    </row>
    <row r="637" spans="1:1">
      <c r="A637" s="70"/>
    </row>
    <row r="638" spans="1:1">
      <c r="A638" s="70"/>
    </row>
    <row r="639" spans="1:1">
      <c r="A639" s="70"/>
    </row>
    <row r="640" spans="1:1">
      <c r="A640" s="70"/>
    </row>
    <row r="641" spans="1:1">
      <c r="A641" s="70"/>
    </row>
    <row r="642" spans="1:1">
      <c r="A642" s="70"/>
    </row>
    <row r="643" spans="1:1">
      <c r="A643" s="70"/>
    </row>
    <row r="644" spans="1:1">
      <c r="A644" s="70"/>
    </row>
    <row r="645" spans="1:1">
      <c r="A645" s="70"/>
    </row>
    <row r="646" spans="1:1">
      <c r="A646" s="70"/>
    </row>
    <row r="647" spans="1:1">
      <c r="A647" s="70"/>
    </row>
    <row r="648" spans="1:1">
      <c r="A648" s="70"/>
    </row>
    <row r="649" spans="1:1">
      <c r="A649" s="70"/>
    </row>
    <row r="650" spans="1:1">
      <c r="A650" s="70"/>
    </row>
    <row r="651" spans="1:1">
      <c r="A651" s="70"/>
    </row>
    <row r="652" spans="1:1">
      <c r="A652" s="70"/>
    </row>
    <row r="653" spans="1:1">
      <c r="A653" s="70"/>
    </row>
    <row r="654" spans="1:1">
      <c r="A654" s="70"/>
    </row>
    <row r="655" spans="1:1">
      <c r="A655" s="70"/>
    </row>
    <row r="656" spans="1:1">
      <c r="A656" s="70"/>
    </row>
    <row r="657" spans="1:1">
      <c r="A657" s="70"/>
    </row>
    <row r="658" spans="1:1">
      <c r="A658" s="70"/>
    </row>
    <row r="659" spans="1:1">
      <c r="A659" s="70"/>
    </row>
    <row r="660" spans="1:1">
      <c r="A660" s="70"/>
    </row>
    <row r="661" spans="1:1">
      <c r="A661" s="70"/>
    </row>
    <row r="662" spans="1:1">
      <c r="A662" s="70"/>
    </row>
    <row r="663" spans="1:1">
      <c r="A663" s="70"/>
    </row>
    <row r="664" spans="1:1">
      <c r="A664" s="70"/>
    </row>
    <row r="665" spans="1:1">
      <c r="A665" s="70"/>
    </row>
    <row r="666" spans="1:1">
      <c r="A666" s="70"/>
    </row>
    <row r="667" spans="1:1">
      <c r="A667" s="70"/>
    </row>
    <row r="668" spans="1:1">
      <c r="A668" s="70"/>
    </row>
    <row r="669" spans="1:1">
      <c r="A669" s="70"/>
    </row>
    <row r="670" spans="1:1">
      <c r="A670" s="70"/>
    </row>
    <row r="671" spans="1:1">
      <c r="A671" s="70"/>
    </row>
    <row r="672" spans="1:1">
      <c r="A672" s="70"/>
    </row>
    <row r="673" spans="1:1">
      <c r="A673" s="70"/>
    </row>
    <row r="674" spans="1:1">
      <c r="A674" s="70"/>
    </row>
    <row r="675" spans="1:1">
      <c r="A675" s="70"/>
    </row>
    <row r="676" spans="1:1">
      <c r="A676" s="70"/>
    </row>
    <row r="677" spans="1:1">
      <c r="A677" s="70"/>
    </row>
    <row r="678" spans="1:1">
      <c r="A678" s="70"/>
    </row>
    <row r="679" spans="1:1">
      <c r="A679" s="70"/>
    </row>
    <row r="680" spans="1:1">
      <c r="A680" s="70"/>
    </row>
    <row r="681" spans="1:1">
      <c r="A681" s="70"/>
    </row>
    <row r="682" spans="1:1">
      <c r="A682" s="70"/>
    </row>
    <row r="683" spans="1:1">
      <c r="A683" s="70"/>
    </row>
    <row r="684" spans="1:1">
      <c r="A684" s="70"/>
    </row>
    <row r="685" spans="1:1">
      <c r="A685" s="70"/>
    </row>
    <row r="686" spans="1:1">
      <c r="A686" s="70"/>
    </row>
    <row r="687" spans="1:1">
      <c r="A687" s="70"/>
    </row>
    <row r="688" spans="1:1">
      <c r="A688" s="70"/>
    </row>
    <row r="689" spans="1:1">
      <c r="A689" s="70"/>
    </row>
    <row r="690" spans="1:1">
      <c r="A690" s="70"/>
    </row>
    <row r="691" spans="1:1">
      <c r="A691" s="70"/>
    </row>
    <row r="692" spans="1:1">
      <c r="A692" s="70"/>
    </row>
    <row r="693" spans="1:1">
      <c r="A693" s="70"/>
    </row>
    <row r="694" spans="1:1">
      <c r="A694" s="70"/>
    </row>
    <row r="695" spans="1:1">
      <c r="A695" s="70"/>
    </row>
    <row r="696" spans="1:1">
      <c r="A696" s="70"/>
    </row>
    <row r="697" spans="1:1">
      <c r="A697" s="70"/>
    </row>
    <row r="698" spans="1:1">
      <c r="A698" s="70"/>
    </row>
  </sheetData>
  <mergeCells count="3">
    <mergeCell ref="A1:C2"/>
    <mergeCell ref="A3:C3"/>
    <mergeCell ref="A4:C4"/>
  </mergeCell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55"/>
  <sheetViews>
    <sheetView showGridLines="0" zoomScale="130" zoomScaleNormal="130" workbookViewId="0">
      <selection activeCell="R12" sqref="R12"/>
    </sheetView>
  </sheetViews>
  <sheetFormatPr defaultRowHeight="15"/>
  <cols>
    <col min="1" max="1" width="25.7109375" style="394" customWidth="1"/>
    <col min="2" max="15" width="4.7109375" style="484" customWidth="1"/>
    <col min="16" max="16" width="7.140625" style="484" customWidth="1"/>
    <col min="17" max="17" width="11.85546875" style="394" customWidth="1"/>
    <col min="18" max="18" width="11.28515625" style="394" customWidth="1"/>
    <col min="19" max="20" width="9.140625" style="394" customWidth="1"/>
    <col min="21" max="21" width="14" style="394" bestFit="1" customWidth="1"/>
    <col min="22" max="22" width="8.42578125" style="394" bestFit="1" customWidth="1"/>
    <col min="23" max="23" width="12.140625" style="394" bestFit="1" customWidth="1"/>
    <col min="24" max="24" width="7.85546875" style="394" bestFit="1" customWidth="1"/>
    <col min="25" max="29" width="9.140625" style="394" customWidth="1"/>
    <col min="30" max="38" width="9.7109375" style="394" customWidth="1"/>
    <col min="39" max="256" width="9.140625" style="394"/>
    <col min="257" max="257" width="25.7109375" style="394" customWidth="1"/>
    <col min="258" max="271" width="4.7109375" style="394" customWidth="1"/>
    <col min="272" max="272" width="7.140625" style="394" customWidth="1"/>
    <col min="273" max="273" width="11.85546875" style="394" customWidth="1"/>
    <col min="274" max="274" width="11.28515625" style="394" customWidth="1"/>
    <col min="275" max="276" width="9.140625" style="394" customWidth="1"/>
    <col min="277" max="277" width="14" style="394" bestFit="1" customWidth="1"/>
    <col min="278" max="278" width="8.42578125" style="394" bestFit="1" customWidth="1"/>
    <col min="279" max="279" width="12.140625" style="394" bestFit="1" customWidth="1"/>
    <col min="280" max="280" width="7.85546875" style="394" bestFit="1" customWidth="1"/>
    <col min="281" max="285" width="9.140625" style="394" customWidth="1"/>
    <col min="286" max="294" width="9.7109375" style="394" customWidth="1"/>
    <col min="295" max="512" width="9.140625" style="394"/>
    <col min="513" max="513" width="25.7109375" style="394" customWidth="1"/>
    <col min="514" max="527" width="4.7109375" style="394" customWidth="1"/>
    <col min="528" max="528" width="7.140625" style="394" customWidth="1"/>
    <col min="529" max="529" width="11.85546875" style="394" customWidth="1"/>
    <col min="530" max="530" width="11.28515625" style="394" customWidth="1"/>
    <col min="531" max="532" width="9.140625" style="394" customWidth="1"/>
    <col min="533" max="533" width="14" style="394" bestFit="1" customWidth="1"/>
    <col min="534" max="534" width="8.42578125" style="394" bestFit="1" customWidth="1"/>
    <col min="535" max="535" width="12.140625" style="394" bestFit="1" customWidth="1"/>
    <col min="536" max="536" width="7.85546875" style="394" bestFit="1" customWidth="1"/>
    <col min="537" max="541" width="9.140625" style="394" customWidth="1"/>
    <col min="542" max="550" width="9.7109375" style="394" customWidth="1"/>
    <col min="551" max="768" width="9.140625" style="394"/>
    <col min="769" max="769" width="25.7109375" style="394" customWidth="1"/>
    <col min="770" max="783" width="4.7109375" style="394" customWidth="1"/>
    <col min="784" max="784" width="7.140625" style="394" customWidth="1"/>
    <col min="785" max="785" width="11.85546875" style="394" customWidth="1"/>
    <col min="786" max="786" width="11.28515625" style="394" customWidth="1"/>
    <col min="787" max="788" width="9.140625" style="394" customWidth="1"/>
    <col min="789" max="789" width="14" style="394" bestFit="1" customWidth="1"/>
    <col min="790" max="790" width="8.42578125" style="394" bestFit="1" customWidth="1"/>
    <col min="791" max="791" width="12.140625" style="394" bestFit="1" customWidth="1"/>
    <col min="792" max="792" width="7.85546875" style="394" bestFit="1" customWidth="1"/>
    <col min="793" max="797" width="9.140625" style="394" customWidth="1"/>
    <col min="798" max="806" width="9.7109375" style="394" customWidth="1"/>
    <col min="807" max="1024" width="9.140625" style="394"/>
    <col min="1025" max="1025" width="25.7109375" style="394" customWidth="1"/>
    <col min="1026" max="1039" width="4.7109375" style="394" customWidth="1"/>
    <col min="1040" max="1040" width="7.140625" style="394" customWidth="1"/>
    <col min="1041" max="1041" width="11.85546875" style="394" customWidth="1"/>
    <col min="1042" max="1042" width="11.28515625" style="394" customWidth="1"/>
    <col min="1043" max="1044" width="9.140625" style="394" customWidth="1"/>
    <col min="1045" max="1045" width="14" style="394" bestFit="1" customWidth="1"/>
    <col min="1046" max="1046" width="8.42578125" style="394" bestFit="1" customWidth="1"/>
    <col min="1047" max="1047" width="12.140625" style="394" bestFit="1" customWidth="1"/>
    <col min="1048" max="1048" width="7.85546875" style="394" bestFit="1" customWidth="1"/>
    <col min="1049" max="1053" width="9.140625" style="394" customWidth="1"/>
    <col min="1054" max="1062" width="9.7109375" style="394" customWidth="1"/>
    <col min="1063" max="1280" width="9.140625" style="394"/>
    <col min="1281" max="1281" width="25.7109375" style="394" customWidth="1"/>
    <col min="1282" max="1295" width="4.7109375" style="394" customWidth="1"/>
    <col min="1296" max="1296" width="7.140625" style="394" customWidth="1"/>
    <col min="1297" max="1297" width="11.85546875" style="394" customWidth="1"/>
    <col min="1298" max="1298" width="11.28515625" style="394" customWidth="1"/>
    <col min="1299" max="1300" width="9.140625" style="394" customWidth="1"/>
    <col min="1301" max="1301" width="14" style="394" bestFit="1" customWidth="1"/>
    <col min="1302" max="1302" width="8.42578125" style="394" bestFit="1" customWidth="1"/>
    <col min="1303" max="1303" width="12.140625" style="394" bestFit="1" customWidth="1"/>
    <col min="1304" max="1304" width="7.85546875" style="394" bestFit="1" customWidth="1"/>
    <col min="1305" max="1309" width="9.140625" style="394" customWidth="1"/>
    <col min="1310" max="1318" width="9.7109375" style="394" customWidth="1"/>
    <col min="1319" max="1536" width="9.140625" style="394"/>
    <col min="1537" max="1537" width="25.7109375" style="394" customWidth="1"/>
    <col min="1538" max="1551" width="4.7109375" style="394" customWidth="1"/>
    <col min="1552" max="1552" width="7.140625" style="394" customWidth="1"/>
    <col min="1553" max="1553" width="11.85546875" style="394" customWidth="1"/>
    <col min="1554" max="1554" width="11.28515625" style="394" customWidth="1"/>
    <col min="1555" max="1556" width="9.140625" style="394" customWidth="1"/>
    <col min="1557" max="1557" width="14" style="394" bestFit="1" customWidth="1"/>
    <col min="1558" max="1558" width="8.42578125" style="394" bestFit="1" customWidth="1"/>
    <col min="1559" max="1559" width="12.140625" style="394" bestFit="1" customWidth="1"/>
    <col min="1560" max="1560" width="7.85546875" style="394" bestFit="1" customWidth="1"/>
    <col min="1561" max="1565" width="9.140625" style="394" customWidth="1"/>
    <col min="1566" max="1574" width="9.7109375" style="394" customWidth="1"/>
    <col min="1575" max="1792" width="9.140625" style="394"/>
    <col min="1793" max="1793" width="25.7109375" style="394" customWidth="1"/>
    <col min="1794" max="1807" width="4.7109375" style="394" customWidth="1"/>
    <col min="1808" max="1808" width="7.140625" style="394" customWidth="1"/>
    <col min="1809" max="1809" width="11.85546875" style="394" customWidth="1"/>
    <col min="1810" max="1810" width="11.28515625" style="394" customWidth="1"/>
    <col min="1811" max="1812" width="9.140625" style="394" customWidth="1"/>
    <col min="1813" max="1813" width="14" style="394" bestFit="1" customWidth="1"/>
    <col min="1814" max="1814" width="8.42578125" style="394" bestFit="1" customWidth="1"/>
    <col min="1815" max="1815" width="12.140625" style="394" bestFit="1" customWidth="1"/>
    <col min="1816" max="1816" width="7.85546875" style="394" bestFit="1" customWidth="1"/>
    <col min="1817" max="1821" width="9.140625" style="394" customWidth="1"/>
    <col min="1822" max="1830" width="9.7109375" style="394" customWidth="1"/>
    <col min="1831" max="2048" width="9.140625" style="394"/>
    <col min="2049" max="2049" width="25.7109375" style="394" customWidth="1"/>
    <col min="2050" max="2063" width="4.7109375" style="394" customWidth="1"/>
    <col min="2064" max="2064" width="7.140625" style="394" customWidth="1"/>
    <col min="2065" max="2065" width="11.85546875" style="394" customWidth="1"/>
    <col min="2066" max="2066" width="11.28515625" style="394" customWidth="1"/>
    <col min="2067" max="2068" width="9.140625" style="394" customWidth="1"/>
    <col min="2069" max="2069" width="14" style="394" bestFit="1" customWidth="1"/>
    <col min="2070" max="2070" width="8.42578125" style="394" bestFit="1" customWidth="1"/>
    <col min="2071" max="2071" width="12.140625" style="394" bestFit="1" customWidth="1"/>
    <col min="2072" max="2072" width="7.85546875" style="394" bestFit="1" customWidth="1"/>
    <col min="2073" max="2077" width="9.140625" style="394" customWidth="1"/>
    <col min="2078" max="2086" width="9.7109375" style="394" customWidth="1"/>
    <col min="2087" max="2304" width="9.140625" style="394"/>
    <col min="2305" max="2305" width="25.7109375" style="394" customWidth="1"/>
    <col min="2306" max="2319" width="4.7109375" style="394" customWidth="1"/>
    <col min="2320" max="2320" width="7.140625" style="394" customWidth="1"/>
    <col min="2321" max="2321" width="11.85546875" style="394" customWidth="1"/>
    <col min="2322" max="2322" width="11.28515625" style="394" customWidth="1"/>
    <col min="2323" max="2324" width="9.140625" style="394" customWidth="1"/>
    <col min="2325" max="2325" width="14" style="394" bestFit="1" customWidth="1"/>
    <col min="2326" max="2326" width="8.42578125" style="394" bestFit="1" customWidth="1"/>
    <col min="2327" max="2327" width="12.140625" style="394" bestFit="1" customWidth="1"/>
    <col min="2328" max="2328" width="7.85546875" style="394" bestFit="1" customWidth="1"/>
    <col min="2329" max="2333" width="9.140625" style="394" customWidth="1"/>
    <col min="2334" max="2342" width="9.7109375" style="394" customWidth="1"/>
    <col min="2343" max="2560" width="9.140625" style="394"/>
    <col min="2561" max="2561" width="25.7109375" style="394" customWidth="1"/>
    <col min="2562" max="2575" width="4.7109375" style="394" customWidth="1"/>
    <col min="2576" max="2576" width="7.140625" style="394" customWidth="1"/>
    <col min="2577" max="2577" width="11.85546875" style="394" customWidth="1"/>
    <col min="2578" max="2578" width="11.28515625" style="394" customWidth="1"/>
    <col min="2579" max="2580" width="9.140625" style="394" customWidth="1"/>
    <col min="2581" max="2581" width="14" style="394" bestFit="1" customWidth="1"/>
    <col min="2582" max="2582" width="8.42578125" style="394" bestFit="1" customWidth="1"/>
    <col min="2583" max="2583" width="12.140625" style="394" bestFit="1" customWidth="1"/>
    <col min="2584" max="2584" width="7.85546875" style="394" bestFit="1" customWidth="1"/>
    <col min="2585" max="2589" width="9.140625" style="394" customWidth="1"/>
    <col min="2590" max="2598" width="9.7109375" style="394" customWidth="1"/>
    <col min="2599" max="2816" width="9.140625" style="394"/>
    <col min="2817" max="2817" width="25.7109375" style="394" customWidth="1"/>
    <col min="2818" max="2831" width="4.7109375" style="394" customWidth="1"/>
    <col min="2832" max="2832" width="7.140625" style="394" customWidth="1"/>
    <col min="2833" max="2833" width="11.85546875" style="394" customWidth="1"/>
    <col min="2834" max="2834" width="11.28515625" style="394" customWidth="1"/>
    <col min="2835" max="2836" width="9.140625" style="394" customWidth="1"/>
    <col min="2837" max="2837" width="14" style="394" bestFit="1" customWidth="1"/>
    <col min="2838" max="2838" width="8.42578125" style="394" bestFit="1" customWidth="1"/>
    <col min="2839" max="2839" width="12.140625" style="394" bestFit="1" customWidth="1"/>
    <col min="2840" max="2840" width="7.85546875" style="394" bestFit="1" customWidth="1"/>
    <col min="2841" max="2845" width="9.140625" style="394" customWidth="1"/>
    <col min="2846" max="2854" width="9.7109375" style="394" customWidth="1"/>
    <col min="2855" max="3072" width="9.140625" style="394"/>
    <col min="3073" max="3073" width="25.7109375" style="394" customWidth="1"/>
    <col min="3074" max="3087" width="4.7109375" style="394" customWidth="1"/>
    <col min="3088" max="3088" width="7.140625" style="394" customWidth="1"/>
    <col min="3089" max="3089" width="11.85546875" style="394" customWidth="1"/>
    <col min="3090" max="3090" width="11.28515625" style="394" customWidth="1"/>
    <col min="3091" max="3092" width="9.140625" style="394" customWidth="1"/>
    <col min="3093" max="3093" width="14" style="394" bestFit="1" customWidth="1"/>
    <col min="3094" max="3094" width="8.42578125" style="394" bestFit="1" customWidth="1"/>
    <col min="3095" max="3095" width="12.140625" style="394" bestFit="1" customWidth="1"/>
    <col min="3096" max="3096" width="7.85546875" style="394" bestFit="1" customWidth="1"/>
    <col min="3097" max="3101" width="9.140625" style="394" customWidth="1"/>
    <col min="3102" max="3110" width="9.7109375" style="394" customWidth="1"/>
    <col min="3111" max="3328" width="9.140625" style="394"/>
    <col min="3329" max="3329" width="25.7109375" style="394" customWidth="1"/>
    <col min="3330" max="3343" width="4.7109375" style="394" customWidth="1"/>
    <col min="3344" max="3344" width="7.140625" style="394" customWidth="1"/>
    <col min="3345" max="3345" width="11.85546875" style="394" customWidth="1"/>
    <col min="3346" max="3346" width="11.28515625" style="394" customWidth="1"/>
    <col min="3347" max="3348" width="9.140625" style="394" customWidth="1"/>
    <col min="3349" max="3349" width="14" style="394" bestFit="1" customWidth="1"/>
    <col min="3350" max="3350" width="8.42578125" style="394" bestFit="1" customWidth="1"/>
    <col min="3351" max="3351" width="12.140625" style="394" bestFit="1" customWidth="1"/>
    <col min="3352" max="3352" width="7.85546875" style="394" bestFit="1" customWidth="1"/>
    <col min="3353" max="3357" width="9.140625" style="394" customWidth="1"/>
    <col min="3358" max="3366" width="9.7109375" style="394" customWidth="1"/>
    <col min="3367" max="3584" width="9.140625" style="394"/>
    <col min="3585" max="3585" width="25.7109375" style="394" customWidth="1"/>
    <col min="3586" max="3599" width="4.7109375" style="394" customWidth="1"/>
    <col min="3600" max="3600" width="7.140625" style="394" customWidth="1"/>
    <col min="3601" max="3601" width="11.85546875" style="394" customWidth="1"/>
    <col min="3602" max="3602" width="11.28515625" style="394" customWidth="1"/>
    <col min="3603" max="3604" width="9.140625" style="394" customWidth="1"/>
    <col min="3605" max="3605" width="14" style="394" bestFit="1" customWidth="1"/>
    <col min="3606" max="3606" width="8.42578125" style="394" bestFit="1" customWidth="1"/>
    <col min="3607" max="3607" width="12.140625" style="394" bestFit="1" customWidth="1"/>
    <col min="3608" max="3608" width="7.85546875" style="394" bestFit="1" customWidth="1"/>
    <col min="3609" max="3613" width="9.140625" style="394" customWidth="1"/>
    <col min="3614" max="3622" width="9.7109375" style="394" customWidth="1"/>
    <col min="3623" max="3840" width="9.140625" style="394"/>
    <col min="3841" max="3841" width="25.7109375" style="394" customWidth="1"/>
    <col min="3842" max="3855" width="4.7109375" style="394" customWidth="1"/>
    <col min="3856" max="3856" width="7.140625" style="394" customWidth="1"/>
    <col min="3857" max="3857" width="11.85546875" style="394" customWidth="1"/>
    <col min="3858" max="3858" width="11.28515625" style="394" customWidth="1"/>
    <col min="3859" max="3860" width="9.140625" style="394" customWidth="1"/>
    <col min="3861" max="3861" width="14" style="394" bestFit="1" customWidth="1"/>
    <col min="3862" max="3862" width="8.42578125" style="394" bestFit="1" customWidth="1"/>
    <col min="3863" max="3863" width="12.140625" style="394" bestFit="1" customWidth="1"/>
    <col min="3864" max="3864" width="7.85546875" style="394" bestFit="1" customWidth="1"/>
    <col min="3865" max="3869" width="9.140625" style="394" customWidth="1"/>
    <col min="3870" max="3878" width="9.7109375" style="394" customWidth="1"/>
    <col min="3879" max="4096" width="9.140625" style="394"/>
    <col min="4097" max="4097" width="25.7109375" style="394" customWidth="1"/>
    <col min="4098" max="4111" width="4.7109375" style="394" customWidth="1"/>
    <col min="4112" max="4112" width="7.140625" style="394" customWidth="1"/>
    <col min="4113" max="4113" width="11.85546875" style="394" customWidth="1"/>
    <col min="4114" max="4114" width="11.28515625" style="394" customWidth="1"/>
    <col min="4115" max="4116" width="9.140625" style="394" customWidth="1"/>
    <col min="4117" max="4117" width="14" style="394" bestFit="1" customWidth="1"/>
    <col min="4118" max="4118" width="8.42578125" style="394" bestFit="1" customWidth="1"/>
    <col min="4119" max="4119" width="12.140625" style="394" bestFit="1" customWidth="1"/>
    <col min="4120" max="4120" width="7.85546875" style="394" bestFit="1" customWidth="1"/>
    <col min="4121" max="4125" width="9.140625" style="394" customWidth="1"/>
    <col min="4126" max="4134" width="9.7109375" style="394" customWidth="1"/>
    <col min="4135" max="4352" width="9.140625" style="394"/>
    <col min="4353" max="4353" width="25.7109375" style="394" customWidth="1"/>
    <col min="4354" max="4367" width="4.7109375" style="394" customWidth="1"/>
    <col min="4368" max="4368" width="7.140625" style="394" customWidth="1"/>
    <col min="4369" max="4369" width="11.85546875" style="394" customWidth="1"/>
    <col min="4370" max="4370" width="11.28515625" style="394" customWidth="1"/>
    <col min="4371" max="4372" width="9.140625" style="394" customWidth="1"/>
    <col min="4373" max="4373" width="14" style="394" bestFit="1" customWidth="1"/>
    <col min="4374" max="4374" width="8.42578125" style="394" bestFit="1" customWidth="1"/>
    <col min="4375" max="4375" width="12.140625" style="394" bestFit="1" customWidth="1"/>
    <col min="4376" max="4376" width="7.85546875" style="394" bestFit="1" customWidth="1"/>
    <col min="4377" max="4381" width="9.140625" style="394" customWidth="1"/>
    <col min="4382" max="4390" width="9.7109375" style="394" customWidth="1"/>
    <col min="4391" max="4608" width="9.140625" style="394"/>
    <col min="4609" max="4609" width="25.7109375" style="394" customWidth="1"/>
    <col min="4610" max="4623" width="4.7109375" style="394" customWidth="1"/>
    <col min="4624" max="4624" width="7.140625" style="394" customWidth="1"/>
    <col min="4625" max="4625" width="11.85546875" style="394" customWidth="1"/>
    <col min="4626" max="4626" width="11.28515625" style="394" customWidth="1"/>
    <col min="4627" max="4628" width="9.140625" style="394" customWidth="1"/>
    <col min="4629" max="4629" width="14" style="394" bestFit="1" customWidth="1"/>
    <col min="4630" max="4630" width="8.42578125" style="394" bestFit="1" customWidth="1"/>
    <col min="4631" max="4631" width="12.140625" style="394" bestFit="1" customWidth="1"/>
    <col min="4632" max="4632" width="7.85546875" style="394" bestFit="1" customWidth="1"/>
    <col min="4633" max="4637" width="9.140625" style="394" customWidth="1"/>
    <col min="4638" max="4646" width="9.7109375" style="394" customWidth="1"/>
    <col min="4647" max="4864" width="9.140625" style="394"/>
    <col min="4865" max="4865" width="25.7109375" style="394" customWidth="1"/>
    <col min="4866" max="4879" width="4.7109375" style="394" customWidth="1"/>
    <col min="4880" max="4880" width="7.140625" style="394" customWidth="1"/>
    <col min="4881" max="4881" width="11.85546875" style="394" customWidth="1"/>
    <col min="4882" max="4882" width="11.28515625" style="394" customWidth="1"/>
    <col min="4883" max="4884" width="9.140625" style="394" customWidth="1"/>
    <col min="4885" max="4885" width="14" style="394" bestFit="1" customWidth="1"/>
    <col min="4886" max="4886" width="8.42578125" style="394" bestFit="1" customWidth="1"/>
    <col min="4887" max="4887" width="12.140625" style="394" bestFit="1" customWidth="1"/>
    <col min="4888" max="4888" width="7.85546875" style="394" bestFit="1" customWidth="1"/>
    <col min="4889" max="4893" width="9.140625" style="394" customWidth="1"/>
    <col min="4894" max="4902" width="9.7109375" style="394" customWidth="1"/>
    <col min="4903" max="5120" width="9.140625" style="394"/>
    <col min="5121" max="5121" width="25.7109375" style="394" customWidth="1"/>
    <col min="5122" max="5135" width="4.7109375" style="394" customWidth="1"/>
    <col min="5136" max="5136" width="7.140625" style="394" customWidth="1"/>
    <col min="5137" max="5137" width="11.85546875" style="394" customWidth="1"/>
    <col min="5138" max="5138" width="11.28515625" style="394" customWidth="1"/>
    <col min="5139" max="5140" width="9.140625" style="394" customWidth="1"/>
    <col min="5141" max="5141" width="14" style="394" bestFit="1" customWidth="1"/>
    <col min="5142" max="5142" width="8.42578125" style="394" bestFit="1" customWidth="1"/>
    <col min="5143" max="5143" width="12.140625" style="394" bestFit="1" customWidth="1"/>
    <col min="5144" max="5144" width="7.85546875" style="394" bestFit="1" customWidth="1"/>
    <col min="5145" max="5149" width="9.140625" style="394" customWidth="1"/>
    <col min="5150" max="5158" width="9.7109375" style="394" customWidth="1"/>
    <col min="5159" max="5376" width="9.140625" style="394"/>
    <col min="5377" max="5377" width="25.7109375" style="394" customWidth="1"/>
    <col min="5378" max="5391" width="4.7109375" style="394" customWidth="1"/>
    <col min="5392" max="5392" width="7.140625" style="394" customWidth="1"/>
    <col min="5393" max="5393" width="11.85546875" style="394" customWidth="1"/>
    <col min="5394" max="5394" width="11.28515625" style="394" customWidth="1"/>
    <col min="5395" max="5396" width="9.140625" style="394" customWidth="1"/>
    <col min="5397" max="5397" width="14" style="394" bestFit="1" customWidth="1"/>
    <col min="5398" max="5398" width="8.42578125" style="394" bestFit="1" customWidth="1"/>
    <col min="5399" max="5399" width="12.140625" style="394" bestFit="1" customWidth="1"/>
    <col min="5400" max="5400" width="7.85546875" style="394" bestFit="1" customWidth="1"/>
    <col min="5401" max="5405" width="9.140625" style="394" customWidth="1"/>
    <col min="5406" max="5414" width="9.7109375" style="394" customWidth="1"/>
    <col min="5415" max="5632" width="9.140625" style="394"/>
    <col min="5633" max="5633" width="25.7109375" style="394" customWidth="1"/>
    <col min="5634" max="5647" width="4.7109375" style="394" customWidth="1"/>
    <col min="5648" max="5648" width="7.140625" style="394" customWidth="1"/>
    <col min="5649" max="5649" width="11.85546875" style="394" customWidth="1"/>
    <col min="5650" max="5650" width="11.28515625" style="394" customWidth="1"/>
    <col min="5651" max="5652" width="9.140625" style="394" customWidth="1"/>
    <col min="5653" max="5653" width="14" style="394" bestFit="1" customWidth="1"/>
    <col min="5654" max="5654" width="8.42578125" style="394" bestFit="1" customWidth="1"/>
    <col min="5655" max="5655" width="12.140625" style="394" bestFit="1" customWidth="1"/>
    <col min="5656" max="5656" width="7.85546875" style="394" bestFit="1" customWidth="1"/>
    <col min="5657" max="5661" width="9.140625" style="394" customWidth="1"/>
    <col min="5662" max="5670" width="9.7109375" style="394" customWidth="1"/>
    <col min="5671" max="5888" width="9.140625" style="394"/>
    <col min="5889" max="5889" width="25.7109375" style="394" customWidth="1"/>
    <col min="5890" max="5903" width="4.7109375" style="394" customWidth="1"/>
    <col min="5904" max="5904" width="7.140625" style="394" customWidth="1"/>
    <col min="5905" max="5905" width="11.85546875" style="394" customWidth="1"/>
    <col min="5906" max="5906" width="11.28515625" style="394" customWidth="1"/>
    <col min="5907" max="5908" width="9.140625" style="394" customWidth="1"/>
    <col min="5909" max="5909" width="14" style="394" bestFit="1" customWidth="1"/>
    <col min="5910" max="5910" width="8.42578125" style="394" bestFit="1" customWidth="1"/>
    <col min="5911" max="5911" width="12.140625" style="394" bestFit="1" customWidth="1"/>
    <col min="5912" max="5912" width="7.85546875" style="394" bestFit="1" customWidth="1"/>
    <col min="5913" max="5917" width="9.140625" style="394" customWidth="1"/>
    <col min="5918" max="5926" width="9.7109375" style="394" customWidth="1"/>
    <col min="5927" max="6144" width="9.140625" style="394"/>
    <col min="6145" max="6145" width="25.7109375" style="394" customWidth="1"/>
    <col min="6146" max="6159" width="4.7109375" style="394" customWidth="1"/>
    <col min="6160" max="6160" width="7.140625" style="394" customWidth="1"/>
    <col min="6161" max="6161" width="11.85546875" style="394" customWidth="1"/>
    <col min="6162" max="6162" width="11.28515625" style="394" customWidth="1"/>
    <col min="6163" max="6164" width="9.140625" style="394" customWidth="1"/>
    <col min="6165" max="6165" width="14" style="394" bestFit="1" customWidth="1"/>
    <col min="6166" max="6166" width="8.42578125" style="394" bestFit="1" customWidth="1"/>
    <col min="6167" max="6167" width="12.140625" style="394" bestFit="1" customWidth="1"/>
    <col min="6168" max="6168" width="7.85546875" style="394" bestFit="1" customWidth="1"/>
    <col min="6169" max="6173" width="9.140625" style="394" customWidth="1"/>
    <col min="6174" max="6182" width="9.7109375" style="394" customWidth="1"/>
    <col min="6183" max="6400" width="9.140625" style="394"/>
    <col min="6401" max="6401" width="25.7109375" style="394" customWidth="1"/>
    <col min="6402" max="6415" width="4.7109375" style="394" customWidth="1"/>
    <col min="6416" max="6416" width="7.140625" style="394" customWidth="1"/>
    <col min="6417" max="6417" width="11.85546875" style="394" customWidth="1"/>
    <col min="6418" max="6418" width="11.28515625" style="394" customWidth="1"/>
    <col min="6419" max="6420" width="9.140625" style="394" customWidth="1"/>
    <col min="6421" max="6421" width="14" style="394" bestFit="1" customWidth="1"/>
    <col min="6422" max="6422" width="8.42578125" style="394" bestFit="1" customWidth="1"/>
    <col min="6423" max="6423" width="12.140625" style="394" bestFit="1" customWidth="1"/>
    <col min="6424" max="6424" width="7.85546875" style="394" bestFit="1" customWidth="1"/>
    <col min="6425" max="6429" width="9.140625" style="394" customWidth="1"/>
    <col min="6430" max="6438" width="9.7109375" style="394" customWidth="1"/>
    <col min="6439" max="6656" width="9.140625" style="394"/>
    <col min="6657" max="6657" width="25.7109375" style="394" customWidth="1"/>
    <col min="6658" max="6671" width="4.7109375" style="394" customWidth="1"/>
    <col min="6672" max="6672" width="7.140625" style="394" customWidth="1"/>
    <col min="6673" max="6673" width="11.85546875" style="394" customWidth="1"/>
    <col min="6674" max="6674" width="11.28515625" style="394" customWidth="1"/>
    <col min="6675" max="6676" width="9.140625" style="394" customWidth="1"/>
    <col min="6677" max="6677" width="14" style="394" bestFit="1" customWidth="1"/>
    <col min="6678" max="6678" width="8.42578125" style="394" bestFit="1" customWidth="1"/>
    <col min="6679" max="6679" width="12.140625" style="394" bestFit="1" customWidth="1"/>
    <col min="6680" max="6680" width="7.85546875" style="394" bestFit="1" customWidth="1"/>
    <col min="6681" max="6685" width="9.140625" style="394" customWidth="1"/>
    <col min="6686" max="6694" width="9.7109375" style="394" customWidth="1"/>
    <col min="6695" max="6912" width="9.140625" style="394"/>
    <col min="6913" max="6913" width="25.7109375" style="394" customWidth="1"/>
    <col min="6914" max="6927" width="4.7109375" style="394" customWidth="1"/>
    <col min="6928" max="6928" width="7.140625" style="394" customWidth="1"/>
    <col min="6929" max="6929" width="11.85546875" style="394" customWidth="1"/>
    <col min="6930" max="6930" width="11.28515625" style="394" customWidth="1"/>
    <col min="6931" max="6932" width="9.140625" style="394" customWidth="1"/>
    <col min="6933" max="6933" width="14" style="394" bestFit="1" customWidth="1"/>
    <col min="6934" max="6934" width="8.42578125" style="394" bestFit="1" customWidth="1"/>
    <col min="6935" max="6935" width="12.140625" style="394" bestFit="1" customWidth="1"/>
    <col min="6936" max="6936" width="7.85546875" style="394" bestFit="1" customWidth="1"/>
    <col min="6937" max="6941" width="9.140625" style="394" customWidth="1"/>
    <col min="6942" max="6950" width="9.7109375" style="394" customWidth="1"/>
    <col min="6951" max="7168" width="9.140625" style="394"/>
    <col min="7169" max="7169" width="25.7109375" style="394" customWidth="1"/>
    <col min="7170" max="7183" width="4.7109375" style="394" customWidth="1"/>
    <col min="7184" max="7184" width="7.140625" style="394" customWidth="1"/>
    <col min="7185" max="7185" width="11.85546875" style="394" customWidth="1"/>
    <col min="7186" max="7186" width="11.28515625" style="394" customWidth="1"/>
    <col min="7187" max="7188" width="9.140625" style="394" customWidth="1"/>
    <col min="7189" max="7189" width="14" style="394" bestFit="1" customWidth="1"/>
    <col min="7190" max="7190" width="8.42578125" style="394" bestFit="1" customWidth="1"/>
    <col min="7191" max="7191" width="12.140625" style="394" bestFit="1" customWidth="1"/>
    <col min="7192" max="7192" width="7.85546875" style="394" bestFit="1" customWidth="1"/>
    <col min="7193" max="7197" width="9.140625" style="394" customWidth="1"/>
    <col min="7198" max="7206" width="9.7109375" style="394" customWidth="1"/>
    <col min="7207" max="7424" width="9.140625" style="394"/>
    <col min="7425" max="7425" width="25.7109375" style="394" customWidth="1"/>
    <col min="7426" max="7439" width="4.7109375" style="394" customWidth="1"/>
    <col min="7440" max="7440" width="7.140625" style="394" customWidth="1"/>
    <col min="7441" max="7441" width="11.85546875" style="394" customWidth="1"/>
    <col min="7442" max="7442" width="11.28515625" style="394" customWidth="1"/>
    <col min="7443" max="7444" width="9.140625" style="394" customWidth="1"/>
    <col min="7445" max="7445" width="14" style="394" bestFit="1" customWidth="1"/>
    <col min="7446" max="7446" width="8.42578125" style="394" bestFit="1" customWidth="1"/>
    <col min="7447" max="7447" width="12.140625" style="394" bestFit="1" customWidth="1"/>
    <col min="7448" max="7448" width="7.85546875" style="394" bestFit="1" customWidth="1"/>
    <col min="7449" max="7453" width="9.140625" style="394" customWidth="1"/>
    <col min="7454" max="7462" width="9.7109375" style="394" customWidth="1"/>
    <col min="7463" max="7680" width="9.140625" style="394"/>
    <col min="7681" max="7681" width="25.7109375" style="394" customWidth="1"/>
    <col min="7682" max="7695" width="4.7109375" style="394" customWidth="1"/>
    <col min="7696" max="7696" width="7.140625" style="394" customWidth="1"/>
    <col min="7697" max="7697" width="11.85546875" style="394" customWidth="1"/>
    <col min="7698" max="7698" width="11.28515625" style="394" customWidth="1"/>
    <col min="7699" max="7700" width="9.140625" style="394" customWidth="1"/>
    <col min="7701" max="7701" width="14" style="394" bestFit="1" customWidth="1"/>
    <col min="7702" max="7702" width="8.42578125" style="394" bestFit="1" customWidth="1"/>
    <col min="7703" max="7703" width="12.140625" style="394" bestFit="1" customWidth="1"/>
    <col min="7704" max="7704" width="7.85546875" style="394" bestFit="1" customWidth="1"/>
    <col min="7705" max="7709" width="9.140625" style="394" customWidth="1"/>
    <col min="7710" max="7718" width="9.7109375" style="394" customWidth="1"/>
    <col min="7719" max="7936" width="9.140625" style="394"/>
    <col min="7937" max="7937" width="25.7109375" style="394" customWidth="1"/>
    <col min="7938" max="7951" width="4.7109375" style="394" customWidth="1"/>
    <col min="7952" max="7952" width="7.140625" style="394" customWidth="1"/>
    <col min="7953" max="7953" width="11.85546875" style="394" customWidth="1"/>
    <col min="7954" max="7954" width="11.28515625" style="394" customWidth="1"/>
    <col min="7955" max="7956" width="9.140625" style="394" customWidth="1"/>
    <col min="7957" max="7957" width="14" style="394" bestFit="1" customWidth="1"/>
    <col min="7958" max="7958" width="8.42578125" style="394" bestFit="1" customWidth="1"/>
    <col min="7959" max="7959" width="12.140625" style="394" bestFit="1" customWidth="1"/>
    <col min="7960" max="7960" width="7.85546875" style="394" bestFit="1" customWidth="1"/>
    <col min="7961" max="7965" width="9.140625" style="394" customWidth="1"/>
    <col min="7966" max="7974" width="9.7109375" style="394" customWidth="1"/>
    <col min="7975" max="8192" width="9.140625" style="394"/>
    <col min="8193" max="8193" width="25.7109375" style="394" customWidth="1"/>
    <col min="8194" max="8207" width="4.7109375" style="394" customWidth="1"/>
    <col min="8208" max="8208" width="7.140625" style="394" customWidth="1"/>
    <col min="8209" max="8209" width="11.85546875" style="394" customWidth="1"/>
    <col min="8210" max="8210" width="11.28515625" style="394" customWidth="1"/>
    <col min="8211" max="8212" width="9.140625" style="394" customWidth="1"/>
    <col min="8213" max="8213" width="14" style="394" bestFit="1" customWidth="1"/>
    <col min="8214" max="8214" width="8.42578125" style="394" bestFit="1" customWidth="1"/>
    <col min="8215" max="8215" width="12.140625" style="394" bestFit="1" customWidth="1"/>
    <col min="8216" max="8216" width="7.85546875" style="394" bestFit="1" customWidth="1"/>
    <col min="8217" max="8221" width="9.140625" style="394" customWidth="1"/>
    <col min="8222" max="8230" width="9.7109375" style="394" customWidth="1"/>
    <col min="8231" max="8448" width="9.140625" style="394"/>
    <col min="8449" max="8449" width="25.7109375" style="394" customWidth="1"/>
    <col min="8450" max="8463" width="4.7109375" style="394" customWidth="1"/>
    <col min="8464" max="8464" width="7.140625" style="394" customWidth="1"/>
    <col min="8465" max="8465" width="11.85546875" style="394" customWidth="1"/>
    <col min="8466" max="8466" width="11.28515625" style="394" customWidth="1"/>
    <col min="8467" max="8468" width="9.140625" style="394" customWidth="1"/>
    <col min="8469" max="8469" width="14" style="394" bestFit="1" customWidth="1"/>
    <col min="8470" max="8470" width="8.42578125" style="394" bestFit="1" customWidth="1"/>
    <col min="8471" max="8471" width="12.140625" style="394" bestFit="1" customWidth="1"/>
    <col min="8472" max="8472" width="7.85546875" style="394" bestFit="1" customWidth="1"/>
    <col min="8473" max="8477" width="9.140625" style="394" customWidth="1"/>
    <col min="8478" max="8486" width="9.7109375" style="394" customWidth="1"/>
    <col min="8487" max="8704" width="9.140625" style="394"/>
    <col min="8705" max="8705" width="25.7109375" style="394" customWidth="1"/>
    <col min="8706" max="8719" width="4.7109375" style="394" customWidth="1"/>
    <col min="8720" max="8720" width="7.140625" style="394" customWidth="1"/>
    <col min="8721" max="8721" width="11.85546875" style="394" customWidth="1"/>
    <col min="8722" max="8722" width="11.28515625" style="394" customWidth="1"/>
    <col min="8723" max="8724" width="9.140625" style="394" customWidth="1"/>
    <col min="8725" max="8725" width="14" style="394" bestFit="1" customWidth="1"/>
    <col min="8726" max="8726" width="8.42578125" style="394" bestFit="1" customWidth="1"/>
    <col min="8727" max="8727" width="12.140625" style="394" bestFit="1" customWidth="1"/>
    <col min="8728" max="8728" width="7.85546875" style="394" bestFit="1" customWidth="1"/>
    <col min="8729" max="8733" width="9.140625" style="394" customWidth="1"/>
    <col min="8734" max="8742" width="9.7109375" style="394" customWidth="1"/>
    <col min="8743" max="8960" width="9.140625" style="394"/>
    <col min="8961" max="8961" width="25.7109375" style="394" customWidth="1"/>
    <col min="8962" max="8975" width="4.7109375" style="394" customWidth="1"/>
    <col min="8976" max="8976" width="7.140625" style="394" customWidth="1"/>
    <col min="8977" max="8977" width="11.85546875" style="394" customWidth="1"/>
    <col min="8978" max="8978" width="11.28515625" style="394" customWidth="1"/>
    <col min="8979" max="8980" width="9.140625" style="394" customWidth="1"/>
    <col min="8981" max="8981" width="14" style="394" bestFit="1" customWidth="1"/>
    <col min="8982" max="8982" width="8.42578125" style="394" bestFit="1" customWidth="1"/>
    <col min="8983" max="8983" width="12.140625" style="394" bestFit="1" customWidth="1"/>
    <col min="8984" max="8984" width="7.85546875" style="394" bestFit="1" customWidth="1"/>
    <col min="8985" max="8989" width="9.140625" style="394" customWidth="1"/>
    <col min="8990" max="8998" width="9.7109375" style="394" customWidth="1"/>
    <col min="8999" max="9216" width="9.140625" style="394"/>
    <col min="9217" max="9217" width="25.7109375" style="394" customWidth="1"/>
    <col min="9218" max="9231" width="4.7109375" style="394" customWidth="1"/>
    <col min="9232" max="9232" width="7.140625" style="394" customWidth="1"/>
    <col min="9233" max="9233" width="11.85546875" style="394" customWidth="1"/>
    <col min="9234" max="9234" width="11.28515625" style="394" customWidth="1"/>
    <col min="9235" max="9236" width="9.140625" style="394" customWidth="1"/>
    <col min="9237" max="9237" width="14" style="394" bestFit="1" customWidth="1"/>
    <col min="9238" max="9238" width="8.42578125" style="394" bestFit="1" customWidth="1"/>
    <col min="9239" max="9239" width="12.140625" style="394" bestFit="1" customWidth="1"/>
    <col min="9240" max="9240" width="7.85546875" style="394" bestFit="1" customWidth="1"/>
    <col min="9241" max="9245" width="9.140625" style="394" customWidth="1"/>
    <col min="9246" max="9254" width="9.7109375" style="394" customWidth="1"/>
    <col min="9255" max="9472" width="9.140625" style="394"/>
    <col min="9473" max="9473" width="25.7109375" style="394" customWidth="1"/>
    <col min="9474" max="9487" width="4.7109375" style="394" customWidth="1"/>
    <col min="9488" max="9488" width="7.140625" style="394" customWidth="1"/>
    <col min="9489" max="9489" width="11.85546875" style="394" customWidth="1"/>
    <col min="9490" max="9490" width="11.28515625" style="394" customWidth="1"/>
    <col min="9491" max="9492" width="9.140625" style="394" customWidth="1"/>
    <col min="9493" max="9493" width="14" style="394" bestFit="1" customWidth="1"/>
    <col min="9494" max="9494" width="8.42578125" style="394" bestFit="1" customWidth="1"/>
    <col min="9495" max="9495" width="12.140625" style="394" bestFit="1" customWidth="1"/>
    <col min="9496" max="9496" width="7.85546875" style="394" bestFit="1" customWidth="1"/>
    <col min="9497" max="9501" width="9.140625" style="394" customWidth="1"/>
    <col min="9502" max="9510" width="9.7109375" style="394" customWidth="1"/>
    <col min="9511" max="9728" width="9.140625" style="394"/>
    <col min="9729" max="9729" width="25.7109375" style="394" customWidth="1"/>
    <col min="9730" max="9743" width="4.7109375" style="394" customWidth="1"/>
    <col min="9744" max="9744" width="7.140625" style="394" customWidth="1"/>
    <col min="9745" max="9745" width="11.85546875" style="394" customWidth="1"/>
    <col min="9746" max="9746" width="11.28515625" style="394" customWidth="1"/>
    <col min="9747" max="9748" width="9.140625" style="394" customWidth="1"/>
    <col min="9749" max="9749" width="14" style="394" bestFit="1" customWidth="1"/>
    <col min="9750" max="9750" width="8.42578125" style="394" bestFit="1" customWidth="1"/>
    <col min="9751" max="9751" width="12.140625" style="394" bestFit="1" customWidth="1"/>
    <col min="9752" max="9752" width="7.85546875" style="394" bestFit="1" customWidth="1"/>
    <col min="9753" max="9757" width="9.140625" style="394" customWidth="1"/>
    <col min="9758" max="9766" width="9.7109375" style="394" customWidth="1"/>
    <col min="9767" max="9984" width="9.140625" style="394"/>
    <col min="9985" max="9985" width="25.7109375" style="394" customWidth="1"/>
    <col min="9986" max="9999" width="4.7109375" style="394" customWidth="1"/>
    <col min="10000" max="10000" width="7.140625" style="394" customWidth="1"/>
    <col min="10001" max="10001" width="11.85546875" style="394" customWidth="1"/>
    <col min="10002" max="10002" width="11.28515625" style="394" customWidth="1"/>
    <col min="10003" max="10004" width="9.140625" style="394" customWidth="1"/>
    <col min="10005" max="10005" width="14" style="394" bestFit="1" customWidth="1"/>
    <col min="10006" max="10006" width="8.42578125" style="394" bestFit="1" customWidth="1"/>
    <col min="10007" max="10007" width="12.140625" style="394" bestFit="1" customWidth="1"/>
    <col min="10008" max="10008" width="7.85546875" style="394" bestFit="1" customWidth="1"/>
    <col min="10009" max="10013" width="9.140625" style="394" customWidth="1"/>
    <col min="10014" max="10022" width="9.7109375" style="394" customWidth="1"/>
    <col min="10023" max="10240" width="9.140625" style="394"/>
    <col min="10241" max="10241" width="25.7109375" style="394" customWidth="1"/>
    <col min="10242" max="10255" width="4.7109375" style="394" customWidth="1"/>
    <col min="10256" max="10256" width="7.140625" style="394" customWidth="1"/>
    <col min="10257" max="10257" width="11.85546875" style="394" customWidth="1"/>
    <col min="10258" max="10258" width="11.28515625" style="394" customWidth="1"/>
    <col min="10259" max="10260" width="9.140625" style="394" customWidth="1"/>
    <col min="10261" max="10261" width="14" style="394" bestFit="1" customWidth="1"/>
    <col min="10262" max="10262" width="8.42578125" style="394" bestFit="1" customWidth="1"/>
    <col min="10263" max="10263" width="12.140625" style="394" bestFit="1" customWidth="1"/>
    <col min="10264" max="10264" width="7.85546875" style="394" bestFit="1" customWidth="1"/>
    <col min="10265" max="10269" width="9.140625" style="394" customWidth="1"/>
    <col min="10270" max="10278" width="9.7109375" style="394" customWidth="1"/>
    <col min="10279" max="10496" width="9.140625" style="394"/>
    <col min="10497" max="10497" width="25.7109375" style="394" customWidth="1"/>
    <col min="10498" max="10511" width="4.7109375" style="394" customWidth="1"/>
    <col min="10512" max="10512" width="7.140625" style="394" customWidth="1"/>
    <col min="10513" max="10513" width="11.85546875" style="394" customWidth="1"/>
    <col min="10514" max="10514" width="11.28515625" style="394" customWidth="1"/>
    <col min="10515" max="10516" width="9.140625" style="394" customWidth="1"/>
    <col min="10517" max="10517" width="14" style="394" bestFit="1" customWidth="1"/>
    <col min="10518" max="10518" width="8.42578125" style="394" bestFit="1" customWidth="1"/>
    <col min="10519" max="10519" width="12.140625" style="394" bestFit="1" customWidth="1"/>
    <col min="10520" max="10520" width="7.85546875" style="394" bestFit="1" customWidth="1"/>
    <col min="10521" max="10525" width="9.140625" style="394" customWidth="1"/>
    <col min="10526" max="10534" width="9.7109375" style="394" customWidth="1"/>
    <col min="10535" max="10752" width="9.140625" style="394"/>
    <col min="10753" max="10753" width="25.7109375" style="394" customWidth="1"/>
    <col min="10754" max="10767" width="4.7109375" style="394" customWidth="1"/>
    <col min="10768" max="10768" width="7.140625" style="394" customWidth="1"/>
    <col min="10769" max="10769" width="11.85546875" style="394" customWidth="1"/>
    <col min="10770" max="10770" width="11.28515625" style="394" customWidth="1"/>
    <col min="10771" max="10772" width="9.140625" style="394" customWidth="1"/>
    <col min="10773" max="10773" width="14" style="394" bestFit="1" customWidth="1"/>
    <col min="10774" max="10774" width="8.42578125" style="394" bestFit="1" customWidth="1"/>
    <col min="10775" max="10775" width="12.140625" style="394" bestFit="1" customWidth="1"/>
    <col min="10776" max="10776" width="7.85546875" style="394" bestFit="1" customWidth="1"/>
    <col min="10777" max="10781" width="9.140625" style="394" customWidth="1"/>
    <col min="10782" max="10790" width="9.7109375" style="394" customWidth="1"/>
    <col min="10791" max="11008" width="9.140625" style="394"/>
    <col min="11009" max="11009" width="25.7109375" style="394" customWidth="1"/>
    <col min="11010" max="11023" width="4.7109375" style="394" customWidth="1"/>
    <col min="11024" max="11024" width="7.140625" style="394" customWidth="1"/>
    <col min="11025" max="11025" width="11.85546875" style="394" customWidth="1"/>
    <col min="11026" max="11026" width="11.28515625" style="394" customWidth="1"/>
    <col min="11027" max="11028" width="9.140625" style="394" customWidth="1"/>
    <col min="11029" max="11029" width="14" style="394" bestFit="1" customWidth="1"/>
    <col min="11030" max="11030" width="8.42578125" style="394" bestFit="1" customWidth="1"/>
    <col min="11031" max="11031" width="12.140625" style="394" bestFit="1" customWidth="1"/>
    <col min="11032" max="11032" width="7.85546875" style="394" bestFit="1" customWidth="1"/>
    <col min="11033" max="11037" width="9.140625" style="394" customWidth="1"/>
    <col min="11038" max="11046" width="9.7109375" style="394" customWidth="1"/>
    <col min="11047" max="11264" width="9.140625" style="394"/>
    <col min="11265" max="11265" width="25.7109375" style="394" customWidth="1"/>
    <col min="11266" max="11279" width="4.7109375" style="394" customWidth="1"/>
    <col min="11280" max="11280" width="7.140625" style="394" customWidth="1"/>
    <col min="11281" max="11281" width="11.85546875" style="394" customWidth="1"/>
    <col min="11282" max="11282" width="11.28515625" style="394" customWidth="1"/>
    <col min="11283" max="11284" width="9.140625" style="394" customWidth="1"/>
    <col min="11285" max="11285" width="14" style="394" bestFit="1" customWidth="1"/>
    <col min="11286" max="11286" width="8.42578125" style="394" bestFit="1" customWidth="1"/>
    <col min="11287" max="11287" width="12.140625" style="394" bestFit="1" customWidth="1"/>
    <col min="11288" max="11288" width="7.85546875" style="394" bestFit="1" customWidth="1"/>
    <col min="11289" max="11293" width="9.140625" style="394" customWidth="1"/>
    <col min="11294" max="11302" width="9.7109375" style="394" customWidth="1"/>
    <col min="11303" max="11520" width="9.140625" style="394"/>
    <col min="11521" max="11521" width="25.7109375" style="394" customWidth="1"/>
    <col min="11522" max="11535" width="4.7109375" style="394" customWidth="1"/>
    <col min="11536" max="11536" width="7.140625" style="394" customWidth="1"/>
    <col min="11537" max="11537" width="11.85546875" style="394" customWidth="1"/>
    <col min="11538" max="11538" width="11.28515625" style="394" customWidth="1"/>
    <col min="11539" max="11540" width="9.140625" style="394" customWidth="1"/>
    <col min="11541" max="11541" width="14" style="394" bestFit="1" customWidth="1"/>
    <col min="11542" max="11542" width="8.42578125" style="394" bestFit="1" customWidth="1"/>
    <col min="11543" max="11543" width="12.140625" style="394" bestFit="1" customWidth="1"/>
    <col min="11544" max="11544" width="7.85546875" style="394" bestFit="1" customWidth="1"/>
    <col min="11545" max="11549" width="9.140625" style="394" customWidth="1"/>
    <col min="11550" max="11558" width="9.7109375" style="394" customWidth="1"/>
    <col min="11559" max="11776" width="9.140625" style="394"/>
    <col min="11777" max="11777" width="25.7109375" style="394" customWidth="1"/>
    <col min="11778" max="11791" width="4.7109375" style="394" customWidth="1"/>
    <col min="11792" max="11792" width="7.140625" style="394" customWidth="1"/>
    <col min="11793" max="11793" width="11.85546875" style="394" customWidth="1"/>
    <col min="11794" max="11794" width="11.28515625" style="394" customWidth="1"/>
    <col min="11795" max="11796" width="9.140625" style="394" customWidth="1"/>
    <col min="11797" max="11797" width="14" style="394" bestFit="1" customWidth="1"/>
    <col min="11798" max="11798" width="8.42578125" style="394" bestFit="1" customWidth="1"/>
    <col min="11799" max="11799" width="12.140625" style="394" bestFit="1" customWidth="1"/>
    <col min="11800" max="11800" width="7.85546875" style="394" bestFit="1" customWidth="1"/>
    <col min="11801" max="11805" width="9.140625" style="394" customWidth="1"/>
    <col min="11806" max="11814" width="9.7109375" style="394" customWidth="1"/>
    <col min="11815" max="12032" width="9.140625" style="394"/>
    <col min="12033" max="12033" width="25.7109375" style="394" customWidth="1"/>
    <col min="12034" max="12047" width="4.7109375" style="394" customWidth="1"/>
    <col min="12048" max="12048" width="7.140625" style="394" customWidth="1"/>
    <col min="12049" max="12049" width="11.85546875" style="394" customWidth="1"/>
    <col min="12050" max="12050" width="11.28515625" style="394" customWidth="1"/>
    <col min="12051" max="12052" width="9.140625" style="394" customWidth="1"/>
    <col min="12053" max="12053" width="14" style="394" bestFit="1" customWidth="1"/>
    <col min="12054" max="12054" width="8.42578125" style="394" bestFit="1" customWidth="1"/>
    <col min="12055" max="12055" width="12.140625" style="394" bestFit="1" customWidth="1"/>
    <col min="12056" max="12056" width="7.85546875" style="394" bestFit="1" customWidth="1"/>
    <col min="12057" max="12061" width="9.140625" style="394" customWidth="1"/>
    <col min="12062" max="12070" width="9.7109375" style="394" customWidth="1"/>
    <col min="12071" max="12288" width="9.140625" style="394"/>
    <col min="12289" max="12289" width="25.7109375" style="394" customWidth="1"/>
    <col min="12290" max="12303" width="4.7109375" style="394" customWidth="1"/>
    <col min="12304" max="12304" width="7.140625" style="394" customWidth="1"/>
    <col min="12305" max="12305" width="11.85546875" style="394" customWidth="1"/>
    <col min="12306" max="12306" width="11.28515625" style="394" customWidth="1"/>
    <col min="12307" max="12308" width="9.140625" style="394" customWidth="1"/>
    <col min="12309" max="12309" width="14" style="394" bestFit="1" customWidth="1"/>
    <col min="12310" max="12310" width="8.42578125" style="394" bestFit="1" customWidth="1"/>
    <col min="12311" max="12311" width="12.140625" style="394" bestFit="1" customWidth="1"/>
    <col min="12312" max="12312" width="7.85546875" style="394" bestFit="1" customWidth="1"/>
    <col min="12313" max="12317" width="9.140625" style="394" customWidth="1"/>
    <col min="12318" max="12326" width="9.7109375" style="394" customWidth="1"/>
    <col min="12327" max="12544" width="9.140625" style="394"/>
    <col min="12545" max="12545" width="25.7109375" style="394" customWidth="1"/>
    <col min="12546" max="12559" width="4.7109375" style="394" customWidth="1"/>
    <col min="12560" max="12560" width="7.140625" style="394" customWidth="1"/>
    <col min="12561" max="12561" width="11.85546875" style="394" customWidth="1"/>
    <col min="12562" max="12562" width="11.28515625" style="394" customWidth="1"/>
    <col min="12563" max="12564" width="9.140625" style="394" customWidth="1"/>
    <col min="12565" max="12565" width="14" style="394" bestFit="1" customWidth="1"/>
    <col min="12566" max="12566" width="8.42578125" style="394" bestFit="1" customWidth="1"/>
    <col min="12567" max="12567" width="12.140625" style="394" bestFit="1" customWidth="1"/>
    <col min="12568" max="12568" width="7.85546875" style="394" bestFit="1" customWidth="1"/>
    <col min="12569" max="12573" width="9.140625" style="394" customWidth="1"/>
    <col min="12574" max="12582" width="9.7109375" style="394" customWidth="1"/>
    <col min="12583" max="12800" width="9.140625" style="394"/>
    <col min="12801" max="12801" width="25.7109375" style="394" customWidth="1"/>
    <col min="12802" max="12815" width="4.7109375" style="394" customWidth="1"/>
    <col min="12816" max="12816" width="7.140625" style="394" customWidth="1"/>
    <col min="12817" max="12817" width="11.85546875" style="394" customWidth="1"/>
    <col min="12818" max="12818" width="11.28515625" style="394" customWidth="1"/>
    <col min="12819" max="12820" width="9.140625" style="394" customWidth="1"/>
    <col min="12821" max="12821" width="14" style="394" bestFit="1" customWidth="1"/>
    <col min="12822" max="12822" width="8.42578125" style="394" bestFit="1" customWidth="1"/>
    <col min="12823" max="12823" width="12.140625" style="394" bestFit="1" customWidth="1"/>
    <col min="12824" max="12824" width="7.85546875" style="394" bestFit="1" customWidth="1"/>
    <col min="12825" max="12829" width="9.140625" style="394" customWidth="1"/>
    <col min="12830" max="12838" width="9.7109375" style="394" customWidth="1"/>
    <col min="12839" max="13056" width="9.140625" style="394"/>
    <col min="13057" max="13057" width="25.7109375" style="394" customWidth="1"/>
    <col min="13058" max="13071" width="4.7109375" style="394" customWidth="1"/>
    <col min="13072" max="13072" width="7.140625" style="394" customWidth="1"/>
    <col min="13073" max="13073" width="11.85546875" style="394" customWidth="1"/>
    <col min="13074" max="13074" width="11.28515625" style="394" customWidth="1"/>
    <col min="13075" max="13076" width="9.140625" style="394" customWidth="1"/>
    <col min="13077" max="13077" width="14" style="394" bestFit="1" customWidth="1"/>
    <col min="13078" max="13078" width="8.42578125" style="394" bestFit="1" customWidth="1"/>
    <col min="13079" max="13079" width="12.140625" style="394" bestFit="1" customWidth="1"/>
    <col min="13080" max="13080" width="7.85546875" style="394" bestFit="1" customWidth="1"/>
    <col min="13081" max="13085" width="9.140625" style="394" customWidth="1"/>
    <col min="13086" max="13094" width="9.7109375" style="394" customWidth="1"/>
    <col min="13095" max="13312" width="9.140625" style="394"/>
    <col min="13313" max="13313" width="25.7109375" style="394" customWidth="1"/>
    <col min="13314" max="13327" width="4.7109375" style="394" customWidth="1"/>
    <col min="13328" max="13328" width="7.140625" style="394" customWidth="1"/>
    <col min="13329" max="13329" width="11.85546875" style="394" customWidth="1"/>
    <col min="13330" max="13330" width="11.28515625" style="394" customWidth="1"/>
    <col min="13331" max="13332" width="9.140625" style="394" customWidth="1"/>
    <col min="13333" max="13333" width="14" style="394" bestFit="1" customWidth="1"/>
    <col min="13334" max="13334" width="8.42578125" style="394" bestFit="1" customWidth="1"/>
    <col min="13335" max="13335" width="12.140625" style="394" bestFit="1" customWidth="1"/>
    <col min="13336" max="13336" width="7.85546875" style="394" bestFit="1" customWidth="1"/>
    <col min="13337" max="13341" width="9.140625" style="394" customWidth="1"/>
    <col min="13342" max="13350" width="9.7109375" style="394" customWidth="1"/>
    <col min="13351" max="13568" width="9.140625" style="394"/>
    <col min="13569" max="13569" width="25.7109375" style="394" customWidth="1"/>
    <col min="13570" max="13583" width="4.7109375" style="394" customWidth="1"/>
    <col min="13584" max="13584" width="7.140625" style="394" customWidth="1"/>
    <col min="13585" max="13585" width="11.85546875" style="394" customWidth="1"/>
    <col min="13586" max="13586" width="11.28515625" style="394" customWidth="1"/>
    <col min="13587" max="13588" width="9.140625" style="394" customWidth="1"/>
    <col min="13589" max="13589" width="14" style="394" bestFit="1" customWidth="1"/>
    <col min="13590" max="13590" width="8.42578125" style="394" bestFit="1" customWidth="1"/>
    <col min="13591" max="13591" width="12.140625" style="394" bestFit="1" customWidth="1"/>
    <col min="13592" max="13592" width="7.85546875" style="394" bestFit="1" customWidth="1"/>
    <col min="13593" max="13597" width="9.140625" style="394" customWidth="1"/>
    <col min="13598" max="13606" width="9.7109375" style="394" customWidth="1"/>
    <col min="13607" max="13824" width="9.140625" style="394"/>
    <col min="13825" max="13825" width="25.7109375" style="394" customWidth="1"/>
    <col min="13826" max="13839" width="4.7109375" style="394" customWidth="1"/>
    <col min="13840" max="13840" width="7.140625" style="394" customWidth="1"/>
    <col min="13841" max="13841" width="11.85546875" style="394" customWidth="1"/>
    <col min="13842" max="13842" width="11.28515625" style="394" customWidth="1"/>
    <col min="13843" max="13844" width="9.140625" style="394" customWidth="1"/>
    <col min="13845" max="13845" width="14" style="394" bestFit="1" customWidth="1"/>
    <col min="13846" max="13846" width="8.42578125" style="394" bestFit="1" customWidth="1"/>
    <col min="13847" max="13847" width="12.140625" style="394" bestFit="1" customWidth="1"/>
    <col min="13848" max="13848" width="7.85546875" style="394" bestFit="1" customWidth="1"/>
    <col min="13849" max="13853" width="9.140625" style="394" customWidth="1"/>
    <col min="13854" max="13862" width="9.7109375" style="394" customWidth="1"/>
    <col min="13863" max="14080" width="9.140625" style="394"/>
    <col min="14081" max="14081" width="25.7109375" style="394" customWidth="1"/>
    <col min="14082" max="14095" width="4.7109375" style="394" customWidth="1"/>
    <col min="14096" max="14096" width="7.140625" style="394" customWidth="1"/>
    <col min="14097" max="14097" width="11.85546875" style="394" customWidth="1"/>
    <col min="14098" max="14098" width="11.28515625" style="394" customWidth="1"/>
    <col min="14099" max="14100" width="9.140625" style="394" customWidth="1"/>
    <col min="14101" max="14101" width="14" style="394" bestFit="1" customWidth="1"/>
    <col min="14102" max="14102" width="8.42578125" style="394" bestFit="1" customWidth="1"/>
    <col min="14103" max="14103" width="12.140625" style="394" bestFit="1" customWidth="1"/>
    <col min="14104" max="14104" width="7.85546875" style="394" bestFit="1" customWidth="1"/>
    <col min="14105" max="14109" width="9.140625" style="394" customWidth="1"/>
    <col min="14110" max="14118" width="9.7109375" style="394" customWidth="1"/>
    <col min="14119" max="14336" width="9.140625" style="394"/>
    <col min="14337" max="14337" width="25.7109375" style="394" customWidth="1"/>
    <col min="14338" max="14351" width="4.7109375" style="394" customWidth="1"/>
    <col min="14352" max="14352" width="7.140625" style="394" customWidth="1"/>
    <col min="14353" max="14353" width="11.85546875" style="394" customWidth="1"/>
    <col min="14354" max="14354" width="11.28515625" style="394" customWidth="1"/>
    <col min="14355" max="14356" width="9.140625" style="394" customWidth="1"/>
    <col min="14357" max="14357" width="14" style="394" bestFit="1" customWidth="1"/>
    <col min="14358" max="14358" width="8.42578125" style="394" bestFit="1" customWidth="1"/>
    <col min="14359" max="14359" width="12.140625" style="394" bestFit="1" customWidth="1"/>
    <col min="14360" max="14360" width="7.85546875" style="394" bestFit="1" customWidth="1"/>
    <col min="14361" max="14365" width="9.140625" style="394" customWidth="1"/>
    <col min="14366" max="14374" width="9.7109375" style="394" customWidth="1"/>
    <col min="14375" max="14592" width="9.140625" style="394"/>
    <col min="14593" max="14593" width="25.7109375" style="394" customWidth="1"/>
    <col min="14594" max="14607" width="4.7109375" style="394" customWidth="1"/>
    <col min="14608" max="14608" width="7.140625" style="394" customWidth="1"/>
    <col min="14609" max="14609" width="11.85546875" style="394" customWidth="1"/>
    <col min="14610" max="14610" width="11.28515625" style="394" customWidth="1"/>
    <col min="14611" max="14612" width="9.140625" style="394" customWidth="1"/>
    <col min="14613" max="14613" width="14" style="394" bestFit="1" customWidth="1"/>
    <col min="14614" max="14614" width="8.42578125" style="394" bestFit="1" customWidth="1"/>
    <col min="14615" max="14615" width="12.140625" style="394" bestFit="1" customWidth="1"/>
    <col min="14616" max="14616" width="7.85546875" style="394" bestFit="1" customWidth="1"/>
    <col min="14617" max="14621" width="9.140625" style="394" customWidth="1"/>
    <col min="14622" max="14630" width="9.7109375" style="394" customWidth="1"/>
    <col min="14631" max="14848" width="9.140625" style="394"/>
    <col min="14849" max="14849" width="25.7109375" style="394" customWidth="1"/>
    <col min="14850" max="14863" width="4.7109375" style="394" customWidth="1"/>
    <col min="14864" max="14864" width="7.140625" style="394" customWidth="1"/>
    <col min="14865" max="14865" width="11.85546875" style="394" customWidth="1"/>
    <col min="14866" max="14866" width="11.28515625" style="394" customWidth="1"/>
    <col min="14867" max="14868" width="9.140625" style="394" customWidth="1"/>
    <col min="14869" max="14869" width="14" style="394" bestFit="1" customWidth="1"/>
    <col min="14870" max="14870" width="8.42578125" style="394" bestFit="1" customWidth="1"/>
    <col min="14871" max="14871" width="12.140625" style="394" bestFit="1" customWidth="1"/>
    <col min="14872" max="14872" width="7.85546875" style="394" bestFit="1" customWidth="1"/>
    <col min="14873" max="14877" width="9.140625" style="394" customWidth="1"/>
    <col min="14878" max="14886" width="9.7109375" style="394" customWidth="1"/>
    <col min="14887" max="15104" width="9.140625" style="394"/>
    <col min="15105" max="15105" width="25.7109375" style="394" customWidth="1"/>
    <col min="15106" max="15119" width="4.7109375" style="394" customWidth="1"/>
    <col min="15120" max="15120" width="7.140625" style="394" customWidth="1"/>
    <col min="15121" max="15121" width="11.85546875" style="394" customWidth="1"/>
    <col min="15122" max="15122" width="11.28515625" style="394" customWidth="1"/>
    <col min="15123" max="15124" width="9.140625" style="394" customWidth="1"/>
    <col min="15125" max="15125" width="14" style="394" bestFit="1" customWidth="1"/>
    <col min="15126" max="15126" width="8.42578125" style="394" bestFit="1" customWidth="1"/>
    <col min="15127" max="15127" width="12.140625" style="394" bestFit="1" customWidth="1"/>
    <col min="15128" max="15128" width="7.85546875" style="394" bestFit="1" customWidth="1"/>
    <col min="15129" max="15133" width="9.140625" style="394" customWidth="1"/>
    <col min="15134" max="15142" width="9.7109375" style="394" customWidth="1"/>
    <col min="15143" max="15360" width="9.140625" style="394"/>
    <col min="15361" max="15361" width="25.7109375" style="394" customWidth="1"/>
    <col min="15362" max="15375" width="4.7109375" style="394" customWidth="1"/>
    <col min="15376" max="15376" width="7.140625" style="394" customWidth="1"/>
    <col min="15377" max="15377" width="11.85546875" style="394" customWidth="1"/>
    <col min="15378" max="15378" width="11.28515625" style="394" customWidth="1"/>
    <col min="15379" max="15380" width="9.140625" style="394" customWidth="1"/>
    <col min="15381" max="15381" width="14" style="394" bestFit="1" customWidth="1"/>
    <col min="15382" max="15382" width="8.42578125" style="394" bestFit="1" customWidth="1"/>
    <col min="15383" max="15383" width="12.140625" style="394" bestFit="1" customWidth="1"/>
    <col min="15384" max="15384" width="7.85546875" style="394" bestFit="1" customWidth="1"/>
    <col min="15385" max="15389" width="9.140625" style="394" customWidth="1"/>
    <col min="15390" max="15398" width="9.7109375" style="394" customWidth="1"/>
    <col min="15399" max="15616" width="9.140625" style="394"/>
    <col min="15617" max="15617" width="25.7109375" style="394" customWidth="1"/>
    <col min="15618" max="15631" width="4.7109375" style="394" customWidth="1"/>
    <col min="15632" max="15632" width="7.140625" style="394" customWidth="1"/>
    <col min="15633" max="15633" width="11.85546875" style="394" customWidth="1"/>
    <col min="15634" max="15634" width="11.28515625" style="394" customWidth="1"/>
    <col min="15635" max="15636" width="9.140625" style="394" customWidth="1"/>
    <col min="15637" max="15637" width="14" style="394" bestFit="1" customWidth="1"/>
    <col min="15638" max="15638" width="8.42578125" style="394" bestFit="1" customWidth="1"/>
    <col min="15639" max="15639" width="12.140625" style="394" bestFit="1" customWidth="1"/>
    <col min="15640" max="15640" width="7.85546875" style="394" bestFit="1" customWidth="1"/>
    <col min="15641" max="15645" width="9.140625" style="394" customWidth="1"/>
    <col min="15646" max="15654" width="9.7109375" style="394" customWidth="1"/>
    <col min="15655" max="15872" width="9.140625" style="394"/>
    <col min="15873" max="15873" width="25.7109375" style="394" customWidth="1"/>
    <col min="15874" max="15887" width="4.7109375" style="394" customWidth="1"/>
    <col min="15888" max="15888" width="7.140625" style="394" customWidth="1"/>
    <col min="15889" max="15889" width="11.85546875" style="394" customWidth="1"/>
    <col min="15890" max="15890" width="11.28515625" style="394" customWidth="1"/>
    <col min="15891" max="15892" width="9.140625" style="394" customWidth="1"/>
    <col min="15893" max="15893" width="14" style="394" bestFit="1" customWidth="1"/>
    <col min="15894" max="15894" width="8.42578125" style="394" bestFit="1" customWidth="1"/>
    <col min="15895" max="15895" width="12.140625" style="394" bestFit="1" customWidth="1"/>
    <col min="15896" max="15896" width="7.85546875" style="394" bestFit="1" customWidth="1"/>
    <col min="15897" max="15901" width="9.140625" style="394" customWidth="1"/>
    <col min="15902" max="15910" width="9.7109375" style="394" customWidth="1"/>
    <col min="15911" max="16128" width="9.140625" style="394"/>
    <col min="16129" max="16129" width="25.7109375" style="394" customWidth="1"/>
    <col min="16130" max="16143" width="4.7109375" style="394" customWidth="1"/>
    <col min="16144" max="16144" width="7.140625" style="394" customWidth="1"/>
    <col min="16145" max="16145" width="11.85546875" style="394" customWidth="1"/>
    <col min="16146" max="16146" width="11.28515625" style="394" customWidth="1"/>
    <col min="16147" max="16148" width="9.140625" style="394" customWidth="1"/>
    <col min="16149" max="16149" width="14" style="394" bestFit="1" customWidth="1"/>
    <col min="16150" max="16150" width="8.42578125" style="394" bestFit="1" customWidth="1"/>
    <col min="16151" max="16151" width="12.140625" style="394" bestFit="1" customWidth="1"/>
    <col min="16152" max="16152" width="7.85546875" style="394" bestFit="1" customWidth="1"/>
    <col min="16153" max="16157" width="9.140625" style="394" customWidth="1"/>
    <col min="16158" max="16166" width="9.7109375" style="394" customWidth="1"/>
    <col min="16167" max="16384" width="9.140625" style="394"/>
  </cols>
  <sheetData>
    <row r="1" spans="1:24">
      <c r="A1" s="881"/>
      <c r="B1" s="881"/>
      <c r="C1" s="881"/>
      <c r="D1" s="881"/>
      <c r="E1" s="881"/>
      <c r="F1" s="881"/>
      <c r="G1" s="881"/>
      <c r="H1" s="881"/>
      <c r="I1" s="881"/>
      <c r="J1" s="881"/>
      <c r="K1" s="881"/>
      <c r="L1" s="881"/>
      <c r="M1" s="881"/>
      <c r="N1" s="881"/>
      <c r="O1" s="881"/>
      <c r="P1" s="881"/>
      <c r="Q1" s="378"/>
      <c r="R1" s="64"/>
      <c r="S1" s="7"/>
      <c r="T1" s="379"/>
      <c r="U1" s="379"/>
      <c r="V1" s="379"/>
      <c r="W1" s="379"/>
      <c r="X1" s="379"/>
    </row>
    <row r="2" spans="1:24">
      <c r="A2" s="882" t="s">
        <v>569</v>
      </c>
      <c r="B2" s="882"/>
      <c r="C2" s="882"/>
      <c r="D2" s="882"/>
      <c r="E2" s="882"/>
      <c r="F2" s="882"/>
      <c r="G2" s="882"/>
      <c r="H2" s="882"/>
      <c r="I2" s="882"/>
      <c r="J2" s="882"/>
      <c r="K2" s="882"/>
      <c r="L2" s="882"/>
      <c r="M2" s="882"/>
      <c r="N2" s="882"/>
      <c r="O2" s="882"/>
      <c r="P2" s="882"/>
      <c r="Q2" s="380"/>
      <c r="R2" s="64"/>
      <c r="S2" s="7"/>
      <c r="T2" s="379"/>
      <c r="U2" s="381"/>
      <c r="V2" s="381"/>
      <c r="W2" s="381"/>
      <c r="X2" s="381"/>
    </row>
    <row r="3" spans="1:24" ht="18" customHeight="1">
      <c r="A3" s="882" t="s">
        <v>780</v>
      </c>
      <c r="B3" s="882"/>
      <c r="C3" s="882"/>
      <c r="D3" s="882"/>
      <c r="E3" s="882"/>
      <c r="F3" s="882"/>
      <c r="G3" s="882"/>
      <c r="H3" s="882"/>
      <c r="I3" s="882"/>
      <c r="J3" s="882"/>
      <c r="K3" s="882"/>
      <c r="L3" s="882"/>
      <c r="M3" s="882"/>
      <c r="N3" s="882"/>
      <c r="O3" s="882"/>
      <c r="P3" s="882"/>
      <c r="Q3" s="380"/>
      <c r="R3" s="64"/>
      <c r="S3" s="7"/>
      <c r="T3" s="379"/>
      <c r="U3" s="379"/>
      <c r="V3" s="379"/>
      <c r="W3" s="379"/>
      <c r="X3" s="379"/>
    </row>
    <row r="4" spans="1:24" ht="18" customHeight="1">
      <c r="A4" s="883" t="s">
        <v>852</v>
      </c>
      <c r="B4" s="883"/>
      <c r="C4" s="883"/>
      <c r="D4" s="883"/>
      <c r="E4" s="883"/>
      <c r="F4" s="883"/>
      <c r="G4" s="883"/>
      <c r="H4" s="883"/>
      <c r="I4" s="883"/>
      <c r="J4" s="883"/>
      <c r="K4" s="883"/>
      <c r="L4" s="883"/>
      <c r="M4" s="883"/>
      <c r="N4" s="883"/>
      <c r="O4" s="883"/>
      <c r="P4" s="883"/>
      <c r="Q4" s="380"/>
      <c r="R4" s="64"/>
      <c r="S4" s="7"/>
      <c r="T4" s="379"/>
      <c r="U4" s="379"/>
      <c r="V4" s="379"/>
      <c r="W4" s="382"/>
      <c r="X4" s="379"/>
    </row>
    <row r="5" spans="1:24">
      <c r="A5" s="882"/>
      <c r="B5" s="882"/>
      <c r="C5" s="882"/>
      <c r="D5" s="882"/>
      <c r="E5" s="882"/>
      <c r="F5" s="882"/>
      <c r="G5" s="882"/>
      <c r="H5" s="882"/>
      <c r="I5" s="882"/>
      <c r="J5" s="882"/>
      <c r="K5" s="882"/>
      <c r="L5" s="882"/>
      <c r="M5" s="882"/>
      <c r="N5" s="882"/>
      <c r="O5" s="882"/>
      <c r="P5" s="882"/>
      <c r="Q5" s="380"/>
      <c r="R5" s="64"/>
      <c r="S5" s="7"/>
      <c r="T5" s="379"/>
      <c r="U5" s="379"/>
      <c r="V5" s="379"/>
      <c r="W5" s="379"/>
      <c r="X5" s="379"/>
    </row>
    <row r="6" spans="1:24">
      <c r="A6" s="781"/>
      <c r="B6" s="782"/>
      <c r="C6" s="782"/>
      <c r="D6" s="782"/>
      <c r="E6" s="782"/>
      <c r="F6" s="782"/>
      <c r="G6" s="782"/>
      <c r="H6" s="782"/>
      <c r="I6" s="782"/>
      <c r="J6" s="782"/>
      <c r="K6" s="782"/>
      <c r="L6" s="782"/>
      <c r="M6" s="782"/>
      <c r="N6" s="782"/>
      <c r="O6" s="782"/>
      <c r="P6" s="880" t="s">
        <v>117</v>
      </c>
      <c r="R6" s="64"/>
      <c r="S6" s="7"/>
      <c r="T6" s="379"/>
      <c r="U6" s="379"/>
      <c r="V6" s="379"/>
      <c r="W6" s="379"/>
      <c r="X6" s="379"/>
    </row>
    <row r="7" spans="1:24" ht="10.5" customHeight="1">
      <c r="A7" s="781"/>
      <c r="B7" s="782" t="s">
        <v>45</v>
      </c>
      <c r="C7" s="782" t="s">
        <v>51</v>
      </c>
      <c r="D7" s="782" t="s">
        <v>46</v>
      </c>
      <c r="E7" s="782" t="s">
        <v>50</v>
      </c>
      <c r="F7" s="782" t="s">
        <v>47</v>
      </c>
      <c r="G7" s="782" t="s">
        <v>52</v>
      </c>
      <c r="H7" s="782" t="s">
        <v>53</v>
      </c>
      <c r="I7" s="782" t="s">
        <v>54</v>
      </c>
      <c r="J7" s="782" t="s">
        <v>48</v>
      </c>
      <c r="K7" s="782" t="s">
        <v>49</v>
      </c>
      <c r="L7" s="782" t="s">
        <v>55</v>
      </c>
      <c r="M7" s="782" t="s">
        <v>56</v>
      </c>
      <c r="N7" s="782" t="s">
        <v>564</v>
      </c>
      <c r="O7" s="782" t="s">
        <v>563</v>
      </c>
      <c r="P7" s="880"/>
      <c r="R7" s="64"/>
      <c r="S7" s="7"/>
      <c r="T7" s="379"/>
      <c r="U7" s="379"/>
      <c r="V7" s="379"/>
      <c r="W7" s="379"/>
      <c r="X7" s="379"/>
    </row>
    <row r="8" spans="1:24" ht="3.75" customHeight="1">
      <c r="A8" s="116"/>
      <c r="B8" s="492"/>
      <c r="C8" s="492"/>
      <c r="D8" s="492"/>
      <c r="E8" s="492"/>
      <c r="F8" s="492"/>
      <c r="G8" s="492"/>
      <c r="H8" s="492"/>
      <c r="I8" s="492"/>
      <c r="J8" s="492"/>
      <c r="K8" s="492"/>
      <c r="L8" s="492"/>
      <c r="M8" s="492"/>
      <c r="N8" s="492"/>
      <c r="O8" s="492"/>
      <c r="P8" s="492"/>
      <c r="Q8" s="116"/>
      <c r="R8" s="64"/>
      <c r="S8" s="7"/>
      <c r="T8" s="379"/>
      <c r="U8" s="379"/>
      <c r="V8" s="379"/>
      <c r="W8" s="379"/>
      <c r="X8" s="379"/>
    </row>
    <row r="9" spans="1:24" ht="11.25" customHeight="1">
      <c r="A9" s="604" t="s">
        <v>285</v>
      </c>
      <c r="B9" s="644">
        <f>SUM(B10:B19)</f>
        <v>64</v>
      </c>
      <c r="C9" s="644">
        <f t="shared" ref="C9:O9" si="0">SUM(C10:C19)</f>
        <v>88</v>
      </c>
      <c r="D9" s="644">
        <f t="shared" si="0"/>
        <v>106</v>
      </c>
      <c r="E9" s="644">
        <f t="shared" si="0"/>
        <v>58</v>
      </c>
      <c r="F9" s="644">
        <f t="shared" si="0"/>
        <v>49</v>
      </c>
      <c r="G9" s="644">
        <f t="shared" si="0"/>
        <v>37</v>
      </c>
      <c r="H9" s="644">
        <f t="shared" si="0"/>
        <v>88</v>
      </c>
      <c r="I9" s="644">
        <f t="shared" si="0"/>
        <v>27</v>
      </c>
      <c r="J9" s="644">
        <f t="shared" si="0"/>
        <v>1</v>
      </c>
      <c r="K9" s="644">
        <f>SUM(K10:K19)</f>
        <v>2</v>
      </c>
      <c r="L9" s="644">
        <f>SUM(L10:L19)</f>
        <v>99</v>
      </c>
      <c r="M9" s="644">
        <f>SUM(M10:M19)</f>
        <v>30</v>
      </c>
      <c r="N9" s="644">
        <f>SUM(N10:N19)</f>
        <v>105</v>
      </c>
      <c r="O9" s="644">
        <f t="shared" si="0"/>
        <v>62</v>
      </c>
      <c r="P9" s="644">
        <f>SUM(B9:O9)</f>
        <v>816</v>
      </c>
      <c r="Q9" s="116"/>
      <c r="R9" s="64"/>
      <c r="S9" s="7"/>
      <c r="T9" s="379"/>
      <c r="U9" s="379"/>
      <c r="V9" s="379"/>
      <c r="W9" s="379"/>
      <c r="X9" s="379"/>
    </row>
    <row r="10" spans="1:24" ht="9" customHeight="1">
      <c r="A10" s="375" t="s">
        <v>286</v>
      </c>
      <c r="B10" s="645">
        <v>4</v>
      </c>
      <c r="C10" s="645">
        <v>6</v>
      </c>
      <c r="D10" s="645">
        <v>5</v>
      </c>
      <c r="E10" s="645">
        <v>3</v>
      </c>
      <c r="F10" s="645">
        <v>2</v>
      </c>
      <c r="G10" s="645">
        <v>1</v>
      </c>
      <c r="H10" s="645">
        <v>5</v>
      </c>
      <c r="I10" s="645">
        <v>1</v>
      </c>
      <c r="J10" s="645"/>
      <c r="K10" s="645"/>
      <c r="L10" s="645">
        <v>5</v>
      </c>
      <c r="M10" s="645">
        <v>2</v>
      </c>
      <c r="N10" s="645">
        <v>4</v>
      </c>
      <c r="O10" s="645">
        <v>4</v>
      </c>
      <c r="P10" s="645">
        <f>SUM(B10:O10)</f>
        <v>42</v>
      </c>
      <c r="Q10" s="116"/>
      <c r="R10" s="64"/>
      <c r="S10" s="7"/>
      <c r="T10" s="379"/>
      <c r="U10" s="379"/>
      <c r="V10" s="379"/>
      <c r="W10" s="379"/>
      <c r="X10" s="379"/>
    </row>
    <row r="11" spans="1:24" ht="9" customHeight="1">
      <c r="A11" s="375" t="s">
        <v>287</v>
      </c>
      <c r="B11" s="645">
        <v>14</v>
      </c>
      <c r="C11" s="645">
        <v>18</v>
      </c>
      <c r="D11" s="645">
        <v>18</v>
      </c>
      <c r="E11" s="645">
        <v>19</v>
      </c>
      <c r="F11" s="645">
        <v>13</v>
      </c>
      <c r="G11" s="645">
        <v>6</v>
      </c>
      <c r="H11" s="645">
        <v>20</v>
      </c>
      <c r="I11" s="645">
        <v>3</v>
      </c>
      <c r="J11" s="645"/>
      <c r="K11" s="645">
        <v>1</v>
      </c>
      <c r="L11" s="645">
        <v>24</v>
      </c>
      <c r="M11" s="645">
        <v>8</v>
      </c>
      <c r="N11" s="645">
        <v>11</v>
      </c>
      <c r="O11" s="645">
        <v>12</v>
      </c>
      <c r="P11" s="645">
        <f t="shared" ref="P11:P19" si="1">SUM(B11:O11)</f>
        <v>167</v>
      </c>
      <c r="Q11" s="116"/>
      <c r="R11" s="7"/>
      <c r="S11" s="7"/>
    </row>
    <row r="12" spans="1:24" ht="9" customHeight="1">
      <c r="A12" s="375" t="s">
        <v>288</v>
      </c>
      <c r="B12" s="645">
        <v>12</v>
      </c>
      <c r="C12" s="645">
        <v>15</v>
      </c>
      <c r="D12" s="645">
        <v>19</v>
      </c>
      <c r="E12" s="645">
        <v>8</v>
      </c>
      <c r="F12" s="645">
        <v>7</v>
      </c>
      <c r="G12" s="645">
        <v>6</v>
      </c>
      <c r="H12" s="645">
        <v>14</v>
      </c>
      <c r="I12" s="645">
        <v>3</v>
      </c>
      <c r="J12" s="645"/>
      <c r="K12" s="645"/>
      <c r="L12" s="645">
        <v>11</v>
      </c>
      <c r="M12" s="645">
        <v>3</v>
      </c>
      <c r="N12" s="645">
        <v>16</v>
      </c>
      <c r="O12" s="645">
        <v>11</v>
      </c>
      <c r="P12" s="645">
        <f t="shared" si="1"/>
        <v>125</v>
      </c>
      <c r="Q12" s="116"/>
      <c r="R12" s="7"/>
      <c r="S12" s="7"/>
    </row>
    <row r="13" spans="1:24" ht="9" customHeight="1">
      <c r="A13" s="375" t="s">
        <v>289</v>
      </c>
      <c r="B13" s="645">
        <v>3</v>
      </c>
      <c r="C13" s="645">
        <v>5</v>
      </c>
      <c r="D13" s="645">
        <v>3</v>
      </c>
      <c r="E13" s="645">
        <v>1</v>
      </c>
      <c r="F13" s="645">
        <v>1</v>
      </c>
      <c r="G13" s="645"/>
      <c r="H13" s="645">
        <v>5</v>
      </c>
      <c r="I13" s="645">
        <v>1</v>
      </c>
      <c r="J13" s="645"/>
      <c r="K13" s="645"/>
      <c r="L13" s="645">
        <v>4</v>
      </c>
      <c r="M13" s="645">
        <v>3</v>
      </c>
      <c r="N13" s="645">
        <v>2</v>
      </c>
      <c r="O13" s="645">
        <v>2</v>
      </c>
      <c r="P13" s="645">
        <f t="shared" si="1"/>
        <v>30</v>
      </c>
      <c r="Q13" s="116"/>
    </row>
    <row r="14" spans="1:24" ht="9" customHeight="1">
      <c r="A14" s="375" t="s">
        <v>290</v>
      </c>
      <c r="B14" s="645">
        <v>3</v>
      </c>
      <c r="C14" s="645">
        <v>3</v>
      </c>
      <c r="D14" s="645">
        <v>3</v>
      </c>
      <c r="E14" s="645">
        <v>2</v>
      </c>
      <c r="F14" s="645">
        <v>1</v>
      </c>
      <c r="G14" s="645"/>
      <c r="H14" s="645">
        <v>3</v>
      </c>
      <c r="I14" s="645"/>
      <c r="J14" s="645"/>
      <c r="K14" s="645"/>
      <c r="L14" s="645">
        <v>4</v>
      </c>
      <c r="M14" s="645"/>
      <c r="N14" s="645">
        <v>2</v>
      </c>
      <c r="O14" s="645">
        <v>3</v>
      </c>
      <c r="P14" s="645">
        <f t="shared" si="1"/>
        <v>24</v>
      </c>
      <c r="Q14" s="116"/>
    </row>
    <row r="15" spans="1:24" ht="9" customHeight="1">
      <c r="A15" s="375" t="s">
        <v>291</v>
      </c>
      <c r="B15" s="645">
        <v>3</v>
      </c>
      <c r="C15" s="645">
        <v>7</v>
      </c>
      <c r="D15" s="645">
        <v>5</v>
      </c>
      <c r="E15" s="645">
        <v>3</v>
      </c>
      <c r="F15" s="645">
        <v>2</v>
      </c>
      <c r="G15" s="645">
        <v>1</v>
      </c>
      <c r="H15" s="645">
        <v>5</v>
      </c>
      <c r="I15" s="645">
        <v>2</v>
      </c>
      <c r="J15" s="645"/>
      <c r="K15" s="645"/>
      <c r="L15" s="645">
        <v>7</v>
      </c>
      <c r="M15" s="645">
        <v>2</v>
      </c>
      <c r="N15" s="645">
        <v>3</v>
      </c>
      <c r="O15" s="645">
        <v>5</v>
      </c>
      <c r="P15" s="645">
        <f t="shared" si="1"/>
        <v>45</v>
      </c>
      <c r="Q15" s="116"/>
    </row>
    <row r="16" spans="1:24" ht="9" customHeight="1">
      <c r="A16" s="375" t="s">
        <v>292</v>
      </c>
      <c r="B16" s="645">
        <v>15</v>
      </c>
      <c r="C16" s="645">
        <v>16</v>
      </c>
      <c r="D16" s="645">
        <v>33</v>
      </c>
      <c r="E16" s="645">
        <v>14</v>
      </c>
      <c r="F16" s="645">
        <v>16</v>
      </c>
      <c r="G16" s="645">
        <v>18</v>
      </c>
      <c r="H16" s="645">
        <v>13</v>
      </c>
      <c r="I16" s="645">
        <v>13</v>
      </c>
      <c r="J16" s="645">
        <v>1</v>
      </c>
      <c r="K16" s="645">
        <v>1</v>
      </c>
      <c r="L16" s="645">
        <v>19</v>
      </c>
      <c r="M16" s="645">
        <v>6</v>
      </c>
      <c r="N16" s="645">
        <v>55</v>
      </c>
      <c r="O16" s="645">
        <v>12</v>
      </c>
      <c r="P16" s="645">
        <f t="shared" si="1"/>
        <v>232</v>
      </c>
      <c r="Q16" s="116"/>
    </row>
    <row r="17" spans="1:17" ht="9" customHeight="1">
      <c r="A17" s="375" t="s">
        <v>293</v>
      </c>
      <c r="B17" s="645">
        <v>2</v>
      </c>
      <c r="C17" s="645">
        <v>3</v>
      </c>
      <c r="D17" s="645">
        <v>2</v>
      </c>
      <c r="E17" s="645">
        <v>1</v>
      </c>
      <c r="F17" s="645">
        <v>1</v>
      </c>
      <c r="G17" s="645"/>
      <c r="H17" s="645">
        <v>2</v>
      </c>
      <c r="I17" s="645">
        <v>2</v>
      </c>
      <c r="J17" s="645"/>
      <c r="K17" s="645"/>
      <c r="L17" s="645">
        <v>1</v>
      </c>
      <c r="M17" s="645"/>
      <c r="N17" s="645"/>
      <c r="O17" s="645">
        <v>3</v>
      </c>
      <c r="P17" s="645">
        <f t="shared" si="1"/>
        <v>17</v>
      </c>
      <c r="Q17" s="116"/>
    </row>
    <row r="18" spans="1:17" ht="9" customHeight="1">
      <c r="A18" s="375" t="s">
        <v>294</v>
      </c>
      <c r="B18" s="645">
        <v>1</v>
      </c>
      <c r="C18" s="645">
        <v>3</v>
      </c>
      <c r="D18" s="645">
        <v>2</v>
      </c>
      <c r="E18" s="645">
        <v>1</v>
      </c>
      <c r="F18" s="645"/>
      <c r="G18" s="645"/>
      <c r="H18" s="645">
        <v>1</v>
      </c>
      <c r="I18" s="645">
        <v>1</v>
      </c>
      <c r="J18" s="645"/>
      <c r="K18" s="645"/>
      <c r="L18" s="645">
        <v>2</v>
      </c>
      <c r="M18" s="645"/>
      <c r="N18" s="645"/>
      <c r="O18" s="645">
        <v>2</v>
      </c>
      <c r="P18" s="645">
        <f t="shared" si="1"/>
        <v>13</v>
      </c>
      <c r="Q18" s="116"/>
    </row>
    <row r="19" spans="1:17" ht="9" customHeight="1">
      <c r="A19" s="375" t="s">
        <v>295</v>
      </c>
      <c r="B19" s="645">
        <v>7</v>
      </c>
      <c r="C19" s="645">
        <v>12</v>
      </c>
      <c r="D19" s="645">
        <v>16</v>
      </c>
      <c r="E19" s="645">
        <v>6</v>
      </c>
      <c r="F19" s="645">
        <v>6</v>
      </c>
      <c r="G19" s="645">
        <v>5</v>
      </c>
      <c r="H19" s="645">
        <v>20</v>
      </c>
      <c r="I19" s="645">
        <v>1</v>
      </c>
      <c r="J19" s="645"/>
      <c r="K19" s="645"/>
      <c r="L19" s="645">
        <v>22</v>
      </c>
      <c r="M19" s="645">
        <v>6</v>
      </c>
      <c r="N19" s="645">
        <v>12</v>
      </c>
      <c r="O19" s="645">
        <v>8</v>
      </c>
      <c r="P19" s="645">
        <f t="shared" si="1"/>
        <v>121</v>
      </c>
      <c r="Q19" s="116"/>
    </row>
    <row r="20" spans="1:17" ht="11.25" customHeight="1">
      <c r="A20" s="605" t="s">
        <v>296</v>
      </c>
      <c r="B20" s="646">
        <f t="shared" ref="B20:P20" si="2">SUM(B21:B151)</f>
        <v>7</v>
      </c>
      <c r="C20" s="646">
        <f t="shared" si="2"/>
        <v>92</v>
      </c>
      <c r="D20" s="646">
        <f t="shared" si="2"/>
        <v>33</v>
      </c>
      <c r="E20" s="646">
        <f t="shared" si="2"/>
        <v>13</v>
      </c>
      <c r="F20" s="646">
        <f t="shared" si="2"/>
        <v>2</v>
      </c>
      <c r="G20" s="646">
        <f t="shared" si="2"/>
        <v>5</v>
      </c>
      <c r="H20" s="646">
        <f t="shared" si="2"/>
        <v>25</v>
      </c>
      <c r="I20" s="646">
        <f t="shared" si="2"/>
        <v>8</v>
      </c>
      <c r="J20" s="646">
        <f t="shared" si="2"/>
        <v>0</v>
      </c>
      <c r="K20" s="646">
        <f t="shared" si="2"/>
        <v>0</v>
      </c>
      <c r="L20" s="646">
        <f t="shared" si="2"/>
        <v>52</v>
      </c>
      <c r="M20" s="646">
        <f t="shared" si="2"/>
        <v>7</v>
      </c>
      <c r="N20" s="646">
        <f t="shared" si="2"/>
        <v>43</v>
      </c>
      <c r="O20" s="646">
        <f t="shared" si="2"/>
        <v>73</v>
      </c>
      <c r="P20" s="646">
        <f t="shared" si="2"/>
        <v>360</v>
      </c>
      <c r="Q20" s="383"/>
    </row>
    <row r="21" spans="1:17" ht="9" customHeight="1">
      <c r="A21" s="376" t="s">
        <v>297</v>
      </c>
      <c r="B21" s="647"/>
      <c r="C21" s="647"/>
      <c r="D21" s="647"/>
      <c r="E21" s="647"/>
      <c r="F21" s="647"/>
      <c r="G21" s="647"/>
      <c r="H21" s="647"/>
      <c r="I21" s="647"/>
      <c r="J21" s="647"/>
      <c r="K21" s="647"/>
      <c r="L21" s="647"/>
      <c r="M21" s="647"/>
      <c r="N21" s="647"/>
      <c r="O21" s="647"/>
      <c r="P21" s="647"/>
      <c r="Q21" s="116">
        <v>1</v>
      </c>
    </row>
    <row r="22" spans="1:17" ht="9" customHeight="1">
      <c r="A22" s="375" t="s">
        <v>713</v>
      </c>
      <c r="B22" s="645"/>
      <c r="C22" s="645">
        <v>1</v>
      </c>
      <c r="D22" s="645"/>
      <c r="E22" s="645"/>
      <c r="F22" s="645"/>
      <c r="G22" s="645"/>
      <c r="H22" s="645"/>
      <c r="I22" s="645"/>
      <c r="J22" s="645"/>
      <c r="K22" s="645"/>
      <c r="L22" s="645"/>
      <c r="M22" s="645"/>
      <c r="N22" s="645"/>
      <c r="O22" s="645"/>
      <c r="P22" s="645">
        <f t="shared" ref="P22:P30" si="3">SUM(B22:O22)</f>
        <v>1</v>
      </c>
      <c r="Q22" s="116"/>
    </row>
    <row r="23" spans="1:17" ht="9" customHeight="1">
      <c r="A23" s="375" t="s">
        <v>298</v>
      </c>
      <c r="B23" s="645"/>
      <c r="C23" s="645">
        <v>1</v>
      </c>
      <c r="D23" s="645"/>
      <c r="E23" s="645"/>
      <c r="F23" s="645"/>
      <c r="G23" s="645"/>
      <c r="H23" s="645"/>
      <c r="I23" s="645"/>
      <c r="J23" s="645"/>
      <c r="K23" s="645"/>
      <c r="L23" s="645">
        <v>1</v>
      </c>
      <c r="M23" s="645"/>
      <c r="N23" s="645"/>
      <c r="O23" s="645">
        <v>1</v>
      </c>
      <c r="P23" s="645">
        <f t="shared" si="3"/>
        <v>3</v>
      </c>
      <c r="Q23" s="116"/>
    </row>
    <row r="24" spans="1:17" ht="9" customHeight="1">
      <c r="A24" s="375" t="s">
        <v>390</v>
      </c>
      <c r="B24" s="645"/>
      <c r="C24" s="645">
        <v>1</v>
      </c>
      <c r="D24" s="645"/>
      <c r="E24" s="645"/>
      <c r="F24" s="645"/>
      <c r="G24" s="645"/>
      <c r="H24" s="645"/>
      <c r="I24" s="645"/>
      <c r="J24" s="645"/>
      <c r="K24" s="645"/>
      <c r="L24" s="645">
        <v>1</v>
      </c>
      <c r="M24" s="645"/>
      <c r="N24" s="645"/>
      <c r="O24" s="645">
        <v>1</v>
      </c>
      <c r="P24" s="645">
        <f t="shared" si="3"/>
        <v>3</v>
      </c>
      <c r="Q24" s="116"/>
    </row>
    <row r="25" spans="1:17" ht="9" customHeight="1">
      <c r="A25" s="375" t="s">
        <v>299</v>
      </c>
      <c r="B25" s="645"/>
      <c r="C25" s="645">
        <v>1</v>
      </c>
      <c r="D25" s="645"/>
      <c r="E25" s="645"/>
      <c r="F25" s="645"/>
      <c r="G25" s="645"/>
      <c r="H25" s="645"/>
      <c r="I25" s="645"/>
      <c r="J25" s="645"/>
      <c r="K25" s="645"/>
      <c r="L25" s="645">
        <v>1</v>
      </c>
      <c r="M25" s="645"/>
      <c r="N25" s="645"/>
      <c r="O25" s="645">
        <v>1</v>
      </c>
      <c r="P25" s="645">
        <f t="shared" si="3"/>
        <v>3</v>
      </c>
      <c r="Q25" s="116"/>
    </row>
    <row r="26" spans="1:17" ht="9" customHeight="1">
      <c r="A26" s="375" t="s">
        <v>300</v>
      </c>
      <c r="B26" s="645"/>
      <c r="C26" s="645">
        <v>1</v>
      </c>
      <c r="D26" s="645"/>
      <c r="E26" s="645"/>
      <c r="F26" s="645"/>
      <c r="G26" s="645"/>
      <c r="H26" s="645"/>
      <c r="I26" s="645"/>
      <c r="J26" s="645"/>
      <c r="K26" s="645"/>
      <c r="L26" s="645">
        <v>1</v>
      </c>
      <c r="M26" s="645"/>
      <c r="N26" s="645"/>
      <c r="O26" s="645">
        <v>1</v>
      </c>
      <c r="P26" s="645">
        <f t="shared" si="3"/>
        <v>3</v>
      </c>
      <c r="Q26" s="116"/>
    </row>
    <row r="27" spans="1:17" ht="9" customHeight="1">
      <c r="A27" s="375" t="s">
        <v>738</v>
      </c>
      <c r="B27" s="645"/>
      <c r="C27" s="645">
        <v>1</v>
      </c>
      <c r="D27" s="645"/>
      <c r="E27" s="645"/>
      <c r="F27" s="645"/>
      <c r="G27" s="645"/>
      <c r="H27" s="645"/>
      <c r="I27" s="645"/>
      <c r="J27" s="645"/>
      <c r="K27" s="645"/>
      <c r="L27" s="645"/>
      <c r="M27" s="645"/>
      <c r="N27" s="645"/>
      <c r="O27" s="645"/>
      <c r="P27" s="645">
        <f t="shared" si="3"/>
        <v>1</v>
      </c>
      <c r="Q27" s="116"/>
    </row>
    <row r="28" spans="1:17" ht="9" customHeight="1">
      <c r="A28" s="375" t="s">
        <v>301</v>
      </c>
      <c r="B28" s="645"/>
      <c r="C28" s="645">
        <v>1</v>
      </c>
      <c r="D28" s="645"/>
      <c r="E28" s="645"/>
      <c r="F28" s="645"/>
      <c r="G28" s="645"/>
      <c r="H28" s="645"/>
      <c r="I28" s="645"/>
      <c r="J28" s="645"/>
      <c r="K28" s="645"/>
      <c r="L28" s="645"/>
      <c r="M28" s="645"/>
      <c r="N28" s="645"/>
      <c r="O28" s="645"/>
      <c r="P28" s="645">
        <f t="shared" si="3"/>
        <v>1</v>
      </c>
      <c r="Q28" s="116"/>
    </row>
    <row r="29" spans="1:17" ht="9" customHeight="1">
      <c r="A29" s="375" t="s">
        <v>391</v>
      </c>
      <c r="B29" s="645"/>
      <c r="C29" s="645">
        <v>1</v>
      </c>
      <c r="D29" s="645"/>
      <c r="E29" s="645"/>
      <c r="F29" s="645"/>
      <c r="G29" s="645"/>
      <c r="H29" s="645"/>
      <c r="I29" s="645"/>
      <c r="J29" s="645"/>
      <c r="K29" s="645"/>
      <c r="L29" s="645"/>
      <c r="M29" s="645"/>
      <c r="N29" s="645"/>
      <c r="O29" s="645"/>
      <c r="P29" s="645">
        <f t="shared" si="3"/>
        <v>1</v>
      </c>
      <c r="Q29" s="116"/>
    </row>
    <row r="30" spans="1:17" ht="9" customHeight="1">
      <c r="A30" s="375" t="s">
        <v>302</v>
      </c>
      <c r="B30" s="645"/>
      <c r="C30" s="645"/>
      <c r="D30" s="645"/>
      <c r="E30" s="645"/>
      <c r="F30" s="645"/>
      <c r="G30" s="645"/>
      <c r="H30" s="645">
        <v>1</v>
      </c>
      <c r="I30" s="645"/>
      <c r="J30" s="645"/>
      <c r="K30" s="645"/>
      <c r="L30" s="645"/>
      <c r="M30" s="645"/>
      <c r="N30" s="645"/>
      <c r="O30" s="645"/>
      <c r="P30" s="645">
        <f t="shared" si="3"/>
        <v>1</v>
      </c>
      <c r="Q30" s="116"/>
    </row>
    <row r="31" spans="1:17" ht="9" customHeight="1">
      <c r="A31" s="376" t="s">
        <v>287</v>
      </c>
      <c r="B31" s="647"/>
      <c r="C31" s="647"/>
      <c r="D31" s="647"/>
      <c r="E31" s="647"/>
      <c r="F31" s="647"/>
      <c r="G31" s="647"/>
      <c r="H31" s="647"/>
      <c r="I31" s="647"/>
      <c r="J31" s="647"/>
      <c r="K31" s="647"/>
      <c r="L31" s="647"/>
      <c r="M31" s="647"/>
      <c r="N31" s="647"/>
      <c r="O31" s="647"/>
      <c r="P31" s="647"/>
      <c r="Q31" s="116">
        <v>1</v>
      </c>
    </row>
    <row r="32" spans="1:17" ht="9" customHeight="1">
      <c r="A32" s="375" t="s">
        <v>303</v>
      </c>
      <c r="B32" s="645"/>
      <c r="C32" s="645">
        <v>1</v>
      </c>
      <c r="D32" s="645"/>
      <c r="E32" s="645"/>
      <c r="F32" s="645"/>
      <c r="G32" s="645"/>
      <c r="H32" s="645"/>
      <c r="I32" s="645"/>
      <c r="J32" s="645"/>
      <c r="K32" s="645"/>
      <c r="L32" s="645">
        <v>1</v>
      </c>
      <c r="M32" s="645"/>
      <c r="N32" s="645"/>
      <c r="O32" s="645">
        <v>1</v>
      </c>
      <c r="P32" s="645">
        <f t="shared" ref="P32:P49" si="4">SUM(B32:O32)</f>
        <v>3</v>
      </c>
      <c r="Q32" s="116"/>
    </row>
    <row r="33" spans="1:17" ht="9" customHeight="1">
      <c r="A33" s="375" t="s">
        <v>304</v>
      </c>
      <c r="B33" s="645"/>
      <c r="C33" s="645"/>
      <c r="D33" s="645">
        <v>1</v>
      </c>
      <c r="E33" s="645">
        <v>1</v>
      </c>
      <c r="F33" s="645"/>
      <c r="G33" s="645"/>
      <c r="H33" s="645"/>
      <c r="I33" s="645"/>
      <c r="J33" s="645"/>
      <c r="K33" s="645"/>
      <c r="L33" s="645">
        <v>1</v>
      </c>
      <c r="M33" s="645"/>
      <c r="N33" s="645"/>
      <c r="O33" s="645"/>
      <c r="P33" s="645">
        <f t="shared" si="4"/>
        <v>3</v>
      </c>
      <c r="Q33" s="116"/>
    </row>
    <row r="34" spans="1:17" ht="9" customHeight="1">
      <c r="A34" s="375" t="s">
        <v>305</v>
      </c>
      <c r="B34" s="645"/>
      <c r="C34" s="645">
        <v>1</v>
      </c>
      <c r="D34" s="645"/>
      <c r="E34" s="645"/>
      <c r="F34" s="645"/>
      <c r="G34" s="645"/>
      <c r="H34" s="645"/>
      <c r="I34" s="645"/>
      <c r="J34" s="645"/>
      <c r="K34" s="645"/>
      <c r="L34" s="645"/>
      <c r="M34" s="645"/>
      <c r="N34" s="645"/>
      <c r="O34" s="645">
        <v>1</v>
      </c>
      <c r="P34" s="645">
        <f t="shared" si="4"/>
        <v>2</v>
      </c>
      <c r="Q34" s="116"/>
    </row>
    <row r="35" spans="1:17" ht="9" customHeight="1">
      <c r="A35" s="375" t="s">
        <v>306</v>
      </c>
      <c r="B35" s="645"/>
      <c r="C35" s="645">
        <v>1</v>
      </c>
      <c r="D35" s="645"/>
      <c r="E35" s="645"/>
      <c r="F35" s="645"/>
      <c r="G35" s="645"/>
      <c r="H35" s="645"/>
      <c r="I35" s="645"/>
      <c r="J35" s="645"/>
      <c r="K35" s="645"/>
      <c r="L35" s="645">
        <v>1</v>
      </c>
      <c r="M35" s="645"/>
      <c r="N35" s="645"/>
      <c r="O35" s="645">
        <v>1</v>
      </c>
      <c r="P35" s="645">
        <f t="shared" si="4"/>
        <v>3</v>
      </c>
      <c r="Q35" s="116"/>
    </row>
    <row r="36" spans="1:17" ht="9" customHeight="1">
      <c r="A36" s="375" t="s">
        <v>307</v>
      </c>
      <c r="B36" s="645"/>
      <c r="C36" s="645"/>
      <c r="D36" s="645"/>
      <c r="E36" s="645"/>
      <c r="F36" s="645"/>
      <c r="G36" s="645"/>
      <c r="H36" s="645"/>
      <c r="I36" s="645"/>
      <c r="J36" s="645"/>
      <c r="K36" s="645"/>
      <c r="L36" s="645">
        <v>1</v>
      </c>
      <c r="M36" s="645"/>
      <c r="N36" s="645"/>
      <c r="O36" s="645">
        <v>1</v>
      </c>
      <c r="P36" s="645">
        <f t="shared" si="4"/>
        <v>2</v>
      </c>
      <c r="Q36" s="116"/>
    </row>
    <row r="37" spans="1:17" ht="9" customHeight="1">
      <c r="A37" s="375" t="s">
        <v>308</v>
      </c>
      <c r="B37" s="645"/>
      <c r="C37" s="645">
        <v>1</v>
      </c>
      <c r="D37" s="645"/>
      <c r="E37" s="645"/>
      <c r="F37" s="645"/>
      <c r="G37" s="645"/>
      <c r="H37" s="645"/>
      <c r="I37" s="645"/>
      <c r="J37" s="645"/>
      <c r="K37" s="645"/>
      <c r="L37" s="645">
        <v>1</v>
      </c>
      <c r="M37" s="645"/>
      <c r="N37" s="645"/>
      <c r="O37" s="645">
        <v>1</v>
      </c>
      <c r="P37" s="645">
        <f t="shared" si="4"/>
        <v>3</v>
      </c>
      <c r="Q37" s="116"/>
    </row>
    <row r="38" spans="1:17" ht="9" customHeight="1">
      <c r="A38" s="375" t="s">
        <v>309</v>
      </c>
      <c r="B38" s="645"/>
      <c r="C38" s="645"/>
      <c r="D38" s="645"/>
      <c r="E38" s="645"/>
      <c r="F38" s="645"/>
      <c r="G38" s="645"/>
      <c r="H38" s="645"/>
      <c r="I38" s="645"/>
      <c r="J38" s="645"/>
      <c r="K38" s="645"/>
      <c r="L38" s="645">
        <v>1</v>
      </c>
      <c r="M38" s="645"/>
      <c r="N38" s="645"/>
      <c r="O38" s="645">
        <v>1</v>
      </c>
      <c r="P38" s="645">
        <f t="shared" si="4"/>
        <v>2</v>
      </c>
      <c r="Q38" s="116"/>
    </row>
    <row r="39" spans="1:17" ht="9" customHeight="1">
      <c r="A39" s="375" t="s">
        <v>310</v>
      </c>
      <c r="B39" s="645"/>
      <c r="C39" s="645">
        <v>1</v>
      </c>
      <c r="D39" s="645"/>
      <c r="E39" s="645"/>
      <c r="F39" s="645"/>
      <c r="G39" s="645"/>
      <c r="H39" s="645"/>
      <c r="I39" s="645"/>
      <c r="J39" s="645"/>
      <c r="K39" s="645"/>
      <c r="L39" s="645">
        <v>1</v>
      </c>
      <c r="M39" s="645"/>
      <c r="N39" s="645"/>
      <c r="O39" s="645">
        <v>1</v>
      </c>
      <c r="P39" s="645">
        <f t="shared" si="4"/>
        <v>3</v>
      </c>
      <c r="Q39" s="116"/>
    </row>
    <row r="40" spans="1:17" ht="9" customHeight="1">
      <c r="A40" s="375" t="s">
        <v>311</v>
      </c>
      <c r="B40" s="645"/>
      <c r="C40" s="645">
        <v>1</v>
      </c>
      <c r="D40" s="645"/>
      <c r="E40" s="645"/>
      <c r="F40" s="645"/>
      <c r="G40" s="645"/>
      <c r="H40" s="645"/>
      <c r="I40" s="645"/>
      <c r="J40" s="645"/>
      <c r="K40" s="645"/>
      <c r="L40" s="645">
        <v>1</v>
      </c>
      <c r="M40" s="645"/>
      <c r="N40" s="645"/>
      <c r="O40" s="645">
        <v>1</v>
      </c>
      <c r="P40" s="645">
        <f t="shared" si="4"/>
        <v>3</v>
      </c>
      <c r="Q40" s="116"/>
    </row>
    <row r="41" spans="1:17" ht="9" customHeight="1">
      <c r="A41" s="375" t="s">
        <v>312</v>
      </c>
      <c r="B41" s="645"/>
      <c r="C41" s="645">
        <v>1</v>
      </c>
      <c r="D41" s="645"/>
      <c r="E41" s="645"/>
      <c r="F41" s="645"/>
      <c r="G41" s="645"/>
      <c r="H41" s="645"/>
      <c r="I41" s="645"/>
      <c r="J41" s="645"/>
      <c r="K41" s="645"/>
      <c r="L41" s="645"/>
      <c r="M41" s="645"/>
      <c r="N41" s="645"/>
      <c r="O41" s="645">
        <v>1</v>
      </c>
      <c r="P41" s="645">
        <f t="shared" si="4"/>
        <v>2</v>
      </c>
      <c r="Q41" s="116"/>
    </row>
    <row r="42" spans="1:17" ht="9" customHeight="1">
      <c r="A42" s="375" t="s">
        <v>879</v>
      </c>
      <c r="B42" s="645"/>
      <c r="C42" s="645"/>
      <c r="D42" s="645">
        <v>1</v>
      </c>
      <c r="E42" s="645"/>
      <c r="F42" s="645"/>
      <c r="G42" s="645"/>
      <c r="H42" s="645"/>
      <c r="I42" s="645"/>
      <c r="J42" s="645"/>
      <c r="K42" s="645"/>
      <c r="L42" s="645"/>
      <c r="M42" s="645"/>
      <c r="N42" s="645"/>
      <c r="O42" s="645"/>
      <c r="P42" s="645">
        <f t="shared" si="4"/>
        <v>1</v>
      </c>
      <c r="Q42" s="116"/>
    </row>
    <row r="43" spans="1:17" ht="9" customHeight="1">
      <c r="A43" s="375" t="s">
        <v>394</v>
      </c>
      <c r="B43" s="645"/>
      <c r="C43" s="645"/>
      <c r="D43" s="645"/>
      <c r="E43" s="645"/>
      <c r="F43" s="645"/>
      <c r="G43" s="645"/>
      <c r="H43" s="645"/>
      <c r="I43" s="645"/>
      <c r="J43" s="645"/>
      <c r="K43" s="645"/>
      <c r="L43" s="645"/>
      <c r="M43" s="645"/>
      <c r="N43" s="645"/>
      <c r="O43" s="645">
        <v>1</v>
      </c>
      <c r="P43" s="645">
        <f t="shared" si="4"/>
        <v>1</v>
      </c>
      <c r="Q43" s="116"/>
    </row>
    <row r="44" spans="1:17" ht="9" customHeight="1">
      <c r="A44" s="375" t="s">
        <v>395</v>
      </c>
      <c r="B44" s="645"/>
      <c r="C44" s="645"/>
      <c r="D44" s="645"/>
      <c r="E44" s="645"/>
      <c r="F44" s="645"/>
      <c r="G44" s="645"/>
      <c r="H44" s="645"/>
      <c r="I44" s="645"/>
      <c r="J44" s="645"/>
      <c r="K44" s="645"/>
      <c r="L44" s="645"/>
      <c r="M44" s="645"/>
      <c r="N44" s="645"/>
      <c r="O44" s="645">
        <v>1</v>
      </c>
      <c r="P44" s="645">
        <f t="shared" si="4"/>
        <v>1</v>
      </c>
      <c r="Q44" s="116"/>
    </row>
    <row r="45" spans="1:17" ht="9" customHeight="1">
      <c r="A45" s="375" t="s">
        <v>313</v>
      </c>
      <c r="B45" s="645"/>
      <c r="C45" s="645">
        <v>1</v>
      </c>
      <c r="D45" s="645"/>
      <c r="E45" s="645"/>
      <c r="F45" s="645"/>
      <c r="G45" s="645"/>
      <c r="H45" s="645"/>
      <c r="I45" s="645"/>
      <c r="J45" s="645"/>
      <c r="K45" s="645"/>
      <c r="L45" s="645">
        <v>1</v>
      </c>
      <c r="M45" s="645"/>
      <c r="N45" s="645"/>
      <c r="O45" s="645">
        <v>1</v>
      </c>
      <c r="P45" s="645">
        <f t="shared" si="4"/>
        <v>3</v>
      </c>
      <c r="Q45" s="116"/>
    </row>
    <row r="46" spans="1:17" ht="9" customHeight="1">
      <c r="A46" s="375" t="s">
        <v>314</v>
      </c>
      <c r="B46" s="645"/>
      <c r="C46" s="645">
        <v>1</v>
      </c>
      <c r="D46" s="645"/>
      <c r="E46" s="645"/>
      <c r="F46" s="645"/>
      <c r="G46" s="645"/>
      <c r="H46" s="645"/>
      <c r="I46" s="645"/>
      <c r="J46" s="645"/>
      <c r="K46" s="645"/>
      <c r="L46" s="645">
        <v>1</v>
      </c>
      <c r="M46" s="645"/>
      <c r="N46" s="645"/>
      <c r="O46" s="645">
        <v>1</v>
      </c>
      <c r="P46" s="645">
        <f t="shared" si="4"/>
        <v>3</v>
      </c>
      <c r="Q46" s="116"/>
    </row>
    <row r="47" spans="1:17" ht="9" customHeight="1">
      <c r="A47" s="375" t="s">
        <v>315</v>
      </c>
      <c r="B47" s="645"/>
      <c r="C47" s="645"/>
      <c r="D47" s="645">
        <v>1</v>
      </c>
      <c r="E47" s="645"/>
      <c r="F47" s="645"/>
      <c r="G47" s="645"/>
      <c r="H47" s="645"/>
      <c r="I47" s="645"/>
      <c r="J47" s="645"/>
      <c r="K47" s="645"/>
      <c r="L47" s="645"/>
      <c r="M47" s="645"/>
      <c r="N47" s="645"/>
      <c r="O47" s="645"/>
      <c r="P47" s="645">
        <f t="shared" si="4"/>
        <v>1</v>
      </c>
      <c r="Q47" s="116"/>
    </row>
    <row r="48" spans="1:17" ht="9" customHeight="1">
      <c r="A48" s="375" t="s">
        <v>396</v>
      </c>
      <c r="B48" s="645"/>
      <c r="C48" s="645"/>
      <c r="D48" s="645"/>
      <c r="E48" s="645"/>
      <c r="F48" s="645"/>
      <c r="G48" s="645"/>
      <c r="H48" s="645"/>
      <c r="I48" s="645"/>
      <c r="J48" s="645"/>
      <c r="K48" s="645"/>
      <c r="L48" s="645"/>
      <c r="M48" s="645"/>
      <c r="N48" s="645"/>
      <c r="O48" s="645">
        <v>1</v>
      </c>
      <c r="P48" s="645">
        <f t="shared" si="4"/>
        <v>1</v>
      </c>
      <c r="Q48" s="116"/>
    </row>
    <row r="49" spans="1:17" ht="9" customHeight="1">
      <c r="A49" s="375" t="s">
        <v>316</v>
      </c>
      <c r="B49" s="645"/>
      <c r="C49" s="645">
        <v>1</v>
      </c>
      <c r="D49" s="645"/>
      <c r="E49" s="645"/>
      <c r="F49" s="645"/>
      <c r="G49" s="645"/>
      <c r="H49" s="645">
        <v>2</v>
      </c>
      <c r="I49" s="645"/>
      <c r="J49" s="645"/>
      <c r="K49" s="645"/>
      <c r="L49" s="645">
        <v>1</v>
      </c>
      <c r="M49" s="645"/>
      <c r="N49" s="645">
        <v>1</v>
      </c>
      <c r="O49" s="645">
        <v>1</v>
      </c>
      <c r="P49" s="645">
        <f t="shared" si="4"/>
        <v>6</v>
      </c>
      <c r="Q49" s="116"/>
    </row>
    <row r="50" spans="1:17" ht="9" customHeight="1">
      <c r="A50" s="376" t="s">
        <v>288</v>
      </c>
      <c r="B50" s="647"/>
      <c r="C50" s="647"/>
      <c r="D50" s="647"/>
      <c r="E50" s="647"/>
      <c r="F50" s="647"/>
      <c r="G50" s="647"/>
      <c r="H50" s="647"/>
      <c r="I50" s="647"/>
      <c r="J50" s="647"/>
      <c r="K50" s="647"/>
      <c r="L50" s="647"/>
      <c r="M50" s="647"/>
      <c r="N50" s="647"/>
      <c r="O50" s="647"/>
      <c r="P50" s="647"/>
      <c r="Q50" s="116">
        <v>1</v>
      </c>
    </row>
    <row r="51" spans="1:17" ht="9" customHeight="1">
      <c r="A51" s="375" t="s">
        <v>317</v>
      </c>
      <c r="B51" s="645"/>
      <c r="C51" s="645">
        <v>1</v>
      </c>
      <c r="D51" s="645"/>
      <c r="E51" s="645"/>
      <c r="F51" s="645"/>
      <c r="G51" s="645"/>
      <c r="H51" s="645"/>
      <c r="I51" s="645"/>
      <c r="J51" s="645"/>
      <c r="K51" s="645"/>
      <c r="L51" s="645"/>
      <c r="M51" s="645"/>
      <c r="N51" s="645"/>
      <c r="O51" s="645">
        <v>1</v>
      </c>
      <c r="P51" s="645">
        <f t="shared" ref="P51:P68" si="5">SUM(B51:O51)</f>
        <v>2</v>
      </c>
      <c r="Q51" s="116"/>
    </row>
    <row r="52" spans="1:17" ht="9" customHeight="1">
      <c r="A52" s="375" t="s">
        <v>397</v>
      </c>
      <c r="B52" s="645"/>
      <c r="C52" s="645">
        <v>1</v>
      </c>
      <c r="D52" s="645"/>
      <c r="E52" s="645"/>
      <c r="F52" s="645"/>
      <c r="G52" s="645"/>
      <c r="H52" s="645"/>
      <c r="I52" s="645"/>
      <c r="J52" s="645"/>
      <c r="K52" s="645"/>
      <c r="L52" s="645"/>
      <c r="M52" s="645"/>
      <c r="N52" s="645"/>
      <c r="O52" s="645">
        <v>1</v>
      </c>
      <c r="P52" s="645">
        <f t="shared" si="5"/>
        <v>2</v>
      </c>
      <c r="Q52" s="116"/>
    </row>
    <row r="53" spans="1:17" ht="9" customHeight="1">
      <c r="A53" s="375" t="s">
        <v>318</v>
      </c>
      <c r="B53" s="645"/>
      <c r="C53" s="645">
        <v>1</v>
      </c>
      <c r="D53" s="645"/>
      <c r="E53" s="645"/>
      <c r="F53" s="645"/>
      <c r="G53" s="645"/>
      <c r="H53" s="645"/>
      <c r="I53" s="645"/>
      <c r="J53" s="645"/>
      <c r="K53" s="645"/>
      <c r="L53" s="645">
        <v>1</v>
      </c>
      <c r="M53" s="645"/>
      <c r="N53" s="645"/>
      <c r="O53" s="645"/>
      <c r="P53" s="645">
        <f t="shared" si="5"/>
        <v>2</v>
      </c>
      <c r="Q53" s="116"/>
    </row>
    <row r="54" spans="1:17" ht="9" customHeight="1">
      <c r="A54" s="375" t="s">
        <v>319</v>
      </c>
      <c r="B54" s="645"/>
      <c r="C54" s="645">
        <v>1</v>
      </c>
      <c r="D54" s="645"/>
      <c r="E54" s="645"/>
      <c r="F54" s="645"/>
      <c r="G54" s="645"/>
      <c r="H54" s="645">
        <v>1</v>
      </c>
      <c r="I54" s="645"/>
      <c r="J54" s="645"/>
      <c r="K54" s="645"/>
      <c r="L54" s="645"/>
      <c r="M54" s="645"/>
      <c r="N54" s="645">
        <v>1</v>
      </c>
      <c r="O54" s="645">
        <v>1</v>
      </c>
      <c r="P54" s="645">
        <f t="shared" si="5"/>
        <v>4</v>
      </c>
      <c r="Q54" s="116"/>
    </row>
    <row r="55" spans="1:17" ht="9" customHeight="1">
      <c r="A55" s="375" t="s">
        <v>320</v>
      </c>
      <c r="B55" s="645"/>
      <c r="C55" s="645">
        <v>1</v>
      </c>
      <c r="D55" s="645">
        <v>1</v>
      </c>
      <c r="E55" s="645">
        <v>1</v>
      </c>
      <c r="F55" s="645"/>
      <c r="G55" s="645"/>
      <c r="H55" s="645">
        <v>1</v>
      </c>
      <c r="I55" s="645"/>
      <c r="J55" s="645"/>
      <c r="K55" s="645"/>
      <c r="L55" s="645">
        <v>1</v>
      </c>
      <c r="M55" s="645"/>
      <c r="N55" s="645">
        <v>1</v>
      </c>
      <c r="O55" s="645">
        <v>1</v>
      </c>
      <c r="P55" s="645">
        <f t="shared" si="5"/>
        <v>7</v>
      </c>
      <c r="Q55" s="116"/>
    </row>
    <row r="56" spans="1:17" ht="9" customHeight="1">
      <c r="A56" s="375" t="s">
        <v>398</v>
      </c>
      <c r="B56" s="645"/>
      <c r="C56" s="645"/>
      <c r="D56" s="645"/>
      <c r="E56" s="645"/>
      <c r="F56" s="645"/>
      <c r="G56" s="645"/>
      <c r="H56" s="645"/>
      <c r="I56" s="645"/>
      <c r="J56" s="645"/>
      <c r="K56" s="645"/>
      <c r="L56" s="645"/>
      <c r="M56" s="645"/>
      <c r="N56" s="645"/>
      <c r="O56" s="645">
        <v>1</v>
      </c>
      <c r="P56" s="645">
        <f t="shared" si="5"/>
        <v>1</v>
      </c>
      <c r="Q56" s="116"/>
    </row>
    <row r="57" spans="1:17" ht="9" customHeight="1">
      <c r="A57" s="375" t="s">
        <v>321</v>
      </c>
      <c r="B57" s="645"/>
      <c r="C57" s="645">
        <v>1</v>
      </c>
      <c r="D57" s="645"/>
      <c r="E57" s="645"/>
      <c r="F57" s="645"/>
      <c r="G57" s="645"/>
      <c r="H57" s="645"/>
      <c r="I57" s="645"/>
      <c r="J57" s="645"/>
      <c r="K57" s="645"/>
      <c r="L57" s="645">
        <v>1</v>
      </c>
      <c r="M57" s="645"/>
      <c r="N57" s="645"/>
      <c r="O57" s="645">
        <v>1</v>
      </c>
      <c r="P57" s="645">
        <f t="shared" si="5"/>
        <v>3</v>
      </c>
      <c r="Q57" s="116"/>
    </row>
    <row r="58" spans="1:17" ht="9" customHeight="1">
      <c r="A58" s="375" t="s">
        <v>322</v>
      </c>
      <c r="B58" s="645"/>
      <c r="C58" s="645">
        <v>1</v>
      </c>
      <c r="D58" s="645"/>
      <c r="E58" s="645"/>
      <c r="F58" s="645"/>
      <c r="G58" s="645"/>
      <c r="H58" s="645"/>
      <c r="I58" s="645"/>
      <c r="J58" s="645"/>
      <c r="K58" s="645"/>
      <c r="L58" s="645">
        <v>1</v>
      </c>
      <c r="M58" s="645"/>
      <c r="N58" s="645"/>
      <c r="O58" s="645">
        <v>1</v>
      </c>
      <c r="P58" s="645">
        <f t="shared" si="5"/>
        <v>3</v>
      </c>
      <c r="Q58" s="116"/>
    </row>
    <row r="59" spans="1:17" ht="9" customHeight="1">
      <c r="A59" s="375" t="s">
        <v>399</v>
      </c>
      <c r="B59" s="645"/>
      <c r="C59" s="645">
        <v>1</v>
      </c>
      <c r="D59" s="645"/>
      <c r="E59" s="645"/>
      <c r="F59" s="645"/>
      <c r="G59" s="645"/>
      <c r="H59" s="645"/>
      <c r="I59" s="645"/>
      <c r="J59" s="645"/>
      <c r="K59" s="645"/>
      <c r="L59" s="645"/>
      <c r="M59" s="645"/>
      <c r="N59" s="645"/>
      <c r="O59" s="645">
        <v>1</v>
      </c>
      <c r="P59" s="645">
        <f t="shared" si="5"/>
        <v>2</v>
      </c>
      <c r="Q59" s="116"/>
    </row>
    <row r="60" spans="1:17" ht="9" customHeight="1">
      <c r="A60" s="375" t="s">
        <v>323</v>
      </c>
      <c r="B60" s="645"/>
      <c r="C60" s="645">
        <v>1</v>
      </c>
      <c r="D60" s="645">
        <v>1</v>
      </c>
      <c r="E60" s="645"/>
      <c r="F60" s="645"/>
      <c r="G60" s="645"/>
      <c r="H60" s="645">
        <v>1</v>
      </c>
      <c r="I60" s="645"/>
      <c r="J60" s="645"/>
      <c r="K60" s="645"/>
      <c r="L60" s="645">
        <v>1</v>
      </c>
      <c r="M60" s="645"/>
      <c r="N60" s="645">
        <v>1</v>
      </c>
      <c r="O60" s="645">
        <v>1</v>
      </c>
      <c r="P60" s="645">
        <f t="shared" si="5"/>
        <v>6</v>
      </c>
      <c r="Q60" s="116"/>
    </row>
    <row r="61" spans="1:17" ht="9" customHeight="1">
      <c r="A61" s="375" t="s">
        <v>324</v>
      </c>
      <c r="B61" s="645">
        <v>1</v>
      </c>
      <c r="C61" s="645">
        <v>2</v>
      </c>
      <c r="D61" s="645">
        <v>2</v>
      </c>
      <c r="E61" s="645">
        <v>1</v>
      </c>
      <c r="F61" s="645">
        <v>1</v>
      </c>
      <c r="G61" s="645">
        <v>1</v>
      </c>
      <c r="H61" s="645">
        <v>2</v>
      </c>
      <c r="I61" s="645">
        <v>1</v>
      </c>
      <c r="J61" s="645"/>
      <c r="K61" s="645"/>
      <c r="L61" s="645">
        <v>2</v>
      </c>
      <c r="M61" s="645">
        <v>1</v>
      </c>
      <c r="N61" s="645">
        <v>3</v>
      </c>
      <c r="O61" s="645">
        <v>2</v>
      </c>
      <c r="P61" s="645">
        <f t="shared" si="5"/>
        <v>19</v>
      </c>
      <c r="Q61" s="116"/>
    </row>
    <row r="62" spans="1:17" ht="9" customHeight="1">
      <c r="A62" s="375" t="s">
        <v>325</v>
      </c>
      <c r="B62" s="645"/>
      <c r="C62" s="645">
        <v>2</v>
      </c>
      <c r="D62" s="645">
        <v>3</v>
      </c>
      <c r="E62" s="645">
        <v>1</v>
      </c>
      <c r="F62" s="645"/>
      <c r="G62" s="645">
        <v>1</v>
      </c>
      <c r="H62" s="645">
        <v>2</v>
      </c>
      <c r="I62" s="645"/>
      <c r="J62" s="645"/>
      <c r="K62" s="645"/>
      <c r="L62" s="645">
        <v>1</v>
      </c>
      <c r="M62" s="645">
        <v>1</v>
      </c>
      <c r="N62" s="645">
        <v>1</v>
      </c>
      <c r="O62" s="645">
        <v>1</v>
      </c>
      <c r="P62" s="645">
        <f t="shared" si="5"/>
        <v>13</v>
      </c>
      <c r="Q62" s="116"/>
    </row>
    <row r="63" spans="1:17" ht="9" customHeight="1">
      <c r="A63" s="375" t="s">
        <v>671</v>
      </c>
      <c r="B63" s="645"/>
      <c r="C63" s="645">
        <v>1</v>
      </c>
      <c r="D63" s="645"/>
      <c r="E63" s="645"/>
      <c r="F63" s="645"/>
      <c r="G63" s="645"/>
      <c r="H63" s="645"/>
      <c r="I63" s="645"/>
      <c r="J63" s="645"/>
      <c r="K63" s="645"/>
      <c r="L63" s="645"/>
      <c r="M63" s="645"/>
      <c r="N63" s="645"/>
      <c r="O63" s="645">
        <v>1</v>
      </c>
      <c r="P63" s="645">
        <f t="shared" si="5"/>
        <v>2</v>
      </c>
      <c r="Q63" s="116"/>
    </row>
    <row r="64" spans="1:17" ht="9" customHeight="1">
      <c r="A64" s="375" t="s">
        <v>326</v>
      </c>
      <c r="B64" s="645"/>
      <c r="C64" s="645"/>
      <c r="D64" s="645"/>
      <c r="E64" s="645">
        <v>1</v>
      </c>
      <c r="F64" s="645"/>
      <c r="G64" s="645"/>
      <c r="H64" s="645"/>
      <c r="I64" s="645"/>
      <c r="J64" s="645"/>
      <c r="K64" s="645"/>
      <c r="L64" s="645"/>
      <c r="M64" s="645"/>
      <c r="N64" s="645"/>
      <c r="O64" s="645"/>
      <c r="P64" s="645">
        <f t="shared" si="5"/>
        <v>1</v>
      </c>
      <c r="Q64" s="116"/>
    </row>
    <row r="65" spans="1:17" ht="9" customHeight="1">
      <c r="A65" s="375" t="s">
        <v>400</v>
      </c>
      <c r="B65" s="645"/>
      <c r="C65" s="645"/>
      <c r="D65" s="645"/>
      <c r="E65" s="645"/>
      <c r="F65" s="645"/>
      <c r="G65" s="645"/>
      <c r="H65" s="645"/>
      <c r="I65" s="645"/>
      <c r="J65" s="645"/>
      <c r="K65" s="645"/>
      <c r="L65" s="645"/>
      <c r="M65" s="645"/>
      <c r="N65" s="645"/>
      <c r="O65" s="645">
        <v>1</v>
      </c>
      <c r="P65" s="645">
        <f t="shared" si="5"/>
        <v>1</v>
      </c>
      <c r="Q65" s="116"/>
    </row>
    <row r="66" spans="1:17" ht="9" customHeight="1">
      <c r="A66" s="375" t="s">
        <v>327</v>
      </c>
      <c r="B66" s="645"/>
      <c r="C66" s="645">
        <v>1</v>
      </c>
      <c r="D66" s="645">
        <v>2</v>
      </c>
      <c r="E66" s="645">
        <v>1</v>
      </c>
      <c r="F66" s="645"/>
      <c r="G66" s="645"/>
      <c r="H66" s="645">
        <v>1</v>
      </c>
      <c r="I66" s="645"/>
      <c r="J66" s="645"/>
      <c r="K66" s="645"/>
      <c r="L66" s="645"/>
      <c r="M66" s="645"/>
      <c r="N66" s="645">
        <v>1</v>
      </c>
      <c r="O66" s="645"/>
      <c r="P66" s="645">
        <f t="shared" si="5"/>
        <v>6</v>
      </c>
      <c r="Q66" s="116"/>
    </row>
    <row r="67" spans="1:17" ht="9" customHeight="1">
      <c r="A67" s="375" t="s">
        <v>328</v>
      </c>
      <c r="B67" s="645"/>
      <c r="C67" s="645">
        <v>1</v>
      </c>
      <c r="D67" s="645"/>
      <c r="E67" s="645"/>
      <c r="F67" s="645"/>
      <c r="G67" s="645"/>
      <c r="H67" s="645"/>
      <c r="I67" s="645"/>
      <c r="J67" s="645"/>
      <c r="K67" s="645"/>
      <c r="L67" s="645"/>
      <c r="M67" s="645"/>
      <c r="N67" s="645"/>
      <c r="O67" s="645">
        <v>1</v>
      </c>
      <c r="P67" s="645">
        <f t="shared" si="5"/>
        <v>2</v>
      </c>
      <c r="Q67" s="116"/>
    </row>
    <row r="68" spans="1:17" ht="9" customHeight="1">
      <c r="A68" s="375" t="s">
        <v>329</v>
      </c>
      <c r="B68" s="645"/>
      <c r="C68" s="645">
        <v>1</v>
      </c>
      <c r="D68" s="645"/>
      <c r="E68" s="645"/>
      <c r="F68" s="645"/>
      <c r="G68" s="645"/>
      <c r="H68" s="645">
        <v>1</v>
      </c>
      <c r="I68" s="645"/>
      <c r="J68" s="645"/>
      <c r="K68" s="645"/>
      <c r="L68" s="645">
        <v>1</v>
      </c>
      <c r="M68" s="645"/>
      <c r="N68" s="645">
        <v>1</v>
      </c>
      <c r="O68" s="645">
        <v>1</v>
      </c>
      <c r="P68" s="645">
        <f t="shared" si="5"/>
        <v>5</v>
      </c>
      <c r="Q68" s="116"/>
    </row>
    <row r="69" spans="1:17" ht="9" customHeight="1">
      <c r="A69" s="376" t="s">
        <v>289</v>
      </c>
      <c r="B69" s="647"/>
      <c r="C69" s="647"/>
      <c r="D69" s="647"/>
      <c r="E69" s="647"/>
      <c r="F69" s="647"/>
      <c r="G69" s="647"/>
      <c r="H69" s="647"/>
      <c r="I69" s="647"/>
      <c r="J69" s="647"/>
      <c r="K69" s="647"/>
      <c r="L69" s="647"/>
      <c r="M69" s="647"/>
      <c r="N69" s="647"/>
      <c r="O69" s="647"/>
      <c r="P69" s="647"/>
      <c r="Q69" s="116">
        <v>1</v>
      </c>
    </row>
    <row r="70" spans="1:17" ht="9" customHeight="1">
      <c r="A70" s="375" t="s">
        <v>330</v>
      </c>
      <c r="B70" s="645"/>
      <c r="C70" s="645">
        <v>1</v>
      </c>
      <c r="D70" s="645">
        <v>1</v>
      </c>
      <c r="E70" s="645"/>
      <c r="F70" s="645"/>
      <c r="G70" s="645"/>
      <c r="H70" s="645"/>
      <c r="I70" s="645"/>
      <c r="J70" s="645"/>
      <c r="K70" s="645"/>
      <c r="L70" s="645"/>
      <c r="M70" s="645"/>
      <c r="N70" s="645"/>
      <c r="O70" s="645"/>
      <c r="P70" s="645">
        <f>SUM(B70:O70)</f>
        <v>2</v>
      </c>
      <c r="Q70" s="116"/>
    </row>
    <row r="71" spans="1:17" ht="9" customHeight="1">
      <c r="A71" s="375" t="s">
        <v>331</v>
      </c>
      <c r="B71" s="645"/>
      <c r="C71" s="645">
        <v>1</v>
      </c>
      <c r="D71" s="645"/>
      <c r="E71" s="645"/>
      <c r="F71" s="645"/>
      <c r="G71" s="645"/>
      <c r="H71" s="645"/>
      <c r="I71" s="645"/>
      <c r="J71" s="645"/>
      <c r="K71" s="645"/>
      <c r="L71" s="645">
        <v>1</v>
      </c>
      <c r="M71" s="645"/>
      <c r="N71" s="645"/>
      <c r="O71" s="645"/>
      <c r="P71" s="645">
        <f>SUM(B71:O71)</f>
        <v>2</v>
      </c>
      <c r="Q71" s="116"/>
    </row>
    <row r="72" spans="1:17" ht="9" customHeight="1">
      <c r="A72" s="375" t="s">
        <v>332</v>
      </c>
      <c r="B72" s="645"/>
      <c r="C72" s="645">
        <v>1</v>
      </c>
      <c r="D72" s="645">
        <v>1</v>
      </c>
      <c r="E72" s="645"/>
      <c r="F72" s="645"/>
      <c r="G72" s="645"/>
      <c r="H72" s="645"/>
      <c r="I72" s="645"/>
      <c r="J72" s="645"/>
      <c r="K72" s="645"/>
      <c r="L72" s="645"/>
      <c r="M72" s="645"/>
      <c r="N72" s="645"/>
      <c r="O72" s="645"/>
      <c r="P72" s="645">
        <f>SUM(B72:O72)</f>
        <v>2</v>
      </c>
      <c r="Q72" s="116"/>
    </row>
    <row r="73" spans="1:17" ht="9" customHeight="1">
      <c r="A73" s="376" t="s">
        <v>290</v>
      </c>
      <c r="B73" s="647"/>
      <c r="C73" s="647"/>
      <c r="D73" s="647"/>
      <c r="E73" s="647"/>
      <c r="F73" s="647"/>
      <c r="G73" s="647"/>
      <c r="H73" s="647"/>
      <c r="I73" s="647"/>
      <c r="J73" s="647"/>
      <c r="K73" s="647"/>
      <c r="L73" s="647"/>
      <c r="M73" s="647"/>
      <c r="N73" s="647"/>
      <c r="O73" s="647"/>
      <c r="P73" s="647"/>
      <c r="Q73" s="116">
        <v>1</v>
      </c>
    </row>
    <row r="74" spans="1:17" ht="9" customHeight="1">
      <c r="A74" s="375" t="s">
        <v>333</v>
      </c>
      <c r="B74" s="645"/>
      <c r="C74" s="645">
        <v>1</v>
      </c>
      <c r="D74" s="645">
        <v>1</v>
      </c>
      <c r="E74" s="645"/>
      <c r="F74" s="645"/>
      <c r="G74" s="645"/>
      <c r="H74" s="645"/>
      <c r="I74" s="645"/>
      <c r="J74" s="645"/>
      <c r="K74" s="645"/>
      <c r="L74" s="645"/>
      <c r="M74" s="645"/>
      <c r="N74" s="645"/>
      <c r="O74" s="645"/>
      <c r="P74" s="645">
        <f t="shared" ref="P74:P85" si="6">SUM(B74:O74)</f>
        <v>2</v>
      </c>
      <c r="Q74" s="116"/>
    </row>
    <row r="75" spans="1:17" ht="9" customHeight="1">
      <c r="A75" s="375" t="s">
        <v>334</v>
      </c>
      <c r="B75" s="645"/>
      <c r="C75" s="645">
        <v>1</v>
      </c>
      <c r="D75" s="645"/>
      <c r="E75" s="645"/>
      <c r="F75" s="645"/>
      <c r="G75" s="645"/>
      <c r="H75" s="645"/>
      <c r="I75" s="645"/>
      <c r="J75" s="645"/>
      <c r="K75" s="645"/>
      <c r="L75" s="645">
        <v>1</v>
      </c>
      <c r="M75" s="645"/>
      <c r="N75" s="645"/>
      <c r="O75" s="645">
        <v>1</v>
      </c>
      <c r="P75" s="645">
        <f t="shared" si="6"/>
        <v>3</v>
      </c>
      <c r="Q75" s="116"/>
    </row>
    <row r="76" spans="1:17" ht="9" customHeight="1">
      <c r="A76" s="375" t="s">
        <v>714</v>
      </c>
      <c r="B76" s="645"/>
      <c r="C76" s="645">
        <v>1</v>
      </c>
      <c r="D76" s="645"/>
      <c r="E76" s="645"/>
      <c r="F76" s="645"/>
      <c r="G76" s="645"/>
      <c r="H76" s="645"/>
      <c r="I76" s="645"/>
      <c r="J76" s="645"/>
      <c r="K76" s="645"/>
      <c r="L76" s="645"/>
      <c r="M76" s="645"/>
      <c r="N76" s="645"/>
      <c r="O76" s="645"/>
      <c r="P76" s="645">
        <f t="shared" si="6"/>
        <v>1</v>
      </c>
      <c r="Q76" s="116"/>
    </row>
    <row r="77" spans="1:17" ht="9" customHeight="1">
      <c r="A77" s="375" t="s">
        <v>335</v>
      </c>
      <c r="B77" s="645"/>
      <c r="C77" s="645">
        <v>1</v>
      </c>
      <c r="D77" s="645"/>
      <c r="E77" s="645"/>
      <c r="F77" s="645"/>
      <c r="G77" s="645"/>
      <c r="H77" s="645"/>
      <c r="I77" s="645"/>
      <c r="J77" s="645"/>
      <c r="K77" s="645"/>
      <c r="L77" s="645">
        <v>1</v>
      </c>
      <c r="M77" s="645"/>
      <c r="N77" s="645"/>
      <c r="O77" s="645"/>
      <c r="P77" s="645">
        <f t="shared" si="6"/>
        <v>2</v>
      </c>
      <c r="Q77" s="116"/>
    </row>
    <row r="78" spans="1:17" ht="9" customHeight="1">
      <c r="A78" s="375" t="s">
        <v>336</v>
      </c>
      <c r="B78" s="645"/>
      <c r="C78" s="645">
        <v>1</v>
      </c>
      <c r="D78" s="645"/>
      <c r="E78" s="645"/>
      <c r="F78" s="645"/>
      <c r="G78" s="645"/>
      <c r="H78" s="645"/>
      <c r="I78" s="645"/>
      <c r="J78" s="645"/>
      <c r="K78" s="645"/>
      <c r="L78" s="645">
        <v>1</v>
      </c>
      <c r="M78" s="645"/>
      <c r="N78" s="645"/>
      <c r="O78" s="645">
        <v>1</v>
      </c>
      <c r="P78" s="645">
        <f t="shared" si="6"/>
        <v>3</v>
      </c>
      <c r="Q78" s="116"/>
    </row>
    <row r="79" spans="1:17" ht="9" customHeight="1">
      <c r="A79" s="375" t="s">
        <v>401</v>
      </c>
      <c r="B79" s="645"/>
      <c r="C79" s="645">
        <v>1</v>
      </c>
      <c r="D79" s="645"/>
      <c r="E79" s="645"/>
      <c r="F79" s="645"/>
      <c r="G79" s="645"/>
      <c r="H79" s="645"/>
      <c r="I79" s="645"/>
      <c r="J79" s="645"/>
      <c r="K79" s="645"/>
      <c r="L79" s="645"/>
      <c r="M79" s="645"/>
      <c r="N79" s="645"/>
      <c r="O79" s="645">
        <v>1</v>
      </c>
      <c r="P79" s="645">
        <f t="shared" si="6"/>
        <v>2</v>
      </c>
      <c r="Q79" s="116"/>
    </row>
    <row r="80" spans="1:17" ht="9" customHeight="1">
      <c r="A80" s="375" t="s">
        <v>337</v>
      </c>
      <c r="B80" s="645"/>
      <c r="C80" s="645">
        <v>1</v>
      </c>
      <c r="D80" s="645"/>
      <c r="E80" s="645"/>
      <c r="F80" s="645"/>
      <c r="G80" s="645"/>
      <c r="H80" s="645"/>
      <c r="I80" s="645"/>
      <c r="J80" s="645"/>
      <c r="K80" s="645"/>
      <c r="L80" s="645"/>
      <c r="M80" s="645"/>
      <c r="N80" s="645"/>
      <c r="O80" s="645"/>
      <c r="P80" s="645">
        <f t="shared" si="6"/>
        <v>1</v>
      </c>
      <c r="Q80" s="116"/>
    </row>
    <row r="81" spans="1:17" ht="9" customHeight="1">
      <c r="A81" s="375" t="s">
        <v>402</v>
      </c>
      <c r="B81" s="645"/>
      <c r="C81" s="645"/>
      <c r="D81" s="645"/>
      <c r="E81" s="645"/>
      <c r="F81" s="645"/>
      <c r="G81" s="645"/>
      <c r="H81" s="645"/>
      <c r="I81" s="645"/>
      <c r="J81" s="645"/>
      <c r="K81" s="645"/>
      <c r="L81" s="645"/>
      <c r="M81" s="645"/>
      <c r="N81" s="645"/>
      <c r="O81" s="645">
        <v>1</v>
      </c>
      <c r="P81" s="645">
        <f t="shared" si="6"/>
        <v>1</v>
      </c>
      <c r="Q81" s="116"/>
    </row>
    <row r="82" spans="1:17" ht="9" customHeight="1">
      <c r="A82" s="375" t="s">
        <v>338</v>
      </c>
      <c r="B82" s="645"/>
      <c r="C82" s="645">
        <v>1</v>
      </c>
      <c r="D82" s="645"/>
      <c r="E82" s="645"/>
      <c r="F82" s="645"/>
      <c r="G82" s="645"/>
      <c r="H82" s="645"/>
      <c r="I82" s="645"/>
      <c r="J82" s="645"/>
      <c r="K82" s="645"/>
      <c r="L82" s="645">
        <v>1</v>
      </c>
      <c r="M82" s="645"/>
      <c r="N82" s="645"/>
      <c r="O82" s="645">
        <v>1</v>
      </c>
      <c r="P82" s="645">
        <f t="shared" si="6"/>
        <v>3</v>
      </c>
      <c r="Q82" s="116"/>
    </row>
    <row r="83" spans="1:17" ht="9" customHeight="1">
      <c r="A83" s="375" t="s">
        <v>339</v>
      </c>
      <c r="B83" s="645"/>
      <c r="C83" s="645">
        <v>1</v>
      </c>
      <c r="D83" s="645"/>
      <c r="E83" s="645"/>
      <c r="F83" s="645"/>
      <c r="G83" s="645"/>
      <c r="H83" s="645"/>
      <c r="I83" s="645"/>
      <c r="J83" s="645"/>
      <c r="K83" s="645"/>
      <c r="L83" s="645"/>
      <c r="M83" s="645"/>
      <c r="N83" s="645"/>
      <c r="O83" s="645"/>
      <c r="P83" s="645">
        <f t="shared" si="6"/>
        <v>1</v>
      </c>
      <c r="Q83" s="116"/>
    </row>
    <row r="84" spans="1:17" ht="9" customHeight="1">
      <c r="A84" s="375" t="s">
        <v>340</v>
      </c>
      <c r="B84" s="645">
        <v>1</v>
      </c>
      <c r="C84" s="645">
        <v>1</v>
      </c>
      <c r="D84" s="645">
        <v>1</v>
      </c>
      <c r="E84" s="645"/>
      <c r="F84" s="645"/>
      <c r="G84" s="645"/>
      <c r="H84" s="645"/>
      <c r="I84" s="645"/>
      <c r="J84" s="645"/>
      <c r="K84" s="645"/>
      <c r="L84" s="645">
        <v>1</v>
      </c>
      <c r="M84" s="645"/>
      <c r="N84" s="645"/>
      <c r="O84" s="645">
        <v>1</v>
      </c>
      <c r="P84" s="645">
        <f t="shared" si="6"/>
        <v>5</v>
      </c>
      <c r="Q84" s="116"/>
    </row>
    <row r="85" spans="1:17" ht="9" customHeight="1">
      <c r="A85" s="375" t="s">
        <v>341</v>
      </c>
      <c r="B85" s="645"/>
      <c r="C85" s="645">
        <v>1</v>
      </c>
      <c r="D85" s="645">
        <v>1</v>
      </c>
      <c r="E85" s="645"/>
      <c r="F85" s="645"/>
      <c r="G85" s="645"/>
      <c r="H85" s="645"/>
      <c r="I85" s="645"/>
      <c r="J85" s="645"/>
      <c r="K85" s="645"/>
      <c r="L85" s="645">
        <v>1</v>
      </c>
      <c r="M85" s="645"/>
      <c r="N85" s="645"/>
      <c r="O85" s="645">
        <v>1</v>
      </c>
      <c r="P85" s="645">
        <f t="shared" si="6"/>
        <v>4</v>
      </c>
      <c r="Q85" s="116"/>
    </row>
    <row r="86" spans="1:17" ht="9" customHeight="1">
      <c r="A86" s="376" t="s">
        <v>291</v>
      </c>
      <c r="B86" s="647"/>
      <c r="C86" s="647"/>
      <c r="D86" s="647"/>
      <c r="E86" s="647"/>
      <c r="F86" s="647"/>
      <c r="G86" s="647"/>
      <c r="H86" s="647"/>
      <c r="I86" s="647"/>
      <c r="J86" s="647"/>
      <c r="K86" s="647"/>
      <c r="L86" s="647"/>
      <c r="M86" s="647"/>
      <c r="N86" s="647"/>
      <c r="O86" s="647"/>
      <c r="P86" s="647"/>
      <c r="Q86" s="116">
        <v>1</v>
      </c>
    </row>
    <row r="87" spans="1:17" ht="9" customHeight="1">
      <c r="A87" s="375" t="s">
        <v>342</v>
      </c>
      <c r="B87" s="645">
        <v>1</v>
      </c>
      <c r="C87" s="645">
        <v>1</v>
      </c>
      <c r="D87" s="645">
        <v>1</v>
      </c>
      <c r="E87" s="645"/>
      <c r="F87" s="645"/>
      <c r="G87" s="645"/>
      <c r="H87" s="645"/>
      <c r="I87" s="645"/>
      <c r="J87" s="645"/>
      <c r="K87" s="645"/>
      <c r="L87" s="645">
        <v>1</v>
      </c>
      <c r="M87" s="645">
        <v>1</v>
      </c>
      <c r="N87" s="645">
        <v>1</v>
      </c>
      <c r="O87" s="645">
        <v>1</v>
      </c>
      <c r="P87" s="645">
        <f t="shared" ref="P87:P93" si="7">SUM(B87:O87)</f>
        <v>7</v>
      </c>
      <c r="Q87" s="116"/>
    </row>
    <row r="88" spans="1:17" ht="9" customHeight="1">
      <c r="A88" s="375" t="s">
        <v>343</v>
      </c>
      <c r="B88" s="645"/>
      <c r="C88" s="645">
        <v>1</v>
      </c>
      <c r="D88" s="645"/>
      <c r="E88" s="645"/>
      <c r="F88" s="645"/>
      <c r="G88" s="645"/>
      <c r="H88" s="645"/>
      <c r="I88" s="645"/>
      <c r="J88" s="645"/>
      <c r="K88" s="645"/>
      <c r="L88" s="645"/>
      <c r="M88" s="645"/>
      <c r="N88" s="645"/>
      <c r="O88" s="645"/>
      <c r="P88" s="645">
        <f t="shared" si="7"/>
        <v>1</v>
      </c>
      <c r="Q88" s="116"/>
    </row>
    <row r="89" spans="1:17" ht="9" customHeight="1">
      <c r="A89" s="375" t="s">
        <v>321</v>
      </c>
      <c r="B89" s="645"/>
      <c r="C89" s="645">
        <v>1</v>
      </c>
      <c r="D89" s="645"/>
      <c r="E89" s="645"/>
      <c r="F89" s="645"/>
      <c r="G89" s="645"/>
      <c r="H89" s="645"/>
      <c r="I89" s="645"/>
      <c r="J89" s="645"/>
      <c r="K89" s="645"/>
      <c r="L89" s="645">
        <v>1</v>
      </c>
      <c r="M89" s="645"/>
      <c r="N89" s="645"/>
      <c r="O89" s="645">
        <v>1</v>
      </c>
      <c r="P89" s="645">
        <f t="shared" si="7"/>
        <v>3</v>
      </c>
      <c r="Q89" s="116"/>
    </row>
    <row r="90" spans="1:17" ht="9" customHeight="1">
      <c r="A90" s="375" t="s">
        <v>344</v>
      </c>
      <c r="B90" s="645"/>
      <c r="C90" s="645">
        <v>1</v>
      </c>
      <c r="D90" s="645"/>
      <c r="E90" s="645"/>
      <c r="F90" s="645"/>
      <c r="G90" s="645"/>
      <c r="H90" s="645"/>
      <c r="I90" s="645"/>
      <c r="J90" s="645"/>
      <c r="K90" s="645"/>
      <c r="L90" s="645">
        <v>1</v>
      </c>
      <c r="M90" s="645"/>
      <c r="N90" s="645"/>
      <c r="O90" s="645"/>
      <c r="P90" s="645">
        <f t="shared" si="7"/>
        <v>2</v>
      </c>
      <c r="Q90" s="116"/>
    </row>
    <row r="91" spans="1:17" ht="9" customHeight="1">
      <c r="A91" s="375" t="s">
        <v>345</v>
      </c>
      <c r="B91" s="645"/>
      <c r="C91" s="645"/>
      <c r="D91" s="645"/>
      <c r="E91" s="645"/>
      <c r="F91" s="645"/>
      <c r="G91" s="645"/>
      <c r="H91" s="645"/>
      <c r="I91" s="645"/>
      <c r="J91" s="645"/>
      <c r="K91" s="645"/>
      <c r="L91" s="645">
        <v>1</v>
      </c>
      <c r="M91" s="645"/>
      <c r="N91" s="645"/>
      <c r="O91" s="645"/>
      <c r="P91" s="645">
        <f t="shared" si="7"/>
        <v>1</v>
      </c>
      <c r="Q91" s="116"/>
    </row>
    <row r="92" spans="1:17" ht="9" customHeight="1">
      <c r="A92" s="375" t="s">
        <v>346</v>
      </c>
      <c r="B92" s="645"/>
      <c r="C92" s="645">
        <v>1</v>
      </c>
      <c r="D92" s="645"/>
      <c r="E92" s="645">
        <v>1</v>
      </c>
      <c r="F92" s="645"/>
      <c r="G92" s="645"/>
      <c r="H92" s="645"/>
      <c r="I92" s="645"/>
      <c r="J92" s="645"/>
      <c r="K92" s="645"/>
      <c r="L92" s="645">
        <v>1</v>
      </c>
      <c r="M92" s="645"/>
      <c r="N92" s="645">
        <v>1</v>
      </c>
      <c r="O92" s="645">
        <v>1</v>
      </c>
      <c r="P92" s="645">
        <f t="shared" si="7"/>
        <v>5</v>
      </c>
      <c r="Q92" s="116"/>
    </row>
    <row r="93" spans="1:17" ht="9" customHeight="1">
      <c r="A93" s="375" t="s">
        <v>347</v>
      </c>
      <c r="B93" s="645"/>
      <c r="C93" s="645">
        <v>1</v>
      </c>
      <c r="D93" s="645">
        <v>1</v>
      </c>
      <c r="E93" s="645">
        <v>1</v>
      </c>
      <c r="F93" s="645"/>
      <c r="G93" s="645">
        <v>1</v>
      </c>
      <c r="H93" s="645">
        <v>1</v>
      </c>
      <c r="I93" s="645"/>
      <c r="J93" s="645"/>
      <c r="K93" s="645"/>
      <c r="L93" s="645">
        <v>2</v>
      </c>
      <c r="M93" s="645">
        <v>1</v>
      </c>
      <c r="N93" s="645">
        <v>1</v>
      </c>
      <c r="O93" s="645">
        <v>2</v>
      </c>
      <c r="P93" s="645">
        <f t="shared" si="7"/>
        <v>11</v>
      </c>
      <c r="Q93" s="116"/>
    </row>
    <row r="94" spans="1:17" ht="9" customHeight="1">
      <c r="A94" s="376" t="s">
        <v>292</v>
      </c>
      <c r="B94" s="647"/>
      <c r="C94" s="647"/>
      <c r="D94" s="647"/>
      <c r="E94" s="647"/>
      <c r="F94" s="647"/>
      <c r="G94" s="647"/>
      <c r="H94" s="647"/>
      <c r="I94" s="647"/>
      <c r="J94" s="647"/>
      <c r="K94" s="647"/>
      <c r="L94" s="647"/>
      <c r="M94" s="647"/>
      <c r="N94" s="647"/>
      <c r="O94" s="647"/>
      <c r="P94" s="647"/>
      <c r="Q94" s="116">
        <v>1</v>
      </c>
    </row>
    <row r="95" spans="1:17" ht="9" customHeight="1">
      <c r="A95" s="375" t="s">
        <v>348</v>
      </c>
      <c r="B95" s="645"/>
      <c r="C95" s="645">
        <v>1</v>
      </c>
      <c r="D95" s="645"/>
      <c r="E95" s="645">
        <v>1</v>
      </c>
      <c r="F95" s="645"/>
      <c r="G95" s="645"/>
      <c r="H95" s="645">
        <v>1</v>
      </c>
      <c r="I95" s="645"/>
      <c r="J95" s="645"/>
      <c r="K95" s="645"/>
      <c r="L95" s="645"/>
      <c r="M95" s="645"/>
      <c r="N95" s="645"/>
      <c r="O95" s="645"/>
      <c r="P95" s="645">
        <f t="shared" ref="P95:P138" si="8">SUM(B95:O95)</f>
        <v>3</v>
      </c>
      <c r="Q95" s="116"/>
    </row>
    <row r="96" spans="1:17" ht="9" customHeight="1">
      <c r="A96" s="375" t="s">
        <v>403</v>
      </c>
      <c r="B96" s="645"/>
      <c r="C96" s="645"/>
      <c r="D96" s="645"/>
      <c r="E96" s="645"/>
      <c r="F96" s="645"/>
      <c r="G96" s="645"/>
      <c r="H96" s="645"/>
      <c r="I96" s="645"/>
      <c r="J96" s="645"/>
      <c r="K96" s="645"/>
      <c r="L96" s="645"/>
      <c r="M96" s="645"/>
      <c r="N96" s="645">
        <v>1</v>
      </c>
      <c r="O96" s="645"/>
      <c r="P96" s="645">
        <f t="shared" si="8"/>
        <v>1</v>
      </c>
      <c r="Q96" s="116"/>
    </row>
    <row r="97" spans="1:17" ht="9" customHeight="1">
      <c r="A97" s="375" t="s">
        <v>349</v>
      </c>
      <c r="B97" s="645"/>
      <c r="C97" s="645">
        <v>1</v>
      </c>
      <c r="D97" s="645"/>
      <c r="E97" s="645">
        <v>1</v>
      </c>
      <c r="F97" s="645"/>
      <c r="G97" s="645"/>
      <c r="H97" s="645"/>
      <c r="I97" s="645"/>
      <c r="J97" s="645"/>
      <c r="K97" s="645"/>
      <c r="L97" s="645">
        <v>1</v>
      </c>
      <c r="M97" s="645"/>
      <c r="N97" s="645">
        <v>1</v>
      </c>
      <c r="O97" s="645">
        <v>1</v>
      </c>
      <c r="P97" s="645">
        <f t="shared" si="8"/>
        <v>5</v>
      </c>
      <c r="Q97" s="116"/>
    </row>
    <row r="98" spans="1:17" ht="9" customHeight="1">
      <c r="A98" s="375" t="s">
        <v>350</v>
      </c>
      <c r="B98" s="645"/>
      <c r="C98" s="645">
        <v>1</v>
      </c>
      <c r="D98" s="645"/>
      <c r="E98" s="645"/>
      <c r="F98" s="645"/>
      <c r="G98" s="645"/>
      <c r="H98" s="645"/>
      <c r="I98" s="645"/>
      <c r="J98" s="645"/>
      <c r="K98" s="645"/>
      <c r="L98" s="645"/>
      <c r="M98" s="645"/>
      <c r="N98" s="645"/>
      <c r="O98" s="645"/>
      <c r="P98" s="645">
        <f t="shared" si="8"/>
        <v>1</v>
      </c>
      <c r="Q98" s="116"/>
    </row>
    <row r="99" spans="1:17" ht="9" customHeight="1">
      <c r="A99" s="375" t="s">
        <v>351</v>
      </c>
      <c r="B99" s="645"/>
      <c r="C99" s="645">
        <v>1</v>
      </c>
      <c r="D99" s="645"/>
      <c r="E99" s="645"/>
      <c r="F99" s="645"/>
      <c r="G99" s="645"/>
      <c r="H99" s="645"/>
      <c r="I99" s="645"/>
      <c r="J99" s="645"/>
      <c r="K99" s="645"/>
      <c r="L99" s="645"/>
      <c r="M99" s="645"/>
      <c r="N99" s="645"/>
      <c r="O99" s="645"/>
      <c r="P99" s="645">
        <f t="shared" si="8"/>
        <v>1</v>
      </c>
      <c r="Q99" s="116"/>
    </row>
    <row r="100" spans="1:17" ht="9" customHeight="1">
      <c r="A100" s="375" t="s">
        <v>352</v>
      </c>
      <c r="B100" s="645"/>
      <c r="C100" s="645"/>
      <c r="D100" s="645"/>
      <c r="E100" s="645"/>
      <c r="F100" s="645"/>
      <c r="G100" s="645"/>
      <c r="H100" s="645">
        <v>1</v>
      </c>
      <c r="I100" s="645"/>
      <c r="J100" s="645"/>
      <c r="K100" s="645"/>
      <c r="L100" s="645"/>
      <c r="M100" s="645"/>
      <c r="N100" s="645">
        <v>1</v>
      </c>
      <c r="O100" s="645">
        <v>1</v>
      </c>
      <c r="P100" s="645">
        <f t="shared" si="8"/>
        <v>3</v>
      </c>
      <c r="Q100" s="116"/>
    </row>
    <row r="101" spans="1:17" ht="9" customHeight="1">
      <c r="A101" s="375" t="s">
        <v>353</v>
      </c>
      <c r="B101" s="645"/>
      <c r="C101" s="645">
        <v>1</v>
      </c>
      <c r="D101" s="645">
        <v>1</v>
      </c>
      <c r="E101" s="645"/>
      <c r="F101" s="645"/>
      <c r="G101" s="645"/>
      <c r="H101" s="645"/>
      <c r="I101" s="645"/>
      <c r="J101" s="645"/>
      <c r="K101" s="645"/>
      <c r="L101" s="645"/>
      <c r="M101" s="645"/>
      <c r="N101" s="645">
        <v>1</v>
      </c>
      <c r="O101" s="645"/>
      <c r="P101" s="645">
        <f t="shared" si="8"/>
        <v>3</v>
      </c>
      <c r="Q101" s="116"/>
    </row>
    <row r="102" spans="1:17" ht="9" customHeight="1">
      <c r="A102" s="375" t="s">
        <v>405</v>
      </c>
      <c r="B102" s="645"/>
      <c r="C102" s="645"/>
      <c r="D102" s="645"/>
      <c r="E102" s="645"/>
      <c r="F102" s="645"/>
      <c r="G102" s="645"/>
      <c r="H102" s="645"/>
      <c r="I102" s="645"/>
      <c r="J102" s="645"/>
      <c r="K102" s="645"/>
      <c r="L102" s="645"/>
      <c r="M102" s="645"/>
      <c r="N102" s="645">
        <v>1</v>
      </c>
      <c r="O102" s="645"/>
      <c r="P102" s="645">
        <f t="shared" si="8"/>
        <v>1</v>
      </c>
      <c r="Q102" s="116"/>
    </row>
    <row r="103" spans="1:17" ht="9" customHeight="1">
      <c r="A103" s="375" t="s">
        <v>354</v>
      </c>
      <c r="B103" s="645"/>
      <c r="C103" s="645">
        <v>1</v>
      </c>
      <c r="D103" s="645">
        <v>1</v>
      </c>
      <c r="E103" s="645"/>
      <c r="F103" s="645"/>
      <c r="G103" s="645"/>
      <c r="H103" s="645">
        <v>1</v>
      </c>
      <c r="I103" s="645"/>
      <c r="J103" s="645"/>
      <c r="K103" s="645"/>
      <c r="L103" s="645">
        <v>1</v>
      </c>
      <c r="M103" s="645"/>
      <c r="N103" s="645">
        <v>1</v>
      </c>
      <c r="O103" s="645">
        <v>1</v>
      </c>
      <c r="P103" s="645">
        <f t="shared" si="8"/>
        <v>6</v>
      </c>
      <c r="Q103" s="116"/>
    </row>
    <row r="104" spans="1:17" ht="9" customHeight="1">
      <c r="A104" s="375" t="s">
        <v>406</v>
      </c>
      <c r="B104" s="645"/>
      <c r="C104" s="645">
        <v>1</v>
      </c>
      <c r="D104" s="645"/>
      <c r="E104" s="645"/>
      <c r="F104" s="645"/>
      <c r="G104" s="645"/>
      <c r="H104" s="645"/>
      <c r="I104" s="645"/>
      <c r="J104" s="645"/>
      <c r="K104" s="645"/>
      <c r="L104" s="645"/>
      <c r="M104" s="645"/>
      <c r="N104" s="645">
        <v>1</v>
      </c>
      <c r="O104" s="645"/>
      <c r="P104" s="645">
        <f t="shared" si="8"/>
        <v>2</v>
      </c>
      <c r="Q104" s="116"/>
    </row>
    <row r="105" spans="1:17" ht="9" customHeight="1">
      <c r="A105" s="375" t="s">
        <v>355</v>
      </c>
      <c r="B105" s="645"/>
      <c r="C105" s="645">
        <v>1</v>
      </c>
      <c r="D105" s="645"/>
      <c r="E105" s="645"/>
      <c r="F105" s="645"/>
      <c r="G105" s="645"/>
      <c r="H105" s="645"/>
      <c r="I105" s="645"/>
      <c r="J105" s="645"/>
      <c r="K105" s="645"/>
      <c r="L105" s="645">
        <v>1</v>
      </c>
      <c r="M105" s="645"/>
      <c r="N105" s="645"/>
      <c r="O105" s="645">
        <v>1</v>
      </c>
      <c r="P105" s="645">
        <f t="shared" si="8"/>
        <v>3</v>
      </c>
      <c r="Q105" s="116"/>
    </row>
    <row r="106" spans="1:17" ht="9" customHeight="1">
      <c r="A106" s="375" t="s">
        <v>560</v>
      </c>
      <c r="B106" s="645"/>
      <c r="C106" s="645"/>
      <c r="D106" s="645"/>
      <c r="E106" s="645"/>
      <c r="F106" s="645"/>
      <c r="G106" s="645"/>
      <c r="H106" s="645"/>
      <c r="I106" s="645"/>
      <c r="J106" s="645"/>
      <c r="K106" s="645"/>
      <c r="L106" s="645"/>
      <c r="M106" s="645"/>
      <c r="N106" s="645">
        <v>1</v>
      </c>
      <c r="O106" s="645"/>
      <c r="P106" s="645">
        <f t="shared" si="8"/>
        <v>1</v>
      </c>
      <c r="Q106" s="116"/>
    </row>
    <row r="107" spans="1:17" ht="9" customHeight="1">
      <c r="A107" s="375" t="s">
        <v>407</v>
      </c>
      <c r="B107" s="645"/>
      <c r="C107" s="645"/>
      <c r="D107" s="645"/>
      <c r="E107" s="645"/>
      <c r="F107" s="645"/>
      <c r="G107" s="645"/>
      <c r="H107" s="645"/>
      <c r="I107" s="645"/>
      <c r="J107" s="645"/>
      <c r="K107" s="645"/>
      <c r="L107" s="645"/>
      <c r="M107" s="645"/>
      <c r="N107" s="645">
        <v>1</v>
      </c>
      <c r="O107" s="645"/>
      <c r="P107" s="645">
        <f t="shared" si="8"/>
        <v>1</v>
      </c>
      <c r="Q107" s="116"/>
    </row>
    <row r="108" spans="1:17" ht="9" customHeight="1">
      <c r="A108" s="375" t="s">
        <v>880</v>
      </c>
      <c r="B108" s="645"/>
      <c r="C108" s="645"/>
      <c r="D108" s="645">
        <v>1</v>
      </c>
      <c r="E108" s="645"/>
      <c r="F108" s="645"/>
      <c r="G108" s="645"/>
      <c r="H108" s="645"/>
      <c r="I108" s="645"/>
      <c r="J108" s="645"/>
      <c r="K108" s="645"/>
      <c r="L108" s="645"/>
      <c r="M108" s="645"/>
      <c r="N108" s="645"/>
      <c r="O108" s="645"/>
      <c r="P108" s="645">
        <f t="shared" si="8"/>
        <v>1</v>
      </c>
      <c r="Q108" s="116"/>
    </row>
    <row r="109" spans="1:17" ht="9" customHeight="1">
      <c r="A109" s="375" t="s">
        <v>356</v>
      </c>
      <c r="B109" s="645"/>
      <c r="C109" s="645"/>
      <c r="D109" s="645"/>
      <c r="E109" s="645"/>
      <c r="F109" s="645"/>
      <c r="G109" s="645"/>
      <c r="H109" s="645"/>
      <c r="I109" s="645">
        <v>1</v>
      </c>
      <c r="J109" s="645"/>
      <c r="K109" s="645"/>
      <c r="L109" s="645"/>
      <c r="M109" s="645"/>
      <c r="N109" s="645"/>
      <c r="O109" s="645"/>
      <c r="P109" s="645">
        <f t="shared" si="8"/>
        <v>1</v>
      </c>
      <c r="Q109" s="116"/>
    </row>
    <row r="110" spans="1:17" ht="9" customHeight="1">
      <c r="A110" s="375" t="s">
        <v>357</v>
      </c>
      <c r="B110" s="645">
        <v>1</v>
      </c>
      <c r="C110" s="645"/>
      <c r="D110" s="645">
        <v>1</v>
      </c>
      <c r="E110" s="645">
        <v>1</v>
      </c>
      <c r="F110" s="645"/>
      <c r="G110" s="645"/>
      <c r="H110" s="645">
        <v>1</v>
      </c>
      <c r="I110" s="645"/>
      <c r="J110" s="645"/>
      <c r="K110" s="645"/>
      <c r="L110" s="645"/>
      <c r="M110" s="645"/>
      <c r="N110" s="645">
        <v>1</v>
      </c>
      <c r="O110" s="645"/>
      <c r="P110" s="645">
        <f t="shared" si="8"/>
        <v>5</v>
      </c>
      <c r="Q110" s="116"/>
    </row>
    <row r="111" spans="1:17" ht="9" customHeight="1">
      <c r="A111" s="375" t="s">
        <v>358</v>
      </c>
      <c r="B111" s="645"/>
      <c r="C111" s="645">
        <v>1</v>
      </c>
      <c r="D111" s="645"/>
      <c r="E111" s="645"/>
      <c r="F111" s="645"/>
      <c r="G111" s="645"/>
      <c r="H111" s="645"/>
      <c r="I111" s="645"/>
      <c r="J111" s="645"/>
      <c r="K111" s="645"/>
      <c r="L111" s="645"/>
      <c r="M111" s="645"/>
      <c r="N111" s="645"/>
      <c r="O111" s="645">
        <v>1</v>
      </c>
      <c r="P111" s="645">
        <f t="shared" si="8"/>
        <v>2</v>
      </c>
      <c r="Q111" s="116"/>
    </row>
    <row r="112" spans="1:17" ht="9" customHeight="1">
      <c r="A112" s="375" t="s">
        <v>737</v>
      </c>
      <c r="B112" s="645"/>
      <c r="C112" s="645">
        <v>1</v>
      </c>
      <c r="D112" s="645"/>
      <c r="E112" s="645"/>
      <c r="F112" s="645"/>
      <c r="G112" s="645"/>
      <c r="H112" s="645">
        <v>1</v>
      </c>
      <c r="I112" s="645">
        <v>1</v>
      </c>
      <c r="J112" s="645"/>
      <c r="K112" s="645"/>
      <c r="L112" s="645"/>
      <c r="M112" s="645"/>
      <c r="N112" s="645">
        <v>1</v>
      </c>
      <c r="O112" s="645">
        <v>1</v>
      </c>
      <c r="P112" s="645">
        <f t="shared" si="8"/>
        <v>5</v>
      </c>
      <c r="Q112" s="116"/>
    </row>
    <row r="113" spans="1:17" ht="9" customHeight="1">
      <c r="A113" s="375" t="s">
        <v>359</v>
      </c>
      <c r="B113" s="645">
        <v>1</v>
      </c>
      <c r="C113" s="645">
        <v>1</v>
      </c>
      <c r="D113" s="645">
        <v>2</v>
      </c>
      <c r="E113" s="645">
        <v>1</v>
      </c>
      <c r="F113" s="645">
        <v>1</v>
      </c>
      <c r="G113" s="645">
        <v>1</v>
      </c>
      <c r="H113" s="645">
        <v>2</v>
      </c>
      <c r="I113" s="645">
        <v>1</v>
      </c>
      <c r="J113" s="645"/>
      <c r="K113" s="645"/>
      <c r="L113" s="645">
        <v>1</v>
      </c>
      <c r="M113" s="645">
        <v>2</v>
      </c>
      <c r="N113" s="645">
        <v>6</v>
      </c>
      <c r="O113" s="645">
        <v>1</v>
      </c>
      <c r="P113" s="645">
        <f t="shared" si="8"/>
        <v>20</v>
      </c>
      <c r="Q113" s="116"/>
    </row>
    <row r="114" spans="1:17" ht="9" customHeight="1">
      <c r="A114" s="375" t="s">
        <v>360</v>
      </c>
      <c r="B114" s="645"/>
      <c r="C114" s="645">
        <v>1</v>
      </c>
      <c r="D114" s="645"/>
      <c r="E114" s="645"/>
      <c r="F114" s="645"/>
      <c r="G114" s="645"/>
      <c r="H114" s="645"/>
      <c r="I114" s="645">
        <v>1</v>
      </c>
      <c r="J114" s="645"/>
      <c r="K114" s="645"/>
      <c r="L114" s="645"/>
      <c r="M114" s="645"/>
      <c r="N114" s="645">
        <v>1</v>
      </c>
      <c r="O114" s="645"/>
      <c r="P114" s="645">
        <f t="shared" si="8"/>
        <v>3</v>
      </c>
      <c r="Q114" s="116"/>
    </row>
    <row r="115" spans="1:17" ht="9" customHeight="1">
      <c r="A115" s="375" t="s">
        <v>361</v>
      </c>
      <c r="B115" s="645"/>
      <c r="C115" s="645">
        <v>1</v>
      </c>
      <c r="D115" s="645"/>
      <c r="E115" s="645"/>
      <c r="F115" s="645"/>
      <c r="G115" s="645"/>
      <c r="H115" s="645"/>
      <c r="I115" s="645">
        <v>1</v>
      </c>
      <c r="J115" s="645"/>
      <c r="K115" s="645"/>
      <c r="L115" s="645"/>
      <c r="M115" s="645"/>
      <c r="N115" s="645"/>
      <c r="O115" s="645"/>
      <c r="P115" s="645">
        <f t="shared" si="8"/>
        <v>2</v>
      </c>
      <c r="Q115" s="116"/>
    </row>
    <row r="116" spans="1:17" ht="9" customHeight="1">
      <c r="A116" s="375" t="s">
        <v>571</v>
      </c>
      <c r="B116" s="645"/>
      <c r="C116" s="645"/>
      <c r="D116" s="645"/>
      <c r="E116" s="645"/>
      <c r="F116" s="645"/>
      <c r="G116" s="645"/>
      <c r="H116" s="645"/>
      <c r="I116" s="645">
        <v>1</v>
      </c>
      <c r="J116" s="645"/>
      <c r="K116" s="645"/>
      <c r="L116" s="645"/>
      <c r="M116" s="645"/>
      <c r="N116" s="645"/>
      <c r="O116" s="645"/>
      <c r="P116" s="645">
        <f t="shared" si="8"/>
        <v>1</v>
      </c>
      <c r="Q116" s="116"/>
    </row>
    <row r="117" spans="1:17" ht="9" customHeight="1">
      <c r="A117" s="375" t="s">
        <v>362</v>
      </c>
      <c r="B117" s="645"/>
      <c r="C117" s="645">
        <v>1</v>
      </c>
      <c r="D117" s="645"/>
      <c r="E117" s="645"/>
      <c r="F117" s="645"/>
      <c r="G117" s="645"/>
      <c r="H117" s="645"/>
      <c r="I117" s="645"/>
      <c r="J117" s="645"/>
      <c r="K117" s="645"/>
      <c r="L117" s="645"/>
      <c r="M117" s="645"/>
      <c r="N117" s="645">
        <v>1</v>
      </c>
      <c r="O117" s="645"/>
      <c r="P117" s="645">
        <f t="shared" si="8"/>
        <v>2</v>
      </c>
      <c r="Q117" s="116"/>
    </row>
    <row r="118" spans="1:17" ht="9" customHeight="1">
      <c r="A118" s="375" t="s">
        <v>363</v>
      </c>
      <c r="B118" s="645"/>
      <c r="C118" s="645"/>
      <c r="D118" s="645">
        <v>1</v>
      </c>
      <c r="E118" s="645"/>
      <c r="F118" s="645"/>
      <c r="G118" s="645"/>
      <c r="H118" s="645"/>
      <c r="I118" s="645"/>
      <c r="J118" s="645"/>
      <c r="K118" s="645"/>
      <c r="L118" s="645"/>
      <c r="M118" s="645"/>
      <c r="N118" s="645"/>
      <c r="O118" s="645">
        <v>1</v>
      </c>
      <c r="P118" s="645">
        <f t="shared" si="8"/>
        <v>2</v>
      </c>
      <c r="Q118" s="116"/>
    </row>
    <row r="119" spans="1:17" ht="9" customHeight="1">
      <c r="A119" s="375" t="s">
        <v>364</v>
      </c>
      <c r="B119" s="645"/>
      <c r="C119" s="645">
        <v>1</v>
      </c>
      <c r="D119" s="645"/>
      <c r="E119" s="645"/>
      <c r="F119" s="645"/>
      <c r="G119" s="645"/>
      <c r="H119" s="645"/>
      <c r="I119" s="645"/>
      <c r="J119" s="645"/>
      <c r="K119" s="645"/>
      <c r="L119" s="645">
        <v>1</v>
      </c>
      <c r="M119" s="645"/>
      <c r="N119" s="645">
        <v>1</v>
      </c>
      <c r="O119" s="645">
        <v>1</v>
      </c>
      <c r="P119" s="645">
        <f t="shared" si="8"/>
        <v>4</v>
      </c>
      <c r="Q119" s="116"/>
    </row>
    <row r="120" spans="1:17" ht="9" customHeight="1">
      <c r="A120" s="375" t="s">
        <v>365</v>
      </c>
      <c r="B120" s="645"/>
      <c r="C120" s="645"/>
      <c r="D120" s="645"/>
      <c r="E120" s="645"/>
      <c r="F120" s="645"/>
      <c r="G120" s="645"/>
      <c r="H120" s="645"/>
      <c r="I120" s="645"/>
      <c r="J120" s="645"/>
      <c r="K120" s="645"/>
      <c r="L120" s="645"/>
      <c r="M120" s="645"/>
      <c r="N120" s="645">
        <v>1</v>
      </c>
      <c r="O120" s="645"/>
      <c r="P120" s="645">
        <f t="shared" si="8"/>
        <v>1</v>
      </c>
      <c r="Q120" s="116"/>
    </row>
    <row r="121" spans="1:17" ht="9" customHeight="1">
      <c r="A121" s="375" t="s">
        <v>366</v>
      </c>
      <c r="B121" s="645"/>
      <c r="C121" s="645">
        <v>1</v>
      </c>
      <c r="D121" s="645"/>
      <c r="E121" s="645"/>
      <c r="F121" s="645"/>
      <c r="G121" s="645"/>
      <c r="H121" s="645"/>
      <c r="I121" s="645"/>
      <c r="J121" s="645"/>
      <c r="K121" s="645"/>
      <c r="L121" s="645"/>
      <c r="M121" s="645"/>
      <c r="N121" s="645"/>
      <c r="O121" s="645"/>
      <c r="P121" s="645">
        <f t="shared" si="8"/>
        <v>1</v>
      </c>
      <c r="Q121" s="116"/>
    </row>
    <row r="122" spans="1:17" ht="9" customHeight="1">
      <c r="A122" s="375" t="s">
        <v>367</v>
      </c>
      <c r="B122" s="645"/>
      <c r="C122" s="645">
        <v>1</v>
      </c>
      <c r="D122" s="645"/>
      <c r="E122" s="645"/>
      <c r="F122" s="645"/>
      <c r="G122" s="645"/>
      <c r="H122" s="645"/>
      <c r="I122" s="645"/>
      <c r="J122" s="645"/>
      <c r="K122" s="645"/>
      <c r="L122" s="645"/>
      <c r="M122" s="645"/>
      <c r="N122" s="645"/>
      <c r="O122" s="645"/>
      <c r="P122" s="645">
        <f t="shared" si="8"/>
        <v>1</v>
      </c>
      <c r="Q122" s="116"/>
    </row>
    <row r="123" spans="1:17" ht="9" customHeight="1">
      <c r="A123" s="375" t="s">
        <v>368</v>
      </c>
      <c r="B123" s="645"/>
      <c r="C123" s="645"/>
      <c r="D123" s="645">
        <v>1</v>
      </c>
      <c r="E123" s="645"/>
      <c r="F123" s="645"/>
      <c r="G123" s="645"/>
      <c r="H123" s="645"/>
      <c r="I123" s="645"/>
      <c r="J123" s="645"/>
      <c r="K123" s="645"/>
      <c r="L123" s="645"/>
      <c r="M123" s="645"/>
      <c r="N123" s="645"/>
      <c r="O123" s="645"/>
      <c r="P123" s="645">
        <f t="shared" si="8"/>
        <v>1</v>
      </c>
      <c r="Q123" s="116"/>
    </row>
    <row r="124" spans="1:17" ht="9" customHeight="1">
      <c r="A124" s="375" t="s">
        <v>369</v>
      </c>
      <c r="B124" s="645"/>
      <c r="C124" s="645">
        <v>1</v>
      </c>
      <c r="D124" s="645"/>
      <c r="E124" s="645"/>
      <c r="F124" s="645"/>
      <c r="G124" s="645"/>
      <c r="H124" s="645"/>
      <c r="I124" s="645"/>
      <c r="J124" s="645"/>
      <c r="K124" s="645"/>
      <c r="L124" s="645">
        <v>1</v>
      </c>
      <c r="M124" s="645"/>
      <c r="N124" s="645">
        <v>1</v>
      </c>
      <c r="O124" s="645">
        <v>1</v>
      </c>
      <c r="P124" s="645">
        <f t="shared" si="8"/>
        <v>4</v>
      </c>
      <c r="Q124" s="116"/>
    </row>
    <row r="125" spans="1:17" ht="9" customHeight="1">
      <c r="A125" s="375" t="s">
        <v>408</v>
      </c>
      <c r="B125" s="645"/>
      <c r="C125" s="645">
        <v>1</v>
      </c>
      <c r="D125" s="645"/>
      <c r="E125" s="645"/>
      <c r="F125" s="645"/>
      <c r="G125" s="645"/>
      <c r="H125" s="645"/>
      <c r="I125" s="645"/>
      <c r="J125" s="645"/>
      <c r="K125" s="645"/>
      <c r="L125" s="645"/>
      <c r="M125" s="645"/>
      <c r="N125" s="645"/>
      <c r="O125" s="645"/>
      <c r="P125" s="645">
        <f t="shared" si="8"/>
        <v>1</v>
      </c>
      <c r="Q125" s="116"/>
    </row>
    <row r="126" spans="1:17" ht="9" customHeight="1">
      <c r="A126" s="375" t="s">
        <v>370</v>
      </c>
      <c r="B126" s="645"/>
      <c r="C126" s="645"/>
      <c r="D126" s="645"/>
      <c r="E126" s="645"/>
      <c r="F126" s="645"/>
      <c r="G126" s="645"/>
      <c r="H126" s="645">
        <v>1</v>
      </c>
      <c r="I126" s="645"/>
      <c r="J126" s="645"/>
      <c r="K126" s="645"/>
      <c r="L126" s="645"/>
      <c r="M126" s="645"/>
      <c r="N126" s="645"/>
      <c r="O126" s="645"/>
      <c r="P126" s="645">
        <f t="shared" si="8"/>
        <v>1</v>
      </c>
      <c r="Q126" s="116"/>
    </row>
    <row r="127" spans="1:17" ht="9" customHeight="1">
      <c r="A127" s="375" t="s">
        <v>371</v>
      </c>
      <c r="B127" s="645"/>
      <c r="C127" s="645">
        <v>1</v>
      </c>
      <c r="D127" s="645"/>
      <c r="E127" s="645"/>
      <c r="F127" s="645"/>
      <c r="G127" s="645"/>
      <c r="H127" s="645"/>
      <c r="I127" s="645"/>
      <c r="J127" s="645"/>
      <c r="K127" s="645"/>
      <c r="L127" s="645"/>
      <c r="M127" s="645"/>
      <c r="N127" s="645"/>
      <c r="O127" s="645">
        <v>1</v>
      </c>
      <c r="P127" s="645">
        <f t="shared" si="8"/>
        <v>2</v>
      </c>
      <c r="Q127" s="116"/>
    </row>
    <row r="128" spans="1:17" ht="9" customHeight="1">
      <c r="A128" s="375" t="s">
        <v>372</v>
      </c>
      <c r="B128" s="645"/>
      <c r="C128" s="645"/>
      <c r="D128" s="645">
        <v>1</v>
      </c>
      <c r="E128" s="645"/>
      <c r="F128" s="645"/>
      <c r="G128" s="645"/>
      <c r="H128" s="645"/>
      <c r="I128" s="645"/>
      <c r="J128" s="645"/>
      <c r="K128" s="645"/>
      <c r="L128" s="645"/>
      <c r="M128" s="645"/>
      <c r="N128" s="645"/>
      <c r="O128" s="645"/>
      <c r="P128" s="645">
        <f t="shared" si="8"/>
        <v>1</v>
      </c>
      <c r="Q128" s="116"/>
    </row>
    <row r="129" spans="1:17" ht="9" customHeight="1">
      <c r="A129" s="375" t="s">
        <v>373</v>
      </c>
      <c r="B129" s="645"/>
      <c r="C129" s="645">
        <v>1</v>
      </c>
      <c r="D129" s="645"/>
      <c r="E129" s="645"/>
      <c r="F129" s="645"/>
      <c r="G129" s="645"/>
      <c r="H129" s="645">
        <v>1</v>
      </c>
      <c r="I129" s="645"/>
      <c r="J129" s="645"/>
      <c r="K129" s="645"/>
      <c r="L129" s="645">
        <v>1</v>
      </c>
      <c r="M129" s="645">
        <v>1</v>
      </c>
      <c r="N129" s="645">
        <v>1</v>
      </c>
      <c r="O129" s="645">
        <v>1</v>
      </c>
      <c r="P129" s="645">
        <f t="shared" si="8"/>
        <v>6</v>
      </c>
      <c r="Q129" s="116"/>
    </row>
    <row r="130" spans="1:17" ht="9" customHeight="1">
      <c r="A130" s="375" t="s">
        <v>374</v>
      </c>
      <c r="B130" s="645"/>
      <c r="C130" s="645">
        <v>1</v>
      </c>
      <c r="D130" s="645"/>
      <c r="E130" s="645"/>
      <c r="F130" s="645"/>
      <c r="G130" s="645"/>
      <c r="H130" s="645"/>
      <c r="I130" s="645"/>
      <c r="J130" s="645"/>
      <c r="K130" s="645"/>
      <c r="L130" s="645"/>
      <c r="M130" s="645"/>
      <c r="N130" s="645"/>
      <c r="O130" s="645"/>
      <c r="P130" s="645">
        <f t="shared" si="8"/>
        <v>1</v>
      </c>
      <c r="Q130" s="116"/>
    </row>
    <row r="131" spans="1:17" ht="9" customHeight="1">
      <c r="A131" s="375" t="s">
        <v>409</v>
      </c>
      <c r="B131" s="645"/>
      <c r="C131" s="645">
        <v>1</v>
      </c>
      <c r="D131" s="645"/>
      <c r="E131" s="645"/>
      <c r="F131" s="645"/>
      <c r="G131" s="645"/>
      <c r="H131" s="645"/>
      <c r="I131" s="645"/>
      <c r="J131" s="645"/>
      <c r="K131" s="645"/>
      <c r="L131" s="645"/>
      <c r="M131" s="645"/>
      <c r="N131" s="645">
        <v>1</v>
      </c>
      <c r="O131" s="645">
        <v>1</v>
      </c>
      <c r="P131" s="645">
        <f t="shared" si="8"/>
        <v>3</v>
      </c>
      <c r="Q131" s="116"/>
    </row>
    <row r="132" spans="1:17" ht="9" customHeight="1">
      <c r="A132" s="375" t="s">
        <v>375</v>
      </c>
      <c r="B132" s="645"/>
      <c r="C132" s="645"/>
      <c r="D132" s="645">
        <v>1</v>
      </c>
      <c r="E132" s="645"/>
      <c r="F132" s="645"/>
      <c r="G132" s="645"/>
      <c r="H132" s="645"/>
      <c r="I132" s="645"/>
      <c r="J132" s="645"/>
      <c r="K132" s="645"/>
      <c r="L132" s="645"/>
      <c r="M132" s="645"/>
      <c r="N132" s="645">
        <v>1</v>
      </c>
      <c r="O132" s="645"/>
      <c r="P132" s="645">
        <f t="shared" si="8"/>
        <v>2</v>
      </c>
      <c r="Q132" s="116"/>
    </row>
    <row r="133" spans="1:17" ht="9" customHeight="1">
      <c r="A133" s="375" t="s">
        <v>561</v>
      </c>
      <c r="B133" s="645"/>
      <c r="C133" s="645"/>
      <c r="D133" s="645"/>
      <c r="E133" s="645"/>
      <c r="F133" s="645"/>
      <c r="G133" s="645"/>
      <c r="H133" s="645"/>
      <c r="I133" s="645"/>
      <c r="J133" s="645"/>
      <c r="K133" s="645"/>
      <c r="L133" s="645"/>
      <c r="M133" s="645"/>
      <c r="N133" s="645">
        <v>1</v>
      </c>
      <c r="O133" s="645"/>
      <c r="P133" s="645">
        <f t="shared" si="8"/>
        <v>1</v>
      </c>
      <c r="Q133" s="116"/>
    </row>
    <row r="134" spans="1:17" ht="9" customHeight="1">
      <c r="A134" s="375" t="s">
        <v>376</v>
      </c>
      <c r="B134" s="645"/>
      <c r="C134" s="645">
        <v>1</v>
      </c>
      <c r="D134" s="645">
        <v>1</v>
      </c>
      <c r="E134" s="645"/>
      <c r="F134" s="645"/>
      <c r="G134" s="645"/>
      <c r="H134" s="645"/>
      <c r="I134" s="645"/>
      <c r="J134" s="645"/>
      <c r="K134" s="645"/>
      <c r="L134" s="645"/>
      <c r="M134" s="645"/>
      <c r="N134" s="645"/>
      <c r="O134" s="645"/>
      <c r="P134" s="645">
        <f t="shared" si="8"/>
        <v>2</v>
      </c>
      <c r="Q134" s="116"/>
    </row>
    <row r="135" spans="1:17" ht="9" customHeight="1">
      <c r="A135" s="375" t="s">
        <v>377</v>
      </c>
      <c r="B135" s="645"/>
      <c r="C135" s="645"/>
      <c r="D135" s="645"/>
      <c r="E135" s="645"/>
      <c r="F135" s="645"/>
      <c r="G135" s="645"/>
      <c r="H135" s="645"/>
      <c r="I135" s="645"/>
      <c r="J135" s="645"/>
      <c r="K135" s="645"/>
      <c r="L135" s="645">
        <v>1</v>
      </c>
      <c r="M135" s="645"/>
      <c r="N135" s="645"/>
      <c r="O135" s="645"/>
      <c r="P135" s="645">
        <f t="shared" si="8"/>
        <v>1</v>
      </c>
      <c r="Q135" s="116"/>
    </row>
    <row r="136" spans="1:17" ht="9" customHeight="1">
      <c r="A136" s="375" t="s">
        <v>378</v>
      </c>
      <c r="B136" s="645"/>
      <c r="C136" s="645">
        <v>1</v>
      </c>
      <c r="D136" s="645"/>
      <c r="E136" s="645"/>
      <c r="F136" s="645"/>
      <c r="G136" s="645"/>
      <c r="H136" s="645"/>
      <c r="I136" s="645"/>
      <c r="J136" s="645"/>
      <c r="K136" s="645"/>
      <c r="L136" s="645"/>
      <c r="M136" s="645"/>
      <c r="N136" s="645">
        <v>1</v>
      </c>
      <c r="O136" s="645">
        <v>1</v>
      </c>
      <c r="P136" s="645">
        <f t="shared" si="8"/>
        <v>3</v>
      </c>
      <c r="Q136" s="116"/>
    </row>
    <row r="137" spans="1:17" ht="9" customHeight="1">
      <c r="A137" s="375" t="s">
        <v>379</v>
      </c>
      <c r="B137" s="645"/>
      <c r="C137" s="645">
        <v>1</v>
      </c>
      <c r="D137" s="645">
        <v>1</v>
      </c>
      <c r="E137" s="645"/>
      <c r="F137" s="645"/>
      <c r="G137" s="645"/>
      <c r="H137" s="645"/>
      <c r="I137" s="645"/>
      <c r="J137" s="645"/>
      <c r="K137" s="645"/>
      <c r="L137" s="645">
        <v>1</v>
      </c>
      <c r="M137" s="645"/>
      <c r="N137" s="645">
        <v>2</v>
      </c>
      <c r="O137" s="645"/>
      <c r="P137" s="645">
        <f t="shared" si="8"/>
        <v>5</v>
      </c>
      <c r="Q137" s="116"/>
    </row>
    <row r="138" spans="1:17" ht="9" customHeight="1">
      <c r="A138" s="375" t="s">
        <v>380</v>
      </c>
      <c r="B138" s="645"/>
      <c r="C138" s="645">
        <v>1</v>
      </c>
      <c r="D138" s="645"/>
      <c r="E138" s="645">
        <v>1</v>
      </c>
      <c r="F138" s="645"/>
      <c r="G138" s="645">
        <v>1</v>
      </c>
      <c r="H138" s="645">
        <v>1</v>
      </c>
      <c r="I138" s="645"/>
      <c r="J138" s="645"/>
      <c r="K138" s="645"/>
      <c r="L138" s="645">
        <v>1</v>
      </c>
      <c r="M138" s="645"/>
      <c r="N138" s="645">
        <v>1</v>
      </c>
      <c r="O138" s="645">
        <v>1</v>
      </c>
      <c r="P138" s="645">
        <f t="shared" si="8"/>
        <v>7</v>
      </c>
      <c r="Q138" s="116"/>
    </row>
    <row r="139" spans="1:17" ht="9" customHeight="1">
      <c r="A139" s="376" t="s">
        <v>293</v>
      </c>
      <c r="B139" s="647"/>
      <c r="C139" s="647"/>
      <c r="D139" s="647"/>
      <c r="E139" s="647"/>
      <c r="F139" s="647"/>
      <c r="G139" s="647"/>
      <c r="H139" s="647"/>
      <c r="I139" s="647"/>
      <c r="J139" s="647"/>
      <c r="K139" s="647"/>
      <c r="L139" s="647"/>
      <c r="M139" s="647"/>
      <c r="N139" s="647"/>
      <c r="O139" s="647"/>
      <c r="P139" s="647"/>
      <c r="Q139" s="116">
        <v>1</v>
      </c>
    </row>
    <row r="140" spans="1:17" ht="9" customHeight="1">
      <c r="A140" s="375" t="s">
        <v>381</v>
      </c>
      <c r="B140" s="645">
        <v>1</v>
      </c>
      <c r="C140" s="645">
        <v>1</v>
      </c>
      <c r="D140" s="645"/>
      <c r="E140" s="645"/>
      <c r="F140" s="645"/>
      <c r="G140" s="645"/>
      <c r="H140" s="645">
        <v>1</v>
      </c>
      <c r="I140" s="645"/>
      <c r="J140" s="645"/>
      <c r="K140" s="645"/>
      <c r="L140" s="645">
        <v>1</v>
      </c>
      <c r="M140" s="645"/>
      <c r="N140" s="645"/>
      <c r="O140" s="645">
        <v>1</v>
      </c>
      <c r="P140" s="645">
        <f t="shared" ref="P140:P149" si="9">SUM(B140:O140)</f>
        <v>5</v>
      </c>
      <c r="Q140" s="116"/>
    </row>
    <row r="141" spans="1:17" ht="9" customHeight="1">
      <c r="A141" s="375" t="s">
        <v>382</v>
      </c>
      <c r="B141" s="645"/>
      <c r="C141" s="645">
        <v>1</v>
      </c>
      <c r="D141" s="645"/>
      <c r="E141" s="645"/>
      <c r="F141" s="645"/>
      <c r="G141" s="645"/>
      <c r="H141" s="645"/>
      <c r="I141" s="645"/>
      <c r="J141" s="645"/>
      <c r="K141" s="645"/>
      <c r="L141" s="645"/>
      <c r="M141" s="645"/>
      <c r="N141" s="645"/>
      <c r="O141" s="645">
        <v>1</v>
      </c>
      <c r="P141" s="645">
        <f t="shared" si="9"/>
        <v>2</v>
      </c>
      <c r="Q141" s="116"/>
    </row>
    <row r="142" spans="1:17" ht="9" customHeight="1">
      <c r="A142" s="375" t="s">
        <v>383</v>
      </c>
      <c r="B142" s="645"/>
      <c r="C142" s="645">
        <v>1</v>
      </c>
      <c r="D142" s="645"/>
      <c r="E142" s="645"/>
      <c r="F142" s="645"/>
      <c r="G142" s="645"/>
      <c r="H142" s="645"/>
      <c r="I142" s="645"/>
      <c r="J142" s="645"/>
      <c r="K142" s="645"/>
      <c r="L142" s="645"/>
      <c r="M142" s="645"/>
      <c r="N142" s="645"/>
      <c r="O142" s="645">
        <v>1</v>
      </c>
      <c r="P142" s="645">
        <f t="shared" si="9"/>
        <v>2</v>
      </c>
      <c r="Q142" s="116"/>
    </row>
    <row r="143" spans="1:17" ht="9" customHeight="1">
      <c r="A143" s="375" t="s">
        <v>384</v>
      </c>
      <c r="B143" s="645">
        <v>1</v>
      </c>
      <c r="C143" s="645">
        <v>2</v>
      </c>
      <c r="D143" s="645">
        <v>2</v>
      </c>
      <c r="E143" s="645"/>
      <c r="F143" s="645"/>
      <c r="G143" s="645"/>
      <c r="H143" s="645">
        <v>1</v>
      </c>
      <c r="I143" s="645">
        <v>1</v>
      </c>
      <c r="J143" s="645"/>
      <c r="K143" s="645"/>
      <c r="L143" s="645">
        <v>1</v>
      </c>
      <c r="M143" s="645"/>
      <c r="N143" s="645"/>
      <c r="O143" s="645">
        <v>2</v>
      </c>
      <c r="P143" s="645">
        <f t="shared" si="9"/>
        <v>10</v>
      </c>
      <c r="Q143" s="116"/>
    </row>
    <row r="144" spans="1:17" ht="9" customHeight="1">
      <c r="A144" s="375" t="s">
        <v>385</v>
      </c>
      <c r="B144" s="645"/>
      <c r="C144" s="645">
        <v>1</v>
      </c>
      <c r="D144" s="645"/>
      <c r="E144" s="645"/>
      <c r="F144" s="645"/>
      <c r="G144" s="645"/>
      <c r="H144" s="645"/>
      <c r="I144" s="645"/>
      <c r="J144" s="645"/>
      <c r="K144" s="645"/>
      <c r="L144" s="645">
        <v>1</v>
      </c>
      <c r="M144" s="645"/>
      <c r="N144" s="645"/>
      <c r="O144" s="645">
        <v>1</v>
      </c>
      <c r="P144" s="645">
        <f t="shared" si="9"/>
        <v>3</v>
      </c>
      <c r="Q144" s="116"/>
    </row>
    <row r="145" spans="1:17" ht="9" customHeight="1">
      <c r="A145" s="375" t="s">
        <v>386</v>
      </c>
      <c r="B145" s="645"/>
      <c r="C145" s="645">
        <v>1</v>
      </c>
      <c r="D145" s="645"/>
      <c r="E145" s="645"/>
      <c r="F145" s="645"/>
      <c r="G145" s="645"/>
      <c r="H145" s="645"/>
      <c r="I145" s="645"/>
      <c r="J145" s="645"/>
      <c r="K145" s="645"/>
      <c r="L145" s="645">
        <v>1</v>
      </c>
      <c r="M145" s="645"/>
      <c r="N145" s="645"/>
      <c r="O145" s="645">
        <v>1</v>
      </c>
      <c r="P145" s="645">
        <f t="shared" si="9"/>
        <v>3</v>
      </c>
      <c r="Q145" s="116"/>
    </row>
    <row r="146" spans="1:17" ht="9" customHeight="1">
      <c r="A146" s="375" t="s">
        <v>410</v>
      </c>
      <c r="B146" s="645"/>
      <c r="C146" s="645"/>
      <c r="D146" s="645"/>
      <c r="E146" s="645"/>
      <c r="F146" s="645"/>
      <c r="G146" s="645"/>
      <c r="H146" s="645"/>
      <c r="I146" s="645"/>
      <c r="J146" s="645"/>
      <c r="K146" s="645"/>
      <c r="L146" s="645"/>
      <c r="M146" s="645"/>
      <c r="N146" s="645"/>
      <c r="O146" s="645">
        <v>1</v>
      </c>
      <c r="P146" s="645">
        <f t="shared" si="9"/>
        <v>1</v>
      </c>
      <c r="Q146" s="116"/>
    </row>
    <row r="147" spans="1:17" ht="9" customHeight="1">
      <c r="A147" s="375" t="s">
        <v>411</v>
      </c>
      <c r="B147" s="645"/>
      <c r="C147" s="645">
        <v>1</v>
      </c>
      <c r="D147" s="645"/>
      <c r="E147" s="645"/>
      <c r="F147" s="645"/>
      <c r="G147" s="645"/>
      <c r="H147" s="645"/>
      <c r="I147" s="645"/>
      <c r="J147" s="645"/>
      <c r="K147" s="645"/>
      <c r="L147" s="645"/>
      <c r="M147" s="645"/>
      <c r="N147" s="645"/>
      <c r="O147" s="645">
        <v>1</v>
      </c>
      <c r="P147" s="645">
        <f t="shared" si="9"/>
        <v>2</v>
      </c>
      <c r="Q147" s="116"/>
    </row>
    <row r="148" spans="1:17" ht="9" customHeight="1">
      <c r="A148" s="375" t="s">
        <v>387</v>
      </c>
      <c r="B148" s="645"/>
      <c r="C148" s="645">
        <v>1</v>
      </c>
      <c r="D148" s="645"/>
      <c r="E148" s="645"/>
      <c r="F148" s="645"/>
      <c r="G148" s="645"/>
      <c r="H148" s="645"/>
      <c r="I148" s="645"/>
      <c r="J148" s="645"/>
      <c r="K148" s="645"/>
      <c r="L148" s="645"/>
      <c r="M148" s="645"/>
      <c r="N148" s="645"/>
      <c r="O148" s="645">
        <v>1</v>
      </c>
      <c r="P148" s="645">
        <f t="shared" si="9"/>
        <v>2</v>
      </c>
      <c r="Q148" s="116"/>
    </row>
    <row r="149" spans="1:17" ht="9" customHeight="1">
      <c r="A149" s="375" t="s">
        <v>412</v>
      </c>
      <c r="B149" s="645"/>
      <c r="C149" s="645"/>
      <c r="D149" s="645"/>
      <c r="E149" s="645"/>
      <c r="F149" s="645"/>
      <c r="G149" s="645"/>
      <c r="H149" s="645"/>
      <c r="I149" s="645"/>
      <c r="J149" s="645"/>
      <c r="K149" s="645"/>
      <c r="L149" s="645"/>
      <c r="M149" s="645"/>
      <c r="N149" s="645"/>
      <c r="O149" s="645">
        <v>1</v>
      </c>
      <c r="P149" s="645">
        <f t="shared" si="9"/>
        <v>1</v>
      </c>
      <c r="Q149" s="116"/>
    </row>
    <row r="150" spans="1:17" ht="9" customHeight="1">
      <c r="A150" s="376" t="s">
        <v>294</v>
      </c>
      <c r="B150" s="647"/>
      <c r="C150" s="647"/>
      <c r="D150" s="647"/>
      <c r="E150" s="647"/>
      <c r="F150" s="647"/>
      <c r="G150" s="647"/>
      <c r="H150" s="647"/>
      <c r="I150" s="647"/>
      <c r="J150" s="647"/>
      <c r="K150" s="647"/>
      <c r="L150" s="647"/>
      <c r="M150" s="647"/>
      <c r="N150" s="647"/>
      <c r="O150" s="647"/>
      <c r="P150" s="647"/>
      <c r="Q150" s="116">
        <v>1</v>
      </c>
    </row>
    <row r="151" spans="1:17" ht="9" customHeight="1">
      <c r="A151" s="375" t="s">
        <v>572</v>
      </c>
      <c r="B151" s="645"/>
      <c r="C151" s="645">
        <v>1</v>
      </c>
      <c r="D151" s="645"/>
      <c r="E151" s="645"/>
      <c r="F151" s="645"/>
      <c r="G151" s="645"/>
      <c r="H151" s="645"/>
      <c r="I151" s="645"/>
      <c r="J151" s="645"/>
      <c r="K151" s="645"/>
      <c r="L151" s="645"/>
      <c r="M151" s="645"/>
      <c r="N151" s="645"/>
      <c r="O151" s="645"/>
      <c r="P151" s="645">
        <f>SUM(B151:O151)</f>
        <v>1</v>
      </c>
      <c r="Q151" s="116"/>
    </row>
    <row r="152" spans="1:17" ht="22.5" customHeight="1">
      <c r="A152" s="606" t="s">
        <v>388</v>
      </c>
      <c r="B152" s="649">
        <f t="shared" ref="B152:O152" si="10">B20+B9</f>
        <v>71</v>
      </c>
      <c r="C152" s="649">
        <f t="shared" si="10"/>
        <v>180</v>
      </c>
      <c r="D152" s="649">
        <f t="shared" si="10"/>
        <v>139</v>
      </c>
      <c r="E152" s="649">
        <f t="shared" si="10"/>
        <v>71</v>
      </c>
      <c r="F152" s="649">
        <f t="shared" si="10"/>
        <v>51</v>
      </c>
      <c r="G152" s="649">
        <f t="shared" si="10"/>
        <v>42</v>
      </c>
      <c r="H152" s="649">
        <f t="shared" si="10"/>
        <v>113</v>
      </c>
      <c r="I152" s="649">
        <f t="shared" si="10"/>
        <v>35</v>
      </c>
      <c r="J152" s="649">
        <f t="shared" si="10"/>
        <v>1</v>
      </c>
      <c r="K152" s="649">
        <f t="shared" si="10"/>
        <v>2</v>
      </c>
      <c r="L152" s="649">
        <f t="shared" si="10"/>
        <v>151</v>
      </c>
      <c r="M152" s="649">
        <f t="shared" si="10"/>
        <v>37</v>
      </c>
      <c r="N152" s="649">
        <f t="shared" si="10"/>
        <v>148</v>
      </c>
      <c r="O152" s="649">
        <f t="shared" si="10"/>
        <v>135</v>
      </c>
      <c r="P152" s="649">
        <f>SUM(B152:O152)</f>
        <v>1176</v>
      </c>
    </row>
    <row r="153" spans="1:17" ht="21.75" customHeight="1">
      <c r="A153" s="377" t="s">
        <v>781</v>
      </c>
      <c r="B153" s="649">
        <v>2133</v>
      </c>
      <c r="C153" s="649">
        <v>4539</v>
      </c>
      <c r="D153" s="649">
        <v>2503</v>
      </c>
      <c r="E153" s="649">
        <v>1821</v>
      </c>
      <c r="F153" s="649">
        <v>1378</v>
      </c>
      <c r="G153" s="649">
        <v>1346</v>
      </c>
      <c r="H153" s="649">
        <v>2802</v>
      </c>
      <c r="I153" s="649">
        <v>868</v>
      </c>
      <c r="J153" s="649">
        <v>20</v>
      </c>
      <c r="K153" s="649">
        <v>29</v>
      </c>
      <c r="L153" s="649">
        <v>3014</v>
      </c>
      <c r="M153" s="649">
        <v>642</v>
      </c>
      <c r="N153" s="649">
        <v>1623</v>
      </c>
      <c r="O153" s="649">
        <v>2617</v>
      </c>
      <c r="P153" s="649">
        <f>SUM(B153:O153)</f>
        <v>25335</v>
      </c>
    </row>
    <row r="154" spans="1:17" ht="1.5" customHeight="1">
      <c r="A154" s="452"/>
      <c r="B154" s="650"/>
      <c r="C154" s="650"/>
      <c r="D154" s="650"/>
      <c r="E154" s="650"/>
      <c r="F154" s="650"/>
      <c r="G154" s="650"/>
      <c r="H154" s="650"/>
      <c r="I154" s="650"/>
      <c r="J154" s="650"/>
      <c r="K154" s="650"/>
      <c r="L154" s="650"/>
      <c r="M154" s="650"/>
      <c r="N154" s="650"/>
      <c r="O154" s="650"/>
      <c r="P154" s="650"/>
    </row>
    <row r="155" spans="1:17">
      <c r="B155" s="783"/>
      <c r="C155" s="783"/>
      <c r="D155" s="783"/>
      <c r="E155" s="783"/>
      <c r="F155" s="783"/>
      <c r="G155" s="783"/>
      <c r="H155" s="783"/>
      <c r="I155" s="783"/>
      <c r="J155" s="783"/>
      <c r="K155" s="783"/>
      <c r="L155" s="783"/>
      <c r="M155" s="783"/>
      <c r="N155" s="783"/>
      <c r="O155" s="783"/>
      <c r="P155" s="783"/>
    </row>
  </sheetData>
  <mergeCells count="6">
    <mergeCell ref="P6:P7"/>
    <mergeCell ref="A1:P1"/>
    <mergeCell ref="A2:P2"/>
    <mergeCell ref="A3:P3"/>
    <mergeCell ref="A4:P4"/>
    <mergeCell ref="A5:P5"/>
  </mergeCells>
  <pageMargins left="0.7" right="0.7" top="0.75" bottom="0.75" header="0.3" footer="0.3"/>
  <drawing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6"/>
  <dimension ref="A1:L69"/>
  <sheetViews>
    <sheetView showGridLines="0" zoomScale="130" workbookViewId="0">
      <selection activeCell="G12" sqref="G12"/>
    </sheetView>
  </sheetViews>
  <sheetFormatPr defaultRowHeight="15"/>
  <cols>
    <col min="1" max="1" width="25.7109375" style="394" customWidth="1"/>
    <col min="2" max="3" width="10.7109375" style="484" customWidth="1"/>
    <col min="4" max="4" width="15.42578125" style="484" customWidth="1"/>
    <col min="5" max="5" width="11.85546875" style="394" customWidth="1"/>
    <col min="6" max="6" width="11.28515625" style="394" customWidth="1"/>
    <col min="7" max="8" width="9.140625" style="394" customWidth="1"/>
    <col min="9" max="9" width="14" style="394" bestFit="1" customWidth="1"/>
    <col min="10" max="10" width="8.42578125" style="394" bestFit="1" customWidth="1"/>
    <col min="11" max="11" width="12.140625" style="394" bestFit="1" customWidth="1"/>
    <col min="12" max="12" width="7.85546875" style="394" bestFit="1" customWidth="1"/>
    <col min="13" max="17" width="9.140625" style="394" customWidth="1"/>
    <col min="18" max="26" width="9.7109375" style="394" customWidth="1"/>
    <col min="27" max="256" width="9.140625" style="394"/>
    <col min="257" max="257" width="25.7109375" style="394" customWidth="1"/>
    <col min="258" max="259" width="10.7109375" style="394" customWidth="1"/>
    <col min="260" max="260" width="15.42578125" style="394" customWidth="1"/>
    <col min="261" max="261" width="11.85546875" style="394" customWidth="1"/>
    <col min="262" max="262" width="11.28515625" style="394" customWidth="1"/>
    <col min="263" max="264" width="9.140625" style="394" customWidth="1"/>
    <col min="265" max="265" width="14" style="394" bestFit="1" customWidth="1"/>
    <col min="266" max="266" width="8.42578125" style="394" bestFit="1" customWidth="1"/>
    <col min="267" max="267" width="12.140625" style="394" bestFit="1" customWidth="1"/>
    <col min="268" max="268" width="7.85546875" style="394" bestFit="1" customWidth="1"/>
    <col min="269" max="273" width="9.140625" style="394" customWidth="1"/>
    <col min="274" max="282" width="9.7109375" style="394" customWidth="1"/>
    <col min="283" max="512" width="9.140625" style="394"/>
    <col min="513" max="513" width="25.7109375" style="394" customWidth="1"/>
    <col min="514" max="515" width="10.7109375" style="394" customWidth="1"/>
    <col min="516" max="516" width="15.42578125" style="394" customWidth="1"/>
    <col min="517" max="517" width="11.85546875" style="394" customWidth="1"/>
    <col min="518" max="518" width="11.28515625" style="394" customWidth="1"/>
    <col min="519" max="520" width="9.140625" style="394" customWidth="1"/>
    <col min="521" max="521" width="14" style="394" bestFit="1" customWidth="1"/>
    <col min="522" max="522" width="8.42578125" style="394" bestFit="1" customWidth="1"/>
    <col min="523" max="523" width="12.140625" style="394" bestFit="1" customWidth="1"/>
    <col min="524" max="524" width="7.85546875" style="394" bestFit="1" customWidth="1"/>
    <col min="525" max="529" width="9.140625" style="394" customWidth="1"/>
    <col min="530" max="538" width="9.7109375" style="394" customWidth="1"/>
    <col min="539" max="768" width="9.140625" style="394"/>
    <col min="769" max="769" width="25.7109375" style="394" customWidth="1"/>
    <col min="770" max="771" width="10.7109375" style="394" customWidth="1"/>
    <col min="772" max="772" width="15.42578125" style="394" customWidth="1"/>
    <col min="773" max="773" width="11.85546875" style="394" customWidth="1"/>
    <col min="774" max="774" width="11.28515625" style="394" customWidth="1"/>
    <col min="775" max="776" width="9.140625" style="394" customWidth="1"/>
    <col min="777" max="777" width="14" style="394" bestFit="1" customWidth="1"/>
    <col min="778" max="778" width="8.42578125" style="394" bestFit="1" customWidth="1"/>
    <col min="779" max="779" width="12.140625" style="394" bestFit="1" customWidth="1"/>
    <col min="780" max="780" width="7.85546875" style="394" bestFit="1" customWidth="1"/>
    <col min="781" max="785" width="9.140625" style="394" customWidth="1"/>
    <col min="786" max="794" width="9.7109375" style="394" customWidth="1"/>
    <col min="795" max="1024" width="9.140625" style="394"/>
    <col min="1025" max="1025" width="25.7109375" style="394" customWidth="1"/>
    <col min="1026" max="1027" width="10.7109375" style="394" customWidth="1"/>
    <col min="1028" max="1028" width="15.42578125" style="394" customWidth="1"/>
    <col min="1029" max="1029" width="11.85546875" style="394" customWidth="1"/>
    <col min="1030" max="1030" width="11.28515625" style="394" customWidth="1"/>
    <col min="1031" max="1032" width="9.140625" style="394" customWidth="1"/>
    <col min="1033" max="1033" width="14" style="394" bestFit="1" customWidth="1"/>
    <col min="1034" max="1034" width="8.42578125" style="394" bestFit="1" customWidth="1"/>
    <col min="1035" max="1035" width="12.140625" style="394" bestFit="1" customWidth="1"/>
    <col min="1036" max="1036" width="7.85546875" style="394" bestFit="1" customWidth="1"/>
    <col min="1037" max="1041" width="9.140625" style="394" customWidth="1"/>
    <col min="1042" max="1050" width="9.7109375" style="394" customWidth="1"/>
    <col min="1051" max="1280" width="9.140625" style="394"/>
    <col min="1281" max="1281" width="25.7109375" style="394" customWidth="1"/>
    <col min="1282" max="1283" width="10.7109375" style="394" customWidth="1"/>
    <col min="1284" max="1284" width="15.42578125" style="394" customWidth="1"/>
    <col min="1285" max="1285" width="11.85546875" style="394" customWidth="1"/>
    <col min="1286" max="1286" width="11.28515625" style="394" customWidth="1"/>
    <col min="1287" max="1288" width="9.140625" style="394" customWidth="1"/>
    <col min="1289" max="1289" width="14" style="394" bestFit="1" customWidth="1"/>
    <col min="1290" max="1290" width="8.42578125" style="394" bestFit="1" customWidth="1"/>
    <col min="1291" max="1291" width="12.140625" style="394" bestFit="1" customWidth="1"/>
    <col min="1292" max="1292" width="7.85546875" style="394" bestFit="1" customWidth="1"/>
    <col min="1293" max="1297" width="9.140625" style="394" customWidth="1"/>
    <col min="1298" max="1306" width="9.7109375" style="394" customWidth="1"/>
    <col min="1307" max="1536" width="9.140625" style="394"/>
    <col min="1537" max="1537" width="25.7109375" style="394" customWidth="1"/>
    <col min="1538" max="1539" width="10.7109375" style="394" customWidth="1"/>
    <col min="1540" max="1540" width="15.42578125" style="394" customWidth="1"/>
    <col min="1541" max="1541" width="11.85546875" style="394" customWidth="1"/>
    <col min="1542" max="1542" width="11.28515625" style="394" customWidth="1"/>
    <col min="1543" max="1544" width="9.140625" style="394" customWidth="1"/>
    <col min="1545" max="1545" width="14" style="394" bestFit="1" customWidth="1"/>
    <col min="1546" max="1546" width="8.42578125" style="394" bestFit="1" customWidth="1"/>
    <col min="1547" max="1547" width="12.140625" style="394" bestFit="1" customWidth="1"/>
    <col min="1548" max="1548" width="7.85546875" style="394" bestFit="1" customWidth="1"/>
    <col min="1549" max="1553" width="9.140625" style="394" customWidth="1"/>
    <col min="1554" max="1562" width="9.7109375" style="394" customWidth="1"/>
    <col min="1563" max="1792" width="9.140625" style="394"/>
    <col min="1793" max="1793" width="25.7109375" style="394" customWidth="1"/>
    <col min="1794" max="1795" width="10.7109375" style="394" customWidth="1"/>
    <col min="1796" max="1796" width="15.42578125" style="394" customWidth="1"/>
    <col min="1797" max="1797" width="11.85546875" style="394" customWidth="1"/>
    <col min="1798" max="1798" width="11.28515625" style="394" customWidth="1"/>
    <col min="1799" max="1800" width="9.140625" style="394" customWidth="1"/>
    <col min="1801" max="1801" width="14" style="394" bestFit="1" customWidth="1"/>
    <col min="1802" max="1802" width="8.42578125" style="394" bestFit="1" customWidth="1"/>
    <col min="1803" max="1803" width="12.140625" style="394" bestFit="1" customWidth="1"/>
    <col min="1804" max="1804" width="7.85546875" style="394" bestFit="1" customWidth="1"/>
    <col min="1805" max="1809" width="9.140625" style="394" customWidth="1"/>
    <col min="1810" max="1818" width="9.7109375" style="394" customWidth="1"/>
    <col min="1819" max="2048" width="9.140625" style="394"/>
    <col min="2049" max="2049" width="25.7109375" style="394" customWidth="1"/>
    <col min="2050" max="2051" width="10.7109375" style="394" customWidth="1"/>
    <col min="2052" max="2052" width="15.42578125" style="394" customWidth="1"/>
    <col min="2053" max="2053" width="11.85546875" style="394" customWidth="1"/>
    <col min="2054" max="2054" width="11.28515625" style="394" customWidth="1"/>
    <col min="2055" max="2056" width="9.140625" style="394" customWidth="1"/>
    <col min="2057" max="2057" width="14" style="394" bestFit="1" customWidth="1"/>
    <col min="2058" max="2058" width="8.42578125" style="394" bestFit="1" customWidth="1"/>
    <col min="2059" max="2059" width="12.140625" style="394" bestFit="1" customWidth="1"/>
    <col min="2060" max="2060" width="7.85546875" style="394" bestFit="1" customWidth="1"/>
    <col min="2061" max="2065" width="9.140625" style="394" customWidth="1"/>
    <col min="2066" max="2074" width="9.7109375" style="394" customWidth="1"/>
    <col min="2075" max="2304" width="9.140625" style="394"/>
    <col min="2305" max="2305" width="25.7109375" style="394" customWidth="1"/>
    <col min="2306" max="2307" width="10.7109375" style="394" customWidth="1"/>
    <col min="2308" max="2308" width="15.42578125" style="394" customWidth="1"/>
    <col min="2309" max="2309" width="11.85546875" style="394" customWidth="1"/>
    <col min="2310" max="2310" width="11.28515625" style="394" customWidth="1"/>
    <col min="2311" max="2312" width="9.140625" style="394" customWidth="1"/>
    <col min="2313" max="2313" width="14" style="394" bestFit="1" customWidth="1"/>
    <col min="2314" max="2314" width="8.42578125" style="394" bestFit="1" customWidth="1"/>
    <col min="2315" max="2315" width="12.140625" style="394" bestFit="1" customWidth="1"/>
    <col min="2316" max="2316" width="7.85546875" style="394" bestFit="1" customWidth="1"/>
    <col min="2317" max="2321" width="9.140625" style="394" customWidth="1"/>
    <col min="2322" max="2330" width="9.7109375" style="394" customWidth="1"/>
    <col min="2331" max="2560" width="9.140625" style="394"/>
    <col min="2561" max="2561" width="25.7109375" style="394" customWidth="1"/>
    <col min="2562" max="2563" width="10.7109375" style="394" customWidth="1"/>
    <col min="2564" max="2564" width="15.42578125" style="394" customWidth="1"/>
    <col min="2565" max="2565" width="11.85546875" style="394" customWidth="1"/>
    <col min="2566" max="2566" width="11.28515625" style="394" customWidth="1"/>
    <col min="2567" max="2568" width="9.140625" style="394" customWidth="1"/>
    <col min="2569" max="2569" width="14" style="394" bestFit="1" customWidth="1"/>
    <col min="2570" max="2570" width="8.42578125" style="394" bestFit="1" customWidth="1"/>
    <col min="2571" max="2571" width="12.140625" style="394" bestFit="1" customWidth="1"/>
    <col min="2572" max="2572" width="7.85546875" style="394" bestFit="1" customWidth="1"/>
    <col min="2573" max="2577" width="9.140625" style="394" customWidth="1"/>
    <col min="2578" max="2586" width="9.7109375" style="394" customWidth="1"/>
    <col min="2587" max="2816" width="9.140625" style="394"/>
    <col min="2817" max="2817" width="25.7109375" style="394" customWidth="1"/>
    <col min="2818" max="2819" width="10.7109375" style="394" customWidth="1"/>
    <col min="2820" max="2820" width="15.42578125" style="394" customWidth="1"/>
    <col min="2821" max="2821" width="11.85546875" style="394" customWidth="1"/>
    <col min="2822" max="2822" width="11.28515625" style="394" customWidth="1"/>
    <col min="2823" max="2824" width="9.140625" style="394" customWidth="1"/>
    <col min="2825" max="2825" width="14" style="394" bestFit="1" customWidth="1"/>
    <col min="2826" max="2826" width="8.42578125" style="394" bestFit="1" customWidth="1"/>
    <col min="2827" max="2827" width="12.140625" style="394" bestFit="1" customWidth="1"/>
    <col min="2828" max="2828" width="7.85546875" style="394" bestFit="1" customWidth="1"/>
    <col min="2829" max="2833" width="9.140625" style="394" customWidth="1"/>
    <col min="2834" max="2842" width="9.7109375" style="394" customWidth="1"/>
    <col min="2843" max="3072" width="9.140625" style="394"/>
    <col min="3073" max="3073" width="25.7109375" style="394" customWidth="1"/>
    <col min="3074" max="3075" width="10.7109375" style="394" customWidth="1"/>
    <col min="3076" max="3076" width="15.42578125" style="394" customWidth="1"/>
    <col min="3077" max="3077" width="11.85546875" style="394" customWidth="1"/>
    <col min="3078" max="3078" width="11.28515625" style="394" customWidth="1"/>
    <col min="3079" max="3080" width="9.140625" style="394" customWidth="1"/>
    <col min="3081" max="3081" width="14" style="394" bestFit="1" customWidth="1"/>
    <col min="3082" max="3082" width="8.42578125" style="394" bestFit="1" customWidth="1"/>
    <col min="3083" max="3083" width="12.140625" style="394" bestFit="1" customWidth="1"/>
    <col min="3084" max="3084" width="7.85546875" style="394" bestFit="1" customWidth="1"/>
    <col min="3085" max="3089" width="9.140625" style="394" customWidth="1"/>
    <col min="3090" max="3098" width="9.7109375" style="394" customWidth="1"/>
    <col min="3099" max="3328" width="9.140625" style="394"/>
    <col min="3329" max="3329" width="25.7109375" style="394" customWidth="1"/>
    <col min="3330" max="3331" width="10.7109375" style="394" customWidth="1"/>
    <col min="3332" max="3332" width="15.42578125" style="394" customWidth="1"/>
    <col min="3333" max="3333" width="11.85546875" style="394" customWidth="1"/>
    <col min="3334" max="3334" width="11.28515625" style="394" customWidth="1"/>
    <col min="3335" max="3336" width="9.140625" style="394" customWidth="1"/>
    <col min="3337" max="3337" width="14" style="394" bestFit="1" customWidth="1"/>
    <col min="3338" max="3338" width="8.42578125" style="394" bestFit="1" customWidth="1"/>
    <col min="3339" max="3339" width="12.140625" style="394" bestFit="1" customWidth="1"/>
    <col min="3340" max="3340" width="7.85546875" style="394" bestFit="1" customWidth="1"/>
    <col min="3341" max="3345" width="9.140625" style="394" customWidth="1"/>
    <col min="3346" max="3354" width="9.7109375" style="394" customWidth="1"/>
    <col min="3355" max="3584" width="9.140625" style="394"/>
    <col min="3585" max="3585" width="25.7109375" style="394" customWidth="1"/>
    <col min="3586" max="3587" width="10.7109375" style="394" customWidth="1"/>
    <col min="3588" max="3588" width="15.42578125" style="394" customWidth="1"/>
    <col min="3589" max="3589" width="11.85546875" style="394" customWidth="1"/>
    <col min="3590" max="3590" width="11.28515625" style="394" customWidth="1"/>
    <col min="3591" max="3592" width="9.140625" style="394" customWidth="1"/>
    <col min="3593" max="3593" width="14" style="394" bestFit="1" customWidth="1"/>
    <col min="3594" max="3594" width="8.42578125" style="394" bestFit="1" customWidth="1"/>
    <col min="3595" max="3595" width="12.140625" style="394" bestFit="1" customWidth="1"/>
    <col min="3596" max="3596" width="7.85546875" style="394" bestFit="1" customWidth="1"/>
    <col min="3597" max="3601" width="9.140625" style="394" customWidth="1"/>
    <col min="3602" max="3610" width="9.7109375" style="394" customWidth="1"/>
    <col min="3611" max="3840" width="9.140625" style="394"/>
    <col min="3841" max="3841" width="25.7109375" style="394" customWidth="1"/>
    <col min="3842" max="3843" width="10.7109375" style="394" customWidth="1"/>
    <col min="3844" max="3844" width="15.42578125" style="394" customWidth="1"/>
    <col min="3845" max="3845" width="11.85546875" style="394" customWidth="1"/>
    <col min="3846" max="3846" width="11.28515625" style="394" customWidth="1"/>
    <col min="3847" max="3848" width="9.140625" style="394" customWidth="1"/>
    <col min="3849" max="3849" width="14" style="394" bestFit="1" customWidth="1"/>
    <col min="3850" max="3850" width="8.42578125" style="394" bestFit="1" customWidth="1"/>
    <col min="3851" max="3851" width="12.140625" style="394" bestFit="1" customWidth="1"/>
    <col min="3852" max="3852" width="7.85546875" style="394" bestFit="1" customWidth="1"/>
    <col min="3853" max="3857" width="9.140625" style="394" customWidth="1"/>
    <col min="3858" max="3866" width="9.7109375" style="394" customWidth="1"/>
    <col min="3867" max="4096" width="9.140625" style="394"/>
    <col min="4097" max="4097" width="25.7109375" style="394" customWidth="1"/>
    <col min="4098" max="4099" width="10.7109375" style="394" customWidth="1"/>
    <col min="4100" max="4100" width="15.42578125" style="394" customWidth="1"/>
    <col min="4101" max="4101" width="11.85546875" style="394" customWidth="1"/>
    <col min="4102" max="4102" width="11.28515625" style="394" customWidth="1"/>
    <col min="4103" max="4104" width="9.140625" style="394" customWidth="1"/>
    <col min="4105" max="4105" width="14" style="394" bestFit="1" customWidth="1"/>
    <col min="4106" max="4106" width="8.42578125" style="394" bestFit="1" customWidth="1"/>
    <col min="4107" max="4107" width="12.140625" style="394" bestFit="1" customWidth="1"/>
    <col min="4108" max="4108" width="7.85546875" style="394" bestFit="1" customWidth="1"/>
    <col min="4109" max="4113" width="9.140625" style="394" customWidth="1"/>
    <col min="4114" max="4122" width="9.7109375" style="394" customWidth="1"/>
    <col min="4123" max="4352" width="9.140625" style="394"/>
    <col min="4353" max="4353" width="25.7109375" style="394" customWidth="1"/>
    <col min="4354" max="4355" width="10.7109375" style="394" customWidth="1"/>
    <col min="4356" max="4356" width="15.42578125" style="394" customWidth="1"/>
    <col min="4357" max="4357" width="11.85546875" style="394" customWidth="1"/>
    <col min="4358" max="4358" width="11.28515625" style="394" customWidth="1"/>
    <col min="4359" max="4360" width="9.140625" style="394" customWidth="1"/>
    <col min="4361" max="4361" width="14" style="394" bestFit="1" customWidth="1"/>
    <col min="4362" max="4362" width="8.42578125" style="394" bestFit="1" customWidth="1"/>
    <col min="4363" max="4363" width="12.140625" style="394" bestFit="1" customWidth="1"/>
    <col min="4364" max="4364" width="7.85546875" style="394" bestFit="1" customWidth="1"/>
    <col min="4365" max="4369" width="9.140625" style="394" customWidth="1"/>
    <col min="4370" max="4378" width="9.7109375" style="394" customWidth="1"/>
    <col min="4379" max="4608" width="9.140625" style="394"/>
    <col min="4609" max="4609" width="25.7109375" style="394" customWidth="1"/>
    <col min="4610" max="4611" width="10.7109375" style="394" customWidth="1"/>
    <col min="4612" max="4612" width="15.42578125" style="394" customWidth="1"/>
    <col min="4613" max="4613" width="11.85546875" style="394" customWidth="1"/>
    <col min="4614" max="4614" width="11.28515625" style="394" customWidth="1"/>
    <col min="4615" max="4616" width="9.140625" style="394" customWidth="1"/>
    <col min="4617" max="4617" width="14" style="394" bestFit="1" customWidth="1"/>
    <col min="4618" max="4618" width="8.42578125" style="394" bestFit="1" customWidth="1"/>
    <col min="4619" max="4619" width="12.140625" style="394" bestFit="1" customWidth="1"/>
    <col min="4620" max="4620" width="7.85546875" style="394" bestFit="1" customWidth="1"/>
    <col min="4621" max="4625" width="9.140625" style="394" customWidth="1"/>
    <col min="4626" max="4634" width="9.7109375" style="394" customWidth="1"/>
    <col min="4635" max="4864" width="9.140625" style="394"/>
    <col min="4865" max="4865" width="25.7109375" style="394" customWidth="1"/>
    <col min="4866" max="4867" width="10.7109375" style="394" customWidth="1"/>
    <col min="4868" max="4868" width="15.42578125" style="394" customWidth="1"/>
    <col min="4869" max="4869" width="11.85546875" style="394" customWidth="1"/>
    <col min="4870" max="4870" width="11.28515625" style="394" customWidth="1"/>
    <col min="4871" max="4872" width="9.140625" style="394" customWidth="1"/>
    <col min="4873" max="4873" width="14" style="394" bestFit="1" customWidth="1"/>
    <col min="4874" max="4874" width="8.42578125" style="394" bestFit="1" customWidth="1"/>
    <col min="4875" max="4875" width="12.140625" style="394" bestFit="1" customWidth="1"/>
    <col min="4876" max="4876" width="7.85546875" style="394" bestFit="1" customWidth="1"/>
    <col min="4877" max="4881" width="9.140625" style="394" customWidth="1"/>
    <col min="4882" max="4890" width="9.7109375" style="394" customWidth="1"/>
    <col min="4891" max="5120" width="9.140625" style="394"/>
    <col min="5121" max="5121" width="25.7109375" style="394" customWidth="1"/>
    <col min="5122" max="5123" width="10.7109375" style="394" customWidth="1"/>
    <col min="5124" max="5124" width="15.42578125" style="394" customWidth="1"/>
    <col min="5125" max="5125" width="11.85546875" style="394" customWidth="1"/>
    <col min="5126" max="5126" width="11.28515625" style="394" customWidth="1"/>
    <col min="5127" max="5128" width="9.140625" style="394" customWidth="1"/>
    <col min="5129" max="5129" width="14" style="394" bestFit="1" customWidth="1"/>
    <col min="5130" max="5130" width="8.42578125" style="394" bestFit="1" customWidth="1"/>
    <col min="5131" max="5131" width="12.140625" style="394" bestFit="1" customWidth="1"/>
    <col min="5132" max="5132" width="7.85546875" style="394" bestFit="1" customWidth="1"/>
    <col min="5133" max="5137" width="9.140625" style="394" customWidth="1"/>
    <col min="5138" max="5146" width="9.7109375" style="394" customWidth="1"/>
    <col min="5147" max="5376" width="9.140625" style="394"/>
    <col min="5377" max="5377" width="25.7109375" style="394" customWidth="1"/>
    <col min="5378" max="5379" width="10.7109375" style="394" customWidth="1"/>
    <col min="5380" max="5380" width="15.42578125" style="394" customWidth="1"/>
    <col min="5381" max="5381" width="11.85546875" style="394" customWidth="1"/>
    <col min="5382" max="5382" width="11.28515625" style="394" customWidth="1"/>
    <col min="5383" max="5384" width="9.140625" style="394" customWidth="1"/>
    <col min="5385" max="5385" width="14" style="394" bestFit="1" customWidth="1"/>
    <col min="5386" max="5386" width="8.42578125" style="394" bestFit="1" customWidth="1"/>
    <col min="5387" max="5387" width="12.140625" style="394" bestFit="1" customWidth="1"/>
    <col min="5388" max="5388" width="7.85546875" style="394" bestFit="1" customWidth="1"/>
    <col min="5389" max="5393" width="9.140625" style="394" customWidth="1"/>
    <col min="5394" max="5402" width="9.7109375" style="394" customWidth="1"/>
    <col min="5403" max="5632" width="9.140625" style="394"/>
    <col min="5633" max="5633" width="25.7109375" style="394" customWidth="1"/>
    <col min="5634" max="5635" width="10.7109375" style="394" customWidth="1"/>
    <col min="5636" max="5636" width="15.42578125" style="394" customWidth="1"/>
    <col min="5637" max="5637" width="11.85546875" style="394" customWidth="1"/>
    <col min="5638" max="5638" width="11.28515625" style="394" customWidth="1"/>
    <col min="5639" max="5640" width="9.140625" style="394" customWidth="1"/>
    <col min="5641" max="5641" width="14" style="394" bestFit="1" customWidth="1"/>
    <col min="5642" max="5642" width="8.42578125" style="394" bestFit="1" customWidth="1"/>
    <col min="5643" max="5643" width="12.140625" style="394" bestFit="1" customWidth="1"/>
    <col min="5644" max="5644" width="7.85546875" style="394" bestFit="1" customWidth="1"/>
    <col min="5645" max="5649" width="9.140625" style="394" customWidth="1"/>
    <col min="5650" max="5658" width="9.7109375" style="394" customWidth="1"/>
    <col min="5659" max="5888" width="9.140625" style="394"/>
    <col min="5889" max="5889" width="25.7109375" style="394" customWidth="1"/>
    <col min="5890" max="5891" width="10.7109375" style="394" customWidth="1"/>
    <col min="5892" max="5892" width="15.42578125" style="394" customWidth="1"/>
    <col min="5893" max="5893" width="11.85546875" style="394" customWidth="1"/>
    <col min="5894" max="5894" width="11.28515625" style="394" customWidth="1"/>
    <col min="5895" max="5896" width="9.140625" style="394" customWidth="1"/>
    <col min="5897" max="5897" width="14" style="394" bestFit="1" customWidth="1"/>
    <col min="5898" max="5898" width="8.42578125" style="394" bestFit="1" customWidth="1"/>
    <col min="5899" max="5899" width="12.140625" style="394" bestFit="1" customWidth="1"/>
    <col min="5900" max="5900" width="7.85546875" style="394" bestFit="1" customWidth="1"/>
    <col min="5901" max="5905" width="9.140625" style="394" customWidth="1"/>
    <col min="5906" max="5914" width="9.7109375" style="394" customWidth="1"/>
    <col min="5915" max="6144" width="9.140625" style="394"/>
    <col min="6145" max="6145" width="25.7109375" style="394" customWidth="1"/>
    <col min="6146" max="6147" width="10.7109375" style="394" customWidth="1"/>
    <col min="6148" max="6148" width="15.42578125" style="394" customWidth="1"/>
    <col min="6149" max="6149" width="11.85546875" style="394" customWidth="1"/>
    <col min="6150" max="6150" width="11.28515625" style="394" customWidth="1"/>
    <col min="6151" max="6152" width="9.140625" style="394" customWidth="1"/>
    <col min="6153" max="6153" width="14" style="394" bestFit="1" customWidth="1"/>
    <col min="6154" max="6154" width="8.42578125" style="394" bestFit="1" customWidth="1"/>
    <col min="6155" max="6155" width="12.140625" style="394" bestFit="1" customWidth="1"/>
    <col min="6156" max="6156" width="7.85546875" style="394" bestFit="1" customWidth="1"/>
    <col min="6157" max="6161" width="9.140625" style="394" customWidth="1"/>
    <col min="6162" max="6170" width="9.7109375" style="394" customWidth="1"/>
    <col min="6171" max="6400" width="9.140625" style="394"/>
    <col min="6401" max="6401" width="25.7109375" style="394" customWidth="1"/>
    <col min="6402" max="6403" width="10.7109375" style="394" customWidth="1"/>
    <col min="6404" max="6404" width="15.42578125" style="394" customWidth="1"/>
    <col min="6405" max="6405" width="11.85546875" style="394" customWidth="1"/>
    <col min="6406" max="6406" width="11.28515625" style="394" customWidth="1"/>
    <col min="6407" max="6408" width="9.140625" style="394" customWidth="1"/>
    <col min="6409" max="6409" width="14" style="394" bestFit="1" customWidth="1"/>
    <col min="6410" max="6410" width="8.42578125" style="394" bestFit="1" customWidth="1"/>
    <col min="6411" max="6411" width="12.140625" style="394" bestFit="1" customWidth="1"/>
    <col min="6412" max="6412" width="7.85546875" style="394" bestFit="1" customWidth="1"/>
    <col min="6413" max="6417" width="9.140625" style="394" customWidth="1"/>
    <col min="6418" max="6426" width="9.7109375" style="394" customWidth="1"/>
    <col min="6427" max="6656" width="9.140625" style="394"/>
    <col min="6657" max="6657" width="25.7109375" style="394" customWidth="1"/>
    <col min="6658" max="6659" width="10.7109375" style="394" customWidth="1"/>
    <col min="6660" max="6660" width="15.42578125" style="394" customWidth="1"/>
    <col min="6661" max="6661" width="11.85546875" style="394" customWidth="1"/>
    <col min="6662" max="6662" width="11.28515625" style="394" customWidth="1"/>
    <col min="6663" max="6664" width="9.140625" style="394" customWidth="1"/>
    <col min="6665" max="6665" width="14" style="394" bestFit="1" customWidth="1"/>
    <col min="6666" max="6666" width="8.42578125" style="394" bestFit="1" customWidth="1"/>
    <col min="6667" max="6667" width="12.140625" style="394" bestFit="1" customWidth="1"/>
    <col min="6668" max="6668" width="7.85546875" style="394" bestFit="1" customWidth="1"/>
    <col min="6669" max="6673" width="9.140625" style="394" customWidth="1"/>
    <col min="6674" max="6682" width="9.7109375" style="394" customWidth="1"/>
    <col min="6683" max="6912" width="9.140625" style="394"/>
    <col min="6913" max="6913" width="25.7109375" style="394" customWidth="1"/>
    <col min="6914" max="6915" width="10.7109375" style="394" customWidth="1"/>
    <col min="6916" max="6916" width="15.42578125" style="394" customWidth="1"/>
    <col min="6917" max="6917" width="11.85546875" style="394" customWidth="1"/>
    <col min="6918" max="6918" width="11.28515625" style="394" customWidth="1"/>
    <col min="6919" max="6920" width="9.140625" style="394" customWidth="1"/>
    <col min="6921" max="6921" width="14" style="394" bestFit="1" customWidth="1"/>
    <col min="6922" max="6922" width="8.42578125" style="394" bestFit="1" customWidth="1"/>
    <col min="6923" max="6923" width="12.140625" style="394" bestFit="1" customWidth="1"/>
    <col min="6924" max="6924" width="7.85546875" style="394" bestFit="1" customWidth="1"/>
    <col min="6925" max="6929" width="9.140625" style="394" customWidth="1"/>
    <col min="6930" max="6938" width="9.7109375" style="394" customWidth="1"/>
    <col min="6939" max="7168" width="9.140625" style="394"/>
    <col min="7169" max="7169" width="25.7109375" style="394" customWidth="1"/>
    <col min="7170" max="7171" width="10.7109375" style="394" customWidth="1"/>
    <col min="7172" max="7172" width="15.42578125" style="394" customWidth="1"/>
    <col min="7173" max="7173" width="11.85546875" style="394" customWidth="1"/>
    <col min="7174" max="7174" width="11.28515625" style="394" customWidth="1"/>
    <col min="7175" max="7176" width="9.140625" style="394" customWidth="1"/>
    <col min="7177" max="7177" width="14" style="394" bestFit="1" customWidth="1"/>
    <col min="7178" max="7178" width="8.42578125" style="394" bestFit="1" customWidth="1"/>
    <col min="7179" max="7179" width="12.140625" style="394" bestFit="1" customWidth="1"/>
    <col min="7180" max="7180" width="7.85546875" style="394" bestFit="1" customWidth="1"/>
    <col min="7181" max="7185" width="9.140625" style="394" customWidth="1"/>
    <col min="7186" max="7194" width="9.7109375" style="394" customWidth="1"/>
    <col min="7195" max="7424" width="9.140625" style="394"/>
    <col min="7425" max="7425" width="25.7109375" style="394" customWidth="1"/>
    <col min="7426" max="7427" width="10.7109375" style="394" customWidth="1"/>
    <col min="7428" max="7428" width="15.42578125" style="394" customWidth="1"/>
    <col min="7429" max="7429" width="11.85546875" style="394" customWidth="1"/>
    <col min="7430" max="7430" width="11.28515625" style="394" customWidth="1"/>
    <col min="7431" max="7432" width="9.140625" style="394" customWidth="1"/>
    <col min="7433" max="7433" width="14" style="394" bestFit="1" customWidth="1"/>
    <col min="7434" max="7434" width="8.42578125" style="394" bestFit="1" customWidth="1"/>
    <col min="7435" max="7435" width="12.140625" style="394" bestFit="1" customWidth="1"/>
    <col min="7436" max="7436" width="7.85546875" style="394" bestFit="1" customWidth="1"/>
    <col min="7437" max="7441" width="9.140625" style="394" customWidth="1"/>
    <col min="7442" max="7450" width="9.7109375" style="394" customWidth="1"/>
    <col min="7451" max="7680" width="9.140625" style="394"/>
    <col min="7681" max="7681" width="25.7109375" style="394" customWidth="1"/>
    <col min="7682" max="7683" width="10.7109375" style="394" customWidth="1"/>
    <col min="7684" max="7684" width="15.42578125" style="394" customWidth="1"/>
    <col min="7685" max="7685" width="11.85546875" style="394" customWidth="1"/>
    <col min="7686" max="7686" width="11.28515625" style="394" customWidth="1"/>
    <col min="7687" max="7688" width="9.140625" style="394" customWidth="1"/>
    <col min="7689" max="7689" width="14" style="394" bestFit="1" customWidth="1"/>
    <col min="7690" max="7690" width="8.42578125" style="394" bestFit="1" customWidth="1"/>
    <col min="7691" max="7691" width="12.140625" style="394" bestFit="1" customWidth="1"/>
    <col min="7692" max="7692" width="7.85546875" style="394" bestFit="1" customWidth="1"/>
    <col min="7693" max="7697" width="9.140625" style="394" customWidth="1"/>
    <col min="7698" max="7706" width="9.7109375" style="394" customWidth="1"/>
    <col min="7707" max="7936" width="9.140625" style="394"/>
    <col min="7937" max="7937" width="25.7109375" style="394" customWidth="1"/>
    <col min="7938" max="7939" width="10.7109375" style="394" customWidth="1"/>
    <col min="7940" max="7940" width="15.42578125" style="394" customWidth="1"/>
    <col min="7941" max="7941" width="11.85546875" style="394" customWidth="1"/>
    <col min="7942" max="7942" width="11.28515625" style="394" customWidth="1"/>
    <col min="7943" max="7944" width="9.140625" style="394" customWidth="1"/>
    <col min="7945" max="7945" width="14" style="394" bestFit="1" customWidth="1"/>
    <col min="7946" max="7946" width="8.42578125" style="394" bestFit="1" customWidth="1"/>
    <col min="7947" max="7947" width="12.140625" style="394" bestFit="1" customWidth="1"/>
    <col min="7948" max="7948" width="7.85546875" style="394" bestFit="1" customWidth="1"/>
    <col min="7949" max="7953" width="9.140625" style="394" customWidth="1"/>
    <col min="7954" max="7962" width="9.7109375" style="394" customWidth="1"/>
    <col min="7963" max="8192" width="9.140625" style="394"/>
    <col min="8193" max="8193" width="25.7109375" style="394" customWidth="1"/>
    <col min="8194" max="8195" width="10.7109375" style="394" customWidth="1"/>
    <col min="8196" max="8196" width="15.42578125" style="394" customWidth="1"/>
    <col min="8197" max="8197" width="11.85546875" style="394" customWidth="1"/>
    <col min="8198" max="8198" width="11.28515625" style="394" customWidth="1"/>
    <col min="8199" max="8200" width="9.140625" style="394" customWidth="1"/>
    <col min="8201" max="8201" width="14" style="394" bestFit="1" customWidth="1"/>
    <col min="8202" max="8202" width="8.42578125" style="394" bestFit="1" customWidth="1"/>
    <col min="8203" max="8203" width="12.140625" style="394" bestFit="1" customWidth="1"/>
    <col min="8204" max="8204" width="7.85546875" style="394" bestFit="1" customWidth="1"/>
    <col min="8205" max="8209" width="9.140625" style="394" customWidth="1"/>
    <col min="8210" max="8218" width="9.7109375" style="394" customWidth="1"/>
    <col min="8219" max="8448" width="9.140625" style="394"/>
    <col min="8449" max="8449" width="25.7109375" style="394" customWidth="1"/>
    <col min="8450" max="8451" width="10.7109375" style="394" customWidth="1"/>
    <col min="8452" max="8452" width="15.42578125" style="394" customWidth="1"/>
    <col min="8453" max="8453" width="11.85546875" style="394" customWidth="1"/>
    <col min="8454" max="8454" width="11.28515625" style="394" customWidth="1"/>
    <col min="8455" max="8456" width="9.140625" style="394" customWidth="1"/>
    <col min="8457" max="8457" width="14" style="394" bestFit="1" customWidth="1"/>
    <col min="8458" max="8458" width="8.42578125" style="394" bestFit="1" customWidth="1"/>
    <col min="8459" max="8459" width="12.140625" style="394" bestFit="1" customWidth="1"/>
    <col min="8460" max="8460" width="7.85546875" style="394" bestFit="1" customWidth="1"/>
    <col min="8461" max="8465" width="9.140625" style="394" customWidth="1"/>
    <col min="8466" max="8474" width="9.7109375" style="394" customWidth="1"/>
    <col min="8475" max="8704" width="9.140625" style="394"/>
    <col min="8705" max="8705" width="25.7109375" style="394" customWidth="1"/>
    <col min="8706" max="8707" width="10.7109375" style="394" customWidth="1"/>
    <col min="8708" max="8708" width="15.42578125" style="394" customWidth="1"/>
    <col min="8709" max="8709" width="11.85546875" style="394" customWidth="1"/>
    <col min="8710" max="8710" width="11.28515625" style="394" customWidth="1"/>
    <col min="8711" max="8712" width="9.140625" style="394" customWidth="1"/>
    <col min="8713" max="8713" width="14" style="394" bestFit="1" customWidth="1"/>
    <col min="8714" max="8714" width="8.42578125" style="394" bestFit="1" customWidth="1"/>
    <col min="8715" max="8715" width="12.140625" style="394" bestFit="1" customWidth="1"/>
    <col min="8716" max="8716" width="7.85546875" style="394" bestFit="1" customWidth="1"/>
    <col min="8717" max="8721" width="9.140625" style="394" customWidth="1"/>
    <col min="8722" max="8730" width="9.7109375" style="394" customWidth="1"/>
    <col min="8731" max="8960" width="9.140625" style="394"/>
    <col min="8961" max="8961" width="25.7109375" style="394" customWidth="1"/>
    <col min="8962" max="8963" width="10.7109375" style="394" customWidth="1"/>
    <col min="8964" max="8964" width="15.42578125" style="394" customWidth="1"/>
    <col min="8965" max="8965" width="11.85546875" style="394" customWidth="1"/>
    <col min="8966" max="8966" width="11.28515625" style="394" customWidth="1"/>
    <col min="8967" max="8968" width="9.140625" style="394" customWidth="1"/>
    <col min="8969" max="8969" width="14" style="394" bestFit="1" customWidth="1"/>
    <col min="8970" max="8970" width="8.42578125" style="394" bestFit="1" customWidth="1"/>
    <col min="8971" max="8971" width="12.140625" style="394" bestFit="1" customWidth="1"/>
    <col min="8972" max="8972" width="7.85546875" style="394" bestFit="1" customWidth="1"/>
    <col min="8973" max="8977" width="9.140625" style="394" customWidth="1"/>
    <col min="8978" max="8986" width="9.7109375" style="394" customWidth="1"/>
    <col min="8987" max="9216" width="9.140625" style="394"/>
    <col min="9217" max="9217" width="25.7109375" style="394" customWidth="1"/>
    <col min="9218" max="9219" width="10.7109375" style="394" customWidth="1"/>
    <col min="9220" max="9220" width="15.42578125" style="394" customWidth="1"/>
    <col min="9221" max="9221" width="11.85546875" style="394" customWidth="1"/>
    <col min="9222" max="9222" width="11.28515625" style="394" customWidth="1"/>
    <col min="9223" max="9224" width="9.140625" style="394" customWidth="1"/>
    <col min="9225" max="9225" width="14" style="394" bestFit="1" customWidth="1"/>
    <col min="9226" max="9226" width="8.42578125" style="394" bestFit="1" customWidth="1"/>
    <col min="9227" max="9227" width="12.140625" style="394" bestFit="1" customWidth="1"/>
    <col min="9228" max="9228" width="7.85546875" style="394" bestFit="1" customWidth="1"/>
    <col min="9229" max="9233" width="9.140625" style="394" customWidth="1"/>
    <col min="9234" max="9242" width="9.7109375" style="394" customWidth="1"/>
    <col min="9243" max="9472" width="9.140625" style="394"/>
    <col min="9473" max="9473" width="25.7109375" style="394" customWidth="1"/>
    <col min="9474" max="9475" width="10.7109375" style="394" customWidth="1"/>
    <col min="9476" max="9476" width="15.42578125" style="394" customWidth="1"/>
    <col min="9477" max="9477" width="11.85546875" style="394" customWidth="1"/>
    <col min="9478" max="9478" width="11.28515625" style="394" customWidth="1"/>
    <col min="9479" max="9480" width="9.140625" style="394" customWidth="1"/>
    <col min="9481" max="9481" width="14" style="394" bestFit="1" customWidth="1"/>
    <col min="9482" max="9482" width="8.42578125" style="394" bestFit="1" customWidth="1"/>
    <col min="9483" max="9483" width="12.140625" style="394" bestFit="1" customWidth="1"/>
    <col min="9484" max="9484" width="7.85546875" style="394" bestFit="1" customWidth="1"/>
    <col min="9485" max="9489" width="9.140625" style="394" customWidth="1"/>
    <col min="9490" max="9498" width="9.7109375" style="394" customWidth="1"/>
    <col min="9499" max="9728" width="9.140625" style="394"/>
    <col min="9729" max="9729" width="25.7109375" style="394" customWidth="1"/>
    <col min="9730" max="9731" width="10.7109375" style="394" customWidth="1"/>
    <col min="9732" max="9732" width="15.42578125" style="394" customWidth="1"/>
    <col min="9733" max="9733" width="11.85546875" style="394" customWidth="1"/>
    <col min="9734" max="9734" width="11.28515625" style="394" customWidth="1"/>
    <col min="9735" max="9736" width="9.140625" style="394" customWidth="1"/>
    <col min="9737" max="9737" width="14" style="394" bestFit="1" customWidth="1"/>
    <col min="9738" max="9738" width="8.42578125" style="394" bestFit="1" customWidth="1"/>
    <col min="9739" max="9739" width="12.140625" style="394" bestFit="1" customWidth="1"/>
    <col min="9740" max="9740" width="7.85546875" style="394" bestFit="1" customWidth="1"/>
    <col min="9741" max="9745" width="9.140625" style="394" customWidth="1"/>
    <col min="9746" max="9754" width="9.7109375" style="394" customWidth="1"/>
    <col min="9755" max="9984" width="9.140625" style="394"/>
    <col min="9985" max="9985" width="25.7109375" style="394" customWidth="1"/>
    <col min="9986" max="9987" width="10.7109375" style="394" customWidth="1"/>
    <col min="9988" max="9988" width="15.42578125" style="394" customWidth="1"/>
    <col min="9989" max="9989" width="11.85546875" style="394" customWidth="1"/>
    <col min="9990" max="9990" width="11.28515625" style="394" customWidth="1"/>
    <col min="9991" max="9992" width="9.140625" style="394" customWidth="1"/>
    <col min="9993" max="9993" width="14" style="394" bestFit="1" customWidth="1"/>
    <col min="9994" max="9994" width="8.42578125" style="394" bestFit="1" customWidth="1"/>
    <col min="9995" max="9995" width="12.140625" style="394" bestFit="1" customWidth="1"/>
    <col min="9996" max="9996" width="7.85546875" style="394" bestFit="1" customWidth="1"/>
    <col min="9997" max="10001" width="9.140625" style="394" customWidth="1"/>
    <col min="10002" max="10010" width="9.7109375" style="394" customWidth="1"/>
    <col min="10011" max="10240" width="9.140625" style="394"/>
    <col min="10241" max="10241" width="25.7109375" style="394" customWidth="1"/>
    <col min="10242" max="10243" width="10.7109375" style="394" customWidth="1"/>
    <col min="10244" max="10244" width="15.42578125" style="394" customWidth="1"/>
    <col min="10245" max="10245" width="11.85546875" style="394" customWidth="1"/>
    <col min="10246" max="10246" width="11.28515625" style="394" customWidth="1"/>
    <col min="10247" max="10248" width="9.140625" style="394" customWidth="1"/>
    <col min="10249" max="10249" width="14" style="394" bestFit="1" customWidth="1"/>
    <col min="10250" max="10250" width="8.42578125" style="394" bestFit="1" customWidth="1"/>
    <col min="10251" max="10251" width="12.140625" style="394" bestFit="1" customWidth="1"/>
    <col min="10252" max="10252" width="7.85546875" style="394" bestFit="1" customWidth="1"/>
    <col min="10253" max="10257" width="9.140625" style="394" customWidth="1"/>
    <col min="10258" max="10266" width="9.7109375" style="394" customWidth="1"/>
    <col min="10267" max="10496" width="9.140625" style="394"/>
    <col min="10497" max="10497" width="25.7109375" style="394" customWidth="1"/>
    <col min="10498" max="10499" width="10.7109375" style="394" customWidth="1"/>
    <col min="10500" max="10500" width="15.42578125" style="394" customWidth="1"/>
    <col min="10501" max="10501" width="11.85546875" style="394" customWidth="1"/>
    <col min="10502" max="10502" width="11.28515625" style="394" customWidth="1"/>
    <col min="10503" max="10504" width="9.140625" style="394" customWidth="1"/>
    <col min="10505" max="10505" width="14" style="394" bestFit="1" customWidth="1"/>
    <col min="10506" max="10506" width="8.42578125" style="394" bestFit="1" customWidth="1"/>
    <col min="10507" max="10507" width="12.140625" style="394" bestFit="1" customWidth="1"/>
    <col min="10508" max="10508" width="7.85546875" style="394" bestFit="1" customWidth="1"/>
    <col min="10509" max="10513" width="9.140625" style="394" customWidth="1"/>
    <col min="10514" max="10522" width="9.7109375" style="394" customWidth="1"/>
    <col min="10523" max="10752" width="9.140625" style="394"/>
    <col min="10753" max="10753" width="25.7109375" style="394" customWidth="1"/>
    <col min="10754" max="10755" width="10.7109375" style="394" customWidth="1"/>
    <col min="10756" max="10756" width="15.42578125" style="394" customWidth="1"/>
    <col min="10757" max="10757" width="11.85546875" style="394" customWidth="1"/>
    <col min="10758" max="10758" width="11.28515625" style="394" customWidth="1"/>
    <col min="10759" max="10760" width="9.140625" style="394" customWidth="1"/>
    <col min="10761" max="10761" width="14" style="394" bestFit="1" customWidth="1"/>
    <col min="10762" max="10762" width="8.42578125" style="394" bestFit="1" customWidth="1"/>
    <col min="10763" max="10763" width="12.140625" style="394" bestFit="1" customWidth="1"/>
    <col min="10764" max="10764" width="7.85546875" style="394" bestFit="1" customWidth="1"/>
    <col min="10765" max="10769" width="9.140625" style="394" customWidth="1"/>
    <col min="10770" max="10778" width="9.7109375" style="394" customWidth="1"/>
    <col min="10779" max="11008" width="9.140625" style="394"/>
    <col min="11009" max="11009" width="25.7109375" style="394" customWidth="1"/>
    <col min="11010" max="11011" width="10.7109375" style="394" customWidth="1"/>
    <col min="11012" max="11012" width="15.42578125" style="394" customWidth="1"/>
    <col min="11013" max="11013" width="11.85546875" style="394" customWidth="1"/>
    <col min="11014" max="11014" width="11.28515625" style="394" customWidth="1"/>
    <col min="11015" max="11016" width="9.140625" style="394" customWidth="1"/>
    <col min="11017" max="11017" width="14" style="394" bestFit="1" customWidth="1"/>
    <col min="11018" max="11018" width="8.42578125" style="394" bestFit="1" customWidth="1"/>
    <col min="11019" max="11019" width="12.140625" style="394" bestFit="1" customWidth="1"/>
    <col min="11020" max="11020" width="7.85546875" style="394" bestFit="1" customWidth="1"/>
    <col min="11021" max="11025" width="9.140625" style="394" customWidth="1"/>
    <col min="11026" max="11034" width="9.7109375" style="394" customWidth="1"/>
    <col min="11035" max="11264" width="9.140625" style="394"/>
    <col min="11265" max="11265" width="25.7109375" style="394" customWidth="1"/>
    <col min="11266" max="11267" width="10.7109375" style="394" customWidth="1"/>
    <col min="11268" max="11268" width="15.42578125" style="394" customWidth="1"/>
    <col min="11269" max="11269" width="11.85546875" style="394" customWidth="1"/>
    <col min="11270" max="11270" width="11.28515625" style="394" customWidth="1"/>
    <col min="11271" max="11272" width="9.140625" style="394" customWidth="1"/>
    <col min="11273" max="11273" width="14" style="394" bestFit="1" customWidth="1"/>
    <col min="11274" max="11274" width="8.42578125" style="394" bestFit="1" customWidth="1"/>
    <col min="11275" max="11275" width="12.140625" style="394" bestFit="1" customWidth="1"/>
    <col min="11276" max="11276" width="7.85546875" style="394" bestFit="1" customWidth="1"/>
    <col min="11277" max="11281" width="9.140625" style="394" customWidth="1"/>
    <col min="11282" max="11290" width="9.7109375" style="394" customWidth="1"/>
    <col min="11291" max="11520" width="9.140625" style="394"/>
    <col min="11521" max="11521" width="25.7109375" style="394" customWidth="1"/>
    <col min="11522" max="11523" width="10.7109375" style="394" customWidth="1"/>
    <col min="11524" max="11524" width="15.42578125" style="394" customWidth="1"/>
    <col min="11525" max="11525" width="11.85546875" style="394" customWidth="1"/>
    <col min="11526" max="11526" width="11.28515625" style="394" customWidth="1"/>
    <col min="11527" max="11528" width="9.140625" style="394" customWidth="1"/>
    <col min="11529" max="11529" width="14" style="394" bestFit="1" customWidth="1"/>
    <col min="11530" max="11530" width="8.42578125" style="394" bestFit="1" customWidth="1"/>
    <col min="11531" max="11531" width="12.140625" style="394" bestFit="1" customWidth="1"/>
    <col min="11532" max="11532" width="7.85546875" style="394" bestFit="1" customWidth="1"/>
    <col min="11533" max="11537" width="9.140625" style="394" customWidth="1"/>
    <col min="11538" max="11546" width="9.7109375" style="394" customWidth="1"/>
    <col min="11547" max="11776" width="9.140625" style="394"/>
    <col min="11777" max="11777" width="25.7109375" style="394" customWidth="1"/>
    <col min="11778" max="11779" width="10.7109375" style="394" customWidth="1"/>
    <col min="11780" max="11780" width="15.42578125" style="394" customWidth="1"/>
    <col min="11781" max="11781" width="11.85546875" style="394" customWidth="1"/>
    <col min="11782" max="11782" width="11.28515625" style="394" customWidth="1"/>
    <col min="11783" max="11784" width="9.140625" style="394" customWidth="1"/>
    <col min="11785" max="11785" width="14" style="394" bestFit="1" customWidth="1"/>
    <col min="11786" max="11786" width="8.42578125" style="394" bestFit="1" customWidth="1"/>
    <col min="11787" max="11787" width="12.140625" style="394" bestFit="1" customWidth="1"/>
    <col min="11788" max="11788" width="7.85546875" style="394" bestFit="1" customWidth="1"/>
    <col min="11789" max="11793" width="9.140625" style="394" customWidth="1"/>
    <col min="11794" max="11802" width="9.7109375" style="394" customWidth="1"/>
    <col min="11803" max="12032" width="9.140625" style="394"/>
    <col min="12033" max="12033" width="25.7109375" style="394" customWidth="1"/>
    <col min="12034" max="12035" width="10.7109375" style="394" customWidth="1"/>
    <col min="12036" max="12036" width="15.42578125" style="394" customWidth="1"/>
    <col min="12037" max="12037" width="11.85546875" style="394" customWidth="1"/>
    <col min="12038" max="12038" width="11.28515625" style="394" customWidth="1"/>
    <col min="12039" max="12040" width="9.140625" style="394" customWidth="1"/>
    <col min="12041" max="12041" width="14" style="394" bestFit="1" customWidth="1"/>
    <col min="12042" max="12042" width="8.42578125" style="394" bestFit="1" customWidth="1"/>
    <col min="12043" max="12043" width="12.140625" style="394" bestFit="1" customWidth="1"/>
    <col min="12044" max="12044" width="7.85546875" style="394" bestFit="1" customWidth="1"/>
    <col min="12045" max="12049" width="9.140625" style="394" customWidth="1"/>
    <col min="12050" max="12058" width="9.7109375" style="394" customWidth="1"/>
    <col min="12059" max="12288" width="9.140625" style="394"/>
    <col min="12289" max="12289" width="25.7109375" style="394" customWidth="1"/>
    <col min="12290" max="12291" width="10.7109375" style="394" customWidth="1"/>
    <col min="12292" max="12292" width="15.42578125" style="394" customWidth="1"/>
    <col min="12293" max="12293" width="11.85546875" style="394" customWidth="1"/>
    <col min="12294" max="12294" width="11.28515625" style="394" customWidth="1"/>
    <col min="12295" max="12296" width="9.140625" style="394" customWidth="1"/>
    <col min="12297" max="12297" width="14" style="394" bestFit="1" customWidth="1"/>
    <col min="12298" max="12298" width="8.42578125" style="394" bestFit="1" customWidth="1"/>
    <col min="12299" max="12299" width="12.140625" style="394" bestFit="1" customWidth="1"/>
    <col min="12300" max="12300" width="7.85546875" style="394" bestFit="1" customWidth="1"/>
    <col min="12301" max="12305" width="9.140625" style="394" customWidth="1"/>
    <col min="12306" max="12314" width="9.7109375" style="394" customWidth="1"/>
    <col min="12315" max="12544" width="9.140625" style="394"/>
    <col min="12545" max="12545" width="25.7109375" style="394" customWidth="1"/>
    <col min="12546" max="12547" width="10.7109375" style="394" customWidth="1"/>
    <col min="12548" max="12548" width="15.42578125" style="394" customWidth="1"/>
    <col min="12549" max="12549" width="11.85546875" style="394" customWidth="1"/>
    <col min="12550" max="12550" width="11.28515625" style="394" customWidth="1"/>
    <col min="12551" max="12552" width="9.140625" style="394" customWidth="1"/>
    <col min="12553" max="12553" width="14" style="394" bestFit="1" customWidth="1"/>
    <col min="12554" max="12554" width="8.42578125" style="394" bestFit="1" customWidth="1"/>
    <col min="12555" max="12555" width="12.140625" style="394" bestFit="1" customWidth="1"/>
    <col min="12556" max="12556" width="7.85546875" style="394" bestFit="1" customWidth="1"/>
    <col min="12557" max="12561" width="9.140625" style="394" customWidth="1"/>
    <col min="12562" max="12570" width="9.7109375" style="394" customWidth="1"/>
    <col min="12571" max="12800" width="9.140625" style="394"/>
    <col min="12801" max="12801" width="25.7109375" style="394" customWidth="1"/>
    <col min="12802" max="12803" width="10.7109375" style="394" customWidth="1"/>
    <col min="12804" max="12804" width="15.42578125" style="394" customWidth="1"/>
    <col min="12805" max="12805" width="11.85546875" style="394" customWidth="1"/>
    <col min="12806" max="12806" width="11.28515625" style="394" customWidth="1"/>
    <col min="12807" max="12808" width="9.140625" style="394" customWidth="1"/>
    <col min="12809" max="12809" width="14" style="394" bestFit="1" customWidth="1"/>
    <col min="12810" max="12810" width="8.42578125" style="394" bestFit="1" customWidth="1"/>
    <col min="12811" max="12811" width="12.140625" style="394" bestFit="1" customWidth="1"/>
    <col min="12812" max="12812" width="7.85546875" style="394" bestFit="1" customWidth="1"/>
    <col min="12813" max="12817" width="9.140625" style="394" customWidth="1"/>
    <col min="12818" max="12826" width="9.7109375" style="394" customWidth="1"/>
    <col min="12827" max="13056" width="9.140625" style="394"/>
    <col min="13057" max="13057" width="25.7109375" style="394" customWidth="1"/>
    <col min="13058" max="13059" width="10.7109375" style="394" customWidth="1"/>
    <col min="13060" max="13060" width="15.42578125" style="394" customWidth="1"/>
    <col min="13061" max="13061" width="11.85546875" style="394" customWidth="1"/>
    <col min="13062" max="13062" width="11.28515625" style="394" customWidth="1"/>
    <col min="13063" max="13064" width="9.140625" style="394" customWidth="1"/>
    <col min="13065" max="13065" width="14" style="394" bestFit="1" customWidth="1"/>
    <col min="13066" max="13066" width="8.42578125" style="394" bestFit="1" customWidth="1"/>
    <col min="13067" max="13067" width="12.140625" style="394" bestFit="1" customWidth="1"/>
    <col min="13068" max="13068" width="7.85546875" style="394" bestFit="1" customWidth="1"/>
    <col min="13069" max="13073" width="9.140625" style="394" customWidth="1"/>
    <col min="13074" max="13082" width="9.7109375" style="394" customWidth="1"/>
    <col min="13083" max="13312" width="9.140625" style="394"/>
    <col min="13313" max="13313" width="25.7109375" style="394" customWidth="1"/>
    <col min="13314" max="13315" width="10.7109375" style="394" customWidth="1"/>
    <col min="13316" max="13316" width="15.42578125" style="394" customWidth="1"/>
    <col min="13317" max="13317" width="11.85546875" style="394" customWidth="1"/>
    <col min="13318" max="13318" width="11.28515625" style="394" customWidth="1"/>
    <col min="13319" max="13320" width="9.140625" style="394" customWidth="1"/>
    <col min="13321" max="13321" width="14" style="394" bestFit="1" customWidth="1"/>
    <col min="13322" max="13322" width="8.42578125" style="394" bestFit="1" customWidth="1"/>
    <col min="13323" max="13323" width="12.140625" style="394" bestFit="1" customWidth="1"/>
    <col min="13324" max="13324" width="7.85546875" style="394" bestFit="1" customWidth="1"/>
    <col min="13325" max="13329" width="9.140625" style="394" customWidth="1"/>
    <col min="13330" max="13338" width="9.7109375" style="394" customWidth="1"/>
    <col min="13339" max="13568" width="9.140625" style="394"/>
    <col min="13569" max="13569" width="25.7109375" style="394" customWidth="1"/>
    <col min="13570" max="13571" width="10.7109375" style="394" customWidth="1"/>
    <col min="13572" max="13572" width="15.42578125" style="394" customWidth="1"/>
    <col min="13573" max="13573" width="11.85546875" style="394" customWidth="1"/>
    <col min="13574" max="13574" width="11.28515625" style="394" customWidth="1"/>
    <col min="13575" max="13576" width="9.140625" style="394" customWidth="1"/>
    <col min="13577" max="13577" width="14" style="394" bestFit="1" customWidth="1"/>
    <col min="13578" max="13578" width="8.42578125" style="394" bestFit="1" customWidth="1"/>
    <col min="13579" max="13579" width="12.140625" style="394" bestFit="1" customWidth="1"/>
    <col min="13580" max="13580" width="7.85546875" style="394" bestFit="1" customWidth="1"/>
    <col min="13581" max="13585" width="9.140625" style="394" customWidth="1"/>
    <col min="13586" max="13594" width="9.7109375" style="394" customWidth="1"/>
    <col min="13595" max="13824" width="9.140625" style="394"/>
    <col min="13825" max="13825" width="25.7109375" style="394" customWidth="1"/>
    <col min="13826" max="13827" width="10.7109375" style="394" customWidth="1"/>
    <col min="13828" max="13828" width="15.42578125" style="394" customWidth="1"/>
    <col min="13829" max="13829" width="11.85546875" style="394" customWidth="1"/>
    <col min="13830" max="13830" width="11.28515625" style="394" customWidth="1"/>
    <col min="13831" max="13832" width="9.140625" style="394" customWidth="1"/>
    <col min="13833" max="13833" width="14" style="394" bestFit="1" customWidth="1"/>
    <col min="13834" max="13834" width="8.42578125" style="394" bestFit="1" customWidth="1"/>
    <col min="13835" max="13835" width="12.140625" style="394" bestFit="1" customWidth="1"/>
    <col min="13836" max="13836" width="7.85546875" style="394" bestFit="1" customWidth="1"/>
    <col min="13837" max="13841" width="9.140625" style="394" customWidth="1"/>
    <col min="13842" max="13850" width="9.7109375" style="394" customWidth="1"/>
    <col min="13851" max="14080" width="9.140625" style="394"/>
    <col min="14081" max="14081" width="25.7109375" style="394" customWidth="1"/>
    <col min="14082" max="14083" width="10.7109375" style="394" customWidth="1"/>
    <col min="14084" max="14084" width="15.42578125" style="394" customWidth="1"/>
    <col min="14085" max="14085" width="11.85546875" style="394" customWidth="1"/>
    <col min="14086" max="14086" width="11.28515625" style="394" customWidth="1"/>
    <col min="14087" max="14088" width="9.140625" style="394" customWidth="1"/>
    <col min="14089" max="14089" width="14" style="394" bestFit="1" customWidth="1"/>
    <col min="14090" max="14090" width="8.42578125" style="394" bestFit="1" customWidth="1"/>
    <col min="14091" max="14091" width="12.140625" style="394" bestFit="1" customWidth="1"/>
    <col min="14092" max="14092" width="7.85546875" style="394" bestFit="1" customWidth="1"/>
    <col min="14093" max="14097" width="9.140625" style="394" customWidth="1"/>
    <col min="14098" max="14106" width="9.7109375" style="394" customWidth="1"/>
    <col min="14107" max="14336" width="9.140625" style="394"/>
    <col min="14337" max="14337" width="25.7109375" style="394" customWidth="1"/>
    <col min="14338" max="14339" width="10.7109375" style="394" customWidth="1"/>
    <col min="14340" max="14340" width="15.42578125" style="394" customWidth="1"/>
    <col min="14341" max="14341" width="11.85546875" style="394" customWidth="1"/>
    <col min="14342" max="14342" width="11.28515625" style="394" customWidth="1"/>
    <col min="14343" max="14344" width="9.140625" style="394" customWidth="1"/>
    <col min="14345" max="14345" width="14" style="394" bestFit="1" customWidth="1"/>
    <col min="14346" max="14346" width="8.42578125" style="394" bestFit="1" customWidth="1"/>
    <col min="14347" max="14347" width="12.140625" style="394" bestFit="1" customWidth="1"/>
    <col min="14348" max="14348" width="7.85546875" style="394" bestFit="1" customWidth="1"/>
    <col min="14349" max="14353" width="9.140625" style="394" customWidth="1"/>
    <col min="14354" max="14362" width="9.7109375" style="394" customWidth="1"/>
    <col min="14363" max="14592" width="9.140625" style="394"/>
    <col min="14593" max="14593" width="25.7109375" style="394" customWidth="1"/>
    <col min="14594" max="14595" width="10.7109375" style="394" customWidth="1"/>
    <col min="14596" max="14596" width="15.42578125" style="394" customWidth="1"/>
    <col min="14597" max="14597" width="11.85546875" style="394" customWidth="1"/>
    <col min="14598" max="14598" width="11.28515625" style="394" customWidth="1"/>
    <col min="14599" max="14600" width="9.140625" style="394" customWidth="1"/>
    <col min="14601" max="14601" width="14" style="394" bestFit="1" customWidth="1"/>
    <col min="14602" max="14602" width="8.42578125" style="394" bestFit="1" customWidth="1"/>
    <col min="14603" max="14603" width="12.140625" style="394" bestFit="1" customWidth="1"/>
    <col min="14604" max="14604" width="7.85546875" style="394" bestFit="1" customWidth="1"/>
    <col min="14605" max="14609" width="9.140625" style="394" customWidth="1"/>
    <col min="14610" max="14618" width="9.7109375" style="394" customWidth="1"/>
    <col min="14619" max="14848" width="9.140625" style="394"/>
    <col min="14849" max="14849" width="25.7109375" style="394" customWidth="1"/>
    <col min="14850" max="14851" width="10.7109375" style="394" customWidth="1"/>
    <col min="14852" max="14852" width="15.42578125" style="394" customWidth="1"/>
    <col min="14853" max="14853" width="11.85546875" style="394" customWidth="1"/>
    <col min="14854" max="14854" width="11.28515625" style="394" customWidth="1"/>
    <col min="14855" max="14856" width="9.140625" style="394" customWidth="1"/>
    <col min="14857" max="14857" width="14" style="394" bestFit="1" customWidth="1"/>
    <col min="14858" max="14858" width="8.42578125" style="394" bestFit="1" customWidth="1"/>
    <col min="14859" max="14859" width="12.140625" style="394" bestFit="1" customWidth="1"/>
    <col min="14860" max="14860" width="7.85546875" style="394" bestFit="1" customWidth="1"/>
    <col min="14861" max="14865" width="9.140625" style="394" customWidth="1"/>
    <col min="14866" max="14874" width="9.7109375" style="394" customWidth="1"/>
    <col min="14875" max="15104" width="9.140625" style="394"/>
    <col min="15105" max="15105" width="25.7109375" style="394" customWidth="1"/>
    <col min="15106" max="15107" width="10.7109375" style="394" customWidth="1"/>
    <col min="15108" max="15108" width="15.42578125" style="394" customWidth="1"/>
    <col min="15109" max="15109" width="11.85546875" style="394" customWidth="1"/>
    <col min="15110" max="15110" width="11.28515625" style="394" customWidth="1"/>
    <col min="15111" max="15112" width="9.140625" style="394" customWidth="1"/>
    <col min="15113" max="15113" width="14" style="394" bestFit="1" customWidth="1"/>
    <col min="15114" max="15114" width="8.42578125" style="394" bestFit="1" customWidth="1"/>
    <col min="15115" max="15115" width="12.140625" style="394" bestFit="1" customWidth="1"/>
    <col min="15116" max="15116" width="7.85546875" style="394" bestFit="1" customWidth="1"/>
    <col min="15117" max="15121" width="9.140625" style="394" customWidth="1"/>
    <col min="15122" max="15130" width="9.7109375" style="394" customWidth="1"/>
    <col min="15131" max="15360" width="9.140625" style="394"/>
    <col min="15361" max="15361" width="25.7109375" style="394" customWidth="1"/>
    <col min="15362" max="15363" width="10.7109375" style="394" customWidth="1"/>
    <col min="15364" max="15364" width="15.42578125" style="394" customWidth="1"/>
    <col min="15365" max="15365" width="11.85546875" style="394" customWidth="1"/>
    <col min="15366" max="15366" width="11.28515625" style="394" customWidth="1"/>
    <col min="15367" max="15368" width="9.140625" style="394" customWidth="1"/>
    <col min="15369" max="15369" width="14" style="394" bestFit="1" customWidth="1"/>
    <col min="15370" max="15370" width="8.42578125" style="394" bestFit="1" customWidth="1"/>
    <col min="15371" max="15371" width="12.140625" style="394" bestFit="1" customWidth="1"/>
    <col min="15372" max="15372" width="7.85546875" style="394" bestFit="1" customWidth="1"/>
    <col min="15373" max="15377" width="9.140625" style="394" customWidth="1"/>
    <col min="15378" max="15386" width="9.7109375" style="394" customWidth="1"/>
    <col min="15387" max="15616" width="9.140625" style="394"/>
    <col min="15617" max="15617" width="25.7109375" style="394" customWidth="1"/>
    <col min="15618" max="15619" width="10.7109375" style="394" customWidth="1"/>
    <col min="15620" max="15620" width="15.42578125" style="394" customWidth="1"/>
    <col min="15621" max="15621" width="11.85546875" style="394" customWidth="1"/>
    <col min="15622" max="15622" width="11.28515625" style="394" customWidth="1"/>
    <col min="15623" max="15624" width="9.140625" style="394" customWidth="1"/>
    <col min="15625" max="15625" width="14" style="394" bestFit="1" customWidth="1"/>
    <col min="15626" max="15626" width="8.42578125" style="394" bestFit="1" customWidth="1"/>
    <col min="15627" max="15627" width="12.140625" style="394" bestFit="1" customWidth="1"/>
    <col min="15628" max="15628" width="7.85546875" style="394" bestFit="1" customWidth="1"/>
    <col min="15629" max="15633" width="9.140625" style="394" customWidth="1"/>
    <col min="15634" max="15642" width="9.7109375" style="394" customWidth="1"/>
    <col min="15643" max="15872" width="9.140625" style="394"/>
    <col min="15873" max="15873" width="25.7109375" style="394" customWidth="1"/>
    <col min="15874" max="15875" width="10.7109375" style="394" customWidth="1"/>
    <col min="15876" max="15876" width="15.42578125" style="394" customWidth="1"/>
    <col min="15877" max="15877" width="11.85546875" style="394" customWidth="1"/>
    <col min="15878" max="15878" width="11.28515625" style="394" customWidth="1"/>
    <col min="15879" max="15880" width="9.140625" style="394" customWidth="1"/>
    <col min="15881" max="15881" width="14" style="394" bestFit="1" customWidth="1"/>
    <col min="15882" max="15882" width="8.42578125" style="394" bestFit="1" customWidth="1"/>
    <col min="15883" max="15883" width="12.140625" style="394" bestFit="1" customWidth="1"/>
    <col min="15884" max="15884" width="7.85546875" style="394" bestFit="1" customWidth="1"/>
    <col min="15885" max="15889" width="9.140625" style="394" customWidth="1"/>
    <col min="15890" max="15898" width="9.7109375" style="394" customWidth="1"/>
    <col min="15899" max="16128" width="9.140625" style="394"/>
    <col min="16129" max="16129" width="25.7109375" style="394" customWidth="1"/>
    <col min="16130" max="16131" width="10.7109375" style="394" customWidth="1"/>
    <col min="16132" max="16132" width="15.42578125" style="394" customWidth="1"/>
    <col min="16133" max="16133" width="11.85546875" style="394" customWidth="1"/>
    <col min="16134" max="16134" width="11.28515625" style="394" customWidth="1"/>
    <col min="16135" max="16136" width="9.140625" style="394" customWidth="1"/>
    <col min="16137" max="16137" width="14" style="394" bestFit="1" customWidth="1"/>
    <col min="16138" max="16138" width="8.42578125" style="394" bestFit="1" customWidth="1"/>
    <col min="16139" max="16139" width="12.140625" style="394" bestFit="1" customWidth="1"/>
    <col min="16140" max="16140" width="7.85546875" style="394" bestFit="1" customWidth="1"/>
    <col min="16141" max="16145" width="9.140625" style="394" customWidth="1"/>
    <col min="16146" max="16154" width="9.7109375" style="394" customWidth="1"/>
    <col min="16155" max="16384" width="9.140625" style="394"/>
  </cols>
  <sheetData>
    <row r="1" spans="1:12">
      <c r="A1" s="881"/>
      <c r="B1" s="881"/>
      <c r="C1" s="881"/>
      <c r="D1" s="881"/>
      <c r="E1" s="378"/>
      <c r="F1" s="64"/>
      <c r="G1" s="7"/>
      <c r="H1" s="379"/>
      <c r="I1" s="379"/>
      <c r="J1" s="379"/>
      <c r="K1" s="379"/>
      <c r="L1" s="379"/>
    </row>
    <row r="2" spans="1:12">
      <c r="A2" s="882" t="s">
        <v>565</v>
      </c>
      <c r="B2" s="882"/>
      <c r="C2" s="882"/>
      <c r="D2" s="882"/>
      <c r="E2" s="380"/>
      <c r="F2" s="64"/>
      <c r="G2" s="7"/>
      <c r="H2" s="379"/>
      <c r="I2" s="381"/>
      <c r="J2" s="381"/>
      <c r="K2" s="381"/>
      <c r="L2" s="381"/>
    </row>
    <row r="3" spans="1:12" ht="18" customHeight="1">
      <c r="A3" s="882" t="s">
        <v>780</v>
      </c>
      <c r="B3" s="882"/>
      <c r="C3" s="882"/>
      <c r="D3" s="882"/>
      <c r="E3" s="380"/>
      <c r="F3" s="64"/>
      <c r="G3" s="7"/>
      <c r="H3" s="379"/>
      <c r="I3" s="379"/>
      <c r="J3" s="379"/>
      <c r="K3" s="379"/>
      <c r="L3" s="379"/>
    </row>
    <row r="4" spans="1:12" ht="18" customHeight="1">
      <c r="A4" s="883" t="s">
        <v>852</v>
      </c>
      <c r="B4" s="883"/>
      <c r="C4" s="883"/>
      <c r="D4" s="883"/>
      <c r="E4" s="380"/>
      <c r="F4" s="64"/>
      <c r="G4" s="7"/>
      <c r="H4" s="379"/>
      <c r="I4" s="379"/>
      <c r="J4" s="379"/>
      <c r="K4" s="382"/>
      <c r="L4" s="379"/>
    </row>
    <row r="5" spans="1:12">
      <c r="A5" s="882"/>
      <c r="B5" s="882"/>
      <c r="C5" s="882"/>
      <c r="D5" s="882"/>
      <c r="E5" s="380"/>
      <c r="F5" s="64"/>
      <c r="G5" s="7"/>
      <c r="H5" s="379"/>
      <c r="I5" s="379"/>
      <c r="J5" s="379"/>
      <c r="K5" s="379"/>
      <c r="L5" s="379"/>
    </row>
    <row r="6" spans="1:12" ht="6" customHeight="1">
      <c r="A6" s="626"/>
      <c r="B6" s="784"/>
      <c r="C6" s="784"/>
      <c r="D6" s="884" t="s">
        <v>117</v>
      </c>
      <c r="F6" s="64"/>
      <c r="G6" s="7"/>
      <c r="H6" s="379"/>
      <c r="I6" s="379"/>
      <c r="J6" s="379"/>
      <c r="K6" s="379"/>
      <c r="L6" s="379"/>
    </row>
    <row r="7" spans="1:12" ht="10.5" customHeight="1">
      <c r="A7" s="626"/>
      <c r="B7" s="784" t="s">
        <v>567</v>
      </c>
      <c r="C7" s="784" t="s">
        <v>568</v>
      </c>
      <c r="D7" s="884"/>
      <c r="F7" s="64"/>
      <c r="G7" s="7"/>
      <c r="H7" s="379"/>
      <c r="I7" s="379"/>
      <c r="J7" s="379"/>
      <c r="K7" s="379"/>
      <c r="L7" s="379"/>
    </row>
    <row r="8" spans="1:12" ht="9" customHeight="1">
      <c r="A8" s="116"/>
      <c r="B8" s="492"/>
      <c r="C8" s="492"/>
      <c r="D8" s="492"/>
      <c r="E8" s="116"/>
      <c r="F8" s="64"/>
      <c r="G8" s="7"/>
      <c r="H8" s="379"/>
      <c r="I8" s="379"/>
      <c r="J8" s="379"/>
      <c r="K8" s="379"/>
      <c r="L8" s="379"/>
    </row>
    <row r="9" spans="1:12" ht="11.25" customHeight="1">
      <c r="A9" s="604" t="s">
        <v>285</v>
      </c>
      <c r="B9" s="644">
        <v>12</v>
      </c>
      <c r="C9" s="644">
        <v>45</v>
      </c>
      <c r="D9" s="644">
        <v>57</v>
      </c>
      <c r="E9" s="116"/>
      <c r="F9" s="64"/>
      <c r="G9" s="7"/>
      <c r="H9" s="379"/>
      <c r="I9" s="379"/>
      <c r="J9" s="379"/>
      <c r="K9" s="379"/>
      <c r="L9" s="379"/>
    </row>
    <row r="10" spans="1:12" ht="9" customHeight="1">
      <c r="A10" s="375" t="s">
        <v>286</v>
      </c>
      <c r="B10" s="645"/>
      <c r="C10" s="645">
        <v>3</v>
      </c>
      <c r="D10" s="645">
        <v>3</v>
      </c>
      <c r="E10" s="116"/>
      <c r="F10" s="64"/>
      <c r="G10" s="7"/>
      <c r="H10" s="379"/>
      <c r="I10" s="379"/>
      <c r="J10" s="379"/>
      <c r="K10" s="379"/>
      <c r="L10" s="379"/>
    </row>
    <row r="11" spans="1:12" ht="9" customHeight="1">
      <c r="A11" s="375" t="s">
        <v>287</v>
      </c>
      <c r="B11" s="645">
        <v>4</v>
      </c>
      <c r="C11" s="645">
        <v>7</v>
      </c>
      <c r="D11" s="645">
        <v>11</v>
      </c>
      <c r="E11" s="116"/>
      <c r="F11" s="7"/>
      <c r="G11" s="7"/>
    </row>
    <row r="12" spans="1:12" ht="9" customHeight="1">
      <c r="A12" s="375" t="s">
        <v>288</v>
      </c>
      <c r="B12" s="645">
        <v>4</v>
      </c>
      <c r="C12" s="645">
        <v>5</v>
      </c>
      <c r="D12" s="645">
        <v>9</v>
      </c>
      <c r="E12" s="116"/>
      <c r="F12" s="7"/>
      <c r="G12" s="7"/>
    </row>
    <row r="13" spans="1:12" ht="9" customHeight="1">
      <c r="A13" s="375" t="s">
        <v>289</v>
      </c>
      <c r="B13" s="645"/>
      <c r="C13" s="645">
        <v>6</v>
      </c>
      <c r="D13" s="645">
        <v>6</v>
      </c>
      <c r="E13" s="116"/>
    </row>
    <row r="14" spans="1:12" ht="9" customHeight="1">
      <c r="A14" s="375" t="s">
        <v>290</v>
      </c>
      <c r="B14" s="645"/>
      <c r="C14" s="645">
        <v>3</v>
      </c>
      <c r="D14" s="645">
        <v>3</v>
      </c>
      <c r="E14" s="116"/>
    </row>
    <row r="15" spans="1:12" ht="9" customHeight="1">
      <c r="A15" s="375" t="s">
        <v>291</v>
      </c>
      <c r="B15" s="645"/>
      <c r="C15" s="645">
        <v>4</v>
      </c>
      <c r="D15" s="645">
        <v>4</v>
      </c>
      <c r="E15" s="116"/>
    </row>
    <row r="16" spans="1:12" ht="9" customHeight="1">
      <c r="A16" s="375" t="s">
        <v>292</v>
      </c>
      <c r="B16" s="645">
        <v>3</v>
      </c>
      <c r="C16" s="645">
        <v>9</v>
      </c>
      <c r="D16" s="645">
        <v>12</v>
      </c>
      <c r="E16" s="116"/>
    </row>
    <row r="17" spans="1:5" ht="9" customHeight="1">
      <c r="A17" s="375" t="s">
        <v>293</v>
      </c>
      <c r="B17" s="645"/>
      <c r="C17" s="645">
        <v>2</v>
      </c>
      <c r="D17" s="645">
        <v>2</v>
      </c>
      <c r="E17" s="116"/>
    </row>
    <row r="18" spans="1:5" ht="9" customHeight="1">
      <c r="A18" s="375" t="s">
        <v>294</v>
      </c>
      <c r="B18" s="645"/>
      <c r="C18" s="645">
        <v>1</v>
      </c>
      <c r="D18" s="645">
        <v>1</v>
      </c>
      <c r="E18" s="116"/>
    </row>
    <row r="19" spans="1:5" ht="9" customHeight="1">
      <c r="A19" s="375" t="s">
        <v>295</v>
      </c>
      <c r="B19" s="645">
        <v>1</v>
      </c>
      <c r="C19" s="645">
        <v>5</v>
      </c>
      <c r="D19" s="645">
        <v>6</v>
      </c>
      <c r="E19" s="116"/>
    </row>
    <row r="20" spans="1:5" ht="11.25" customHeight="1">
      <c r="A20" s="605" t="s">
        <v>296</v>
      </c>
      <c r="B20" s="646">
        <v>2</v>
      </c>
      <c r="C20" s="646">
        <v>36</v>
      </c>
      <c r="D20" s="646">
        <v>38</v>
      </c>
      <c r="E20" s="383"/>
    </row>
    <row r="21" spans="1:5" ht="9" customHeight="1">
      <c r="A21" s="376" t="s">
        <v>297</v>
      </c>
      <c r="B21" s="647"/>
      <c r="C21" s="647"/>
      <c r="D21" s="647"/>
      <c r="E21" s="116"/>
    </row>
    <row r="22" spans="1:5" ht="9" customHeight="1">
      <c r="A22" s="375" t="s">
        <v>298</v>
      </c>
      <c r="B22" s="645"/>
      <c r="C22" s="645">
        <v>1</v>
      </c>
      <c r="D22" s="645">
        <v>1</v>
      </c>
      <c r="E22" s="116"/>
    </row>
    <row r="23" spans="1:5" ht="9" customHeight="1">
      <c r="A23" s="375" t="s">
        <v>299</v>
      </c>
      <c r="B23" s="645"/>
      <c r="C23" s="645">
        <v>1</v>
      </c>
      <c r="D23" s="645">
        <v>1</v>
      </c>
      <c r="E23" s="116"/>
    </row>
    <row r="24" spans="1:5" ht="9" customHeight="1">
      <c r="A24" s="375" t="s">
        <v>391</v>
      </c>
      <c r="B24" s="645"/>
      <c r="C24" s="645">
        <v>1</v>
      </c>
      <c r="D24" s="645">
        <v>1</v>
      </c>
      <c r="E24" s="116"/>
    </row>
    <row r="25" spans="1:5" ht="9" customHeight="1">
      <c r="A25" s="376" t="s">
        <v>287</v>
      </c>
      <c r="B25" s="647"/>
      <c r="C25" s="647"/>
      <c r="D25" s="647"/>
      <c r="E25" s="116"/>
    </row>
    <row r="26" spans="1:5" ht="9" customHeight="1">
      <c r="A26" s="375" t="s">
        <v>303</v>
      </c>
      <c r="B26" s="645"/>
      <c r="C26" s="645">
        <v>1</v>
      </c>
      <c r="D26" s="645">
        <v>1</v>
      </c>
      <c r="E26" s="116"/>
    </row>
    <row r="27" spans="1:5" ht="9" customHeight="1">
      <c r="A27" s="375" t="s">
        <v>392</v>
      </c>
      <c r="B27" s="645"/>
      <c r="C27" s="645">
        <v>1</v>
      </c>
      <c r="D27" s="645">
        <v>1</v>
      </c>
      <c r="E27" s="116"/>
    </row>
    <row r="28" spans="1:5" ht="9" customHeight="1">
      <c r="A28" s="375" t="s">
        <v>306</v>
      </c>
      <c r="B28" s="645"/>
      <c r="C28" s="645">
        <v>1</v>
      </c>
      <c r="D28" s="645">
        <v>1</v>
      </c>
      <c r="E28" s="116"/>
    </row>
    <row r="29" spans="1:5" ht="9" customHeight="1">
      <c r="A29" s="375" t="s">
        <v>308</v>
      </c>
      <c r="B29" s="645"/>
      <c r="C29" s="645">
        <v>1</v>
      </c>
      <c r="D29" s="645">
        <v>1</v>
      </c>
      <c r="E29" s="116"/>
    </row>
    <row r="30" spans="1:5" ht="9" customHeight="1">
      <c r="A30" s="375" t="s">
        <v>393</v>
      </c>
      <c r="B30" s="645"/>
      <c r="C30" s="645">
        <v>1</v>
      </c>
      <c r="D30" s="645">
        <v>1</v>
      </c>
      <c r="E30" s="116"/>
    </row>
    <row r="31" spans="1:5" ht="9" customHeight="1">
      <c r="A31" s="375" t="s">
        <v>312</v>
      </c>
      <c r="B31" s="645"/>
      <c r="C31" s="645">
        <v>1</v>
      </c>
      <c r="D31" s="645">
        <v>1</v>
      </c>
      <c r="E31" s="116"/>
    </row>
    <row r="32" spans="1:5" ht="9" customHeight="1">
      <c r="A32" s="375" t="s">
        <v>313</v>
      </c>
      <c r="B32" s="645"/>
      <c r="C32" s="645">
        <v>1</v>
      </c>
      <c r="D32" s="645">
        <v>1</v>
      </c>
      <c r="E32" s="116"/>
    </row>
    <row r="33" spans="1:5" ht="9" customHeight="1">
      <c r="A33" s="375" t="s">
        <v>314</v>
      </c>
      <c r="B33" s="645"/>
      <c r="C33" s="645">
        <v>1</v>
      </c>
      <c r="D33" s="645">
        <v>1</v>
      </c>
      <c r="E33" s="116"/>
    </row>
    <row r="34" spans="1:5" ht="9" customHeight="1">
      <c r="A34" s="376" t="s">
        <v>288</v>
      </c>
      <c r="B34" s="647"/>
      <c r="C34" s="647"/>
      <c r="D34" s="647"/>
      <c r="E34" s="116"/>
    </row>
    <row r="35" spans="1:5" ht="9" customHeight="1">
      <c r="A35" s="375" t="s">
        <v>317</v>
      </c>
      <c r="B35" s="645"/>
      <c r="C35" s="645">
        <v>1</v>
      </c>
      <c r="D35" s="645">
        <v>1</v>
      </c>
      <c r="E35" s="116"/>
    </row>
    <row r="36" spans="1:5" ht="9" customHeight="1">
      <c r="A36" s="375" t="s">
        <v>397</v>
      </c>
      <c r="B36" s="645"/>
      <c r="C36" s="645">
        <v>1</v>
      </c>
      <c r="D36" s="645">
        <v>1</v>
      </c>
      <c r="E36" s="116"/>
    </row>
    <row r="37" spans="1:5" ht="9" customHeight="1">
      <c r="A37" s="375" t="s">
        <v>319</v>
      </c>
      <c r="B37" s="645"/>
      <c r="C37" s="645">
        <v>1</v>
      </c>
      <c r="D37" s="645">
        <v>1</v>
      </c>
      <c r="E37" s="116"/>
    </row>
    <row r="38" spans="1:5" ht="9" customHeight="1">
      <c r="A38" s="375" t="s">
        <v>320</v>
      </c>
      <c r="B38" s="645">
        <v>1</v>
      </c>
      <c r="C38" s="645"/>
      <c r="D38" s="645">
        <v>1</v>
      </c>
      <c r="E38" s="116"/>
    </row>
    <row r="39" spans="1:5" ht="9" customHeight="1">
      <c r="A39" s="375" t="s">
        <v>322</v>
      </c>
      <c r="B39" s="645"/>
      <c r="C39" s="645">
        <v>1</v>
      </c>
      <c r="D39" s="645">
        <v>1</v>
      </c>
      <c r="E39" s="116"/>
    </row>
    <row r="40" spans="1:5" ht="9" customHeight="1">
      <c r="A40" s="375" t="s">
        <v>324</v>
      </c>
      <c r="B40" s="645"/>
      <c r="C40" s="645">
        <v>1</v>
      </c>
      <c r="D40" s="645">
        <v>1</v>
      </c>
      <c r="E40" s="116"/>
    </row>
    <row r="41" spans="1:5" ht="9" customHeight="1">
      <c r="A41" s="375" t="s">
        <v>325</v>
      </c>
      <c r="B41" s="645">
        <v>1</v>
      </c>
      <c r="C41" s="645"/>
      <c r="D41" s="645">
        <v>1</v>
      </c>
      <c r="E41" s="116"/>
    </row>
    <row r="42" spans="1:5" ht="9" customHeight="1">
      <c r="A42" s="376" t="s">
        <v>289</v>
      </c>
      <c r="B42" s="647"/>
      <c r="C42" s="647"/>
      <c r="D42" s="647"/>
      <c r="E42" s="116"/>
    </row>
    <row r="43" spans="1:5" ht="9" customHeight="1">
      <c r="A43" s="375" t="s">
        <v>331</v>
      </c>
      <c r="B43" s="645"/>
      <c r="C43" s="645">
        <v>1</v>
      </c>
      <c r="D43" s="645">
        <v>1</v>
      </c>
      <c r="E43" s="116"/>
    </row>
    <row r="44" spans="1:5" ht="9" customHeight="1">
      <c r="A44" s="376" t="s">
        <v>290</v>
      </c>
      <c r="B44" s="647"/>
      <c r="C44" s="647"/>
      <c r="D44" s="647"/>
      <c r="E44" s="116"/>
    </row>
    <row r="45" spans="1:5" ht="9" customHeight="1">
      <c r="A45" s="375" t="s">
        <v>336</v>
      </c>
      <c r="B45" s="645"/>
      <c r="C45" s="645">
        <v>1</v>
      </c>
      <c r="D45" s="645">
        <v>1</v>
      </c>
      <c r="E45" s="116"/>
    </row>
    <row r="46" spans="1:5" ht="9" customHeight="1">
      <c r="A46" s="375" t="s">
        <v>338</v>
      </c>
      <c r="B46" s="645"/>
      <c r="C46" s="645">
        <v>1</v>
      </c>
      <c r="D46" s="645">
        <v>1</v>
      </c>
      <c r="E46" s="116"/>
    </row>
    <row r="47" spans="1:5" ht="9" customHeight="1">
      <c r="A47" s="375" t="s">
        <v>340</v>
      </c>
      <c r="B47" s="645"/>
      <c r="C47" s="645">
        <v>1</v>
      </c>
      <c r="D47" s="645">
        <v>1</v>
      </c>
      <c r="E47" s="116"/>
    </row>
    <row r="48" spans="1:5" ht="9" customHeight="1">
      <c r="A48" s="376" t="s">
        <v>291</v>
      </c>
      <c r="B48" s="647"/>
      <c r="C48" s="647"/>
      <c r="D48" s="647"/>
      <c r="E48" s="116"/>
    </row>
    <row r="49" spans="1:5" ht="9" customHeight="1">
      <c r="A49" s="375" t="s">
        <v>342</v>
      </c>
      <c r="B49" s="645"/>
      <c r="C49" s="645">
        <v>1</v>
      </c>
      <c r="D49" s="645">
        <v>1</v>
      </c>
      <c r="E49" s="116"/>
    </row>
    <row r="50" spans="1:5" ht="9" customHeight="1">
      <c r="A50" s="375" t="s">
        <v>321</v>
      </c>
      <c r="B50" s="645"/>
      <c r="C50" s="645">
        <v>1</v>
      </c>
      <c r="D50" s="645">
        <v>1</v>
      </c>
      <c r="E50" s="116"/>
    </row>
    <row r="51" spans="1:5" ht="9" customHeight="1">
      <c r="A51" s="375" t="s">
        <v>346</v>
      </c>
      <c r="B51" s="645"/>
      <c r="C51" s="645">
        <v>1</v>
      </c>
      <c r="D51" s="645">
        <v>1</v>
      </c>
      <c r="E51" s="116"/>
    </row>
    <row r="52" spans="1:5" ht="9" customHeight="1">
      <c r="A52" s="375" t="s">
        <v>347</v>
      </c>
      <c r="B52" s="645"/>
      <c r="C52" s="645">
        <v>1</v>
      </c>
      <c r="D52" s="645">
        <v>1</v>
      </c>
      <c r="E52" s="116"/>
    </row>
    <row r="53" spans="1:5" ht="9" customHeight="1">
      <c r="A53" s="376" t="s">
        <v>292</v>
      </c>
      <c r="B53" s="647"/>
      <c r="C53" s="647"/>
      <c r="D53" s="647"/>
      <c r="E53" s="116"/>
    </row>
    <row r="54" spans="1:5" ht="9" customHeight="1">
      <c r="A54" s="375" t="s">
        <v>349</v>
      </c>
      <c r="B54" s="645"/>
      <c r="C54" s="645">
        <v>1</v>
      </c>
      <c r="D54" s="645">
        <v>1</v>
      </c>
      <c r="E54" s="116"/>
    </row>
    <row r="55" spans="1:5" ht="9" customHeight="1">
      <c r="A55" s="375" t="s">
        <v>350</v>
      </c>
      <c r="B55" s="645"/>
      <c r="C55" s="645">
        <v>1</v>
      </c>
      <c r="D55" s="645">
        <v>1</v>
      </c>
      <c r="E55" s="116"/>
    </row>
    <row r="56" spans="1:5" ht="9" customHeight="1">
      <c r="A56" s="375" t="s">
        <v>404</v>
      </c>
      <c r="B56" s="645"/>
      <c r="C56" s="645">
        <v>1</v>
      </c>
      <c r="D56" s="645">
        <v>1</v>
      </c>
      <c r="E56" s="116"/>
    </row>
    <row r="57" spans="1:5" ht="9" customHeight="1">
      <c r="A57" s="375" t="s">
        <v>353</v>
      </c>
      <c r="B57" s="645"/>
      <c r="C57" s="645">
        <v>1</v>
      </c>
      <c r="D57" s="645">
        <v>1</v>
      </c>
      <c r="E57" s="116"/>
    </row>
    <row r="58" spans="1:5" ht="9" customHeight="1">
      <c r="A58" s="375" t="s">
        <v>355</v>
      </c>
      <c r="B58" s="645"/>
      <c r="C58" s="645">
        <v>1</v>
      </c>
      <c r="D58" s="645">
        <v>1</v>
      </c>
      <c r="E58" s="116"/>
    </row>
    <row r="59" spans="1:5" ht="9" customHeight="1">
      <c r="A59" s="375" t="s">
        <v>359</v>
      </c>
      <c r="B59" s="645"/>
      <c r="C59" s="645">
        <v>1</v>
      </c>
      <c r="D59" s="645">
        <v>1</v>
      </c>
      <c r="E59" s="116"/>
    </row>
    <row r="60" spans="1:5" ht="9" customHeight="1">
      <c r="A60" s="375" t="s">
        <v>408</v>
      </c>
      <c r="B60" s="645"/>
      <c r="C60" s="645">
        <v>1</v>
      </c>
      <c r="D60" s="645">
        <v>1</v>
      </c>
      <c r="E60" s="116"/>
    </row>
    <row r="61" spans="1:5" ht="9" customHeight="1">
      <c r="A61" s="375" t="s">
        <v>371</v>
      </c>
      <c r="B61" s="645"/>
      <c r="C61" s="645">
        <v>1</v>
      </c>
      <c r="D61" s="645">
        <v>1</v>
      </c>
      <c r="E61" s="116"/>
    </row>
    <row r="62" spans="1:5" ht="9" customHeight="1">
      <c r="A62" s="375" t="s">
        <v>380</v>
      </c>
      <c r="B62" s="645"/>
      <c r="C62" s="645">
        <v>1</v>
      </c>
      <c r="D62" s="645">
        <v>1</v>
      </c>
      <c r="E62" s="116"/>
    </row>
    <row r="63" spans="1:5" ht="9" customHeight="1">
      <c r="A63" s="376" t="s">
        <v>413</v>
      </c>
      <c r="B63" s="647"/>
      <c r="C63" s="647"/>
      <c r="D63" s="647"/>
      <c r="E63" s="116"/>
    </row>
    <row r="64" spans="1:5" ht="9" customHeight="1">
      <c r="A64" s="375" t="s">
        <v>384</v>
      </c>
      <c r="B64" s="645"/>
      <c r="C64" s="645">
        <v>1</v>
      </c>
      <c r="D64" s="645">
        <v>1</v>
      </c>
      <c r="E64" s="116"/>
    </row>
    <row r="65" spans="1:5" ht="9" customHeight="1">
      <c r="A65" s="375" t="s">
        <v>386</v>
      </c>
      <c r="B65" s="645"/>
      <c r="C65" s="645">
        <v>1</v>
      </c>
      <c r="D65" s="645">
        <v>1</v>
      </c>
      <c r="E65" s="116"/>
    </row>
    <row r="66" spans="1:5" ht="9" customHeight="1">
      <c r="A66" s="375" t="s">
        <v>410</v>
      </c>
      <c r="B66" s="645"/>
      <c r="C66" s="645">
        <v>1</v>
      </c>
      <c r="D66" s="645">
        <v>1</v>
      </c>
      <c r="E66" s="116"/>
    </row>
    <row r="67" spans="1:5" ht="22.5" customHeight="1">
      <c r="A67" s="606" t="s">
        <v>388</v>
      </c>
      <c r="B67" s="648">
        <v>14</v>
      </c>
      <c r="C67" s="648">
        <v>81</v>
      </c>
      <c r="D67" s="648">
        <v>95</v>
      </c>
    </row>
    <row r="68" spans="1:5" ht="21.75" customHeight="1">
      <c r="A68" s="377" t="s">
        <v>881</v>
      </c>
      <c r="B68" s="649">
        <v>277</v>
      </c>
      <c r="C68" s="649">
        <v>1053</v>
      </c>
      <c r="D68" s="649">
        <v>1330</v>
      </c>
    </row>
    <row r="69" spans="1:5" ht="1.5" customHeight="1">
      <c r="A69" s="452"/>
      <c r="B69" s="650"/>
      <c r="C69" s="650"/>
      <c r="D69" s="650"/>
    </row>
  </sheetData>
  <mergeCells count="6">
    <mergeCell ref="D6:D7"/>
    <mergeCell ref="A1:D1"/>
    <mergeCell ref="A2:D2"/>
    <mergeCell ref="A3:D3"/>
    <mergeCell ref="A4:D4"/>
    <mergeCell ref="A5:D5"/>
  </mergeCells>
  <pageMargins left="0.70866141732283472" right="0.55118110236220474" top="0.62992125984251968" bottom="0.35433070866141736" header="0.51181102362204722" footer="0.51181102362204722"/>
  <pageSetup orientation="portrait" r:id="rId1"/>
  <headerFooter alignWithMargins="0"/>
  <drawing r:id="rId2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7"/>
  <dimension ref="A1:I33"/>
  <sheetViews>
    <sheetView showGridLines="0" workbookViewId="0">
      <selection activeCell="K4" sqref="K4"/>
    </sheetView>
  </sheetViews>
  <sheetFormatPr defaultColWidth="9.140625" defaultRowHeight="15"/>
  <cols>
    <col min="1" max="1" width="31.140625" style="394" customWidth="1"/>
    <col min="2" max="7" width="6.28515625" style="484" customWidth="1"/>
    <col min="8" max="8" width="8.7109375" style="484" customWidth="1"/>
    <col min="9" max="9" width="9.140625" style="394" customWidth="1"/>
    <col min="10" max="17" width="9.7109375" style="394" customWidth="1"/>
    <col min="18" max="256" width="9.140625" style="394"/>
    <col min="257" max="257" width="29" style="394" customWidth="1"/>
    <col min="258" max="263" width="6.28515625" style="394" customWidth="1"/>
    <col min="264" max="264" width="8.7109375" style="394" customWidth="1"/>
    <col min="265" max="265" width="9.140625" style="394" customWidth="1"/>
    <col min="266" max="273" width="9.7109375" style="394" customWidth="1"/>
    <col min="274" max="512" width="9.140625" style="394"/>
    <col min="513" max="513" width="29" style="394" customWidth="1"/>
    <col min="514" max="519" width="6.28515625" style="394" customWidth="1"/>
    <col min="520" max="520" width="8.7109375" style="394" customWidth="1"/>
    <col min="521" max="521" width="9.140625" style="394" customWidth="1"/>
    <col min="522" max="529" width="9.7109375" style="394" customWidth="1"/>
    <col min="530" max="768" width="9.140625" style="394"/>
    <col min="769" max="769" width="29" style="394" customWidth="1"/>
    <col min="770" max="775" width="6.28515625" style="394" customWidth="1"/>
    <col min="776" max="776" width="8.7109375" style="394" customWidth="1"/>
    <col min="777" max="777" width="9.140625" style="394" customWidth="1"/>
    <col min="778" max="785" width="9.7109375" style="394" customWidth="1"/>
    <col min="786" max="1024" width="9.140625" style="394"/>
    <col min="1025" max="1025" width="29" style="394" customWidth="1"/>
    <col min="1026" max="1031" width="6.28515625" style="394" customWidth="1"/>
    <col min="1032" max="1032" width="8.7109375" style="394" customWidth="1"/>
    <col min="1033" max="1033" width="9.140625" style="394" customWidth="1"/>
    <col min="1034" max="1041" width="9.7109375" style="394" customWidth="1"/>
    <col min="1042" max="1280" width="9.140625" style="394"/>
    <col min="1281" max="1281" width="29" style="394" customWidth="1"/>
    <col min="1282" max="1287" width="6.28515625" style="394" customWidth="1"/>
    <col min="1288" max="1288" width="8.7109375" style="394" customWidth="1"/>
    <col min="1289" max="1289" width="9.140625" style="394" customWidth="1"/>
    <col min="1290" max="1297" width="9.7109375" style="394" customWidth="1"/>
    <col min="1298" max="1536" width="9.140625" style="394"/>
    <col min="1537" max="1537" width="29" style="394" customWidth="1"/>
    <col min="1538" max="1543" width="6.28515625" style="394" customWidth="1"/>
    <col min="1544" max="1544" width="8.7109375" style="394" customWidth="1"/>
    <col min="1545" max="1545" width="9.140625" style="394" customWidth="1"/>
    <col min="1546" max="1553" width="9.7109375" style="394" customWidth="1"/>
    <col min="1554" max="1792" width="9.140625" style="394"/>
    <col min="1793" max="1793" width="29" style="394" customWidth="1"/>
    <col min="1794" max="1799" width="6.28515625" style="394" customWidth="1"/>
    <col min="1800" max="1800" width="8.7109375" style="394" customWidth="1"/>
    <col min="1801" max="1801" width="9.140625" style="394" customWidth="1"/>
    <col min="1802" max="1809" width="9.7109375" style="394" customWidth="1"/>
    <col min="1810" max="2048" width="9.140625" style="394"/>
    <col min="2049" max="2049" width="29" style="394" customWidth="1"/>
    <col min="2050" max="2055" width="6.28515625" style="394" customWidth="1"/>
    <col min="2056" max="2056" width="8.7109375" style="394" customWidth="1"/>
    <col min="2057" max="2057" width="9.140625" style="394" customWidth="1"/>
    <col min="2058" max="2065" width="9.7109375" style="394" customWidth="1"/>
    <col min="2066" max="2304" width="9.140625" style="394"/>
    <col min="2305" max="2305" width="29" style="394" customWidth="1"/>
    <col min="2306" max="2311" width="6.28515625" style="394" customWidth="1"/>
    <col min="2312" max="2312" width="8.7109375" style="394" customWidth="1"/>
    <col min="2313" max="2313" width="9.140625" style="394" customWidth="1"/>
    <col min="2314" max="2321" width="9.7109375" style="394" customWidth="1"/>
    <col min="2322" max="2560" width="9.140625" style="394"/>
    <col min="2561" max="2561" width="29" style="394" customWidth="1"/>
    <col min="2562" max="2567" width="6.28515625" style="394" customWidth="1"/>
    <col min="2568" max="2568" width="8.7109375" style="394" customWidth="1"/>
    <col min="2569" max="2569" width="9.140625" style="394" customWidth="1"/>
    <col min="2570" max="2577" width="9.7109375" style="394" customWidth="1"/>
    <col min="2578" max="2816" width="9.140625" style="394"/>
    <col min="2817" max="2817" width="29" style="394" customWidth="1"/>
    <col min="2818" max="2823" width="6.28515625" style="394" customWidth="1"/>
    <col min="2824" max="2824" width="8.7109375" style="394" customWidth="1"/>
    <col min="2825" max="2825" width="9.140625" style="394" customWidth="1"/>
    <col min="2826" max="2833" width="9.7109375" style="394" customWidth="1"/>
    <col min="2834" max="3072" width="9.140625" style="394"/>
    <col min="3073" max="3073" width="29" style="394" customWidth="1"/>
    <col min="3074" max="3079" width="6.28515625" style="394" customWidth="1"/>
    <col min="3080" max="3080" width="8.7109375" style="394" customWidth="1"/>
    <col min="3081" max="3081" width="9.140625" style="394" customWidth="1"/>
    <col min="3082" max="3089" width="9.7109375" style="394" customWidth="1"/>
    <col min="3090" max="3328" width="9.140625" style="394"/>
    <col min="3329" max="3329" width="29" style="394" customWidth="1"/>
    <col min="3330" max="3335" width="6.28515625" style="394" customWidth="1"/>
    <col min="3336" max="3336" width="8.7109375" style="394" customWidth="1"/>
    <col min="3337" max="3337" width="9.140625" style="394" customWidth="1"/>
    <col min="3338" max="3345" width="9.7109375" style="394" customWidth="1"/>
    <col min="3346" max="3584" width="9.140625" style="394"/>
    <col min="3585" max="3585" width="29" style="394" customWidth="1"/>
    <col min="3586" max="3591" width="6.28515625" style="394" customWidth="1"/>
    <col min="3592" max="3592" width="8.7109375" style="394" customWidth="1"/>
    <col min="3593" max="3593" width="9.140625" style="394" customWidth="1"/>
    <col min="3594" max="3601" width="9.7109375" style="394" customWidth="1"/>
    <col min="3602" max="3840" width="9.140625" style="394"/>
    <col min="3841" max="3841" width="29" style="394" customWidth="1"/>
    <col min="3842" max="3847" width="6.28515625" style="394" customWidth="1"/>
    <col min="3848" max="3848" width="8.7109375" style="394" customWidth="1"/>
    <col min="3849" max="3849" width="9.140625" style="394" customWidth="1"/>
    <col min="3850" max="3857" width="9.7109375" style="394" customWidth="1"/>
    <col min="3858" max="4096" width="9.140625" style="394"/>
    <col min="4097" max="4097" width="29" style="394" customWidth="1"/>
    <col min="4098" max="4103" width="6.28515625" style="394" customWidth="1"/>
    <col min="4104" max="4104" width="8.7109375" style="394" customWidth="1"/>
    <col min="4105" max="4105" width="9.140625" style="394" customWidth="1"/>
    <col min="4106" max="4113" width="9.7109375" style="394" customWidth="1"/>
    <col min="4114" max="4352" width="9.140625" style="394"/>
    <col min="4353" max="4353" width="29" style="394" customWidth="1"/>
    <col min="4354" max="4359" width="6.28515625" style="394" customWidth="1"/>
    <col min="4360" max="4360" width="8.7109375" style="394" customWidth="1"/>
    <col min="4361" max="4361" width="9.140625" style="394" customWidth="1"/>
    <col min="4362" max="4369" width="9.7109375" style="394" customWidth="1"/>
    <col min="4370" max="4608" width="9.140625" style="394"/>
    <col min="4609" max="4609" width="29" style="394" customWidth="1"/>
    <col min="4610" max="4615" width="6.28515625" style="394" customWidth="1"/>
    <col min="4616" max="4616" width="8.7109375" style="394" customWidth="1"/>
    <col min="4617" max="4617" width="9.140625" style="394" customWidth="1"/>
    <col min="4618" max="4625" width="9.7109375" style="394" customWidth="1"/>
    <col min="4626" max="4864" width="9.140625" style="394"/>
    <col min="4865" max="4865" width="29" style="394" customWidth="1"/>
    <col min="4866" max="4871" width="6.28515625" style="394" customWidth="1"/>
    <col min="4872" max="4872" width="8.7109375" style="394" customWidth="1"/>
    <col min="4873" max="4873" width="9.140625" style="394" customWidth="1"/>
    <col min="4874" max="4881" width="9.7109375" style="394" customWidth="1"/>
    <col min="4882" max="5120" width="9.140625" style="394"/>
    <col min="5121" max="5121" width="29" style="394" customWidth="1"/>
    <col min="5122" max="5127" width="6.28515625" style="394" customWidth="1"/>
    <col min="5128" max="5128" width="8.7109375" style="394" customWidth="1"/>
    <col min="5129" max="5129" width="9.140625" style="394" customWidth="1"/>
    <col min="5130" max="5137" width="9.7109375" style="394" customWidth="1"/>
    <col min="5138" max="5376" width="9.140625" style="394"/>
    <col min="5377" max="5377" width="29" style="394" customWidth="1"/>
    <col min="5378" max="5383" width="6.28515625" style="394" customWidth="1"/>
    <col min="5384" max="5384" width="8.7109375" style="394" customWidth="1"/>
    <col min="5385" max="5385" width="9.140625" style="394" customWidth="1"/>
    <col min="5386" max="5393" width="9.7109375" style="394" customWidth="1"/>
    <col min="5394" max="5632" width="9.140625" style="394"/>
    <col min="5633" max="5633" width="29" style="394" customWidth="1"/>
    <col min="5634" max="5639" width="6.28515625" style="394" customWidth="1"/>
    <col min="5640" max="5640" width="8.7109375" style="394" customWidth="1"/>
    <col min="5641" max="5641" width="9.140625" style="394" customWidth="1"/>
    <col min="5642" max="5649" width="9.7109375" style="394" customWidth="1"/>
    <col min="5650" max="5888" width="9.140625" style="394"/>
    <col min="5889" max="5889" width="29" style="394" customWidth="1"/>
    <col min="5890" max="5895" width="6.28515625" style="394" customWidth="1"/>
    <col min="5896" max="5896" width="8.7109375" style="394" customWidth="1"/>
    <col min="5897" max="5897" width="9.140625" style="394" customWidth="1"/>
    <col min="5898" max="5905" width="9.7109375" style="394" customWidth="1"/>
    <col min="5906" max="6144" width="9.140625" style="394"/>
    <col min="6145" max="6145" width="29" style="394" customWidth="1"/>
    <col min="6146" max="6151" width="6.28515625" style="394" customWidth="1"/>
    <col min="6152" max="6152" width="8.7109375" style="394" customWidth="1"/>
    <col min="6153" max="6153" width="9.140625" style="394" customWidth="1"/>
    <col min="6154" max="6161" width="9.7109375" style="394" customWidth="1"/>
    <col min="6162" max="6400" width="9.140625" style="394"/>
    <col min="6401" max="6401" width="29" style="394" customWidth="1"/>
    <col min="6402" max="6407" width="6.28515625" style="394" customWidth="1"/>
    <col min="6408" max="6408" width="8.7109375" style="394" customWidth="1"/>
    <col min="6409" max="6409" width="9.140625" style="394" customWidth="1"/>
    <col min="6410" max="6417" width="9.7109375" style="394" customWidth="1"/>
    <col min="6418" max="6656" width="9.140625" style="394"/>
    <col min="6657" max="6657" width="29" style="394" customWidth="1"/>
    <col min="6658" max="6663" width="6.28515625" style="394" customWidth="1"/>
    <col min="6664" max="6664" width="8.7109375" style="394" customWidth="1"/>
    <col min="6665" max="6665" width="9.140625" style="394" customWidth="1"/>
    <col min="6666" max="6673" width="9.7109375" style="394" customWidth="1"/>
    <col min="6674" max="6912" width="9.140625" style="394"/>
    <col min="6913" max="6913" width="29" style="394" customWidth="1"/>
    <col min="6914" max="6919" width="6.28515625" style="394" customWidth="1"/>
    <col min="6920" max="6920" width="8.7109375" style="394" customWidth="1"/>
    <col min="6921" max="6921" width="9.140625" style="394" customWidth="1"/>
    <col min="6922" max="6929" width="9.7109375" style="394" customWidth="1"/>
    <col min="6930" max="7168" width="9.140625" style="394"/>
    <col min="7169" max="7169" width="29" style="394" customWidth="1"/>
    <col min="7170" max="7175" width="6.28515625" style="394" customWidth="1"/>
    <col min="7176" max="7176" width="8.7109375" style="394" customWidth="1"/>
    <col min="7177" max="7177" width="9.140625" style="394" customWidth="1"/>
    <col min="7178" max="7185" width="9.7109375" style="394" customWidth="1"/>
    <col min="7186" max="7424" width="9.140625" style="394"/>
    <col min="7425" max="7425" width="29" style="394" customWidth="1"/>
    <col min="7426" max="7431" width="6.28515625" style="394" customWidth="1"/>
    <col min="7432" max="7432" width="8.7109375" style="394" customWidth="1"/>
    <col min="7433" max="7433" width="9.140625" style="394" customWidth="1"/>
    <col min="7434" max="7441" width="9.7109375" style="394" customWidth="1"/>
    <col min="7442" max="7680" width="9.140625" style="394"/>
    <col min="7681" max="7681" width="29" style="394" customWidth="1"/>
    <col min="7682" max="7687" width="6.28515625" style="394" customWidth="1"/>
    <col min="7688" max="7688" width="8.7109375" style="394" customWidth="1"/>
    <col min="7689" max="7689" width="9.140625" style="394" customWidth="1"/>
    <col min="7690" max="7697" width="9.7109375" style="394" customWidth="1"/>
    <col min="7698" max="7936" width="9.140625" style="394"/>
    <col min="7937" max="7937" width="29" style="394" customWidth="1"/>
    <col min="7938" max="7943" width="6.28515625" style="394" customWidth="1"/>
    <col min="7944" max="7944" width="8.7109375" style="394" customWidth="1"/>
    <col min="7945" max="7945" width="9.140625" style="394" customWidth="1"/>
    <col min="7946" max="7953" width="9.7109375" style="394" customWidth="1"/>
    <col min="7954" max="8192" width="9.140625" style="394"/>
    <col min="8193" max="8193" width="29" style="394" customWidth="1"/>
    <col min="8194" max="8199" width="6.28515625" style="394" customWidth="1"/>
    <col min="8200" max="8200" width="8.7109375" style="394" customWidth="1"/>
    <col min="8201" max="8201" width="9.140625" style="394" customWidth="1"/>
    <col min="8202" max="8209" width="9.7109375" style="394" customWidth="1"/>
    <col min="8210" max="8448" width="9.140625" style="394"/>
    <col min="8449" max="8449" width="29" style="394" customWidth="1"/>
    <col min="8450" max="8455" width="6.28515625" style="394" customWidth="1"/>
    <col min="8456" max="8456" width="8.7109375" style="394" customWidth="1"/>
    <col min="8457" max="8457" width="9.140625" style="394" customWidth="1"/>
    <col min="8458" max="8465" width="9.7109375" style="394" customWidth="1"/>
    <col min="8466" max="8704" width="9.140625" style="394"/>
    <col min="8705" max="8705" width="29" style="394" customWidth="1"/>
    <col min="8706" max="8711" width="6.28515625" style="394" customWidth="1"/>
    <col min="8712" max="8712" width="8.7109375" style="394" customWidth="1"/>
    <col min="8713" max="8713" width="9.140625" style="394" customWidth="1"/>
    <col min="8714" max="8721" width="9.7109375" style="394" customWidth="1"/>
    <col min="8722" max="8960" width="9.140625" style="394"/>
    <col min="8961" max="8961" width="29" style="394" customWidth="1"/>
    <col min="8962" max="8967" width="6.28515625" style="394" customWidth="1"/>
    <col min="8968" max="8968" width="8.7109375" style="394" customWidth="1"/>
    <col min="8969" max="8969" width="9.140625" style="394" customWidth="1"/>
    <col min="8970" max="8977" width="9.7109375" style="394" customWidth="1"/>
    <col min="8978" max="9216" width="9.140625" style="394"/>
    <col min="9217" max="9217" width="29" style="394" customWidth="1"/>
    <col min="9218" max="9223" width="6.28515625" style="394" customWidth="1"/>
    <col min="9224" max="9224" width="8.7109375" style="394" customWidth="1"/>
    <col min="9225" max="9225" width="9.140625" style="394" customWidth="1"/>
    <col min="9226" max="9233" width="9.7109375" style="394" customWidth="1"/>
    <col min="9234" max="9472" width="9.140625" style="394"/>
    <col min="9473" max="9473" width="29" style="394" customWidth="1"/>
    <col min="9474" max="9479" width="6.28515625" style="394" customWidth="1"/>
    <col min="9480" max="9480" width="8.7109375" style="394" customWidth="1"/>
    <col min="9481" max="9481" width="9.140625" style="394" customWidth="1"/>
    <col min="9482" max="9489" width="9.7109375" style="394" customWidth="1"/>
    <col min="9490" max="9728" width="9.140625" style="394"/>
    <col min="9729" max="9729" width="29" style="394" customWidth="1"/>
    <col min="9730" max="9735" width="6.28515625" style="394" customWidth="1"/>
    <col min="9736" max="9736" width="8.7109375" style="394" customWidth="1"/>
    <col min="9737" max="9737" width="9.140625" style="394" customWidth="1"/>
    <col min="9738" max="9745" width="9.7109375" style="394" customWidth="1"/>
    <col min="9746" max="9984" width="9.140625" style="394"/>
    <col min="9985" max="9985" width="29" style="394" customWidth="1"/>
    <col min="9986" max="9991" width="6.28515625" style="394" customWidth="1"/>
    <col min="9992" max="9992" width="8.7109375" style="394" customWidth="1"/>
    <col min="9993" max="9993" width="9.140625" style="394" customWidth="1"/>
    <col min="9994" max="10001" width="9.7109375" style="394" customWidth="1"/>
    <col min="10002" max="10240" width="9.140625" style="394"/>
    <col min="10241" max="10241" width="29" style="394" customWidth="1"/>
    <col min="10242" max="10247" width="6.28515625" style="394" customWidth="1"/>
    <col min="10248" max="10248" width="8.7109375" style="394" customWidth="1"/>
    <col min="10249" max="10249" width="9.140625" style="394" customWidth="1"/>
    <col min="10250" max="10257" width="9.7109375" style="394" customWidth="1"/>
    <col min="10258" max="10496" width="9.140625" style="394"/>
    <col min="10497" max="10497" width="29" style="394" customWidth="1"/>
    <col min="10498" max="10503" width="6.28515625" style="394" customWidth="1"/>
    <col min="10504" max="10504" width="8.7109375" style="394" customWidth="1"/>
    <col min="10505" max="10505" width="9.140625" style="394" customWidth="1"/>
    <col min="10506" max="10513" width="9.7109375" style="394" customWidth="1"/>
    <col min="10514" max="10752" width="9.140625" style="394"/>
    <col min="10753" max="10753" width="29" style="394" customWidth="1"/>
    <col min="10754" max="10759" width="6.28515625" style="394" customWidth="1"/>
    <col min="10760" max="10760" width="8.7109375" style="394" customWidth="1"/>
    <col min="10761" max="10761" width="9.140625" style="394" customWidth="1"/>
    <col min="10762" max="10769" width="9.7109375" style="394" customWidth="1"/>
    <col min="10770" max="11008" width="9.140625" style="394"/>
    <col min="11009" max="11009" width="29" style="394" customWidth="1"/>
    <col min="11010" max="11015" width="6.28515625" style="394" customWidth="1"/>
    <col min="11016" max="11016" width="8.7109375" style="394" customWidth="1"/>
    <col min="11017" max="11017" width="9.140625" style="394" customWidth="1"/>
    <col min="11018" max="11025" width="9.7109375" style="394" customWidth="1"/>
    <col min="11026" max="11264" width="9.140625" style="394"/>
    <col min="11265" max="11265" width="29" style="394" customWidth="1"/>
    <col min="11266" max="11271" width="6.28515625" style="394" customWidth="1"/>
    <col min="11272" max="11272" width="8.7109375" style="394" customWidth="1"/>
    <col min="11273" max="11273" width="9.140625" style="394" customWidth="1"/>
    <col min="11274" max="11281" width="9.7109375" style="394" customWidth="1"/>
    <col min="11282" max="11520" width="9.140625" style="394"/>
    <col min="11521" max="11521" width="29" style="394" customWidth="1"/>
    <col min="11522" max="11527" width="6.28515625" style="394" customWidth="1"/>
    <col min="11528" max="11528" width="8.7109375" style="394" customWidth="1"/>
    <col min="11529" max="11529" width="9.140625" style="394" customWidth="1"/>
    <col min="11530" max="11537" width="9.7109375" style="394" customWidth="1"/>
    <col min="11538" max="11776" width="9.140625" style="394"/>
    <col min="11777" max="11777" width="29" style="394" customWidth="1"/>
    <col min="11778" max="11783" width="6.28515625" style="394" customWidth="1"/>
    <col min="11784" max="11784" width="8.7109375" style="394" customWidth="1"/>
    <col min="11785" max="11785" width="9.140625" style="394" customWidth="1"/>
    <col min="11786" max="11793" width="9.7109375" style="394" customWidth="1"/>
    <col min="11794" max="12032" width="9.140625" style="394"/>
    <col min="12033" max="12033" width="29" style="394" customWidth="1"/>
    <col min="12034" max="12039" width="6.28515625" style="394" customWidth="1"/>
    <col min="12040" max="12040" width="8.7109375" style="394" customWidth="1"/>
    <col min="12041" max="12041" width="9.140625" style="394" customWidth="1"/>
    <col min="12042" max="12049" width="9.7109375" style="394" customWidth="1"/>
    <col min="12050" max="12288" width="9.140625" style="394"/>
    <col min="12289" max="12289" width="29" style="394" customWidth="1"/>
    <col min="12290" max="12295" width="6.28515625" style="394" customWidth="1"/>
    <col min="12296" max="12296" width="8.7109375" style="394" customWidth="1"/>
    <col min="12297" max="12297" width="9.140625" style="394" customWidth="1"/>
    <col min="12298" max="12305" width="9.7109375" style="394" customWidth="1"/>
    <col min="12306" max="12544" width="9.140625" style="394"/>
    <col min="12545" max="12545" width="29" style="394" customWidth="1"/>
    <col min="12546" max="12551" width="6.28515625" style="394" customWidth="1"/>
    <col min="12552" max="12552" width="8.7109375" style="394" customWidth="1"/>
    <col min="12553" max="12553" width="9.140625" style="394" customWidth="1"/>
    <col min="12554" max="12561" width="9.7109375" style="394" customWidth="1"/>
    <col min="12562" max="12800" width="9.140625" style="394"/>
    <col min="12801" max="12801" width="29" style="394" customWidth="1"/>
    <col min="12802" max="12807" width="6.28515625" style="394" customWidth="1"/>
    <col min="12808" max="12808" width="8.7109375" style="394" customWidth="1"/>
    <col min="12809" max="12809" width="9.140625" style="394" customWidth="1"/>
    <col min="12810" max="12817" width="9.7109375" style="394" customWidth="1"/>
    <col min="12818" max="13056" width="9.140625" style="394"/>
    <col min="13057" max="13057" width="29" style="394" customWidth="1"/>
    <col min="13058" max="13063" width="6.28515625" style="394" customWidth="1"/>
    <col min="13064" max="13064" width="8.7109375" style="394" customWidth="1"/>
    <col min="13065" max="13065" width="9.140625" style="394" customWidth="1"/>
    <col min="13066" max="13073" width="9.7109375" style="394" customWidth="1"/>
    <col min="13074" max="13312" width="9.140625" style="394"/>
    <col min="13313" max="13313" width="29" style="394" customWidth="1"/>
    <col min="13314" max="13319" width="6.28515625" style="394" customWidth="1"/>
    <col min="13320" max="13320" width="8.7109375" style="394" customWidth="1"/>
    <col min="13321" max="13321" width="9.140625" style="394" customWidth="1"/>
    <col min="13322" max="13329" width="9.7109375" style="394" customWidth="1"/>
    <col min="13330" max="13568" width="9.140625" style="394"/>
    <col min="13569" max="13569" width="29" style="394" customWidth="1"/>
    <col min="13570" max="13575" width="6.28515625" style="394" customWidth="1"/>
    <col min="13576" max="13576" width="8.7109375" style="394" customWidth="1"/>
    <col min="13577" max="13577" width="9.140625" style="394" customWidth="1"/>
    <col min="13578" max="13585" width="9.7109375" style="394" customWidth="1"/>
    <col min="13586" max="13824" width="9.140625" style="394"/>
    <col min="13825" max="13825" width="29" style="394" customWidth="1"/>
    <col min="13826" max="13831" width="6.28515625" style="394" customWidth="1"/>
    <col min="13832" max="13832" width="8.7109375" style="394" customWidth="1"/>
    <col min="13833" max="13833" width="9.140625" style="394" customWidth="1"/>
    <col min="13834" max="13841" width="9.7109375" style="394" customWidth="1"/>
    <col min="13842" max="14080" width="9.140625" style="394"/>
    <col min="14081" max="14081" width="29" style="394" customWidth="1"/>
    <col min="14082" max="14087" width="6.28515625" style="394" customWidth="1"/>
    <col min="14088" max="14088" width="8.7109375" style="394" customWidth="1"/>
    <col min="14089" max="14089" width="9.140625" style="394" customWidth="1"/>
    <col min="14090" max="14097" width="9.7109375" style="394" customWidth="1"/>
    <col min="14098" max="14336" width="9.140625" style="394"/>
    <col min="14337" max="14337" width="29" style="394" customWidth="1"/>
    <col min="14338" max="14343" width="6.28515625" style="394" customWidth="1"/>
    <col min="14344" max="14344" width="8.7109375" style="394" customWidth="1"/>
    <col min="14345" max="14345" width="9.140625" style="394" customWidth="1"/>
    <col min="14346" max="14353" width="9.7109375" style="394" customWidth="1"/>
    <col min="14354" max="14592" width="9.140625" style="394"/>
    <col min="14593" max="14593" width="29" style="394" customWidth="1"/>
    <col min="14594" max="14599" width="6.28515625" style="394" customWidth="1"/>
    <col min="14600" max="14600" width="8.7109375" style="394" customWidth="1"/>
    <col min="14601" max="14601" width="9.140625" style="394" customWidth="1"/>
    <col min="14602" max="14609" width="9.7109375" style="394" customWidth="1"/>
    <col min="14610" max="14848" width="9.140625" style="394"/>
    <col min="14849" max="14849" width="29" style="394" customWidth="1"/>
    <col min="14850" max="14855" width="6.28515625" style="394" customWidth="1"/>
    <col min="14856" max="14856" width="8.7109375" style="394" customWidth="1"/>
    <col min="14857" max="14857" width="9.140625" style="394" customWidth="1"/>
    <col min="14858" max="14865" width="9.7109375" style="394" customWidth="1"/>
    <col min="14866" max="15104" width="9.140625" style="394"/>
    <col min="15105" max="15105" width="29" style="394" customWidth="1"/>
    <col min="15106" max="15111" width="6.28515625" style="394" customWidth="1"/>
    <col min="15112" max="15112" width="8.7109375" style="394" customWidth="1"/>
    <col min="15113" max="15113" width="9.140625" style="394" customWidth="1"/>
    <col min="15114" max="15121" width="9.7109375" style="394" customWidth="1"/>
    <col min="15122" max="15360" width="9.140625" style="394"/>
    <col min="15361" max="15361" width="29" style="394" customWidth="1"/>
    <col min="15362" max="15367" width="6.28515625" style="394" customWidth="1"/>
    <col min="15368" max="15368" width="8.7109375" style="394" customWidth="1"/>
    <col min="15369" max="15369" width="9.140625" style="394" customWidth="1"/>
    <col min="15370" max="15377" width="9.7109375" style="394" customWidth="1"/>
    <col min="15378" max="15616" width="9.140625" style="394"/>
    <col min="15617" max="15617" width="29" style="394" customWidth="1"/>
    <col min="15618" max="15623" width="6.28515625" style="394" customWidth="1"/>
    <col min="15624" max="15624" width="8.7109375" style="394" customWidth="1"/>
    <col min="15625" max="15625" width="9.140625" style="394" customWidth="1"/>
    <col min="15626" max="15633" width="9.7109375" style="394" customWidth="1"/>
    <col min="15634" max="15872" width="9.140625" style="394"/>
    <col min="15873" max="15873" width="29" style="394" customWidth="1"/>
    <col min="15874" max="15879" width="6.28515625" style="394" customWidth="1"/>
    <col min="15880" max="15880" width="8.7109375" style="394" customWidth="1"/>
    <col min="15881" max="15881" width="9.140625" style="394" customWidth="1"/>
    <col min="15882" max="15889" width="9.7109375" style="394" customWidth="1"/>
    <col min="15890" max="16128" width="9.140625" style="394"/>
    <col min="16129" max="16129" width="29" style="394" customWidth="1"/>
    <col min="16130" max="16135" width="6.28515625" style="394" customWidth="1"/>
    <col min="16136" max="16136" width="8.7109375" style="394" customWidth="1"/>
    <col min="16137" max="16137" width="9.140625" style="394" customWidth="1"/>
    <col min="16138" max="16145" width="9.7109375" style="394" customWidth="1"/>
    <col min="16146" max="16384" width="9.140625" style="394"/>
  </cols>
  <sheetData>
    <row r="1" spans="1:9" ht="19.5" customHeight="1">
      <c r="A1" s="882"/>
      <c r="B1" s="882"/>
      <c r="C1" s="882"/>
      <c r="D1" s="882"/>
      <c r="E1" s="882"/>
      <c r="F1" s="882"/>
      <c r="G1" s="882"/>
      <c r="H1" s="882"/>
      <c r="I1" s="379"/>
    </row>
    <row r="2" spans="1:9">
      <c r="A2" s="882" t="s">
        <v>727</v>
      </c>
      <c r="B2" s="882"/>
      <c r="C2" s="882"/>
      <c r="D2" s="882"/>
      <c r="E2" s="882"/>
      <c r="F2" s="882"/>
      <c r="G2" s="882"/>
      <c r="H2" s="882"/>
      <c r="I2" s="379"/>
    </row>
    <row r="3" spans="1:9" ht="21" customHeight="1">
      <c r="A3" s="882" t="s">
        <v>780</v>
      </c>
      <c r="B3" s="882"/>
      <c r="C3" s="882"/>
      <c r="D3" s="882"/>
      <c r="E3" s="882"/>
      <c r="F3" s="882"/>
      <c r="G3" s="882"/>
      <c r="H3" s="882"/>
      <c r="I3" s="379"/>
    </row>
    <row r="4" spans="1:9" ht="18" customHeight="1">
      <c r="A4" s="883" t="s">
        <v>852</v>
      </c>
      <c r="B4" s="883"/>
      <c r="C4" s="883"/>
      <c r="D4" s="883"/>
      <c r="E4" s="883"/>
      <c r="F4" s="883"/>
      <c r="G4" s="883"/>
      <c r="H4" s="883"/>
      <c r="I4" s="379"/>
    </row>
    <row r="5" spans="1:9">
      <c r="A5" s="882"/>
      <c r="B5" s="882"/>
      <c r="C5" s="882"/>
      <c r="D5" s="882"/>
      <c r="E5" s="882"/>
      <c r="F5" s="882"/>
      <c r="G5" s="882"/>
      <c r="H5" s="882"/>
      <c r="I5" s="379"/>
    </row>
    <row r="6" spans="1:9" ht="9.75" customHeight="1">
      <c r="A6" s="626"/>
      <c r="B6" s="784"/>
      <c r="C6" s="784"/>
      <c r="D6" s="784"/>
      <c r="E6" s="784"/>
      <c r="F6" s="784"/>
      <c r="G6" s="784"/>
      <c r="H6" s="884" t="s">
        <v>117</v>
      </c>
      <c r="I6" s="379"/>
    </row>
    <row r="7" spans="1:9" ht="18.75" customHeight="1">
      <c r="A7" s="626"/>
      <c r="B7" s="784" t="s">
        <v>728</v>
      </c>
      <c r="C7" s="784" t="s">
        <v>730</v>
      </c>
      <c r="D7" s="784" t="s">
        <v>731</v>
      </c>
      <c r="E7" s="784" t="s">
        <v>733</v>
      </c>
      <c r="F7" s="784" t="s">
        <v>735</v>
      </c>
      <c r="G7" s="784" t="s">
        <v>734</v>
      </c>
      <c r="H7" s="884"/>
      <c r="I7" s="379"/>
    </row>
    <row r="8" spans="1:9" ht="1.5" customHeight="1">
      <c r="A8" s="116"/>
      <c r="B8" s="492"/>
      <c r="C8" s="492"/>
      <c r="D8" s="492"/>
      <c r="E8" s="492"/>
      <c r="F8" s="492"/>
      <c r="G8" s="492"/>
      <c r="H8" s="492"/>
      <c r="I8" s="379"/>
    </row>
    <row r="9" spans="1:9" ht="24" customHeight="1">
      <c r="A9" s="605" t="s">
        <v>285</v>
      </c>
      <c r="B9" s="646">
        <f t="shared" ref="B9:G9" si="0">SUM(B10:B19)</f>
        <v>22</v>
      </c>
      <c r="C9" s="646">
        <f t="shared" si="0"/>
        <v>3</v>
      </c>
      <c r="D9" s="646">
        <f t="shared" si="0"/>
        <v>2</v>
      </c>
      <c r="E9" s="646">
        <f t="shared" si="0"/>
        <v>1</v>
      </c>
      <c r="F9" s="646">
        <f t="shared" si="0"/>
        <v>1</v>
      </c>
      <c r="G9" s="646">
        <f t="shared" si="0"/>
        <v>1</v>
      </c>
      <c r="H9" s="646">
        <f>SUM(B9:G9)</f>
        <v>30</v>
      </c>
      <c r="I9" s="379"/>
    </row>
    <row r="10" spans="1:9" ht="15" customHeight="1">
      <c r="A10" s="375" t="s">
        <v>286</v>
      </c>
      <c r="B10" s="645">
        <v>2</v>
      </c>
      <c r="C10" s="645"/>
      <c r="D10" s="645"/>
      <c r="E10" s="645"/>
      <c r="F10" s="645"/>
      <c r="G10" s="645"/>
      <c r="H10" s="645">
        <f t="shared" ref="H10:H19" si="1">SUM(B10:G10)</f>
        <v>2</v>
      </c>
      <c r="I10" s="379"/>
    </row>
    <row r="11" spans="1:9" ht="15" customHeight="1">
      <c r="A11" s="375" t="s">
        <v>287</v>
      </c>
      <c r="B11" s="645">
        <v>9</v>
      </c>
      <c r="C11" s="645"/>
      <c r="D11" s="645"/>
      <c r="E11" s="645"/>
      <c r="F11" s="645"/>
      <c r="G11" s="645"/>
      <c r="H11" s="645">
        <f t="shared" si="1"/>
        <v>9</v>
      </c>
    </row>
    <row r="12" spans="1:9" ht="15" customHeight="1">
      <c r="A12" s="375" t="s">
        <v>288</v>
      </c>
      <c r="B12" s="645">
        <v>1</v>
      </c>
      <c r="C12" s="645">
        <v>3</v>
      </c>
      <c r="D12" s="645"/>
      <c r="E12" s="645"/>
      <c r="F12" s="645"/>
      <c r="G12" s="645"/>
      <c r="H12" s="645">
        <f t="shared" si="1"/>
        <v>4</v>
      </c>
    </row>
    <row r="13" spans="1:9" ht="15" customHeight="1">
      <c r="A13" s="375" t="s">
        <v>289</v>
      </c>
      <c r="B13" s="645"/>
      <c r="C13" s="645"/>
      <c r="D13" s="645">
        <v>2</v>
      </c>
      <c r="E13" s="645"/>
      <c r="F13" s="645"/>
      <c r="G13" s="645"/>
      <c r="H13" s="645">
        <f t="shared" si="1"/>
        <v>2</v>
      </c>
    </row>
    <row r="14" spans="1:9" ht="15" customHeight="1">
      <c r="A14" s="375" t="s">
        <v>290</v>
      </c>
      <c r="B14" s="645"/>
      <c r="C14" s="645"/>
      <c r="D14" s="645"/>
      <c r="E14" s="645">
        <v>1</v>
      </c>
      <c r="F14" s="645"/>
      <c r="G14" s="645"/>
      <c r="H14" s="645">
        <f t="shared" si="1"/>
        <v>1</v>
      </c>
    </row>
    <row r="15" spans="1:9" ht="15" customHeight="1">
      <c r="A15" s="375" t="s">
        <v>291</v>
      </c>
      <c r="B15" s="645">
        <v>2</v>
      </c>
      <c r="C15" s="645"/>
      <c r="D15" s="645"/>
      <c r="E15" s="645"/>
      <c r="F15" s="645"/>
      <c r="G15" s="645"/>
      <c r="H15" s="645">
        <f t="shared" si="1"/>
        <v>2</v>
      </c>
    </row>
    <row r="16" spans="1:9" ht="15" customHeight="1">
      <c r="A16" s="375" t="s">
        <v>292</v>
      </c>
      <c r="B16" s="645">
        <v>4</v>
      </c>
      <c r="C16" s="645"/>
      <c r="D16" s="645"/>
      <c r="E16" s="645"/>
      <c r="F16" s="645"/>
      <c r="G16" s="645"/>
      <c r="H16" s="645">
        <f t="shared" si="1"/>
        <v>4</v>
      </c>
    </row>
    <row r="17" spans="1:8" ht="15" customHeight="1">
      <c r="A17" s="375" t="s">
        <v>293</v>
      </c>
      <c r="B17" s="645"/>
      <c r="C17" s="645"/>
      <c r="D17" s="645"/>
      <c r="E17" s="645"/>
      <c r="F17" s="645">
        <v>1</v>
      </c>
      <c r="G17" s="645"/>
      <c r="H17" s="645">
        <f t="shared" si="1"/>
        <v>1</v>
      </c>
    </row>
    <row r="18" spans="1:8" ht="15" customHeight="1">
      <c r="A18" s="375" t="s">
        <v>294</v>
      </c>
      <c r="B18" s="645"/>
      <c r="C18" s="645"/>
      <c r="D18" s="645"/>
      <c r="E18" s="645"/>
      <c r="F18" s="645"/>
      <c r="G18" s="645">
        <v>1</v>
      </c>
      <c r="H18" s="645">
        <f t="shared" si="1"/>
        <v>1</v>
      </c>
    </row>
    <row r="19" spans="1:8" ht="15" customHeight="1">
      <c r="A19" s="375" t="s">
        <v>295</v>
      </c>
      <c r="B19" s="645">
        <v>4</v>
      </c>
      <c r="C19" s="645"/>
      <c r="D19" s="645"/>
      <c r="E19" s="645"/>
      <c r="F19" s="645"/>
      <c r="G19" s="645"/>
      <c r="H19" s="645">
        <f t="shared" si="1"/>
        <v>4</v>
      </c>
    </row>
    <row r="20" spans="1:8" ht="21.75" customHeight="1">
      <c r="A20" s="605" t="s">
        <v>296</v>
      </c>
      <c r="B20" s="646">
        <f t="shared" ref="B20:H20" si="2">SUM(B21:B29)</f>
        <v>0</v>
      </c>
      <c r="C20" s="646">
        <f t="shared" si="2"/>
        <v>2</v>
      </c>
      <c r="D20" s="646">
        <f t="shared" si="2"/>
        <v>0</v>
      </c>
      <c r="E20" s="646">
        <f t="shared" si="2"/>
        <v>2</v>
      </c>
      <c r="F20" s="646">
        <f t="shared" si="2"/>
        <v>2</v>
      </c>
      <c r="G20" s="646">
        <f t="shared" si="2"/>
        <v>0</v>
      </c>
      <c r="H20" s="646">
        <f t="shared" si="2"/>
        <v>6</v>
      </c>
    </row>
    <row r="21" spans="1:8" ht="15" customHeight="1">
      <c r="A21" s="376" t="s">
        <v>288</v>
      </c>
      <c r="B21" s="647"/>
      <c r="C21" s="647"/>
      <c r="D21" s="647"/>
      <c r="E21" s="647"/>
      <c r="F21" s="647"/>
      <c r="G21" s="647"/>
      <c r="H21" s="647">
        <f t="shared" ref="H21:H31" si="3">SUM(B21:G21)</f>
        <v>0</v>
      </c>
    </row>
    <row r="22" spans="1:8" ht="15" customHeight="1">
      <c r="A22" s="375" t="s">
        <v>324</v>
      </c>
      <c r="B22" s="645"/>
      <c r="C22" s="645">
        <v>1</v>
      </c>
      <c r="D22" s="645"/>
      <c r="E22" s="645"/>
      <c r="F22" s="645"/>
      <c r="G22" s="645"/>
      <c r="H22" s="645">
        <f t="shared" si="3"/>
        <v>1</v>
      </c>
    </row>
    <row r="23" spans="1:8" ht="15" customHeight="1">
      <c r="A23" s="375" t="s">
        <v>325</v>
      </c>
      <c r="B23" s="645"/>
      <c r="C23" s="645">
        <v>1</v>
      </c>
      <c r="D23" s="645"/>
      <c r="E23" s="645"/>
      <c r="F23" s="645"/>
      <c r="G23" s="645"/>
      <c r="H23" s="645">
        <f t="shared" si="3"/>
        <v>1</v>
      </c>
    </row>
    <row r="24" spans="1:8" ht="15" customHeight="1">
      <c r="A24" s="376" t="s">
        <v>290</v>
      </c>
      <c r="B24" s="647"/>
      <c r="C24" s="647"/>
      <c r="D24" s="647"/>
      <c r="E24" s="647"/>
      <c r="F24" s="647"/>
      <c r="G24" s="647"/>
      <c r="H24" s="647">
        <f t="shared" si="3"/>
        <v>0</v>
      </c>
    </row>
    <row r="25" spans="1:8" ht="15" customHeight="1">
      <c r="A25" s="375" t="s">
        <v>338</v>
      </c>
      <c r="B25" s="645"/>
      <c r="C25" s="645"/>
      <c r="D25" s="645"/>
      <c r="E25" s="645">
        <v>1</v>
      </c>
      <c r="F25" s="645"/>
      <c r="G25" s="645"/>
      <c r="H25" s="645">
        <f t="shared" si="3"/>
        <v>1</v>
      </c>
    </row>
    <row r="26" spans="1:8" ht="15" customHeight="1">
      <c r="A26" s="375" t="s">
        <v>341</v>
      </c>
      <c r="B26" s="645"/>
      <c r="C26" s="645"/>
      <c r="D26" s="645"/>
      <c r="E26" s="645">
        <v>1</v>
      </c>
      <c r="F26" s="645"/>
      <c r="G26" s="645"/>
      <c r="H26" s="645">
        <f t="shared" si="3"/>
        <v>1</v>
      </c>
    </row>
    <row r="27" spans="1:8" ht="15" customHeight="1">
      <c r="A27" s="376" t="s">
        <v>413</v>
      </c>
      <c r="B27" s="647"/>
      <c r="C27" s="647"/>
      <c r="D27" s="647"/>
      <c r="E27" s="647"/>
      <c r="F27" s="647"/>
      <c r="G27" s="647"/>
      <c r="H27" s="647">
        <f t="shared" si="3"/>
        <v>0</v>
      </c>
    </row>
    <row r="28" spans="1:8" ht="15" customHeight="1">
      <c r="A28" s="375" t="s">
        <v>381</v>
      </c>
      <c r="B28" s="645"/>
      <c r="C28" s="645"/>
      <c r="D28" s="645"/>
      <c r="E28" s="645"/>
      <c r="F28" s="645">
        <v>1</v>
      </c>
      <c r="G28" s="645"/>
      <c r="H28" s="645">
        <f t="shared" si="3"/>
        <v>1</v>
      </c>
    </row>
    <row r="29" spans="1:8" ht="15" customHeight="1">
      <c r="A29" s="375" t="s">
        <v>384</v>
      </c>
      <c r="B29" s="645"/>
      <c r="C29" s="645"/>
      <c r="D29" s="645"/>
      <c r="E29" s="645"/>
      <c r="F29" s="645">
        <v>1</v>
      </c>
      <c r="G29" s="645"/>
      <c r="H29" s="645">
        <f t="shared" si="3"/>
        <v>1</v>
      </c>
    </row>
    <row r="30" spans="1:8" ht="24.75" customHeight="1">
      <c r="A30" s="606" t="s">
        <v>388</v>
      </c>
      <c r="B30" s="648">
        <f t="shared" ref="B30:G30" si="4">B20+B9</f>
        <v>22</v>
      </c>
      <c r="C30" s="648">
        <f t="shared" si="4"/>
        <v>5</v>
      </c>
      <c r="D30" s="648">
        <f t="shared" si="4"/>
        <v>2</v>
      </c>
      <c r="E30" s="648">
        <f t="shared" si="4"/>
        <v>3</v>
      </c>
      <c r="F30" s="648">
        <f t="shared" si="4"/>
        <v>3</v>
      </c>
      <c r="G30" s="648">
        <f t="shared" si="4"/>
        <v>1</v>
      </c>
      <c r="H30" s="648">
        <f t="shared" si="3"/>
        <v>36</v>
      </c>
    </row>
    <row r="31" spans="1:8" ht="25.5" customHeight="1">
      <c r="A31" s="377" t="s">
        <v>881</v>
      </c>
      <c r="B31" s="648">
        <v>218</v>
      </c>
      <c r="C31" s="648">
        <v>57</v>
      </c>
      <c r="D31" s="648">
        <v>12</v>
      </c>
      <c r="E31" s="648">
        <v>28</v>
      </c>
      <c r="F31" s="648">
        <v>28</v>
      </c>
      <c r="G31" s="648">
        <v>19</v>
      </c>
      <c r="H31" s="648">
        <f t="shared" si="3"/>
        <v>362</v>
      </c>
    </row>
    <row r="32" spans="1:8">
      <c r="A32" s="785"/>
      <c r="B32" s="786"/>
      <c r="C32" s="786"/>
      <c r="D32" s="786"/>
      <c r="E32" s="786"/>
      <c r="F32" s="786"/>
      <c r="G32" s="786"/>
      <c r="H32" s="786"/>
    </row>
    <row r="33" ht="1.5" customHeight="1"/>
  </sheetData>
  <mergeCells count="6">
    <mergeCell ref="H6:H7"/>
    <mergeCell ref="A1:H1"/>
    <mergeCell ref="A2:H2"/>
    <mergeCell ref="A3:H3"/>
    <mergeCell ref="A4:H4"/>
    <mergeCell ref="A5:H5"/>
  </mergeCells>
  <pageMargins left="0.70866141732283472" right="0.55118110236220474" top="0.86614173228346458" bottom="1.0236220472440944" header="0.51181102362204722" footer="0.51181102362204722"/>
  <pageSetup orientation="portrait" r:id="rId1"/>
  <headerFooter alignWithMargins="0"/>
  <drawing r:id="rId2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8">
    <pageSetUpPr fitToPage="1"/>
  </sheetPr>
  <dimension ref="A1:AN99"/>
  <sheetViews>
    <sheetView showGridLines="0" zoomScale="130" workbookViewId="0">
      <selection sqref="A1:AF1"/>
    </sheetView>
  </sheetViews>
  <sheetFormatPr defaultRowHeight="15"/>
  <cols>
    <col min="1" max="1" width="16.7109375" style="394" customWidth="1"/>
    <col min="2" max="31" width="3.42578125" style="484" customWidth="1"/>
    <col min="32" max="32" width="7.42578125" style="484" customWidth="1"/>
    <col min="33" max="33" width="11.85546875" style="394" customWidth="1"/>
    <col min="34" max="34" width="11.28515625" style="394" customWidth="1"/>
    <col min="35" max="36" width="9.140625" style="394" customWidth="1"/>
    <col min="37" max="37" width="14" style="394" bestFit="1" customWidth="1"/>
    <col min="38" max="38" width="8.42578125" style="394" bestFit="1" customWidth="1"/>
    <col min="39" max="39" width="12.140625" style="394" bestFit="1" customWidth="1"/>
    <col min="40" max="40" width="7.85546875" style="394" bestFit="1" customWidth="1"/>
    <col min="41" max="45" width="9.140625" style="394" customWidth="1"/>
    <col min="46" max="54" width="9.7109375" style="394" customWidth="1"/>
    <col min="55" max="256" width="9.140625" style="394"/>
    <col min="257" max="257" width="16.7109375" style="394" customWidth="1"/>
    <col min="258" max="287" width="3.42578125" style="394" customWidth="1"/>
    <col min="288" max="288" width="7.42578125" style="394" customWidth="1"/>
    <col min="289" max="289" width="11.85546875" style="394" customWidth="1"/>
    <col min="290" max="290" width="11.28515625" style="394" customWidth="1"/>
    <col min="291" max="292" width="9.140625" style="394" customWidth="1"/>
    <col min="293" max="293" width="14" style="394" bestFit="1" customWidth="1"/>
    <col min="294" max="294" width="8.42578125" style="394" bestFit="1" customWidth="1"/>
    <col min="295" max="295" width="12.140625" style="394" bestFit="1" customWidth="1"/>
    <col min="296" max="296" width="7.85546875" style="394" bestFit="1" customWidth="1"/>
    <col min="297" max="301" width="9.140625" style="394" customWidth="1"/>
    <col min="302" max="310" width="9.7109375" style="394" customWidth="1"/>
    <col min="311" max="512" width="9.140625" style="394"/>
    <col min="513" max="513" width="16.7109375" style="394" customWidth="1"/>
    <col min="514" max="543" width="3.42578125" style="394" customWidth="1"/>
    <col min="544" max="544" width="7.42578125" style="394" customWidth="1"/>
    <col min="545" max="545" width="11.85546875" style="394" customWidth="1"/>
    <col min="546" max="546" width="11.28515625" style="394" customWidth="1"/>
    <col min="547" max="548" width="9.140625" style="394" customWidth="1"/>
    <col min="549" max="549" width="14" style="394" bestFit="1" customWidth="1"/>
    <col min="550" max="550" width="8.42578125" style="394" bestFit="1" customWidth="1"/>
    <col min="551" max="551" width="12.140625" style="394" bestFit="1" customWidth="1"/>
    <col min="552" max="552" width="7.85546875" style="394" bestFit="1" customWidth="1"/>
    <col min="553" max="557" width="9.140625" style="394" customWidth="1"/>
    <col min="558" max="566" width="9.7109375" style="394" customWidth="1"/>
    <col min="567" max="768" width="9.140625" style="394"/>
    <col min="769" max="769" width="16.7109375" style="394" customWidth="1"/>
    <col min="770" max="799" width="3.42578125" style="394" customWidth="1"/>
    <col min="800" max="800" width="7.42578125" style="394" customWidth="1"/>
    <col min="801" max="801" width="11.85546875" style="394" customWidth="1"/>
    <col min="802" max="802" width="11.28515625" style="394" customWidth="1"/>
    <col min="803" max="804" width="9.140625" style="394" customWidth="1"/>
    <col min="805" max="805" width="14" style="394" bestFit="1" customWidth="1"/>
    <col min="806" max="806" width="8.42578125" style="394" bestFit="1" customWidth="1"/>
    <col min="807" max="807" width="12.140625" style="394" bestFit="1" customWidth="1"/>
    <col min="808" max="808" width="7.85546875" style="394" bestFit="1" customWidth="1"/>
    <col min="809" max="813" width="9.140625" style="394" customWidth="1"/>
    <col min="814" max="822" width="9.7109375" style="394" customWidth="1"/>
    <col min="823" max="1024" width="9.140625" style="394"/>
    <col min="1025" max="1025" width="16.7109375" style="394" customWidth="1"/>
    <col min="1026" max="1055" width="3.42578125" style="394" customWidth="1"/>
    <col min="1056" max="1056" width="7.42578125" style="394" customWidth="1"/>
    <col min="1057" max="1057" width="11.85546875" style="394" customWidth="1"/>
    <col min="1058" max="1058" width="11.28515625" style="394" customWidth="1"/>
    <col min="1059" max="1060" width="9.140625" style="394" customWidth="1"/>
    <col min="1061" max="1061" width="14" style="394" bestFit="1" customWidth="1"/>
    <col min="1062" max="1062" width="8.42578125" style="394" bestFit="1" customWidth="1"/>
    <col min="1063" max="1063" width="12.140625" style="394" bestFit="1" customWidth="1"/>
    <col min="1064" max="1064" width="7.85546875" style="394" bestFit="1" customWidth="1"/>
    <col min="1065" max="1069" width="9.140625" style="394" customWidth="1"/>
    <col min="1070" max="1078" width="9.7109375" style="394" customWidth="1"/>
    <col min="1079" max="1280" width="9.140625" style="394"/>
    <col min="1281" max="1281" width="16.7109375" style="394" customWidth="1"/>
    <col min="1282" max="1311" width="3.42578125" style="394" customWidth="1"/>
    <col min="1312" max="1312" width="7.42578125" style="394" customWidth="1"/>
    <col min="1313" max="1313" width="11.85546875" style="394" customWidth="1"/>
    <col min="1314" max="1314" width="11.28515625" style="394" customWidth="1"/>
    <col min="1315" max="1316" width="9.140625" style="394" customWidth="1"/>
    <col min="1317" max="1317" width="14" style="394" bestFit="1" customWidth="1"/>
    <col min="1318" max="1318" width="8.42578125" style="394" bestFit="1" customWidth="1"/>
    <col min="1319" max="1319" width="12.140625" style="394" bestFit="1" customWidth="1"/>
    <col min="1320" max="1320" width="7.85546875" style="394" bestFit="1" customWidth="1"/>
    <col min="1321" max="1325" width="9.140625" style="394" customWidth="1"/>
    <col min="1326" max="1334" width="9.7109375" style="394" customWidth="1"/>
    <col min="1335" max="1536" width="9.140625" style="394"/>
    <col min="1537" max="1537" width="16.7109375" style="394" customWidth="1"/>
    <col min="1538" max="1567" width="3.42578125" style="394" customWidth="1"/>
    <col min="1568" max="1568" width="7.42578125" style="394" customWidth="1"/>
    <col min="1569" max="1569" width="11.85546875" style="394" customWidth="1"/>
    <col min="1570" max="1570" width="11.28515625" style="394" customWidth="1"/>
    <col min="1571" max="1572" width="9.140625" style="394" customWidth="1"/>
    <col min="1573" max="1573" width="14" style="394" bestFit="1" customWidth="1"/>
    <col min="1574" max="1574" width="8.42578125" style="394" bestFit="1" customWidth="1"/>
    <col min="1575" max="1575" width="12.140625" style="394" bestFit="1" customWidth="1"/>
    <col min="1576" max="1576" width="7.85546875" style="394" bestFit="1" customWidth="1"/>
    <col min="1577" max="1581" width="9.140625" style="394" customWidth="1"/>
    <col min="1582" max="1590" width="9.7109375" style="394" customWidth="1"/>
    <col min="1591" max="1792" width="9.140625" style="394"/>
    <col min="1793" max="1793" width="16.7109375" style="394" customWidth="1"/>
    <col min="1794" max="1823" width="3.42578125" style="394" customWidth="1"/>
    <col min="1824" max="1824" width="7.42578125" style="394" customWidth="1"/>
    <col min="1825" max="1825" width="11.85546875" style="394" customWidth="1"/>
    <col min="1826" max="1826" width="11.28515625" style="394" customWidth="1"/>
    <col min="1827" max="1828" width="9.140625" style="394" customWidth="1"/>
    <col min="1829" max="1829" width="14" style="394" bestFit="1" customWidth="1"/>
    <col min="1830" max="1830" width="8.42578125" style="394" bestFit="1" customWidth="1"/>
    <col min="1831" max="1831" width="12.140625" style="394" bestFit="1" customWidth="1"/>
    <col min="1832" max="1832" width="7.85546875" style="394" bestFit="1" customWidth="1"/>
    <col min="1833" max="1837" width="9.140625" style="394" customWidth="1"/>
    <col min="1838" max="1846" width="9.7109375" style="394" customWidth="1"/>
    <col min="1847" max="2048" width="9.140625" style="394"/>
    <col min="2049" max="2049" width="16.7109375" style="394" customWidth="1"/>
    <col min="2050" max="2079" width="3.42578125" style="394" customWidth="1"/>
    <col min="2080" max="2080" width="7.42578125" style="394" customWidth="1"/>
    <col min="2081" max="2081" width="11.85546875" style="394" customWidth="1"/>
    <col min="2082" max="2082" width="11.28515625" style="394" customWidth="1"/>
    <col min="2083" max="2084" width="9.140625" style="394" customWidth="1"/>
    <col min="2085" max="2085" width="14" style="394" bestFit="1" customWidth="1"/>
    <col min="2086" max="2086" width="8.42578125" style="394" bestFit="1" customWidth="1"/>
    <col min="2087" max="2087" width="12.140625" style="394" bestFit="1" customWidth="1"/>
    <col min="2088" max="2088" width="7.85546875" style="394" bestFit="1" customWidth="1"/>
    <col min="2089" max="2093" width="9.140625" style="394" customWidth="1"/>
    <col min="2094" max="2102" width="9.7109375" style="394" customWidth="1"/>
    <col min="2103" max="2304" width="9.140625" style="394"/>
    <col min="2305" max="2305" width="16.7109375" style="394" customWidth="1"/>
    <col min="2306" max="2335" width="3.42578125" style="394" customWidth="1"/>
    <col min="2336" max="2336" width="7.42578125" style="394" customWidth="1"/>
    <col min="2337" max="2337" width="11.85546875" style="394" customWidth="1"/>
    <col min="2338" max="2338" width="11.28515625" style="394" customWidth="1"/>
    <col min="2339" max="2340" width="9.140625" style="394" customWidth="1"/>
    <col min="2341" max="2341" width="14" style="394" bestFit="1" customWidth="1"/>
    <col min="2342" max="2342" width="8.42578125" style="394" bestFit="1" customWidth="1"/>
    <col min="2343" max="2343" width="12.140625" style="394" bestFit="1" customWidth="1"/>
    <col min="2344" max="2344" width="7.85546875" style="394" bestFit="1" customWidth="1"/>
    <col min="2345" max="2349" width="9.140625" style="394" customWidth="1"/>
    <col min="2350" max="2358" width="9.7109375" style="394" customWidth="1"/>
    <col min="2359" max="2560" width="9.140625" style="394"/>
    <col min="2561" max="2561" width="16.7109375" style="394" customWidth="1"/>
    <col min="2562" max="2591" width="3.42578125" style="394" customWidth="1"/>
    <col min="2592" max="2592" width="7.42578125" style="394" customWidth="1"/>
    <col min="2593" max="2593" width="11.85546875" style="394" customWidth="1"/>
    <col min="2594" max="2594" width="11.28515625" style="394" customWidth="1"/>
    <col min="2595" max="2596" width="9.140625" style="394" customWidth="1"/>
    <col min="2597" max="2597" width="14" style="394" bestFit="1" customWidth="1"/>
    <col min="2598" max="2598" width="8.42578125" style="394" bestFit="1" customWidth="1"/>
    <col min="2599" max="2599" width="12.140625" style="394" bestFit="1" customWidth="1"/>
    <col min="2600" max="2600" width="7.85546875" style="394" bestFit="1" customWidth="1"/>
    <col min="2601" max="2605" width="9.140625" style="394" customWidth="1"/>
    <col min="2606" max="2614" width="9.7109375" style="394" customWidth="1"/>
    <col min="2615" max="2816" width="9.140625" style="394"/>
    <col min="2817" max="2817" width="16.7109375" style="394" customWidth="1"/>
    <col min="2818" max="2847" width="3.42578125" style="394" customWidth="1"/>
    <col min="2848" max="2848" width="7.42578125" style="394" customWidth="1"/>
    <col min="2849" max="2849" width="11.85546875" style="394" customWidth="1"/>
    <col min="2850" max="2850" width="11.28515625" style="394" customWidth="1"/>
    <col min="2851" max="2852" width="9.140625" style="394" customWidth="1"/>
    <col min="2853" max="2853" width="14" style="394" bestFit="1" customWidth="1"/>
    <col min="2854" max="2854" width="8.42578125" style="394" bestFit="1" customWidth="1"/>
    <col min="2855" max="2855" width="12.140625" style="394" bestFit="1" customWidth="1"/>
    <col min="2856" max="2856" width="7.85546875" style="394" bestFit="1" customWidth="1"/>
    <col min="2857" max="2861" width="9.140625" style="394" customWidth="1"/>
    <col min="2862" max="2870" width="9.7109375" style="394" customWidth="1"/>
    <col min="2871" max="3072" width="9.140625" style="394"/>
    <col min="3073" max="3073" width="16.7109375" style="394" customWidth="1"/>
    <col min="3074" max="3103" width="3.42578125" style="394" customWidth="1"/>
    <col min="3104" max="3104" width="7.42578125" style="394" customWidth="1"/>
    <col min="3105" max="3105" width="11.85546875" style="394" customWidth="1"/>
    <col min="3106" max="3106" width="11.28515625" style="394" customWidth="1"/>
    <col min="3107" max="3108" width="9.140625" style="394" customWidth="1"/>
    <col min="3109" max="3109" width="14" style="394" bestFit="1" customWidth="1"/>
    <col min="3110" max="3110" width="8.42578125" style="394" bestFit="1" customWidth="1"/>
    <col min="3111" max="3111" width="12.140625" style="394" bestFit="1" customWidth="1"/>
    <col min="3112" max="3112" width="7.85546875" style="394" bestFit="1" customWidth="1"/>
    <col min="3113" max="3117" width="9.140625" style="394" customWidth="1"/>
    <col min="3118" max="3126" width="9.7109375" style="394" customWidth="1"/>
    <col min="3127" max="3328" width="9.140625" style="394"/>
    <col min="3329" max="3329" width="16.7109375" style="394" customWidth="1"/>
    <col min="3330" max="3359" width="3.42578125" style="394" customWidth="1"/>
    <col min="3360" max="3360" width="7.42578125" style="394" customWidth="1"/>
    <col min="3361" max="3361" width="11.85546875" style="394" customWidth="1"/>
    <col min="3362" max="3362" width="11.28515625" style="394" customWidth="1"/>
    <col min="3363" max="3364" width="9.140625" style="394" customWidth="1"/>
    <col min="3365" max="3365" width="14" style="394" bestFit="1" customWidth="1"/>
    <col min="3366" max="3366" width="8.42578125" style="394" bestFit="1" customWidth="1"/>
    <col min="3367" max="3367" width="12.140625" style="394" bestFit="1" customWidth="1"/>
    <col min="3368" max="3368" width="7.85546875" style="394" bestFit="1" customWidth="1"/>
    <col min="3369" max="3373" width="9.140625" style="394" customWidth="1"/>
    <col min="3374" max="3382" width="9.7109375" style="394" customWidth="1"/>
    <col min="3383" max="3584" width="9.140625" style="394"/>
    <col min="3585" max="3585" width="16.7109375" style="394" customWidth="1"/>
    <col min="3586" max="3615" width="3.42578125" style="394" customWidth="1"/>
    <col min="3616" max="3616" width="7.42578125" style="394" customWidth="1"/>
    <col min="3617" max="3617" width="11.85546875" style="394" customWidth="1"/>
    <col min="3618" max="3618" width="11.28515625" style="394" customWidth="1"/>
    <col min="3619" max="3620" width="9.140625" style="394" customWidth="1"/>
    <col min="3621" max="3621" width="14" style="394" bestFit="1" customWidth="1"/>
    <col min="3622" max="3622" width="8.42578125" style="394" bestFit="1" customWidth="1"/>
    <col min="3623" max="3623" width="12.140625" style="394" bestFit="1" customWidth="1"/>
    <col min="3624" max="3624" width="7.85546875" style="394" bestFit="1" customWidth="1"/>
    <col min="3625" max="3629" width="9.140625" style="394" customWidth="1"/>
    <col min="3630" max="3638" width="9.7109375" style="394" customWidth="1"/>
    <col min="3639" max="3840" width="9.140625" style="394"/>
    <col min="3841" max="3841" width="16.7109375" style="394" customWidth="1"/>
    <col min="3842" max="3871" width="3.42578125" style="394" customWidth="1"/>
    <col min="3872" max="3872" width="7.42578125" style="394" customWidth="1"/>
    <col min="3873" max="3873" width="11.85546875" style="394" customWidth="1"/>
    <col min="3874" max="3874" width="11.28515625" style="394" customWidth="1"/>
    <col min="3875" max="3876" width="9.140625" style="394" customWidth="1"/>
    <col min="3877" max="3877" width="14" style="394" bestFit="1" customWidth="1"/>
    <col min="3878" max="3878" width="8.42578125" style="394" bestFit="1" customWidth="1"/>
    <col min="3879" max="3879" width="12.140625" style="394" bestFit="1" customWidth="1"/>
    <col min="3880" max="3880" width="7.85546875" style="394" bestFit="1" customWidth="1"/>
    <col min="3881" max="3885" width="9.140625" style="394" customWidth="1"/>
    <col min="3886" max="3894" width="9.7109375" style="394" customWidth="1"/>
    <col min="3895" max="4096" width="9.140625" style="394"/>
    <col min="4097" max="4097" width="16.7109375" style="394" customWidth="1"/>
    <col min="4098" max="4127" width="3.42578125" style="394" customWidth="1"/>
    <col min="4128" max="4128" width="7.42578125" style="394" customWidth="1"/>
    <col min="4129" max="4129" width="11.85546875" style="394" customWidth="1"/>
    <col min="4130" max="4130" width="11.28515625" style="394" customWidth="1"/>
    <col min="4131" max="4132" width="9.140625" style="394" customWidth="1"/>
    <col min="4133" max="4133" width="14" style="394" bestFit="1" customWidth="1"/>
    <col min="4134" max="4134" width="8.42578125" style="394" bestFit="1" customWidth="1"/>
    <col min="4135" max="4135" width="12.140625" style="394" bestFit="1" customWidth="1"/>
    <col min="4136" max="4136" width="7.85546875" style="394" bestFit="1" customWidth="1"/>
    <col min="4137" max="4141" width="9.140625" style="394" customWidth="1"/>
    <col min="4142" max="4150" width="9.7109375" style="394" customWidth="1"/>
    <col min="4151" max="4352" width="9.140625" style="394"/>
    <col min="4353" max="4353" width="16.7109375" style="394" customWidth="1"/>
    <col min="4354" max="4383" width="3.42578125" style="394" customWidth="1"/>
    <col min="4384" max="4384" width="7.42578125" style="394" customWidth="1"/>
    <col min="4385" max="4385" width="11.85546875" style="394" customWidth="1"/>
    <col min="4386" max="4386" width="11.28515625" style="394" customWidth="1"/>
    <col min="4387" max="4388" width="9.140625" style="394" customWidth="1"/>
    <col min="4389" max="4389" width="14" style="394" bestFit="1" customWidth="1"/>
    <col min="4390" max="4390" width="8.42578125" style="394" bestFit="1" customWidth="1"/>
    <col min="4391" max="4391" width="12.140625" style="394" bestFit="1" customWidth="1"/>
    <col min="4392" max="4392" width="7.85546875" style="394" bestFit="1" customWidth="1"/>
    <col min="4393" max="4397" width="9.140625" style="394" customWidth="1"/>
    <col min="4398" max="4406" width="9.7109375" style="394" customWidth="1"/>
    <col min="4407" max="4608" width="9.140625" style="394"/>
    <col min="4609" max="4609" width="16.7109375" style="394" customWidth="1"/>
    <col min="4610" max="4639" width="3.42578125" style="394" customWidth="1"/>
    <col min="4640" max="4640" width="7.42578125" style="394" customWidth="1"/>
    <col min="4641" max="4641" width="11.85546875" style="394" customWidth="1"/>
    <col min="4642" max="4642" width="11.28515625" style="394" customWidth="1"/>
    <col min="4643" max="4644" width="9.140625" style="394" customWidth="1"/>
    <col min="4645" max="4645" width="14" style="394" bestFit="1" customWidth="1"/>
    <col min="4646" max="4646" width="8.42578125" style="394" bestFit="1" customWidth="1"/>
    <col min="4647" max="4647" width="12.140625" style="394" bestFit="1" customWidth="1"/>
    <col min="4648" max="4648" width="7.85546875" style="394" bestFit="1" customWidth="1"/>
    <col min="4649" max="4653" width="9.140625" style="394" customWidth="1"/>
    <col min="4654" max="4662" width="9.7109375" style="394" customWidth="1"/>
    <col min="4663" max="4864" width="9.140625" style="394"/>
    <col min="4865" max="4865" width="16.7109375" style="394" customWidth="1"/>
    <col min="4866" max="4895" width="3.42578125" style="394" customWidth="1"/>
    <col min="4896" max="4896" width="7.42578125" style="394" customWidth="1"/>
    <col min="4897" max="4897" width="11.85546875" style="394" customWidth="1"/>
    <col min="4898" max="4898" width="11.28515625" style="394" customWidth="1"/>
    <col min="4899" max="4900" width="9.140625" style="394" customWidth="1"/>
    <col min="4901" max="4901" width="14" style="394" bestFit="1" customWidth="1"/>
    <col min="4902" max="4902" width="8.42578125" style="394" bestFit="1" customWidth="1"/>
    <col min="4903" max="4903" width="12.140625" style="394" bestFit="1" customWidth="1"/>
    <col min="4904" max="4904" width="7.85546875" style="394" bestFit="1" customWidth="1"/>
    <col min="4905" max="4909" width="9.140625" style="394" customWidth="1"/>
    <col min="4910" max="4918" width="9.7109375" style="394" customWidth="1"/>
    <col min="4919" max="5120" width="9.140625" style="394"/>
    <col min="5121" max="5121" width="16.7109375" style="394" customWidth="1"/>
    <col min="5122" max="5151" width="3.42578125" style="394" customWidth="1"/>
    <col min="5152" max="5152" width="7.42578125" style="394" customWidth="1"/>
    <col min="5153" max="5153" width="11.85546875" style="394" customWidth="1"/>
    <col min="5154" max="5154" width="11.28515625" style="394" customWidth="1"/>
    <col min="5155" max="5156" width="9.140625" style="394" customWidth="1"/>
    <col min="5157" max="5157" width="14" style="394" bestFit="1" customWidth="1"/>
    <col min="5158" max="5158" width="8.42578125" style="394" bestFit="1" customWidth="1"/>
    <col min="5159" max="5159" width="12.140625" style="394" bestFit="1" customWidth="1"/>
    <col min="5160" max="5160" width="7.85546875" style="394" bestFit="1" customWidth="1"/>
    <col min="5161" max="5165" width="9.140625" style="394" customWidth="1"/>
    <col min="5166" max="5174" width="9.7109375" style="394" customWidth="1"/>
    <col min="5175" max="5376" width="9.140625" style="394"/>
    <col min="5377" max="5377" width="16.7109375" style="394" customWidth="1"/>
    <col min="5378" max="5407" width="3.42578125" style="394" customWidth="1"/>
    <col min="5408" max="5408" width="7.42578125" style="394" customWidth="1"/>
    <col min="5409" max="5409" width="11.85546875" style="394" customWidth="1"/>
    <col min="5410" max="5410" width="11.28515625" style="394" customWidth="1"/>
    <col min="5411" max="5412" width="9.140625" style="394" customWidth="1"/>
    <col min="5413" max="5413" width="14" style="394" bestFit="1" customWidth="1"/>
    <col min="5414" max="5414" width="8.42578125" style="394" bestFit="1" customWidth="1"/>
    <col min="5415" max="5415" width="12.140625" style="394" bestFit="1" customWidth="1"/>
    <col min="5416" max="5416" width="7.85546875" style="394" bestFit="1" customWidth="1"/>
    <col min="5417" max="5421" width="9.140625" style="394" customWidth="1"/>
    <col min="5422" max="5430" width="9.7109375" style="394" customWidth="1"/>
    <col min="5431" max="5632" width="9.140625" style="394"/>
    <col min="5633" max="5633" width="16.7109375" style="394" customWidth="1"/>
    <col min="5634" max="5663" width="3.42578125" style="394" customWidth="1"/>
    <col min="5664" max="5664" width="7.42578125" style="394" customWidth="1"/>
    <col min="5665" max="5665" width="11.85546875" style="394" customWidth="1"/>
    <col min="5666" max="5666" width="11.28515625" style="394" customWidth="1"/>
    <col min="5667" max="5668" width="9.140625" style="394" customWidth="1"/>
    <col min="5669" max="5669" width="14" style="394" bestFit="1" customWidth="1"/>
    <col min="5670" max="5670" width="8.42578125" style="394" bestFit="1" customWidth="1"/>
    <col min="5671" max="5671" width="12.140625" style="394" bestFit="1" customWidth="1"/>
    <col min="5672" max="5672" width="7.85546875" style="394" bestFit="1" customWidth="1"/>
    <col min="5673" max="5677" width="9.140625" style="394" customWidth="1"/>
    <col min="5678" max="5686" width="9.7109375" style="394" customWidth="1"/>
    <col min="5687" max="5888" width="9.140625" style="394"/>
    <col min="5889" max="5889" width="16.7109375" style="394" customWidth="1"/>
    <col min="5890" max="5919" width="3.42578125" style="394" customWidth="1"/>
    <col min="5920" max="5920" width="7.42578125" style="394" customWidth="1"/>
    <col min="5921" max="5921" width="11.85546875" style="394" customWidth="1"/>
    <col min="5922" max="5922" width="11.28515625" style="394" customWidth="1"/>
    <col min="5923" max="5924" width="9.140625" style="394" customWidth="1"/>
    <col min="5925" max="5925" width="14" style="394" bestFit="1" customWidth="1"/>
    <col min="5926" max="5926" width="8.42578125" style="394" bestFit="1" customWidth="1"/>
    <col min="5927" max="5927" width="12.140625" style="394" bestFit="1" customWidth="1"/>
    <col min="5928" max="5928" width="7.85546875" style="394" bestFit="1" customWidth="1"/>
    <col min="5929" max="5933" width="9.140625" style="394" customWidth="1"/>
    <col min="5934" max="5942" width="9.7109375" style="394" customWidth="1"/>
    <col min="5943" max="6144" width="9.140625" style="394"/>
    <col min="6145" max="6145" width="16.7109375" style="394" customWidth="1"/>
    <col min="6146" max="6175" width="3.42578125" style="394" customWidth="1"/>
    <col min="6176" max="6176" width="7.42578125" style="394" customWidth="1"/>
    <col min="6177" max="6177" width="11.85546875" style="394" customWidth="1"/>
    <col min="6178" max="6178" width="11.28515625" style="394" customWidth="1"/>
    <col min="6179" max="6180" width="9.140625" style="394" customWidth="1"/>
    <col min="6181" max="6181" width="14" style="394" bestFit="1" customWidth="1"/>
    <col min="6182" max="6182" width="8.42578125" style="394" bestFit="1" customWidth="1"/>
    <col min="6183" max="6183" width="12.140625" style="394" bestFit="1" customWidth="1"/>
    <col min="6184" max="6184" width="7.85546875" style="394" bestFit="1" customWidth="1"/>
    <col min="6185" max="6189" width="9.140625" style="394" customWidth="1"/>
    <col min="6190" max="6198" width="9.7109375" style="394" customWidth="1"/>
    <col min="6199" max="6400" width="9.140625" style="394"/>
    <col min="6401" max="6401" width="16.7109375" style="394" customWidth="1"/>
    <col min="6402" max="6431" width="3.42578125" style="394" customWidth="1"/>
    <col min="6432" max="6432" width="7.42578125" style="394" customWidth="1"/>
    <col min="6433" max="6433" width="11.85546875" style="394" customWidth="1"/>
    <col min="6434" max="6434" width="11.28515625" style="394" customWidth="1"/>
    <col min="6435" max="6436" width="9.140625" style="394" customWidth="1"/>
    <col min="6437" max="6437" width="14" style="394" bestFit="1" customWidth="1"/>
    <col min="6438" max="6438" width="8.42578125" style="394" bestFit="1" customWidth="1"/>
    <col min="6439" max="6439" width="12.140625" style="394" bestFit="1" customWidth="1"/>
    <col min="6440" max="6440" width="7.85546875" style="394" bestFit="1" customWidth="1"/>
    <col min="6441" max="6445" width="9.140625" style="394" customWidth="1"/>
    <col min="6446" max="6454" width="9.7109375" style="394" customWidth="1"/>
    <col min="6455" max="6656" width="9.140625" style="394"/>
    <col min="6657" max="6657" width="16.7109375" style="394" customWidth="1"/>
    <col min="6658" max="6687" width="3.42578125" style="394" customWidth="1"/>
    <col min="6688" max="6688" width="7.42578125" style="394" customWidth="1"/>
    <col min="6689" max="6689" width="11.85546875" style="394" customWidth="1"/>
    <col min="6690" max="6690" width="11.28515625" style="394" customWidth="1"/>
    <col min="6691" max="6692" width="9.140625" style="394" customWidth="1"/>
    <col min="6693" max="6693" width="14" style="394" bestFit="1" customWidth="1"/>
    <col min="6694" max="6694" width="8.42578125" style="394" bestFit="1" customWidth="1"/>
    <col min="6695" max="6695" width="12.140625" style="394" bestFit="1" customWidth="1"/>
    <col min="6696" max="6696" width="7.85546875" style="394" bestFit="1" customWidth="1"/>
    <col min="6697" max="6701" width="9.140625" style="394" customWidth="1"/>
    <col min="6702" max="6710" width="9.7109375" style="394" customWidth="1"/>
    <col min="6711" max="6912" width="9.140625" style="394"/>
    <col min="6913" max="6913" width="16.7109375" style="394" customWidth="1"/>
    <col min="6914" max="6943" width="3.42578125" style="394" customWidth="1"/>
    <col min="6944" max="6944" width="7.42578125" style="394" customWidth="1"/>
    <col min="6945" max="6945" width="11.85546875" style="394" customWidth="1"/>
    <col min="6946" max="6946" width="11.28515625" style="394" customWidth="1"/>
    <col min="6947" max="6948" width="9.140625" style="394" customWidth="1"/>
    <col min="6949" max="6949" width="14" style="394" bestFit="1" customWidth="1"/>
    <col min="6950" max="6950" width="8.42578125" style="394" bestFit="1" customWidth="1"/>
    <col min="6951" max="6951" width="12.140625" style="394" bestFit="1" customWidth="1"/>
    <col min="6952" max="6952" width="7.85546875" style="394" bestFit="1" customWidth="1"/>
    <col min="6953" max="6957" width="9.140625" style="394" customWidth="1"/>
    <col min="6958" max="6966" width="9.7109375" style="394" customWidth="1"/>
    <col min="6967" max="7168" width="9.140625" style="394"/>
    <col min="7169" max="7169" width="16.7109375" style="394" customWidth="1"/>
    <col min="7170" max="7199" width="3.42578125" style="394" customWidth="1"/>
    <col min="7200" max="7200" width="7.42578125" style="394" customWidth="1"/>
    <col min="7201" max="7201" width="11.85546875" style="394" customWidth="1"/>
    <col min="7202" max="7202" width="11.28515625" style="394" customWidth="1"/>
    <col min="7203" max="7204" width="9.140625" style="394" customWidth="1"/>
    <col min="7205" max="7205" width="14" style="394" bestFit="1" customWidth="1"/>
    <col min="7206" max="7206" width="8.42578125" style="394" bestFit="1" customWidth="1"/>
    <col min="7207" max="7207" width="12.140625" style="394" bestFit="1" customWidth="1"/>
    <col min="7208" max="7208" width="7.85546875" style="394" bestFit="1" customWidth="1"/>
    <col min="7209" max="7213" width="9.140625" style="394" customWidth="1"/>
    <col min="7214" max="7222" width="9.7109375" style="394" customWidth="1"/>
    <col min="7223" max="7424" width="9.140625" style="394"/>
    <col min="7425" max="7425" width="16.7109375" style="394" customWidth="1"/>
    <col min="7426" max="7455" width="3.42578125" style="394" customWidth="1"/>
    <col min="7456" max="7456" width="7.42578125" style="394" customWidth="1"/>
    <col min="7457" max="7457" width="11.85546875" style="394" customWidth="1"/>
    <col min="7458" max="7458" width="11.28515625" style="394" customWidth="1"/>
    <col min="7459" max="7460" width="9.140625" style="394" customWidth="1"/>
    <col min="7461" max="7461" width="14" style="394" bestFit="1" customWidth="1"/>
    <col min="7462" max="7462" width="8.42578125" style="394" bestFit="1" customWidth="1"/>
    <col min="7463" max="7463" width="12.140625" style="394" bestFit="1" customWidth="1"/>
    <col min="7464" max="7464" width="7.85546875" style="394" bestFit="1" customWidth="1"/>
    <col min="7465" max="7469" width="9.140625" style="394" customWidth="1"/>
    <col min="7470" max="7478" width="9.7109375" style="394" customWidth="1"/>
    <col min="7479" max="7680" width="9.140625" style="394"/>
    <col min="7681" max="7681" width="16.7109375" style="394" customWidth="1"/>
    <col min="7682" max="7711" width="3.42578125" style="394" customWidth="1"/>
    <col min="7712" max="7712" width="7.42578125" style="394" customWidth="1"/>
    <col min="7713" max="7713" width="11.85546875" style="394" customWidth="1"/>
    <col min="7714" max="7714" width="11.28515625" style="394" customWidth="1"/>
    <col min="7715" max="7716" width="9.140625" style="394" customWidth="1"/>
    <col min="7717" max="7717" width="14" style="394" bestFit="1" customWidth="1"/>
    <col min="7718" max="7718" width="8.42578125" style="394" bestFit="1" customWidth="1"/>
    <col min="7719" max="7719" width="12.140625" style="394" bestFit="1" customWidth="1"/>
    <col min="7720" max="7720" width="7.85546875" style="394" bestFit="1" customWidth="1"/>
    <col min="7721" max="7725" width="9.140625" style="394" customWidth="1"/>
    <col min="7726" max="7734" width="9.7109375" style="394" customWidth="1"/>
    <col min="7735" max="7936" width="9.140625" style="394"/>
    <col min="7937" max="7937" width="16.7109375" style="394" customWidth="1"/>
    <col min="7938" max="7967" width="3.42578125" style="394" customWidth="1"/>
    <col min="7968" max="7968" width="7.42578125" style="394" customWidth="1"/>
    <col min="7969" max="7969" width="11.85546875" style="394" customWidth="1"/>
    <col min="7970" max="7970" width="11.28515625" style="394" customWidth="1"/>
    <col min="7971" max="7972" width="9.140625" style="394" customWidth="1"/>
    <col min="7973" max="7973" width="14" style="394" bestFit="1" customWidth="1"/>
    <col min="7974" max="7974" width="8.42578125" style="394" bestFit="1" customWidth="1"/>
    <col min="7975" max="7975" width="12.140625" style="394" bestFit="1" customWidth="1"/>
    <col min="7976" max="7976" width="7.85546875" style="394" bestFit="1" customWidth="1"/>
    <col min="7977" max="7981" width="9.140625" style="394" customWidth="1"/>
    <col min="7982" max="7990" width="9.7109375" style="394" customWidth="1"/>
    <col min="7991" max="8192" width="9.140625" style="394"/>
    <col min="8193" max="8193" width="16.7109375" style="394" customWidth="1"/>
    <col min="8194" max="8223" width="3.42578125" style="394" customWidth="1"/>
    <col min="8224" max="8224" width="7.42578125" style="394" customWidth="1"/>
    <col min="8225" max="8225" width="11.85546875" style="394" customWidth="1"/>
    <col min="8226" max="8226" width="11.28515625" style="394" customWidth="1"/>
    <col min="8227" max="8228" width="9.140625" style="394" customWidth="1"/>
    <col min="8229" max="8229" width="14" style="394" bestFit="1" customWidth="1"/>
    <col min="8230" max="8230" width="8.42578125" style="394" bestFit="1" customWidth="1"/>
    <col min="8231" max="8231" width="12.140625" style="394" bestFit="1" customWidth="1"/>
    <col min="8232" max="8232" width="7.85546875" style="394" bestFit="1" customWidth="1"/>
    <col min="8233" max="8237" width="9.140625" style="394" customWidth="1"/>
    <col min="8238" max="8246" width="9.7109375" style="394" customWidth="1"/>
    <col min="8247" max="8448" width="9.140625" style="394"/>
    <col min="8449" max="8449" width="16.7109375" style="394" customWidth="1"/>
    <col min="8450" max="8479" width="3.42578125" style="394" customWidth="1"/>
    <col min="8480" max="8480" width="7.42578125" style="394" customWidth="1"/>
    <col min="8481" max="8481" width="11.85546875" style="394" customWidth="1"/>
    <col min="8482" max="8482" width="11.28515625" style="394" customWidth="1"/>
    <col min="8483" max="8484" width="9.140625" style="394" customWidth="1"/>
    <col min="8485" max="8485" width="14" style="394" bestFit="1" customWidth="1"/>
    <col min="8486" max="8486" width="8.42578125" style="394" bestFit="1" customWidth="1"/>
    <col min="8487" max="8487" width="12.140625" style="394" bestFit="1" customWidth="1"/>
    <col min="8488" max="8488" width="7.85546875" style="394" bestFit="1" customWidth="1"/>
    <col min="8489" max="8493" width="9.140625" style="394" customWidth="1"/>
    <col min="8494" max="8502" width="9.7109375" style="394" customWidth="1"/>
    <col min="8503" max="8704" width="9.140625" style="394"/>
    <col min="8705" max="8705" width="16.7109375" style="394" customWidth="1"/>
    <col min="8706" max="8735" width="3.42578125" style="394" customWidth="1"/>
    <col min="8736" max="8736" width="7.42578125" style="394" customWidth="1"/>
    <col min="8737" max="8737" width="11.85546875" style="394" customWidth="1"/>
    <col min="8738" max="8738" width="11.28515625" style="394" customWidth="1"/>
    <col min="8739" max="8740" width="9.140625" style="394" customWidth="1"/>
    <col min="8741" max="8741" width="14" style="394" bestFit="1" customWidth="1"/>
    <col min="8742" max="8742" width="8.42578125" style="394" bestFit="1" customWidth="1"/>
    <col min="8743" max="8743" width="12.140625" style="394" bestFit="1" customWidth="1"/>
    <col min="8744" max="8744" width="7.85546875" style="394" bestFit="1" customWidth="1"/>
    <col min="8745" max="8749" width="9.140625" style="394" customWidth="1"/>
    <col min="8750" max="8758" width="9.7109375" style="394" customWidth="1"/>
    <col min="8759" max="8960" width="9.140625" style="394"/>
    <col min="8961" max="8961" width="16.7109375" style="394" customWidth="1"/>
    <col min="8962" max="8991" width="3.42578125" style="394" customWidth="1"/>
    <col min="8992" max="8992" width="7.42578125" style="394" customWidth="1"/>
    <col min="8993" max="8993" width="11.85546875" style="394" customWidth="1"/>
    <col min="8994" max="8994" width="11.28515625" style="394" customWidth="1"/>
    <col min="8995" max="8996" width="9.140625" style="394" customWidth="1"/>
    <col min="8997" max="8997" width="14" style="394" bestFit="1" customWidth="1"/>
    <col min="8998" max="8998" width="8.42578125" style="394" bestFit="1" customWidth="1"/>
    <col min="8999" max="8999" width="12.140625" style="394" bestFit="1" customWidth="1"/>
    <col min="9000" max="9000" width="7.85546875" style="394" bestFit="1" customWidth="1"/>
    <col min="9001" max="9005" width="9.140625" style="394" customWidth="1"/>
    <col min="9006" max="9014" width="9.7109375" style="394" customWidth="1"/>
    <col min="9015" max="9216" width="9.140625" style="394"/>
    <col min="9217" max="9217" width="16.7109375" style="394" customWidth="1"/>
    <col min="9218" max="9247" width="3.42578125" style="394" customWidth="1"/>
    <col min="9248" max="9248" width="7.42578125" style="394" customWidth="1"/>
    <col min="9249" max="9249" width="11.85546875" style="394" customWidth="1"/>
    <col min="9250" max="9250" width="11.28515625" style="394" customWidth="1"/>
    <col min="9251" max="9252" width="9.140625" style="394" customWidth="1"/>
    <col min="9253" max="9253" width="14" style="394" bestFit="1" customWidth="1"/>
    <col min="9254" max="9254" width="8.42578125" style="394" bestFit="1" customWidth="1"/>
    <col min="9255" max="9255" width="12.140625" style="394" bestFit="1" customWidth="1"/>
    <col min="9256" max="9256" width="7.85546875" style="394" bestFit="1" customWidth="1"/>
    <col min="9257" max="9261" width="9.140625" style="394" customWidth="1"/>
    <col min="9262" max="9270" width="9.7109375" style="394" customWidth="1"/>
    <col min="9271" max="9472" width="9.140625" style="394"/>
    <col min="9473" max="9473" width="16.7109375" style="394" customWidth="1"/>
    <col min="9474" max="9503" width="3.42578125" style="394" customWidth="1"/>
    <col min="9504" max="9504" width="7.42578125" style="394" customWidth="1"/>
    <col min="9505" max="9505" width="11.85546875" style="394" customWidth="1"/>
    <col min="9506" max="9506" width="11.28515625" style="394" customWidth="1"/>
    <col min="9507" max="9508" width="9.140625" style="394" customWidth="1"/>
    <col min="9509" max="9509" width="14" style="394" bestFit="1" customWidth="1"/>
    <col min="9510" max="9510" width="8.42578125" style="394" bestFit="1" customWidth="1"/>
    <col min="9511" max="9511" width="12.140625" style="394" bestFit="1" customWidth="1"/>
    <col min="9512" max="9512" width="7.85546875" style="394" bestFit="1" customWidth="1"/>
    <col min="9513" max="9517" width="9.140625" style="394" customWidth="1"/>
    <col min="9518" max="9526" width="9.7109375" style="394" customWidth="1"/>
    <col min="9527" max="9728" width="9.140625" style="394"/>
    <col min="9729" max="9729" width="16.7109375" style="394" customWidth="1"/>
    <col min="9730" max="9759" width="3.42578125" style="394" customWidth="1"/>
    <col min="9760" max="9760" width="7.42578125" style="394" customWidth="1"/>
    <col min="9761" max="9761" width="11.85546875" style="394" customWidth="1"/>
    <col min="9762" max="9762" width="11.28515625" style="394" customWidth="1"/>
    <col min="9763" max="9764" width="9.140625" style="394" customWidth="1"/>
    <col min="9765" max="9765" width="14" style="394" bestFit="1" customWidth="1"/>
    <col min="9766" max="9766" width="8.42578125" style="394" bestFit="1" customWidth="1"/>
    <col min="9767" max="9767" width="12.140625" style="394" bestFit="1" customWidth="1"/>
    <col min="9768" max="9768" width="7.85546875" style="394" bestFit="1" customWidth="1"/>
    <col min="9769" max="9773" width="9.140625" style="394" customWidth="1"/>
    <col min="9774" max="9782" width="9.7109375" style="394" customWidth="1"/>
    <col min="9783" max="9984" width="9.140625" style="394"/>
    <col min="9985" max="9985" width="16.7109375" style="394" customWidth="1"/>
    <col min="9986" max="10015" width="3.42578125" style="394" customWidth="1"/>
    <col min="10016" max="10016" width="7.42578125" style="394" customWidth="1"/>
    <col min="10017" max="10017" width="11.85546875" style="394" customWidth="1"/>
    <col min="10018" max="10018" width="11.28515625" style="394" customWidth="1"/>
    <col min="10019" max="10020" width="9.140625" style="394" customWidth="1"/>
    <col min="10021" max="10021" width="14" style="394" bestFit="1" customWidth="1"/>
    <col min="10022" max="10022" width="8.42578125" style="394" bestFit="1" customWidth="1"/>
    <col min="10023" max="10023" width="12.140625" style="394" bestFit="1" customWidth="1"/>
    <col min="10024" max="10024" width="7.85546875" style="394" bestFit="1" customWidth="1"/>
    <col min="10025" max="10029" width="9.140625" style="394" customWidth="1"/>
    <col min="10030" max="10038" width="9.7109375" style="394" customWidth="1"/>
    <col min="10039" max="10240" width="9.140625" style="394"/>
    <col min="10241" max="10241" width="16.7109375" style="394" customWidth="1"/>
    <col min="10242" max="10271" width="3.42578125" style="394" customWidth="1"/>
    <col min="10272" max="10272" width="7.42578125" style="394" customWidth="1"/>
    <col min="10273" max="10273" width="11.85546875" style="394" customWidth="1"/>
    <col min="10274" max="10274" width="11.28515625" style="394" customWidth="1"/>
    <col min="10275" max="10276" width="9.140625" style="394" customWidth="1"/>
    <col min="10277" max="10277" width="14" style="394" bestFit="1" customWidth="1"/>
    <col min="10278" max="10278" width="8.42578125" style="394" bestFit="1" customWidth="1"/>
    <col min="10279" max="10279" width="12.140625" style="394" bestFit="1" customWidth="1"/>
    <col min="10280" max="10280" width="7.85546875" style="394" bestFit="1" customWidth="1"/>
    <col min="10281" max="10285" width="9.140625" style="394" customWidth="1"/>
    <col min="10286" max="10294" width="9.7109375" style="394" customWidth="1"/>
    <col min="10295" max="10496" width="9.140625" style="394"/>
    <col min="10497" max="10497" width="16.7109375" style="394" customWidth="1"/>
    <col min="10498" max="10527" width="3.42578125" style="394" customWidth="1"/>
    <col min="10528" max="10528" width="7.42578125" style="394" customWidth="1"/>
    <col min="10529" max="10529" width="11.85546875" style="394" customWidth="1"/>
    <col min="10530" max="10530" width="11.28515625" style="394" customWidth="1"/>
    <col min="10531" max="10532" width="9.140625" style="394" customWidth="1"/>
    <col min="10533" max="10533" width="14" style="394" bestFit="1" customWidth="1"/>
    <col min="10534" max="10534" width="8.42578125" style="394" bestFit="1" customWidth="1"/>
    <col min="10535" max="10535" width="12.140625" style="394" bestFit="1" customWidth="1"/>
    <col min="10536" max="10536" width="7.85546875" style="394" bestFit="1" customWidth="1"/>
    <col min="10537" max="10541" width="9.140625" style="394" customWidth="1"/>
    <col min="10542" max="10550" width="9.7109375" style="394" customWidth="1"/>
    <col min="10551" max="10752" width="9.140625" style="394"/>
    <col min="10753" max="10753" width="16.7109375" style="394" customWidth="1"/>
    <col min="10754" max="10783" width="3.42578125" style="394" customWidth="1"/>
    <col min="10784" max="10784" width="7.42578125" style="394" customWidth="1"/>
    <col min="10785" max="10785" width="11.85546875" style="394" customWidth="1"/>
    <col min="10786" max="10786" width="11.28515625" style="394" customWidth="1"/>
    <col min="10787" max="10788" width="9.140625" style="394" customWidth="1"/>
    <col min="10789" max="10789" width="14" style="394" bestFit="1" customWidth="1"/>
    <col min="10790" max="10790" width="8.42578125" style="394" bestFit="1" customWidth="1"/>
    <col min="10791" max="10791" width="12.140625" style="394" bestFit="1" customWidth="1"/>
    <col min="10792" max="10792" width="7.85546875" style="394" bestFit="1" customWidth="1"/>
    <col min="10793" max="10797" width="9.140625" style="394" customWidth="1"/>
    <col min="10798" max="10806" width="9.7109375" style="394" customWidth="1"/>
    <col min="10807" max="11008" width="9.140625" style="394"/>
    <col min="11009" max="11009" width="16.7109375" style="394" customWidth="1"/>
    <col min="11010" max="11039" width="3.42578125" style="394" customWidth="1"/>
    <col min="11040" max="11040" width="7.42578125" style="394" customWidth="1"/>
    <col min="11041" max="11041" width="11.85546875" style="394" customWidth="1"/>
    <col min="11042" max="11042" width="11.28515625" style="394" customWidth="1"/>
    <col min="11043" max="11044" width="9.140625" style="394" customWidth="1"/>
    <col min="11045" max="11045" width="14" style="394" bestFit="1" customWidth="1"/>
    <col min="11046" max="11046" width="8.42578125" style="394" bestFit="1" customWidth="1"/>
    <col min="11047" max="11047" width="12.140625" style="394" bestFit="1" customWidth="1"/>
    <col min="11048" max="11048" width="7.85546875" style="394" bestFit="1" customWidth="1"/>
    <col min="11049" max="11053" width="9.140625" style="394" customWidth="1"/>
    <col min="11054" max="11062" width="9.7109375" style="394" customWidth="1"/>
    <col min="11063" max="11264" width="9.140625" style="394"/>
    <col min="11265" max="11265" width="16.7109375" style="394" customWidth="1"/>
    <col min="11266" max="11295" width="3.42578125" style="394" customWidth="1"/>
    <col min="11296" max="11296" width="7.42578125" style="394" customWidth="1"/>
    <col min="11297" max="11297" width="11.85546875" style="394" customWidth="1"/>
    <col min="11298" max="11298" width="11.28515625" style="394" customWidth="1"/>
    <col min="11299" max="11300" width="9.140625" style="394" customWidth="1"/>
    <col min="11301" max="11301" width="14" style="394" bestFit="1" customWidth="1"/>
    <col min="11302" max="11302" width="8.42578125" style="394" bestFit="1" customWidth="1"/>
    <col min="11303" max="11303" width="12.140625" style="394" bestFit="1" customWidth="1"/>
    <col min="11304" max="11304" width="7.85546875" style="394" bestFit="1" customWidth="1"/>
    <col min="11305" max="11309" width="9.140625" style="394" customWidth="1"/>
    <col min="11310" max="11318" width="9.7109375" style="394" customWidth="1"/>
    <col min="11319" max="11520" width="9.140625" style="394"/>
    <col min="11521" max="11521" width="16.7109375" style="394" customWidth="1"/>
    <col min="11522" max="11551" width="3.42578125" style="394" customWidth="1"/>
    <col min="11552" max="11552" width="7.42578125" style="394" customWidth="1"/>
    <col min="11553" max="11553" width="11.85546875" style="394" customWidth="1"/>
    <col min="11554" max="11554" width="11.28515625" style="394" customWidth="1"/>
    <col min="11555" max="11556" width="9.140625" style="394" customWidth="1"/>
    <col min="11557" max="11557" width="14" style="394" bestFit="1" customWidth="1"/>
    <col min="11558" max="11558" width="8.42578125" style="394" bestFit="1" customWidth="1"/>
    <col min="11559" max="11559" width="12.140625" style="394" bestFit="1" customWidth="1"/>
    <col min="11560" max="11560" width="7.85546875" style="394" bestFit="1" customWidth="1"/>
    <col min="11561" max="11565" width="9.140625" style="394" customWidth="1"/>
    <col min="11566" max="11574" width="9.7109375" style="394" customWidth="1"/>
    <col min="11575" max="11776" width="9.140625" style="394"/>
    <col min="11777" max="11777" width="16.7109375" style="394" customWidth="1"/>
    <col min="11778" max="11807" width="3.42578125" style="394" customWidth="1"/>
    <col min="11808" max="11808" width="7.42578125" style="394" customWidth="1"/>
    <col min="11809" max="11809" width="11.85546875" style="394" customWidth="1"/>
    <col min="11810" max="11810" width="11.28515625" style="394" customWidth="1"/>
    <col min="11811" max="11812" width="9.140625" style="394" customWidth="1"/>
    <col min="11813" max="11813" width="14" style="394" bestFit="1" customWidth="1"/>
    <col min="11814" max="11814" width="8.42578125" style="394" bestFit="1" customWidth="1"/>
    <col min="11815" max="11815" width="12.140625" style="394" bestFit="1" customWidth="1"/>
    <col min="11816" max="11816" width="7.85546875" style="394" bestFit="1" customWidth="1"/>
    <col min="11817" max="11821" width="9.140625" style="394" customWidth="1"/>
    <col min="11822" max="11830" width="9.7109375" style="394" customWidth="1"/>
    <col min="11831" max="12032" width="9.140625" style="394"/>
    <col min="12033" max="12033" width="16.7109375" style="394" customWidth="1"/>
    <col min="12034" max="12063" width="3.42578125" style="394" customWidth="1"/>
    <col min="12064" max="12064" width="7.42578125" style="394" customWidth="1"/>
    <col min="12065" max="12065" width="11.85546875" style="394" customWidth="1"/>
    <col min="12066" max="12066" width="11.28515625" style="394" customWidth="1"/>
    <col min="12067" max="12068" width="9.140625" style="394" customWidth="1"/>
    <col min="12069" max="12069" width="14" style="394" bestFit="1" customWidth="1"/>
    <col min="12070" max="12070" width="8.42578125" style="394" bestFit="1" customWidth="1"/>
    <col min="12071" max="12071" width="12.140625" style="394" bestFit="1" customWidth="1"/>
    <col min="12072" max="12072" width="7.85546875" style="394" bestFit="1" customWidth="1"/>
    <col min="12073" max="12077" width="9.140625" style="394" customWidth="1"/>
    <col min="12078" max="12086" width="9.7109375" style="394" customWidth="1"/>
    <col min="12087" max="12288" width="9.140625" style="394"/>
    <col min="12289" max="12289" width="16.7109375" style="394" customWidth="1"/>
    <col min="12290" max="12319" width="3.42578125" style="394" customWidth="1"/>
    <col min="12320" max="12320" width="7.42578125" style="394" customWidth="1"/>
    <col min="12321" max="12321" width="11.85546875" style="394" customWidth="1"/>
    <col min="12322" max="12322" width="11.28515625" style="394" customWidth="1"/>
    <col min="12323" max="12324" width="9.140625" style="394" customWidth="1"/>
    <col min="12325" max="12325" width="14" style="394" bestFit="1" customWidth="1"/>
    <col min="12326" max="12326" width="8.42578125" style="394" bestFit="1" customWidth="1"/>
    <col min="12327" max="12327" width="12.140625" style="394" bestFit="1" customWidth="1"/>
    <col min="12328" max="12328" width="7.85546875" style="394" bestFit="1" customWidth="1"/>
    <col min="12329" max="12333" width="9.140625" style="394" customWidth="1"/>
    <col min="12334" max="12342" width="9.7109375" style="394" customWidth="1"/>
    <col min="12343" max="12544" width="9.140625" style="394"/>
    <col min="12545" max="12545" width="16.7109375" style="394" customWidth="1"/>
    <col min="12546" max="12575" width="3.42578125" style="394" customWidth="1"/>
    <col min="12576" max="12576" width="7.42578125" style="394" customWidth="1"/>
    <col min="12577" max="12577" width="11.85546875" style="394" customWidth="1"/>
    <col min="12578" max="12578" width="11.28515625" style="394" customWidth="1"/>
    <col min="12579" max="12580" width="9.140625" style="394" customWidth="1"/>
    <col min="12581" max="12581" width="14" style="394" bestFit="1" customWidth="1"/>
    <col min="12582" max="12582" width="8.42578125" style="394" bestFit="1" customWidth="1"/>
    <col min="12583" max="12583" width="12.140625" style="394" bestFit="1" customWidth="1"/>
    <col min="12584" max="12584" width="7.85546875" style="394" bestFit="1" customWidth="1"/>
    <col min="12585" max="12589" width="9.140625" style="394" customWidth="1"/>
    <col min="12590" max="12598" width="9.7109375" style="394" customWidth="1"/>
    <col min="12599" max="12800" width="9.140625" style="394"/>
    <col min="12801" max="12801" width="16.7109375" style="394" customWidth="1"/>
    <col min="12802" max="12831" width="3.42578125" style="394" customWidth="1"/>
    <col min="12832" max="12832" width="7.42578125" style="394" customWidth="1"/>
    <col min="12833" max="12833" width="11.85546875" style="394" customWidth="1"/>
    <col min="12834" max="12834" width="11.28515625" style="394" customWidth="1"/>
    <col min="12835" max="12836" width="9.140625" style="394" customWidth="1"/>
    <col min="12837" max="12837" width="14" style="394" bestFit="1" customWidth="1"/>
    <col min="12838" max="12838" width="8.42578125" style="394" bestFit="1" customWidth="1"/>
    <col min="12839" max="12839" width="12.140625" style="394" bestFit="1" customWidth="1"/>
    <col min="12840" max="12840" width="7.85546875" style="394" bestFit="1" customWidth="1"/>
    <col min="12841" max="12845" width="9.140625" style="394" customWidth="1"/>
    <col min="12846" max="12854" width="9.7109375" style="394" customWidth="1"/>
    <col min="12855" max="13056" width="9.140625" style="394"/>
    <col min="13057" max="13057" width="16.7109375" style="394" customWidth="1"/>
    <col min="13058" max="13087" width="3.42578125" style="394" customWidth="1"/>
    <col min="13088" max="13088" width="7.42578125" style="394" customWidth="1"/>
    <col min="13089" max="13089" width="11.85546875" style="394" customWidth="1"/>
    <col min="13090" max="13090" width="11.28515625" style="394" customWidth="1"/>
    <col min="13091" max="13092" width="9.140625" style="394" customWidth="1"/>
    <col min="13093" max="13093" width="14" style="394" bestFit="1" customWidth="1"/>
    <col min="13094" max="13094" width="8.42578125" style="394" bestFit="1" customWidth="1"/>
    <col min="13095" max="13095" width="12.140625" style="394" bestFit="1" customWidth="1"/>
    <col min="13096" max="13096" width="7.85546875" style="394" bestFit="1" customWidth="1"/>
    <col min="13097" max="13101" width="9.140625" style="394" customWidth="1"/>
    <col min="13102" max="13110" width="9.7109375" style="394" customWidth="1"/>
    <col min="13111" max="13312" width="9.140625" style="394"/>
    <col min="13313" max="13313" width="16.7109375" style="394" customWidth="1"/>
    <col min="13314" max="13343" width="3.42578125" style="394" customWidth="1"/>
    <col min="13344" max="13344" width="7.42578125" style="394" customWidth="1"/>
    <col min="13345" max="13345" width="11.85546875" style="394" customWidth="1"/>
    <col min="13346" max="13346" width="11.28515625" style="394" customWidth="1"/>
    <col min="13347" max="13348" width="9.140625" style="394" customWidth="1"/>
    <col min="13349" max="13349" width="14" style="394" bestFit="1" customWidth="1"/>
    <col min="13350" max="13350" width="8.42578125" style="394" bestFit="1" customWidth="1"/>
    <col min="13351" max="13351" width="12.140625" style="394" bestFit="1" customWidth="1"/>
    <col min="13352" max="13352" width="7.85546875" style="394" bestFit="1" customWidth="1"/>
    <col min="13353" max="13357" width="9.140625" style="394" customWidth="1"/>
    <col min="13358" max="13366" width="9.7109375" style="394" customWidth="1"/>
    <col min="13367" max="13568" width="9.140625" style="394"/>
    <col min="13569" max="13569" width="16.7109375" style="394" customWidth="1"/>
    <col min="13570" max="13599" width="3.42578125" style="394" customWidth="1"/>
    <col min="13600" max="13600" width="7.42578125" style="394" customWidth="1"/>
    <col min="13601" max="13601" width="11.85546875" style="394" customWidth="1"/>
    <col min="13602" max="13602" width="11.28515625" style="394" customWidth="1"/>
    <col min="13603" max="13604" width="9.140625" style="394" customWidth="1"/>
    <col min="13605" max="13605" width="14" style="394" bestFit="1" customWidth="1"/>
    <col min="13606" max="13606" width="8.42578125" style="394" bestFit="1" customWidth="1"/>
    <col min="13607" max="13607" width="12.140625" style="394" bestFit="1" customWidth="1"/>
    <col min="13608" max="13608" width="7.85546875" style="394" bestFit="1" customWidth="1"/>
    <col min="13609" max="13613" width="9.140625" style="394" customWidth="1"/>
    <col min="13614" max="13622" width="9.7109375" style="394" customWidth="1"/>
    <col min="13623" max="13824" width="9.140625" style="394"/>
    <col min="13825" max="13825" width="16.7109375" style="394" customWidth="1"/>
    <col min="13826" max="13855" width="3.42578125" style="394" customWidth="1"/>
    <col min="13856" max="13856" width="7.42578125" style="394" customWidth="1"/>
    <col min="13857" max="13857" width="11.85546875" style="394" customWidth="1"/>
    <col min="13858" max="13858" width="11.28515625" style="394" customWidth="1"/>
    <col min="13859" max="13860" width="9.140625" style="394" customWidth="1"/>
    <col min="13861" max="13861" width="14" style="394" bestFit="1" customWidth="1"/>
    <col min="13862" max="13862" width="8.42578125" style="394" bestFit="1" customWidth="1"/>
    <col min="13863" max="13863" width="12.140625" style="394" bestFit="1" customWidth="1"/>
    <col min="13864" max="13864" width="7.85546875" style="394" bestFit="1" customWidth="1"/>
    <col min="13865" max="13869" width="9.140625" style="394" customWidth="1"/>
    <col min="13870" max="13878" width="9.7109375" style="394" customWidth="1"/>
    <col min="13879" max="14080" width="9.140625" style="394"/>
    <col min="14081" max="14081" width="16.7109375" style="394" customWidth="1"/>
    <col min="14082" max="14111" width="3.42578125" style="394" customWidth="1"/>
    <col min="14112" max="14112" width="7.42578125" style="394" customWidth="1"/>
    <col min="14113" max="14113" width="11.85546875" style="394" customWidth="1"/>
    <col min="14114" max="14114" width="11.28515625" style="394" customWidth="1"/>
    <col min="14115" max="14116" width="9.140625" style="394" customWidth="1"/>
    <col min="14117" max="14117" width="14" style="394" bestFit="1" customWidth="1"/>
    <col min="14118" max="14118" width="8.42578125" style="394" bestFit="1" customWidth="1"/>
    <col min="14119" max="14119" width="12.140625" style="394" bestFit="1" customWidth="1"/>
    <col min="14120" max="14120" width="7.85546875" style="394" bestFit="1" customWidth="1"/>
    <col min="14121" max="14125" width="9.140625" style="394" customWidth="1"/>
    <col min="14126" max="14134" width="9.7109375" style="394" customWidth="1"/>
    <col min="14135" max="14336" width="9.140625" style="394"/>
    <col min="14337" max="14337" width="16.7109375" style="394" customWidth="1"/>
    <col min="14338" max="14367" width="3.42578125" style="394" customWidth="1"/>
    <col min="14368" max="14368" width="7.42578125" style="394" customWidth="1"/>
    <col min="14369" max="14369" width="11.85546875" style="394" customWidth="1"/>
    <col min="14370" max="14370" width="11.28515625" style="394" customWidth="1"/>
    <col min="14371" max="14372" width="9.140625" style="394" customWidth="1"/>
    <col min="14373" max="14373" width="14" style="394" bestFit="1" customWidth="1"/>
    <col min="14374" max="14374" width="8.42578125" style="394" bestFit="1" customWidth="1"/>
    <col min="14375" max="14375" width="12.140625" style="394" bestFit="1" customWidth="1"/>
    <col min="14376" max="14376" width="7.85546875" style="394" bestFit="1" customWidth="1"/>
    <col min="14377" max="14381" width="9.140625" style="394" customWidth="1"/>
    <col min="14382" max="14390" width="9.7109375" style="394" customWidth="1"/>
    <col min="14391" max="14592" width="9.140625" style="394"/>
    <col min="14593" max="14593" width="16.7109375" style="394" customWidth="1"/>
    <col min="14594" max="14623" width="3.42578125" style="394" customWidth="1"/>
    <col min="14624" max="14624" width="7.42578125" style="394" customWidth="1"/>
    <col min="14625" max="14625" width="11.85546875" style="394" customWidth="1"/>
    <col min="14626" max="14626" width="11.28515625" style="394" customWidth="1"/>
    <col min="14627" max="14628" width="9.140625" style="394" customWidth="1"/>
    <col min="14629" max="14629" width="14" style="394" bestFit="1" customWidth="1"/>
    <col min="14630" max="14630" width="8.42578125" style="394" bestFit="1" customWidth="1"/>
    <col min="14631" max="14631" width="12.140625" style="394" bestFit="1" customWidth="1"/>
    <col min="14632" max="14632" width="7.85546875" style="394" bestFit="1" customWidth="1"/>
    <col min="14633" max="14637" width="9.140625" style="394" customWidth="1"/>
    <col min="14638" max="14646" width="9.7109375" style="394" customWidth="1"/>
    <col min="14647" max="14848" width="9.140625" style="394"/>
    <col min="14849" max="14849" width="16.7109375" style="394" customWidth="1"/>
    <col min="14850" max="14879" width="3.42578125" style="394" customWidth="1"/>
    <col min="14880" max="14880" width="7.42578125" style="394" customWidth="1"/>
    <col min="14881" max="14881" width="11.85546875" style="394" customWidth="1"/>
    <col min="14882" max="14882" width="11.28515625" style="394" customWidth="1"/>
    <col min="14883" max="14884" width="9.140625" style="394" customWidth="1"/>
    <col min="14885" max="14885" width="14" style="394" bestFit="1" customWidth="1"/>
    <col min="14886" max="14886" width="8.42578125" style="394" bestFit="1" customWidth="1"/>
    <col min="14887" max="14887" width="12.140625" style="394" bestFit="1" customWidth="1"/>
    <col min="14888" max="14888" width="7.85546875" style="394" bestFit="1" customWidth="1"/>
    <col min="14889" max="14893" width="9.140625" style="394" customWidth="1"/>
    <col min="14894" max="14902" width="9.7109375" style="394" customWidth="1"/>
    <col min="14903" max="15104" width="9.140625" style="394"/>
    <col min="15105" max="15105" width="16.7109375" style="394" customWidth="1"/>
    <col min="15106" max="15135" width="3.42578125" style="394" customWidth="1"/>
    <col min="15136" max="15136" width="7.42578125" style="394" customWidth="1"/>
    <col min="15137" max="15137" width="11.85546875" style="394" customWidth="1"/>
    <col min="15138" max="15138" width="11.28515625" style="394" customWidth="1"/>
    <col min="15139" max="15140" width="9.140625" style="394" customWidth="1"/>
    <col min="15141" max="15141" width="14" style="394" bestFit="1" customWidth="1"/>
    <col min="15142" max="15142" width="8.42578125" style="394" bestFit="1" customWidth="1"/>
    <col min="15143" max="15143" width="12.140625" style="394" bestFit="1" customWidth="1"/>
    <col min="15144" max="15144" width="7.85546875" style="394" bestFit="1" customWidth="1"/>
    <col min="15145" max="15149" width="9.140625" style="394" customWidth="1"/>
    <col min="15150" max="15158" width="9.7109375" style="394" customWidth="1"/>
    <col min="15159" max="15360" width="9.140625" style="394"/>
    <col min="15361" max="15361" width="16.7109375" style="394" customWidth="1"/>
    <col min="15362" max="15391" width="3.42578125" style="394" customWidth="1"/>
    <col min="15392" max="15392" width="7.42578125" style="394" customWidth="1"/>
    <col min="15393" max="15393" width="11.85546875" style="394" customWidth="1"/>
    <col min="15394" max="15394" width="11.28515625" style="394" customWidth="1"/>
    <col min="15395" max="15396" width="9.140625" style="394" customWidth="1"/>
    <col min="15397" max="15397" width="14" style="394" bestFit="1" customWidth="1"/>
    <col min="15398" max="15398" width="8.42578125" style="394" bestFit="1" customWidth="1"/>
    <col min="15399" max="15399" width="12.140625" style="394" bestFit="1" customWidth="1"/>
    <col min="15400" max="15400" width="7.85546875" style="394" bestFit="1" customWidth="1"/>
    <col min="15401" max="15405" width="9.140625" style="394" customWidth="1"/>
    <col min="15406" max="15414" width="9.7109375" style="394" customWidth="1"/>
    <col min="15415" max="15616" width="9.140625" style="394"/>
    <col min="15617" max="15617" width="16.7109375" style="394" customWidth="1"/>
    <col min="15618" max="15647" width="3.42578125" style="394" customWidth="1"/>
    <col min="15648" max="15648" width="7.42578125" style="394" customWidth="1"/>
    <col min="15649" max="15649" width="11.85546875" style="394" customWidth="1"/>
    <col min="15650" max="15650" width="11.28515625" style="394" customWidth="1"/>
    <col min="15651" max="15652" width="9.140625" style="394" customWidth="1"/>
    <col min="15653" max="15653" width="14" style="394" bestFit="1" customWidth="1"/>
    <col min="15654" max="15654" width="8.42578125" style="394" bestFit="1" customWidth="1"/>
    <col min="15655" max="15655" width="12.140625" style="394" bestFit="1" customWidth="1"/>
    <col min="15656" max="15656" width="7.85546875" style="394" bestFit="1" customWidth="1"/>
    <col min="15657" max="15661" width="9.140625" style="394" customWidth="1"/>
    <col min="15662" max="15670" width="9.7109375" style="394" customWidth="1"/>
    <col min="15671" max="15872" width="9.140625" style="394"/>
    <col min="15873" max="15873" width="16.7109375" style="394" customWidth="1"/>
    <col min="15874" max="15903" width="3.42578125" style="394" customWidth="1"/>
    <col min="15904" max="15904" width="7.42578125" style="394" customWidth="1"/>
    <col min="15905" max="15905" width="11.85546875" style="394" customWidth="1"/>
    <col min="15906" max="15906" width="11.28515625" style="394" customWidth="1"/>
    <col min="15907" max="15908" width="9.140625" style="394" customWidth="1"/>
    <col min="15909" max="15909" width="14" style="394" bestFit="1" customWidth="1"/>
    <col min="15910" max="15910" width="8.42578125" style="394" bestFit="1" customWidth="1"/>
    <col min="15911" max="15911" width="12.140625" style="394" bestFit="1" customWidth="1"/>
    <col min="15912" max="15912" width="7.85546875" style="394" bestFit="1" customWidth="1"/>
    <col min="15913" max="15917" width="9.140625" style="394" customWidth="1"/>
    <col min="15918" max="15926" width="9.7109375" style="394" customWidth="1"/>
    <col min="15927" max="16128" width="9.140625" style="394"/>
    <col min="16129" max="16129" width="16.7109375" style="394" customWidth="1"/>
    <col min="16130" max="16159" width="3.42578125" style="394" customWidth="1"/>
    <col min="16160" max="16160" width="7.42578125" style="394" customWidth="1"/>
    <col min="16161" max="16161" width="11.85546875" style="394" customWidth="1"/>
    <col min="16162" max="16162" width="11.28515625" style="394" customWidth="1"/>
    <col min="16163" max="16164" width="9.140625" style="394" customWidth="1"/>
    <col min="16165" max="16165" width="14" style="394" bestFit="1" customWidth="1"/>
    <col min="16166" max="16166" width="8.42578125" style="394" bestFit="1" customWidth="1"/>
    <col min="16167" max="16167" width="12.140625" style="394" bestFit="1" customWidth="1"/>
    <col min="16168" max="16168" width="7.85546875" style="394" bestFit="1" customWidth="1"/>
    <col min="16169" max="16173" width="9.140625" style="394" customWidth="1"/>
    <col min="16174" max="16182" width="9.7109375" style="394" customWidth="1"/>
    <col min="16183" max="16384" width="9.140625" style="394"/>
  </cols>
  <sheetData>
    <row r="1" spans="1:40" ht="17.25" customHeight="1">
      <c r="A1" s="881"/>
      <c r="B1" s="881"/>
      <c r="C1" s="881"/>
      <c r="D1" s="881"/>
      <c r="E1" s="881"/>
      <c r="F1" s="881"/>
      <c r="G1" s="881"/>
      <c r="H1" s="881"/>
      <c r="I1" s="881"/>
      <c r="J1" s="881"/>
      <c r="K1" s="881"/>
      <c r="L1" s="881"/>
      <c r="M1" s="881"/>
      <c r="N1" s="881"/>
      <c r="O1" s="881"/>
      <c r="P1" s="881"/>
      <c r="Q1" s="881"/>
      <c r="R1" s="881"/>
      <c r="S1" s="881"/>
      <c r="T1" s="881"/>
      <c r="U1" s="881"/>
      <c r="V1" s="881"/>
      <c r="W1" s="881"/>
      <c r="X1" s="881"/>
      <c r="Y1" s="881"/>
      <c r="Z1" s="881"/>
      <c r="AA1" s="881"/>
      <c r="AB1" s="881"/>
      <c r="AC1" s="881"/>
      <c r="AD1" s="881"/>
      <c r="AE1" s="881"/>
      <c r="AF1" s="881"/>
      <c r="AG1" s="378"/>
      <c r="AH1" s="64"/>
      <c r="AI1" s="7"/>
      <c r="AJ1" s="379"/>
      <c r="AK1" s="379"/>
      <c r="AL1" s="379"/>
      <c r="AM1" s="379"/>
      <c r="AN1" s="379"/>
    </row>
    <row r="2" spans="1:40" ht="18" customHeight="1">
      <c r="A2" s="882" t="s">
        <v>256</v>
      </c>
      <c r="B2" s="882"/>
      <c r="C2" s="882"/>
      <c r="D2" s="882"/>
      <c r="E2" s="882"/>
      <c r="F2" s="882"/>
      <c r="G2" s="882"/>
      <c r="H2" s="882"/>
      <c r="I2" s="882"/>
      <c r="J2" s="882"/>
      <c r="K2" s="882"/>
      <c r="L2" s="882"/>
      <c r="M2" s="882"/>
      <c r="N2" s="882"/>
      <c r="O2" s="882"/>
      <c r="P2" s="882"/>
      <c r="Q2" s="882"/>
      <c r="R2" s="882"/>
      <c r="S2" s="882"/>
      <c r="T2" s="882"/>
      <c r="U2" s="882"/>
      <c r="V2" s="882"/>
      <c r="W2" s="882"/>
      <c r="X2" s="882"/>
      <c r="Y2" s="882"/>
      <c r="Z2" s="882"/>
      <c r="AA2" s="882"/>
      <c r="AB2" s="882"/>
      <c r="AC2" s="882"/>
      <c r="AD2" s="882"/>
      <c r="AE2" s="882"/>
      <c r="AF2" s="882"/>
      <c r="AG2" s="380"/>
      <c r="AH2" s="64"/>
      <c r="AI2" s="7"/>
      <c r="AJ2" s="379"/>
      <c r="AK2" s="381"/>
      <c r="AL2" s="381"/>
      <c r="AM2" s="381"/>
      <c r="AN2" s="381"/>
    </row>
    <row r="3" spans="1:40" ht="18" customHeight="1">
      <c r="A3" s="882" t="s">
        <v>780</v>
      </c>
      <c r="B3" s="882"/>
      <c r="C3" s="882"/>
      <c r="D3" s="882"/>
      <c r="E3" s="882"/>
      <c r="F3" s="882"/>
      <c r="G3" s="882"/>
      <c r="H3" s="882"/>
      <c r="I3" s="882"/>
      <c r="J3" s="882"/>
      <c r="K3" s="882"/>
      <c r="L3" s="882"/>
      <c r="M3" s="882"/>
      <c r="N3" s="882"/>
      <c r="O3" s="882"/>
      <c r="P3" s="882"/>
      <c r="Q3" s="882"/>
      <c r="R3" s="882"/>
      <c r="S3" s="882"/>
      <c r="T3" s="882"/>
      <c r="U3" s="882"/>
      <c r="V3" s="882"/>
      <c r="W3" s="882"/>
      <c r="X3" s="882"/>
      <c r="Y3" s="882"/>
      <c r="Z3" s="882"/>
      <c r="AA3" s="882"/>
      <c r="AB3" s="882"/>
      <c r="AC3" s="882"/>
      <c r="AD3" s="882"/>
      <c r="AE3" s="882"/>
      <c r="AF3" s="882"/>
      <c r="AG3" s="380"/>
      <c r="AH3" s="64"/>
      <c r="AI3" s="7"/>
      <c r="AJ3" s="379"/>
      <c r="AK3" s="379"/>
      <c r="AL3" s="379"/>
      <c r="AM3" s="379"/>
      <c r="AN3" s="379"/>
    </row>
    <row r="4" spans="1:40" ht="18" customHeight="1">
      <c r="A4" s="883" t="s">
        <v>852</v>
      </c>
      <c r="B4" s="883"/>
      <c r="C4" s="883"/>
      <c r="D4" s="883"/>
      <c r="E4" s="883"/>
      <c r="F4" s="883"/>
      <c r="G4" s="883"/>
      <c r="H4" s="883"/>
      <c r="I4" s="883"/>
      <c r="J4" s="883"/>
      <c r="K4" s="883"/>
      <c r="L4" s="883"/>
      <c r="M4" s="883"/>
      <c r="N4" s="883"/>
      <c r="O4" s="883"/>
      <c r="P4" s="883"/>
      <c r="Q4" s="883"/>
      <c r="R4" s="883"/>
      <c r="S4" s="883"/>
      <c r="T4" s="883"/>
      <c r="U4" s="883"/>
      <c r="V4" s="883"/>
      <c r="W4" s="883"/>
      <c r="X4" s="883"/>
      <c r="Y4" s="883"/>
      <c r="Z4" s="883"/>
      <c r="AA4" s="883"/>
      <c r="AB4" s="883"/>
      <c r="AC4" s="883"/>
      <c r="AD4" s="883"/>
      <c r="AE4" s="883"/>
      <c r="AF4" s="883"/>
      <c r="AG4" s="380"/>
      <c r="AH4" s="64"/>
      <c r="AI4" s="7"/>
      <c r="AJ4" s="379"/>
      <c r="AK4" s="379"/>
      <c r="AL4" s="379"/>
      <c r="AM4" s="382"/>
      <c r="AN4" s="379"/>
    </row>
    <row r="5" spans="1:40">
      <c r="A5" s="882"/>
      <c r="B5" s="882"/>
      <c r="C5" s="882"/>
      <c r="D5" s="882"/>
      <c r="E5" s="882"/>
      <c r="F5" s="882"/>
      <c r="G5" s="882"/>
      <c r="H5" s="882"/>
      <c r="I5" s="882"/>
      <c r="J5" s="882"/>
      <c r="K5" s="882"/>
      <c r="L5" s="882"/>
      <c r="M5" s="882"/>
      <c r="N5" s="882"/>
      <c r="O5" s="882"/>
      <c r="P5" s="882"/>
      <c r="Q5" s="882"/>
      <c r="R5" s="882"/>
      <c r="S5" s="882"/>
      <c r="T5" s="882"/>
      <c r="U5" s="882"/>
      <c r="V5" s="882"/>
      <c r="W5" s="882"/>
      <c r="X5" s="882"/>
      <c r="Y5" s="882"/>
      <c r="Z5" s="882"/>
      <c r="AA5" s="882"/>
      <c r="AB5" s="882"/>
      <c r="AC5" s="882"/>
      <c r="AD5" s="882"/>
      <c r="AE5" s="882"/>
      <c r="AF5" s="882"/>
      <c r="AG5" s="380"/>
      <c r="AH5" s="64"/>
      <c r="AI5" s="7"/>
      <c r="AJ5" s="379"/>
      <c r="AK5" s="379"/>
      <c r="AL5" s="379"/>
      <c r="AM5" s="379"/>
      <c r="AN5" s="379"/>
    </row>
    <row r="6" spans="1:40">
      <c r="A6" s="626"/>
      <c r="B6" s="787"/>
      <c r="C6" s="787"/>
      <c r="D6" s="787"/>
      <c r="E6" s="787"/>
      <c r="F6" s="787"/>
      <c r="G6" s="787"/>
      <c r="H6" s="787"/>
      <c r="I6" s="787"/>
      <c r="J6" s="787"/>
      <c r="K6" s="787"/>
      <c r="L6" s="787"/>
      <c r="M6" s="787"/>
      <c r="N6" s="787"/>
      <c r="O6" s="787"/>
      <c r="P6" s="787"/>
      <c r="Q6" s="787"/>
      <c r="R6" s="787"/>
      <c r="S6" s="787"/>
      <c r="T6" s="787"/>
      <c r="U6" s="787"/>
      <c r="V6" s="787"/>
      <c r="W6" s="787"/>
      <c r="X6" s="787"/>
      <c r="Y6" s="787"/>
      <c r="Z6" s="787"/>
      <c r="AA6" s="787"/>
      <c r="AB6" s="787"/>
      <c r="AC6" s="787"/>
      <c r="AD6" s="787"/>
      <c r="AE6" s="787"/>
      <c r="AF6" s="885" t="s">
        <v>117</v>
      </c>
      <c r="AH6" s="64"/>
      <c r="AI6" s="7"/>
      <c r="AJ6" s="379"/>
      <c r="AK6" s="379"/>
      <c r="AL6" s="379"/>
      <c r="AM6" s="379"/>
      <c r="AN6" s="379"/>
    </row>
    <row r="7" spans="1:40" ht="10.5" customHeight="1">
      <c r="A7" s="626"/>
      <c r="B7" s="787" t="s">
        <v>58</v>
      </c>
      <c r="C7" s="787" t="s">
        <v>59</v>
      </c>
      <c r="D7" s="787" t="s">
        <v>60</v>
      </c>
      <c r="E7" s="787" t="s">
        <v>62</v>
      </c>
      <c r="F7" s="787" t="s">
        <v>63</v>
      </c>
      <c r="G7" s="787" t="s">
        <v>65</v>
      </c>
      <c r="H7" s="787" t="s">
        <v>66</v>
      </c>
      <c r="I7" s="787" t="s">
        <v>67</v>
      </c>
      <c r="J7" s="787" t="s">
        <v>68</v>
      </c>
      <c r="K7" s="787" t="s">
        <v>69</v>
      </c>
      <c r="L7" s="787" t="s">
        <v>75</v>
      </c>
      <c r="M7" s="787" t="s">
        <v>77</v>
      </c>
      <c r="N7" s="787" t="s">
        <v>74</v>
      </c>
      <c r="O7" s="787" t="s">
        <v>71</v>
      </c>
      <c r="P7" s="787" t="s">
        <v>73</v>
      </c>
      <c r="Q7" s="787" t="s">
        <v>70</v>
      </c>
      <c r="R7" s="787" t="s">
        <v>82</v>
      </c>
      <c r="S7" s="787" t="s">
        <v>81</v>
      </c>
      <c r="T7" s="787" t="s">
        <v>80</v>
      </c>
      <c r="U7" s="787" t="s">
        <v>78</v>
      </c>
      <c r="V7" s="787" t="s">
        <v>79</v>
      </c>
      <c r="W7" s="787" t="s">
        <v>64</v>
      </c>
      <c r="X7" s="787" t="s">
        <v>72</v>
      </c>
      <c r="Y7" s="787" t="s">
        <v>76</v>
      </c>
      <c r="Z7" s="787" t="s">
        <v>61</v>
      </c>
      <c r="AA7" s="787" t="s">
        <v>83</v>
      </c>
      <c r="AB7" s="787" t="s">
        <v>757</v>
      </c>
      <c r="AC7" s="787" t="s">
        <v>809</v>
      </c>
      <c r="AD7" s="787" t="s">
        <v>763</v>
      </c>
      <c r="AE7" s="787" t="s">
        <v>810</v>
      </c>
      <c r="AF7" s="885"/>
      <c r="AH7" s="64"/>
      <c r="AI7" s="7"/>
      <c r="AJ7" s="379"/>
      <c r="AK7" s="379"/>
      <c r="AL7" s="379"/>
      <c r="AM7" s="379"/>
      <c r="AN7" s="379"/>
    </row>
    <row r="8" spans="1:40" ht="9" customHeight="1">
      <c r="A8" s="116"/>
      <c r="B8" s="492"/>
      <c r="C8" s="492"/>
      <c r="D8" s="492"/>
      <c r="E8" s="492"/>
      <c r="F8" s="492"/>
      <c r="G8" s="492"/>
      <c r="H8" s="492"/>
      <c r="I8" s="492"/>
      <c r="J8" s="492"/>
      <c r="K8" s="492"/>
      <c r="L8" s="492"/>
      <c r="M8" s="492"/>
      <c r="N8" s="492"/>
      <c r="O8" s="492"/>
      <c r="P8" s="492"/>
      <c r="Q8" s="492"/>
      <c r="R8" s="492"/>
      <c r="S8" s="492"/>
      <c r="T8" s="492"/>
      <c r="U8" s="492"/>
      <c r="V8" s="492"/>
      <c r="W8" s="492"/>
      <c r="X8" s="492"/>
      <c r="Y8" s="492"/>
      <c r="Z8" s="492"/>
      <c r="AA8" s="492"/>
      <c r="AB8" s="492"/>
      <c r="AC8" s="492"/>
      <c r="AD8" s="492"/>
      <c r="AE8" s="492"/>
      <c r="AF8" s="492"/>
      <c r="AG8" s="116"/>
      <c r="AH8" s="64"/>
      <c r="AI8" s="7"/>
      <c r="AJ8" s="379"/>
      <c r="AK8" s="379"/>
      <c r="AL8" s="379"/>
      <c r="AM8" s="379"/>
      <c r="AN8" s="379"/>
    </row>
    <row r="9" spans="1:40" ht="19.5" customHeight="1">
      <c r="A9" s="607" t="s">
        <v>285</v>
      </c>
      <c r="B9" s="646">
        <v>19</v>
      </c>
      <c r="C9" s="646">
        <v>9</v>
      </c>
      <c r="D9" s="646">
        <v>7</v>
      </c>
      <c r="E9" s="646">
        <v>2</v>
      </c>
      <c r="F9" s="646">
        <v>3</v>
      </c>
      <c r="G9" s="646">
        <v>5</v>
      </c>
      <c r="H9" s="646">
        <v>6</v>
      </c>
      <c r="I9" s="646">
        <v>1</v>
      </c>
      <c r="J9" s="646">
        <v>1</v>
      </c>
      <c r="K9" s="646">
        <v>1</v>
      </c>
      <c r="L9" s="646">
        <v>0</v>
      </c>
      <c r="M9" s="646">
        <v>0</v>
      </c>
      <c r="N9" s="646">
        <v>1</v>
      </c>
      <c r="O9" s="646">
        <v>2</v>
      </c>
      <c r="P9" s="646">
        <v>1</v>
      </c>
      <c r="Q9" s="646">
        <v>1</v>
      </c>
      <c r="R9" s="646">
        <v>3</v>
      </c>
      <c r="S9" s="646">
        <v>1</v>
      </c>
      <c r="T9" s="646">
        <v>0</v>
      </c>
      <c r="U9" s="646">
        <v>3</v>
      </c>
      <c r="V9" s="646">
        <v>1</v>
      </c>
      <c r="W9" s="646">
        <v>2</v>
      </c>
      <c r="X9" s="646">
        <v>3</v>
      </c>
      <c r="Y9" s="646">
        <v>2</v>
      </c>
      <c r="Z9" s="646">
        <v>5</v>
      </c>
      <c r="AA9" s="646">
        <v>1</v>
      </c>
      <c r="AB9" s="646">
        <v>2</v>
      </c>
      <c r="AC9" s="646">
        <v>9</v>
      </c>
      <c r="AD9" s="646">
        <v>3</v>
      </c>
      <c r="AE9" s="646">
        <v>4</v>
      </c>
      <c r="AF9" s="646">
        <v>98</v>
      </c>
      <c r="AG9" s="116"/>
      <c r="AH9" s="64"/>
      <c r="AI9" s="7"/>
      <c r="AJ9" s="379"/>
      <c r="AK9" s="379"/>
      <c r="AL9" s="379"/>
      <c r="AM9" s="379"/>
      <c r="AN9" s="379"/>
    </row>
    <row r="10" spans="1:40" ht="12" customHeight="1">
      <c r="A10" s="375" t="s">
        <v>286</v>
      </c>
      <c r="B10" s="645"/>
      <c r="C10" s="645"/>
      <c r="D10" s="645"/>
      <c r="E10" s="645"/>
      <c r="F10" s="645"/>
      <c r="G10" s="645"/>
      <c r="H10" s="645"/>
      <c r="I10" s="645"/>
      <c r="J10" s="645"/>
      <c r="K10" s="645"/>
      <c r="L10" s="645"/>
      <c r="M10" s="645"/>
      <c r="N10" s="645"/>
      <c r="O10" s="645"/>
      <c r="P10" s="645"/>
      <c r="Q10" s="645"/>
      <c r="R10" s="645"/>
      <c r="S10" s="645"/>
      <c r="T10" s="645"/>
      <c r="U10" s="645">
        <v>1</v>
      </c>
      <c r="V10" s="645"/>
      <c r="W10" s="645"/>
      <c r="X10" s="645">
        <v>2</v>
      </c>
      <c r="Y10" s="645"/>
      <c r="Z10" s="645"/>
      <c r="AA10" s="645"/>
      <c r="AB10" s="645"/>
      <c r="AC10" s="645"/>
      <c r="AD10" s="645"/>
      <c r="AE10" s="645">
        <v>4</v>
      </c>
      <c r="AF10" s="645">
        <v>7</v>
      </c>
      <c r="AG10" s="116"/>
      <c r="AH10" s="64"/>
      <c r="AI10" s="7"/>
      <c r="AJ10" s="379"/>
      <c r="AK10" s="379"/>
      <c r="AL10" s="379"/>
      <c r="AM10" s="379"/>
      <c r="AN10" s="379"/>
    </row>
    <row r="11" spans="1:40" ht="12" customHeight="1">
      <c r="A11" s="375" t="s">
        <v>287</v>
      </c>
      <c r="B11" s="645"/>
      <c r="C11" s="645"/>
      <c r="D11" s="645"/>
      <c r="E11" s="645"/>
      <c r="F11" s="645"/>
      <c r="G11" s="645"/>
      <c r="H11" s="645"/>
      <c r="I11" s="645"/>
      <c r="J11" s="645"/>
      <c r="K11" s="645"/>
      <c r="L11" s="645"/>
      <c r="M11" s="645"/>
      <c r="N11" s="645"/>
      <c r="O11" s="645"/>
      <c r="P11" s="645"/>
      <c r="Q11" s="645"/>
      <c r="R11" s="645"/>
      <c r="S11" s="645"/>
      <c r="T11" s="645"/>
      <c r="U11" s="645"/>
      <c r="V11" s="645"/>
      <c r="W11" s="645"/>
      <c r="X11" s="645"/>
      <c r="Y11" s="645"/>
      <c r="Z11" s="645"/>
      <c r="AA11" s="645"/>
      <c r="AB11" s="645"/>
      <c r="AC11" s="645">
        <v>6</v>
      </c>
      <c r="AD11" s="645"/>
      <c r="AE11" s="645"/>
      <c r="AF11" s="645">
        <v>6</v>
      </c>
      <c r="AG11" s="116"/>
      <c r="AH11" s="7"/>
      <c r="AI11" s="7"/>
    </row>
    <row r="12" spans="1:40" ht="12" customHeight="1">
      <c r="A12" s="375" t="s">
        <v>288</v>
      </c>
      <c r="B12" s="645">
        <v>3</v>
      </c>
      <c r="C12" s="645">
        <v>1</v>
      </c>
      <c r="D12" s="645"/>
      <c r="E12" s="645">
        <v>2</v>
      </c>
      <c r="F12" s="645">
        <v>3</v>
      </c>
      <c r="G12" s="645">
        <v>5</v>
      </c>
      <c r="H12" s="645">
        <v>6</v>
      </c>
      <c r="I12" s="645">
        <v>1</v>
      </c>
      <c r="J12" s="645">
        <v>1</v>
      </c>
      <c r="K12" s="645">
        <v>1</v>
      </c>
      <c r="L12" s="645"/>
      <c r="M12" s="645"/>
      <c r="N12" s="645"/>
      <c r="O12" s="645">
        <v>1</v>
      </c>
      <c r="P12" s="645"/>
      <c r="Q12" s="645"/>
      <c r="R12" s="645">
        <v>3</v>
      </c>
      <c r="S12" s="645"/>
      <c r="T12" s="645"/>
      <c r="U12" s="645"/>
      <c r="V12" s="645"/>
      <c r="W12" s="645"/>
      <c r="X12" s="645"/>
      <c r="Y12" s="645"/>
      <c r="Z12" s="645"/>
      <c r="AA12" s="645">
        <v>1</v>
      </c>
      <c r="AB12" s="645">
        <v>2</v>
      </c>
      <c r="AC12" s="645"/>
      <c r="AD12" s="645"/>
      <c r="AE12" s="645"/>
      <c r="AF12" s="645">
        <v>30</v>
      </c>
      <c r="AG12" s="116"/>
      <c r="AH12" s="7"/>
      <c r="AI12" s="7"/>
    </row>
    <row r="13" spans="1:40" ht="12" customHeight="1">
      <c r="A13" s="375" t="s">
        <v>289</v>
      </c>
      <c r="B13" s="645"/>
      <c r="C13" s="645"/>
      <c r="D13" s="645"/>
      <c r="E13" s="645"/>
      <c r="F13" s="645"/>
      <c r="G13" s="645"/>
      <c r="H13" s="645"/>
      <c r="I13" s="645"/>
      <c r="J13" s="645"/>
      <c r="K13" s="645"/>
      <c r="L13" s="645"/>
      <c r="M13" s="645"/>
      <c r="N13" s="645"/>
      <c r="O13" s="645"/>
      <c r="P13" s="645"/>
      <c r="Q13" s="645"/>
      <c r="R13" s="645"/>
      <c r="S13" s="645"/>
      <c r="T13" s="645"/>
      <c r="U13" s="645"/>
      <c r="V13" s="645">
        <v>1</v>
      </c>
      <c r="W13" s="645"/>
      <c r="X13" s="645"/>
      <c r="Y13" s="645"/>
      <c r="Z13" s="645"/>
      <c r="AA13" s="645"/>
      <c r="AB13" s="645"/>
      <c r="AC13" s="645"/>
      <c r="AD13" s="645"/>
      <c r="AE13" s="645"/>
      <c r="AF13" s="645">
        <v>1</v>
      </c>
      <c r="AG13" s="116"/>
    </row>
    <row r="14" spans="1:40" ht="12" customHeight="1">
      <c r="A14" s="375" t="s">
        <v>290</v>
      </c>
      <c r="B14" s="645"/>
      <c r="C14" s="645"/>
      <c r="D14" s="645"/>
      <c r="E14" s="645"/>
      <c r="F14" s="645"/>
      <c r="G14" s="645"/>
      <c r="H14" s="645"/>
      <c r="I14" s="645"/>
      <c r="J14" s="645"/>
      <c r="K14" s="645"/>
      <c r="L14" s="645"/>
      <c r="M14" s="645"/>
      <c r="N14" s="645"/>
      <c r="O14" s="645"/>
      <c r="P14" s="645"/>
      <c r="Q14" s="645"/>
      <c r="R14" s="645"/>
      <c r="S14" s="645"/>
      <c r="T14" s="645"/>
      <c r="U14" s="645">
        <v>2</v>
      </c>
      <c r="V14" s="645"/>
      <c r="W14" s="645"/>
      <c r="X14" s="645">
        <v>1</v>
      </c>
      <c r="Y14" s="645"/>
      <c r="Z14" s="645"/>
      <c r="AA14" s="645"/>
      <c r="AB14" s="645"/>
      <c r="AC14" s="645"/>
      <c r="AD14" s="645"/>
      <c r="AE14" s="645"/>
      <c r="AF14" s="645">
        <v>3</v>
      </c>
      <c r="AG14" s="116"/>
    </row>
    <row r="15" spans="1:40" ht="12" customHeight="1">
      <c r="A15" s="375" t="s">
        <v>291</v>
      </c>
      <c r="B15" s="645"/>
      <c r="C15" s="645"/>
      <c r="D15" s="645"/>
      <c r="E15" s="645"/>
      <c r="F15" s="645"/>
      <c r="G15" s="645"/>
      <c r="H15" s="645"/>
      <c r="I15" s="645"/>
      <c r="J15" s="645"/>
      <c r="K15" s="645"/>
      <c r="L15" s="645"/>
      <c r="M15" s="645"/>
      <c r="N15" s="645">
        <v>1</v>
      </c>
      <c r="O15" s="645"/>
      <c r="P15" s="645"/>
      <c r="Q15" s="645"/>
      <c r="R15" s="645"/>
      <c r="S15" s="645">
        <v>1</v>
      </c>
      <c r="T15" s="645"/>
      <c r="U15" s="645"/>
      <c r="V15" s="645"/>
      <c r="W15" s="645">
        <v>2</v>
      </c>
      <c r="X15" s="645"/>
      <c r="Y15" s="645">
        <v>2</v>
      </c>
      <c r="Z15" s="645"/>
      <c r="AA15" s="645"/>
      <c r="AB15" s="645"/>
      <c r="AC15" s="645"/>
      <c r="AD15" s="645"/>
      <c r="AE15" s="645"/>
      <c r="AF15" s="645">
        <v>6</v>
      </c>
      <c r="AG15" s="116"/>
    </row>
    <row r="16" spans="1:40" ht="12" customHeight="1">
      <c r="A16" s="375" t="s">
        <v>292</v>
      </c>
      <c r="B16" s="645">
        <v>15</v>
      </c>
      <c r="C16" s="645">
        <v>8</v>
      </c>
      <c r="D16" s="645">
        <v>7</v>
      </c>
      <c r="E16" s="645"/>
      <c r="F16" s="645"/>
      <c r="G16" s="645"/>
      <c r="H16" s="645"/>
      <c r="I16" s="645"/>
      <c r="J16" s="645"/>
      <c r="K16" s="645"/>
      <c r="L16" s="645"/>
      <c r="M16" s="645"/>
      <c r="N16" s="645"/>
      <c r="O16" s="645">
        <v>1</v>
      </c>
      <c r="P16" s="645">
        <v>1</v>
      </c>
      <c r="Q16" s="645"/>
      <c r="R16" s="645"/>
      <c r="S16" s="645"/>
      <c r="T16" s="645"/>
      <c r="U16" s="645"/>
      <c r="V16" s="645"/>
      <c r="W16" s="645"/>
      <c r="X16" s="645"/>
      <c r="Y16" s="645"/>
      <c r="Z16" s="645">
        <v>5</v>
      </c>
      <c r="AA16" s="645"/>
      <c r="AB16" s="645"/>
      <c r="AC16" s="645"/>
      <c r="AD16" s="645">
        <v>3</v>
      </c>
      <c r="AE16" s="645"/>
      <c r="AF16" s="645">
        <v>40</v>
      </c>
      <c r="AG16" s="116"/>
    </row>
    <row r="17" spans="1:33" ht="12" customHeight="1">
      <c r="A17" s="375" t="s">
        <v>293</v>
      </c>
      <c r="B17" s="645"/>
      <c r="C17" s="645"/>
      <c r="D17" s="645"/>
      <c r="E17" s="645"/>
      <c r="F17" s="645"/>
      <c r="G17" s="645"/>
      <c r="H17" s="645"/>
      <c r="I17" s="645"/>
      <c r="J17" s="645"/>
      <c r="K17" s="645"/>
      <c r="L17" s="645"/>
      <c r="M17" s="645"/>
      <c r="N17" s="645"/>
      <c r="O17" s="645"/>
      <c r="P17" s="645"/>
      <c r="Q17" s="645">
        <v>1</v>
      </c>
      <c r="R17" s="645"/>
      <c r="S17" s="645"/>
      <c r="T17" s="645"/>
      <c r="U17" s="645"/>
      <c r="V17" s="645"/>
      <c r="W17" s="645"/>
      <c r="X17" s="645"/>
      <c r="Y17" s="645"/>
      <c r="Z17" s="645"/>
      <c r="AA17" s="645"/>
      <c r="AB17" s="645"/>
      <c r="AC17" s="645"/>
      <c r="AD17" s="645"/>
      <c r="AE17" s="645"/>
      <c r="AF17" s="645">
        <v>1</v>
      </c>
      <c r="AG17" s="116"/>
    </row>
    <row r="18" spans="1:33" ht="12" customHeight="1">
      <c r="A18" s="375" t="s">
        <v>294</v>
      </c>
      <c r="B18" s="645">
        <v>1</v>
      </c>
      <c r="C18" s="645"/>
      <c r="D18" s="645"/>
      <c r="E18" s="645"/>
      <c r="F18" s="645"/>
      <c r="G18" s="645"/>
      <c r="H18" s="645"/>
      <c r="I18" s="645"/>
      <c r="J18" s="645"/>
      <c r="K18" s="645"/>
      <c r="L18" s="645"/>
      <c r="M18" s="645"/>
      <c r="N18" s="645"/>
      <c r="O18" s="645"/>
      <c r="P18" s="645"/>
      <c r="Q18" s="645"/>
      <c r="R18" s="645"/>
      <c r="S18" s="645"/>
      <c r="T18" s="645"/>
      <c r="U18" s="645"/>
      <c r="V18" s="645"/>
      <c r="W18" s="645"/>
      <c r="X18" s="645"/>
      <c r="Y18" s="645"/>
      <c r="Z18" s="645"/>
      <c r="AA18" s="645"/>
      <c r="AB18" s="645"/>
      <c r="AC18" s="645"/>
      <c r="AD18" s="645"/>
      <c r="AE18" s="645"/>
      <c r="AF18" s="645">
        <v>1</v>
      </c>
      <c r="AG18" s="116"/>
    </row>
    <row r="19" spans="1:33" ht="12" customHeight="1">
      <c r="A19" s="375" t="s">
        <v>295</v>
      </c>
      <c r="B19" s="645"/>
      <c r="C19" s="645"/>
      <c r="D19" s="645"/>
      <c r="E19" s="645"/>
      <c r="F19" s="645"/>
      <c r="G19" s="645"/>
      <c r="H19" s="645"/>
      <c r="I19" s="645"/>
      <c r="J19" s="645"/>
      <c r="K19" s="645"/>
      <c r="L19" s="645"/>
      <c r="M19" s="645"/>
      <c r="N19" s="645"/>
      <c r="O19" s="645"/>
      <c r="P19" s="645"/>
      <c r="Q19" s="645"/>
      <c r="R19" s="645"/>
      <c r="S19" s="645"/>
      <c r="T19" s="645"/>
      <c r="U19" s="645"/>
      <c r="V19" s="645"/>
      <c r="W19" s="645"/>
      <c r="X19" s="645"/>
      <c r="Y19" s="645"/>
      <c r="Z19" s="645"/>
      <c r="AA19" s="645"/>
      <c r="AB19" s="645"/>
      <c r="AC19" s="645">
        <v>3</v>
      </c>
      <c r="AD19" s="645"/>
      <c r="AE19" s="645"/>
      <c r="AF19" s="645">
        <v>3</v>
      </c>
      <c r="AG19" s="116"/>
    </row>
    <row r="20" spans="1:33" ht="17.25" customHeight="1">
      <c r="A20" s="608" t="s">
        <v>296</v>
      </c>
      <c r="B20" s="646">
        <v>11</v>
      </c>
      <c r="C20" s="646">
        <v>10</v>
      </c>
      <c r="D20" s="646">
        <v>0</v>
      </c>
      <c r="E20" s="646">
        <v>0</v>
      </c>
      <c r="F20" s="646">
        <v>2</v>
      </c>
      <c r="G20" s="646">
        <v>3</v>
      </c>
      <c r="H20" s="646">
        <v>1</v>
      </c>
      <c r="I20" s="646">
        <v>2</v>
      </c>
      <c r="J20" s="646">
        <v>4</v>
      </c>
      <c r="K20" s="646">
        <v>2</v>
      </c>
      <c r="L20" s="646">
        <v>3</v>
      </c>
      <c r="M20" s="646">
        <v>3</v>
      </c>
      <c r="N20" s="646">
        <v>4</v>
      </c>
      <c r="O20" s="646">
        <v>4</v>
      </c>
      <c r="P20" s="646">
        <v>2</v>
      </c>
      <c r="Q20" s="646">
        <v>5</v>
      </c>
      <c r="R20" s="646">
        <v>0</v>
      </c>
      <c r="S20" s="646">
        <v>2</v>
      </c>
      <c r="T20" s="646">
        <v>2</v>
      </c>
      <c r="U20" s="646">
        <v>0</v>
      </c>
      <c r="V20" s="646">
        <v>3</v>
      </c>
      <c r="W20" s="646">
        <v>0</v>
      </c>
      <c r="X20" s="646">
        <v>3</v>
      </c>
      <c r="Y20" s="646">
        <v>1</v>
      </c>
      <c r="Z20" s="646">
        <v>11</v>
      </c>
      <c r="AA20" s="646">
        <v>3</v>
      </c>
      <c r="AB20" s="646">
        <v>4</v>
      </c>
      <c r="AC20" s="646">
        <v>1</v>
      </c>
      <c r="AD20" s="646">
        <v>5</v>
      </c>
      <c r="AE20" s="646">
        <v>5</v>
      </c>
      <c r="AF20" s="646">
        <v>96</v>
      </c>
      <c r="AG20" s="383"/>
    </row>
    <row r="21" spans="1:33" ht="12" customHeight="1">
      <c r="A21" s="376" t="s">
        <v>297</v>
      </c>
      <c r="B21" s="647"/>
      <c r="C21" s="647"/>
      <c r="D21" s="647"/>
      <c r="E21" s="647"/>
      <c r="F21" s="647"/>
      <c r="G21" s="647"/>
      <c r="H21" s="647"/>
      <c r="I21" s="647"/>
      <c r="J21" s="647"/>
      <c r="K21" s="647"/>
      <c r="L21" s="647"/>
      <c r="M21" s="647"/>
      <c r="N21" s="647"/>
      <c r="O21" s="647"/>
      <c r="P21" s="647"/>
      <c r="Q21" s="647"/>
      <c r="R21" s="647"/>
      <c r="S21" s="647"/>
      <c r="T21" s="647"/>
      <c r="U21" s="647"/>
      <c r="V21" s="647"/>
      <c r="W21" s="647"/>
      <c r="X21" s="647"/>
      <c r="Y21" s="647"/>
      <c r="Z21" s="647"/>
      <c r="AA21" s="647"/>
      <c r="AB21" s="647"/>
      <c r="AC21" s="647"/>
      <c r="AD21" s="647"/>
      <c r="AE21" s="647"/>
      <c r="AF21" s="647"/>
      <c r="AG21" s="116">
        <v>1</v>
      </c>
    </row>
    <row r="22" spans="1:33" ht="12" customHeight="1">
      <c r="A22" s="375" t="s">
        <v>298</v>
      </c>
      <c r="B22" s="645"/>
      <c r="C22" s="645"/>
      <c r="D22" s="645"/>
      <c r="E22" s="645"/>
      <c r="F22" s="645"/>
      <c r="G22" s="645"/>
      <c r="H22" s="645"/>
      <c r="I22" s="645"/>
      <c r="J22" s="645"/>
      <c r="K22" s="645"/>
      <c r="L22" s="645"/>
      <c r="M22" s="645"/>
      <c r="N22" s="645"/>
      <c r="O22" s="645"/>
      <c r="P22" s="645"/>
      <c r="Q22" s="645"/>
      <c r="R22" s="645"/>
      <c r="S22" s="645"/>
      <c r="T22" s="645"/>
      <c r="U22" s="645"/>
      <c r="V22" s="645"/>
      <c r="W22" s="645"/>
      <c r="X22" s="645"/>
      <c r="Y22" s="645"/>
      <c r="Z22" s="645"/>
      <c r="AA22" s="645"/>
      <c r="AB22" s="645"/>
      <c r="AC22" s="645"/>
      <c r="AD22" s="645"/>
      <c r="AE22" s="645">
        <v>1</v>
      </c>
      <c r="AF22" s="645">
        <v>1</v>
      </c>
      <c r="AG22" s="116"/>
    </row>
    <row r="23" spans="1:33" ht="12" customHeight="1">
      <c r="A23" s="375" t="s">
        <v>299</v>
      </c>
      <c r="B23" s="645"/>
      <c r="C23" s="645">
        <v>1</v>
      </c>
      <c r="D23" s="645"/>
      <c r="E23" s="645"/>
      <c r="F23" s="645"/>
      <c r="G23" s="645"/>
      <c r="H23" s="645"/>
      <c r="I23" s="645"/>
      <c r="J23" s="645"/>
      <c r="K23" s="645"/>
      <c r="L23" s="645"/>
      <c r="M23" s="645"/>
      <c r="N23" s="645"/>
      <c r="O23" s="645"/>
      <c r="P23" s="645"/>
      <c r="Q23" s="645"/>
      <c r="R23" s="645"/>
      <c r="S23" s="645"/>
      <c r="T23" s="645"/>
      <c r="U23" s="645"/>
      <c r="V23" s="645"/>
      <c r="W23" s="645"/>
      <c r="X23" s="645">
        <v>1</v>
      </c>
      <c r="Y23" s="645"/>
      <c r="Z23" s="645"/>
      <c r="AA23" s="645"/>
      <c r="AB23" s="645"/>
      <c r="AC23" s="645"/>
      <c r="AD23" s="645"/>
      <c r="AE23" s="645">
        <v>1</v>
      </c>
      <c r="AF23" s="645">
        <v>3</v>
      </c>
      <c r="AG23" s="116"/>
    </row>
    <row r="24" spans="1:33" ht="12" customHeight="1">
      <c r="A24" s="375" t="s">
        <v>300</v>
      </c>
      <c r="B24" s="645"/>
      <c r="C24" s="645"/>
      <c r="D24" s="645"/>
      <c r="E24" s="645"/>
      <c r="F24" s="645"/>
      <c r="G24" s="645"/>
      <c r="H24" s="645"/>
      <c r="I24" s="645"/>
      <c r="J24" s="645"/>
      <c r="K24" s="645"/>
      <c r="L24" s="645"/>
      <c r="M24" s="645"/>
      <c r="N24" s="645"/>
      <c r="O24" s="645"/>
      <c r="P24" s="645"/>
      <c r="Q24" s="645"/>
      <c r="R24" s="645"/>
      <c r="S24" s="645"/>
      <c r="T24" s="645"/>
      <c r="U24" s="645"/>
      <c r="V24" s="645"/>
      <c r="W24" s="645"/>
      <c r="X24" s="645">
        <v>1</v>
      </c>
      <c r="Y24" s="645"/>
      <c r="Z24" s="645"/>
      <c r="AA24" s="645"/>
      <c r="AB24" s="645"/>
      <c r="AC24" s="645"/>
      <c r="AD24" s="645"/>
      <c r="AE24" s="645">
        <v>1</v>
      </c>
      <c r="AF24" s="645">
        <v>2</v>
      </c>
      <c r="AG24" s="116"/>
    </row>
    <row r="25" spans="1:33" ht="12" customHeight="1">
      <c r="A25" s="375" t="s">
        <v>822</v>
      </c>
      <c r="B25" s="645"/>
      <c r="C25" s="645"/>
      <c r="D25" s="645"/>
      <c r="E25" s="645"/>
      <c r="F25" s="645"/>
      <c r="G25" s="645"/>
      <c r="H25" s="645"/>
      <c r="I25" s="645"/>
      <c r="J25" s="645"/>
      <c r="K25" s="645"/>
      <c r="L25" s="645"/>
      <c r="M25" s="645"/>
      <c r="N25" s="645"/>
      <c r="O25" s="645"/>
      <c r="P25" s="645"/>
      <c r="Q25" s="645"/>
      <c r="R25" s="645"/>
      <c r="S25" s="645"/>
      <c r="T25" s="645"/>
      <c r="U25" s="645"/>
      <c r="V25" s="645"/>
      <c r="W25" s="645"/>
      <c r="X25" s="645"/>
      <c r="Y25" s="645"/>
      <c r="Z25" s="645"/>
      <c r="AA25" s="645"/>
      <c r="AB25" s="645"/>
      <c r="AC25" s="645"/>
      <c r="AD25" s="645"/>
      <c r="AE25" s="645">
        <v>1</v>
      </c>
      <c r="AF25" s="645">
        <v>1</v>
      </c>
      <c r="AG25" s="116"/>
    </row>
    <row r="26" spans="1:33" ht="12" customHeight="1">
      <c r="A26" s="375" t="s">
        <v>391</v>
      </c>
      <c r="B26" s="645"/>
      <c r="C26" s="645"/>
      <c r="D26" s="645"/>
      <c r="E26" s="645"/>
      <c r="F26" s="645"/>
      <c r="G26" s="645"/>
      <c r="H26" s="645"/>
      <c r="I26" s="645"/>
      <c r="J26" s="645"/>
      <c r="K26" s="645"/>
      <c r="L26" s="645"/>
      <c r="M26" s="645"/>
      <c r="N26" s="645"/>
      <c r="O26" s="645"/>
      <c r="P26" s="645"/>
      <c r="Q26" s="645"/>
      <c r="R26" s="645"/>
      <c r="S26" s="645"/>
      <c r="T26" s="645"/>
      <c r="U26" s="645"/>
      <c r="V26" s="645"/>
      <c r="W26" s="645"/>
      <c r="X26" s="645">
        <v>1</v>
      </c>
      <c r="Y26" s="645"/>
      <c r="Z26" s="645"/>
      <c r="AA26" s="645"/>
      <c r="AB26" s="645"/>
      <c r="AC26" s="645"/>
      <c r="AD26" s="645"/>
      <c r="AE26" s="645">
        <v>1</v>
      </c>
      <c r="AF26" s="645">
        <v>2</v>
      </c>
      <c r="AG26" s="116"/>
    </row>
    <row r="27" spans="1:33" ht="12" customHeight="1">
      <c r="A27" s="376" t="s">
        <v>287</v>
      </c>
      <c r="B27" s="647"/>
      <c r="C27" s="647"/>
      <c r="D27" s="647"/>
      <c r="E27" s="647"/>
      <c r="F27" s="647"/>
      <c r="G27" s="647"/>
      <c r="H27" s="647"/>
      <c r="I27" s="647"/>
      <c r="J27" s="647"/>
      <c r="K27" s="647"/>
      <c r="L27" s="647"/>
      <c r="M27" s="647"/>
      <c r="N27" s="647"/>
      <c r="O27" s="647"/>
      <c r="P27" s="647"/>
      <c r="Q27" s="647"/>
      <c r="R27" s="647"/>
      <c r="S27" s="647"/>
      <c r="T27" s="647"/>
      <c r="U27" s="647"/>
      <c r="V27" s="647"/>
      <c r="W27" s="647"/>
      <c r="X27" s="647"/>
      <c r="Y27" s="647"/>
      <c r="Z27" s="647"/>
      <c r="AA27" s="647"/>
      <c r="AB27" s="647"/>
      <c r="AC27" s="647"/>
      <c r="AD27" s="647"/>
      <c r="AE27" s="647"/>
      <c r="AF27" s="647"/>
      <c r="AG27" s="116">
        <v>1</v>
      </c>
    </row>
    <row r="28" spans="1:33" ht="12" customHeight="1">
      <c r="A28" s="375" t="s">
        <v>823</v>
      </c>
      <c r="B28" s="645"/>
      <c r="C28" s="645"/>
      <c r="D28" s="645"/>
      <c r="E28" s="645"/>
      <c r="F28" s="645"/>
      <c r="G28" s="645"/>
      <c r="H28" s="645"/>
      <c r="I28" s="645"/>
      <c r="J28" s="645"/>
      <c r="K28" s="645"/>
      <c r="L28" s="645"/>
      <c r="M28" s="645"/>
      <c r="N28" s="645"/>
      <c r="O28" s="645"/>
      <c r="P28" s="645"/>
      <c r="Q28" s="645"/>
      <c r="R28" s="645"/>
      <c r="S28" s="645"/>
      <c r="T28" s="645"/>
      <c r="U28" s="645"/>
      <c r="V28" s="645"/>
      <c r="W28" s="645"/>
      <c r="X28" s="645"/>
      <c r="Y28" s="645"/>
      <c r="Z28" s="645"/>
      <c r="AA28" s="645"/>
      <c r="AB28" s="645"/>
      <c r="AC28" s="645">
        <v>1</v>
      </c>
      <c r="AD28" s="645"/>
      <c r="AE28" s="645"/>
      <c r="AF28" s="645">
        <v>1</v>
      </c>
      <c r="AG28" s="116"/>
    </row>
    <row r="29" spans="1:33" ht="12" customHeight="1">
      <c r="A29" s="376" t="s">
        <v>288</v>
      </c>
      <c r="B29" s="647"/>
      <c r="C29" s="647"/>
      <c r="D29" s="647"/>
      <c r="E29" s="647"/>
      <c r="F29" s="647"/>
      <c r="G29" s="647"/>
      <c r="H29" s="647"/>
      <c r="I29" s="647"/>
      <c r="J29" s="647"/>
      <c r="K29" s="647"/>
      <c r="L29" s="647"/>
      <c r="M29" s="647"/>
      <c r="N29" s="647"/>
      <c r="O29" s="647"/>
      <c r="P29" s="647"/>
      <c r="Q29" s="647"/>
      <c r="R29" s="647"/>
      <c r="S29" s="647"/>
      <c r="T29" s="647"/>
      <c r="U29" s="647"/>
      <c r="V29" s="647"/>
      <c r="W29" s="647"/>
      <c r="X29" s="647"/>
      <c r="Y29" s="647"/>
      <c r="Z29" s="647"/>
      <c r="AA29" s="647"/>
      <c r="AB29" s="647"/>
      <c r="AC29" s="647"/>
      <c r="AD29" s="647"/>
      <c r="AE29" s="647"/>
      <c r="AF29" s="647"/>
      <c r="AG29" s="116">
        <v>1</v>
      </c>
    </row>
    <row r="30" spans="1:33" ht="12" customHeight="1">
      <c r="A30" s="375" t="s">
        <v>415</v>
      </c>
      <c r="B30" s="645"/>
      <c r="C30" s="645"/>
      <c r="D30" s="645"/>
      <c r="E30" s="645"/>
      <c r="F30" s="645"/>
      <c r="G30" s="645"/>
      <c r="H30" s="645"/>
      <c r="I30" s="645"/>
      <c r="J30" s="645"/>
      <c r="K30" s="645"/>
      <c r="L30" s="645"/>
      <c r="M30" s="645"/>
      <c r="N30" s="645"/>
      <c r="O30" s="645"/>
      <c r="P30" s="645"/>
      <c r="Q30" s="645"/>
      <c r="R30" s="645"/>
      <c r="S30" s="645"/>
      <c r="T30" s="645"/>
      <c r="U30" s="645"/>
      <c r="V30" s="645"/>
      <c r="W30" s="645"/>
      <c r="X30" s="645"/>
      <c r="Y30" s="645"/>
      <c r="Z30" s="645"/>
      <c r="AA30" s="645">
        <v>1</v>
      </c>
      <c r="AB30" s="645"/>
      <c r="AC30" s="645"/>
      <c r="AD30" s="645"/>
      <c r="AE30" s="645"/>
      <c r="AF30" s="645">
        <v>1</v>
      </c>
      <c r="AG30" s="116"/>
    </row>
    <row r="31" spans="1:33" ht="12" customHeight="1">
      <c r="A31" s="375" t="s">
        <v>416</v>
      </c>
      <c r="B31" s="645"/>
      <c r="C31" s="645"/>
      <c r="D31" s="645"/>
      <c r="E31" s="645"/>
      <c r="F31" s="645"/>
      <c r="G31" s="645"/>
      <c r="H31" s="645"/>
      <c r="I31" s="645"/>
      <c r="J31" s="645"/>
      <c r="K31" s="645"/>
      <c r="L31" s="645"/>
      <c r="M31" s="645"/>
      <c r="N31" s="645"/>
      <c r="O31" s="645"/>
      <c r="P31" s="645"/>
      <c r="Q31" s="645"/>
      <c r="R31" s="645"/>
      <c r="S31" s="645"/>
      <c r="T31" s="645"/>
      <c r="U31" s="645"/>
      <c r="V31" s="645"/>
      <c r="W31" s="645"/>
      <c r="X31" s="645"/>
      <c r="Y31" s="645"/>
      <c r="Z31" s="645"/>
      <c r="AA31" s="645">
        <v>1</v>
      </c>
      <c r="AB31" s="645"/>
      <c r="AC31" s="645"/>
      <c r="AD31" s="645"/>
      <c r="AE31" s="645"/>
      <c r="AF31" s="645">
        <v>1</v>
      </c>
      <c r="AG31" s="116"/>
    </row>
    <row r="32" spans="1:33" ht="12" customHeight="1">
      <c r="A32" s="375" t="s">
        <v>319</v>
      </c>
      <c r="B32" s="645"/>
      <c r="C32" s="645"/>
      <c r="D32" s="645"/>
      <c r="E32" s="645"/>
      <c r="F32" s="645"/>
      <c r="G32" s="645"/>
      <c r="H32" s="645"/>
      <c r="I32" s="645"/>
      <c r="J32" s="645"/>
      <c r="K32" s="645">
        <v>1</v>
      </c>
      <c r="L32" s="645"/>
      <c r="M32" s="645"/>
      <c r="N32" s="645"/>
      <c r="O32" s="645"/>
      <c r="P32" s="645"/>
      <c r="Q32" s="645"/>
      <c r="R32" s="645"/>
      <c r="S32" s="645"/>
      <c r="T32" s="645"/>
      <c r="U32" s="645"/>
      <c r="V32" s="645"/>
      <c r="W32" s="645"/>
      <c r="X32" s="645"/>
      <c r="Y32" s="645"/>
      <c r="Z32" s="645"/>
      <c r="AA32" s="645"/>
      <c r="AB32" s="645"/>
      <c r="AC32" s="645"/>
      <c r="AD32" s="645"/>
      <c r="AE32" s="645"/>
      <c r="AF32" s="645">
        <v>1</v>
      </c>
      <c r="AG32" s="116"/>
    </row>
    <row r="33" spans="1:33" ht="12" customHeight="1">
      <c r="A33" s="375" t="s">
        <v>320</v>
      </c>
      <c r="B33" s="645"/>
      <c r="C33" s="645"/>
      <c r="D33" s="645"/>
      <c r="E33" s="645"/>
      <c r="F33" s="645"/>
      <c r="G33" s="645"/>
      <c r="H33" s="645"/>
      <c r="I33" s="645"/>
      <c r="J33" s="645">
        <v>1</v>
      </c>
      <c r="K33" s="645"/>
      <c r="L33" s="645"/>
      <c r="M33" s="645"/>
      <c r="N33" s="645"/>
      <c r="O33" s="645"/>
      <c r="P33" s="645"/>
      <c r="Q33" s="645"/>
      <c r="R33" s="645"/>
      <c r="S33" s="645"/>
      <c r="T33" s="645"/>
      <c r="U33" s="645"/>
      <c r="V33" s="645"/>
      <c r="W33" s="645"/>
      <c r="X33" s="645"/>
      <c r="Y33" s="645"/>
      <c r="Z33" s="645"/>
      <c r="AA33" s="645"/>
      <c r="AB33" s="645"/>
      <c r="AC33" s="645"/>
      <c r="AD33" s="645"/>
      <c r="AE33" s="645"/>
      <c r="AF33" s="645">
        <v>1</v>
      </c>
      <c r="AG33" s="116"/>
    </row>
    <row r="34" spans="1:33" ht="12" customHeight="1">
      <c r="A34" s="375" t="s">
        <v>322</v>
      </c>
      <c r="B34" s="645"/>
      <c r="C34" s="645"/>
      <c r="D34" s="645"/>
      <c r="E34" s="645"/>
      <c r="F34" s="645"/>
      <c r="G34" s="645"/>
      <c r="H34" s="645">
        <v>1</v>
      </c>
      <c r="I34" s="645"/>
      <c r="J34" s="645"/>
      <c r="K34" s="645"/>
      <c r="L34" s="645"/>
      <c r="M34" s="645"/>
      <c r="N34" s="645"/>
      <c r="O34" s="645"/>
      <c r="P34" s="645"/>
      <c r="Q34" s="645"/>
      <c r="R34" s="645"/>
      <c r="S34" s="645"/>
      <c r="T34" s="645"/>
      <c r="U34" s="645"/>
      <c r="V34" s="645"/>
      <c r="W34" s="645"/>
      <c r="X34" s="645"/>
      <c r="Y34" s="645"/>
      <c r="Z34" s="645"/>
      <c r="AA34" s="645"/>
      <c r="AB34" s="645"/>
      <c r="AC34" s="645"/>
      <c r="AD34" s="645"/>
      <c r="AE34" s="645"/>
      <c r="AF34" s="645">
        <v>1</v>
      </c>
      <c r="AG34" s="116"/>
    </row>
    <row r="35" spans="1:33" ht="12" customHeight="1">
      <c r="A35" s="375" t="s">
        <v>323</v>
      </c>
      <c r="B35" s="645"/>
      <c r="C35" s="645"/>
      <c r="D35" s="645"/>
      <c r="E35" s="645"/>
      <c r="F35" s="645"/>
      <c r="G35" s="645"/>
      <c r="H35" s="645"/>
      <c r="I35" s="645"/>
      <c r="J35" s="645"/>
      <c r="K35" s="645">
        <v>1</v>
      </c>
      <c r="L35" s="645"/>
      <c r="M35" s="645"/>
      <c r="N35" s="645"/>
      <c r="O35" s="645"/>
      <c r="P35" s="645"/>
      <c r="Q35" s="645"/>
      <c r="R35" s="645"/>
      <c r="S35" s="645"/>
      <c r="T35" s="645"/>
      <c r="U35" s="645"/>
      <c r="V35" s="645"/>
      <c r="W35" s="645"/>
      <c r="X35" s="645"/>
      <c r="Y35" s="645"/>
      <c r="Z35" s="645"/>
      <c r="AA35" s="645"/>
      <c r="AB35" s="645"/>
      <c r="AC35" s="645"/>
      <c r="AD35" s="645"/>
      <c r="AE35" s="645"/>
      <c r="AF35" s="645">
        <v>1</v>
      </c>
      <c r="AG35" s="116"/>
    </row>
    <row r="36" spans="1:33" ht="12" customHeight="1">
      <c r="A36" s="375" t="s">
        <v>324</v>
      </c>
      <c r="B36" s="645">
        <v>1</v>
      </c>
      <c r="C36" s="645"/>
      <c r="D36" s="645"/>
      <c r="E36" s="645"/>
      <c r="F36" s="645"/>
      <c r="G36" s="645">
        <v>1</v>
      </c>
      <c r="H36" s="645"/>
      <c r="I36" s="645">
        <v>1</v>
      </c>
      <c r="J36" s="645">
        <v>1</v>
      </c>
      <c r="K36" s="645"/>
      <c r="L36" s="645"/>
      <c r="M36" s="645"/>
      <c r="N36" s="645"/>
      <c r="O36" s="645"/>
      <c r="P36" s="645"/>
      <c r="Q36" s="645"/>
      <c r="R36" s="645"/>
      <c r="S36" s="645"/>
      <c r="T36" s="645"/>
      <c r="U36" s="645"/>
      <c r="V36" s="645"/>
      <c r="W36" s="645"/>
      <c r="X36" s="645"/>
      <c r="Y36" s="645"/>
      <c r="Z36" s="645"/>
      <c r="AA36" s="645"/>
      <c r="AB36" s="645"/>
      <c r="AC36" s="645"/>
      <c r="AD36" s="645"/>
      <c r="AE36" s="645"/>
      <c r="AF36" s="645">
        <v>4</v>
      </c>
      <c r="AG36" s="116"/>
    </row>
    <row r="37" spans="1:33" ht="12" customHeight="1">
      <c r="A37" s="375" t="s">
        <v>325</v>
      </c>
      <c r="B37" s="645"/>
      <c r="C37" s="645"/>
      <c r="D37" s="645"/>
      <c r="E37" s="645"/>
      <c r="F37" s="645">
        <v>1</v>
      </c>
      <c r="G37" s="645">
        <v>1</v>
      </c>
      <c r="H37" s="645"/>
      <c r="I37" s="645"/>
      <c r="J37" s="645">
        <v>1</v>
      </c>
      <c r="K37" s="645"/>
      <c r="L37" s="645"/>
      <c r="M37" s="645"/>
      <c r="N37" s="645"/>
      <c r="O37" s="645"/>
      <c r="P37" s="645"/>
      <c r="Q37" s="645"/>
      <c r="R37" s="645"/>
      <c r="S37" s="645"/>
      <c r="T37" s="645"/>
      <c r="U37" s="645"/>
      <c r="V37" s="645"/>
      <c r="W37" s="645"/>
      <c r="X37" s="645"/>
      <c r="Y37" s="645"/>
      <c r="Z37" s="645"/>
      <c r="AA37" s="645"/>
      <c r="AB37" s="645">
        <v>1</v>
      </c>
      <c r="AC37" s="645"/>
      <c r="AD37" s="645"/>
      <c r="AE37" s="645"/>
      <c r="AF37" s="645">
        <v>4</v>
      </c>
      <c r="AG37" s="116"/>
    </row>
    <row r="38" spans="1:33" ht="12" customHeight="1">
      <c r="A38" s="375" t="s">
        <v>671</v>
      </c>
      <c r="B38" s="645"/>
      <c r="C38" s="645"/>
      <c r="D38" s="645"/>
      <c r="E38" s="645"/>
      <c r="F38" s="645"/>
      <c r="G38" s="645"/>
      <c r="H38" s="645"/>
      <c r="I38" s="645"/>
      <c r="J38" s="645"/>
      <c r="K38" s="645"/>
      <c r="L38" s="645"/>
      <c r="M38" s="645"/>
      <c r="N38" s="645"/>
      <c r="O38" s="645"/>
      <c r="P38" s="645"/>
      <c r="Q38" s="645"/>
      <c r="R38" s="645"/>
      <c r="S38" s="645"/>
      <c r="T38" s="645"/>
      <c r="U38" s="645"/>
      <c r="V38" s="645"/>
      <c r="W38" s="645"/>
      <c r="X38" s="645"/>
      <c r="Y38" s="645"/>
      <c r="Z38" s="645"/>
      <c r="AA38" s="645"/>
      <c r="AB38" s="645">
        <v>1</v>
      </c>
      <c r="AC38" s="645"/>
      <c r="AD38" s="645"/>
      <c r="AE38" s="645"/>
      <c r="AF38" s="645">
        <v>1</v>
      </c>
      <c r="AG38" s="116"/>
    </row>
    <row r="39" spans="1:33" ht="12" customHeight="1">
      <c r="A39" s="375" t="s">
        <v>326</v>
      </c>
      <c r="B39" s="645"/>
      <c r="C39" s="645"/>
      <c r="D39" s="645"/>
      <c r="E39" s="645"/>
      <c r="F39" s="645"/>
      <c r="G39" s="645"/>
      <c r="H39" s="645"/>
      <c r="I39" s="645"/>
      <c r="J39" s="645"/>
      <c r="K39" s="645"/>
      <c r="L39" s="645"/>
      <c r="M39" s="645"/>
      <c r="N39" s="645"/>
      <c r="O39" s="645"/>
      <c r="P39" s="645"/>
      <c r="Q39" s="645"/>
      <c r="R39" s="645"/>
      <c r="S39" s="645"/>
      <c r="T39" s="645"/>
      <c r="U39" s="645"/>
      <c r="V39" s="645"/>
      <c r="W39" s="645"/>
      <c r="X39" s="645"/>
      <c r="Y39" s="645"/>
      <c r="Z39" s="645"/>
      <c r="AA39" s="645"/>
      <c r="AB39" s="645">
        <v>1</v>
      </c>
      <c r="AC39" s="645"/>
      <c r="AD39" s="645"/>
      <c r="AE39" s="645"/>
      <c r="AF39" s="645">
        <v>1</v>
      </c>
      <c r="AG39" s="116"/>
    </row>
    <row r="40" spans="1:33" ht="12" customHeight="1">
      <c r="A40" s="375" t="s">
        <v>327</v>
      </c>
      <c r="B40" s="645"/>
      <c r="C40" s="645"/>
      <c r="D40" s="645"/>
      <c r="E40" s="645"/>
      <c r="F40" s="645">
        <v>1</v>
      </c>
      <c r="G40" s="645"/>
      <c r="H40" s="645"/>
      <c r="I40" s="645"/>
      <c r="J40" s="645"/>
      <c r="K40" s="645"/>
      <c r="L40" s="645"/>
      <c r="M40" s="645"/>
      <c r="N40" s="645"/>
      <c r="O40" s="645"/>
      <c r="P40" s="645"/>
      <c r="Q40" s="645"/>
      <c r="R40" s="645"/>
      <c r="S40" s="645"/>
      <c r="T40" s="645"/>
      <c r="U40" s="645"/>
      <c r="V40" s="645"/>
      <c r="W40" s="645"/>
      <c r="X40" s="645"/>
      <c r="Y40" s="645"/>
      <c r="Z40" s="645"/>
      <c r="AA40" s="645"/>
      <c r="AB40" s="645"/>
      <c r="AC40" s="645"/>
      <c r="AD40" s="645"/>
      <c r="AE40" s="645"/>
      <c r="AF40" s="645">
        <v>1</v>
      </c>
      <c r="AG40" s="116"/>
    </row>
    <row r="41" spans="1:33" ht="12" customHeight="1">
      <c r="A41" s="375" t="s">
        <v>773</v>
      </c>
      <c r="B41" s="645"/>
      <c r="C41" s="645"/>
      <c r="D41" s="645"/>
      <c r="E41" s="645"/>
      <c r="F41" s="645"/>
      <c r="G41" s="645"/>
      <c r="H41" s="645"/>
      <c r="I41" s="645"/>
      <c r="J41" s="645"/>
      <c r="K41" s="645"/>
      <c r="L41" s="645"/>
      <c r="M41" s="645"/>
      <c r="N41" s="645"/>
      <c r="O41" s="645"/>
      <c r="P41" s="645"/>
      <c r="Q41" s="645"/>
      <c r="R41" s="645"/>
      <c r="S41" s="645"/>
      <c r="T41" s="645"/>
      <c r="U41" s="645"/>
      <c r="V41" s="645"/>
      <c r="W41" s="645"/>
      <c r="X41" s="645"/>
      <c r="Y41" s="645"/>
      <c r="Z41" s="645"/>
      <c r="AA41" s="645"/>
      <c r="AB41" s="645">
        <v>1</v>
      </c>
      <c r="AC41" s="645"/>
      <c r="AD41" s="645"/>
      <c r="AE41" s="645"/>
      <c r="AF41" s="645">
        <v>1</v>
      </c>
      <c r="AG41" s="116"/>
    </row>
    <row r="42" spans="1:33" ht="12" customHeight="1">
      <c r="A42" s="375" t="s">
        <v>417</v>
      </c>
      <c r="B42" s="645"/>
      <c r="C42" s="645"/>
      <c r="D42" s="645"/>
      <c r="E42" s="645"/>
      <c r="F42" s="645"/>
      <c r="G42" s="645"/>
      <c r="H42" s="645"/>
      <c r="I42" s="645"/>
      <c r="J42" s="645"/>
      <c r="K42" s="645"/>
      <c r="L42" s="645"/>
      <c r="M42" s="645"/>
      <c r="N42" s="645"/>
      <c r="O42" s="645"/>
      <c r="P42" s="645"/>
      <c r="Q42" s="645"/>
      <c r="R42" s="645"/>
      <c r="S42" s="645"/>
      <c r="T42" s="645"/>
      <c r="U42" s="645"/>
      <c r="V42" s="645"/>
      <c r="W42" s="645"/>
      <c r="X42" s="645"/>
      <c r="Y42" s="645"/>
      <c r="Z42" s="645"/>
      <c r="AA42" s="645">
        <v>1</v>
      </c>
      <c r="AB42" s="645"/>
      <c r="AC42" s="645"/>
      <c r="AD42" s="645"/>
      <c r="AE42" s="645"/>
      <c r="AF42" s="645">
        <v>1</v>
      </c>
      <c r="AG42" s="116"/>
    </row>
    <row r="43" spans="1:33" ht="12" customHeight="1">
      <c r="A43" s="375" t="s">
        <v>328</v>
      </c>
      <c r="B43" s="645"/>
      <c r="C43" s="645"/>
      <c r="D43" s="645"/>
      <c r="E43" s="645"/>
      <c r="F43" s="645"/>
      <c r="G43" s="645">
        <v>1</v>
      </c>
      <c r="H43" s="645"/>
      <c r="I43" s="645"/>
      <c r="J43" s="645"/>
      <c r="K43" s="645"/>
      <c r="L43" s="645"/>
      <c r="M43" s="645"/>
      <c r="N43" s="645"/>
      <c r="O43" s="645"/>
      <c r="P43" s="645"/>
      <c r="Q43" s="645"/>
      <c r="R43" s="645"/>
      <c r="S43" s="645"/>
      <c r="T43" s="645"/>
      <c r="U43" s="645"/>
      <c r="V43" s="645"/>
      <c r="W43" s="645"/>
      <c r="X43" s="645"/>
      <c r="Y43" s="645"/>
      <c r="Z43" s="645"/>
      <c r="AA43" s="645"/>
      <c r="AB43" s="645"/>
      <c r="AC43" s="645"/>
      <c r="AD43" s="645"/>
      <c r="AE43" s="645"/>
      <c r="AF43" s="645">
        <v>1</v>
      </c>
      <c r="AG43" s="116"/>
    </row>
    <row r="44" spans="1:33" ht="12" customHeight="1">
      <c r="A44" s="375" t="s">
        <v>329</v>
      </c>
      <c r="B44" s="645"/>
      <c r="C44" s="645"/>
      <c r="D44" s="645"/>
      <c r="E44" s="645"/>
      <c r="F44" s="645"/>
      <c r="G44" s="645"/>
      <c r="H44" s="645"/>
      <c r="I44" s="645">
        <v>1</v>
      </c>
      <c r="J44" s="645">
        <v>1</v>
      </c>
      <c r="K44" s="645"/>
      <c r="L44" s="645"/>
      <c r="M44" s="645"/>
      <c r="N44" s="645"/>
      <c r="O44" s="645"/>
      <c r="P44" s="645"/>
      <c r="Q44" s="645"/>
      <c r="R44" s="645"/>
      <c r="S44" s="645"/>
      <c r="T44" s="645"/>
      <c r="U44" s="645"/>
      <c r="V44" s="645"/>
      <c r="W44" s="645"/>
      <c r="X44" s="645"/>
      <c r="Y44" s="645"/>
      <c r="Z44" s="645"/>
      <c r="AA44" s="645"/>
      <c r="AB44" s="645"/>
      <c r="AC44" s="645"/>
      <c r="AD44" s="645"/>
      <c r="AE44" s="645"/>
      <c r="AF44" s="645">
        <v>2</v>
      </c>
      <c r="AG44" s="116"/>
    </row>
    <row r="45" spans="1:33" ht="12" customHeight="1">
      <c r="A45" s="376" t="s">
        <v>289</v>
      </c>
      <c r="B45" s="647"/>
      <c r="C45" s="647"/>
      <c r="D45" s="647"/>
      <c r="E45" s="647"/>
      <c r="F45" s="647"/>
      <c r="G45" s="647"/>
      <c r="H45" s="647"/>
      <c r="I45" s="647"/>
      <c r="J45" s="647"/>
      <c r="K45" s="647"/>
      <c r="L45" s="647"/>
      <c r="M45" s="647"/>
      <c r="N45" s="647"/>
      <c r="O45" s="647"/>
      <c r="P45" s="647"/>
      <c r="Q45" s="647"/>
      <c r="R45" s="647"/>
      <c r="S45" s="647"/>
      <c r="T45" s="647"/>
      <c r="U45" s="647"/>
      <c r="V45" s="647"/>
      <c r="W45" s="647"/>
      <c r="X45" s="647"/>
      <c r="Y45" s="647"/>
      <c r="Z45" s="647"/>
      <c r="AA45" s="647"/>
      <c r="AB45" s="647"/>
      <c r="AC45" s="647"/>
      <c r="AD45" s="647"/>
      <c r="AE45" s="647"/>
      <c r="AF45" s="647"/>
      <c r="AG45" s="116">
        <v>1</v>
      </c>
    </row>
    <row r="46" spans="1:33" ht="12" customHeight="1">
      <c r="A46" s="375" t="s">
        <v>332</v>
      </c>
      <c r="B46" s="645"/>
      <c r="C46" s="645"/>
      <c r="D46" s="645"/>
      <c r="E46" s="645"/>
      <c r="F46" s="645"/>
      <c r="G46" s="645"/>
      <c r="H46" s="645"/>
      <c r="I46" s="645"/>
      <c r="J46" s="645"/>
      <c r="K46" s="645"/>
      <c r="L46" s="645"/>
      <c r="M46" s="645"/>
      <c r="N46" s="645"/>
      <c r="O46" s="645"/>
      <c r="P46" s="645"/>
      <c r="Q46" s="645"/>
      <c r="R46" s="645"/>
      <c r="S46" s="645"/>
      <c r="T46" s="645"/>
      <c r="U46" s="645"/>
      <c r="V46" s="645">
        <v>1</v>
      </c>
      <c r="W46" s="645"/>
      <c r="X46" s="645"/>
      <c r="Y46" s="645"/>
      <c r="Z46" s="645"/>
      <c r="AA46" s="645"/>
      <c r="AB46" s="645"/>
      <c r="AC46" s="645"/>
      <c r="AD46" s="645"/>
      <c r="AE46" s="645"/>
      <c r="AF46" s="645">
        <v>1</v>
      </c>
      <c r="AG46" s="116"/>
    </row>
    <row r="47" spans="1:33" ht="12" customHeight="1">
      <c r="A47" s="376" t="s">
        <v>290</v>
      </c>
      <c r="B47" s="647"/>
      <c r="C47" s="647"/>
      <c r="D47" s="647"/>
      <c r="E47" s="647"/>
      <c r="F47" s="647"/>
      <c r="G47" s="647"/>
      <c r="H47" s="647"/>
      <c r="I47" s="647"/>
      <c r="J47" s="647"/>
      <c r="K47" s="647"/>
      <c r="L47" s="647"/>
      <c r="M47" s="647"/>
      <c r="N47" s="647"/>
      <c r="O47" s="647"/>
      <c r="P47" s="647"/>
      <c r="Q47" s="647"/>
      <c r="R47" s="647"/>
      <c r="S47" s="647"/>
      <c r="T47" s="647"/>
      <c r="U47" s="647"/>
      <c r="V47" s="647"/>
      <c r="W47" s="647"/>
      <c r="X47" s="647"/>
      <c r="Y47" s="647"/>
      <c r="Z47" s="647"/>
      <c r="AA47" s="647"/>
      <c r="AB47" s="647"/>
      <c r="AC47" s="647"/>
      <c r="AD47" s="647"/>
      <c r="AE47" s="647"/>
      <c r="AF47" s="647"/>
      <c r="AG47" s="116">
        <v>1</v>
      </c>
    </row>
    <row r="48" spans="1:33" ht="12" customHeight="1">
      <c r="A48" s="375" t="s">
        <v>333</v>
      </c>
      <c r="B48" s="645"/>
      <c r="C48" s="645"/>
      <c r="D48" s="645"/>
      <c r="E48" s="645"/>
      <c r="F48" s="645"/>
      <c r="G48" s="645"/>
      <c r="H48" s="645"/>
      <c r="I48" s="645"/>
      <c r="J48" s="645"/>
      <c r="K48" s="645"/>
      <c r="L48" s="645"/>
      <c r="M48" s="645"/>
      <c r="N48" s="645">
        <v>1</v>
      </c>
      <c r="O48" s="645"/>
      <c r="P48" s="645"/>
      <c r="Q48" s="645"/>
      <c r="R48" s="645"/>
      <c r="S48" s="645"/>
      <c r="T48" s="645"/>
      <c r="U48" s="645"/>
      <c r="V48" s="645"/>
      <c r="W48" s="645"/>
      <c r="X48" s="645"/>
      <c r="Y48" s="645"/>
      <c r="Z48" s="645"/>
      <c r="AA48" s="645"/>
      <c r="AB48" s="645"/>
      <c r="AC48" s="645"/>
      <c r="AD48" s="645"/>
      <c r="AE48" s="645"/>
      <c r="AF48" s="645">
        <v>1</v>
      </c>
      <c r="AG48" s="116"/>
    </row>
    <row r="49" spans="1:33" ht="12" customHeight="1">
      <c r="A49" s="375" t="s">
        <v>335</v>
      </c>
      <c r="B49" s="645"/>
      <c r="C49" s="645"/>
      <c r="D49" s="645"/>
      <c r="E49" s="645"/>
      <c r="F49" s="645"/>
      <c r="G49" s="645"/>
      <c r="H49" s="645"/>
      <c r="I49" s="645"/>
      <c r="J49" s="645"/>
      <c r="K49" s="645"/>
      <c r="L49" s="645"/>
      <c r="M49" s="645"/>
      <c r="N49" s="645">
        <v>1</v>
      </c>
      <c r="O49" s="645"/>
      <c r="P49" s="645"/>
      <c r="Q49" s="645"/>
      <c r="R49" s="645"/>
      <c r="S49" s="645"/>
      <c r="T49" s="645"/>
      <c r="U49" s="645"/>
      <c r="V49" s="645"/>
      <c r="W49" s="645"/>
      <c r="X49" s="645"/>
      <c r="Y49" s="645"/>
      <c r="Z49" s="645"/>
      <c r="AA49" s="645"/>
      <c r="AB49" s="645"/>
      <c r="AC49" s="645"/>
      <c r="AD49" s="645"/>
      <c r="AE49" s="645"/>
      <c r="AF49" s="645">
        <v>1</v>
      </c>
      <c r="AG49" s="116"/>
    </row>
    <row r="50" spans="1:33" ht="12" customHeight="1">
      <c r="A50" s="375" t="s">
        <v>336</v>
      </c>
      <c r="B50" s="645"/>
      <c r="C50" s="645"/>
      <c r="D50" s="645"/>
      <c r="E50" s="645"/>
      <c r="F50" s="645"/>
      <c r="G50" s="645"/>
      <c r="H50" s="645"/>
      <c r="I50" s="645"/>
      <c r="J50" s="645"/>
      <c r="K50" s="645"/>
      <c r="L50" s="645"/>
      <c r="M50" s="645"/>
      <c r="N50" s="645"/>
      <c r="O50" s="645"/>
      <c r="P50" s="645"/>
      <c r="Q50" s="645"/>
      <c r="R50" s="645"/>
      <c r="S50" s="645"/>
      <c r="T50" s="645"/>
      <c r="U50" s="645"/>
      <c r="V50" s="645">
        <v>1</v>
      </c>
      <c r="W50" s="645"/>
      <c r="X50" s="645"/>
      <c r="Y50" s="645"/>
      <c r="Z50" s="645"/>
      <c r="AA50" s="645"/>
      <c r="AB50" s="645"/>
      <c r="AC50" s="645"/>
      <c r="AD50" s="645"/>
      <c r="AE50" s="645"/>
      <c r="AF50" s="645">
        <v>1</v>
      </c>
      <c r="AG50" s="116"/>
    </row>
    <row r="51" spans="1:33" ht="12" customHeight="1">
      <c r="A51" s="375" t="s">
        <v>409</v>
      </c>
      <c r="B51" s="645"/>
      <c r="C51" s="645"/>
      <c r="D51" s="645"/>
      <c r="E51" s="645"/>
      <c r="F51" s="645"/>
      <c r="G51" s="645"/>
      <c r="H51" s="645"/>
      <c r="I51" s="645"/>
      <c r="J51" s="645"/>
      <c r="K51" s="645"/>
      <c r="L51" s="645"/>
      <c r="M51" s="645"/>
      <c r="N51" s="645"/>
      <c r="O51" s="645"/>
      <c r="P51" s="645"/>
      <c r="Q51" s="645"/>
      <c r="R51" s="645"/>
      <c r="S51" s="645"/>
      <c r="T51" s="645"/>
      <c r="U51" s="645"/>
      <c r="V51" s="645">
        <v>1</v>
      </c>
      <c r="W51" s="645"/>
      <c r="X51" s="645"/>
      <c r="Y51" s="645"/>
      <c r="Z51" s="645"/>
      <c r="AA51" s="645"/>
      <c r="AB51" s="645"/>
      <c r="AC51" s="645"/>
      <c r="AD51" s="645"/>
      <c r="AE51" s="645"/>
      <c r="AF51" s="645">
        <v>1</v>
      </c>
      <c r="AG51" s="116"/>
    </row>
    <row r="52" spans="1:33" ht="12" customHeight="1">
      <c r="A52" s="375" t="s">
        <v>338</v>
      </c>
      <c r="B52" s="645"/>
      <c r="C52" s="645"/>
      <c r="D52" s="645"/>
      <c r="E52" s="645"/>
      <c r="F52" s="645"/>
      <c r="G52" s="645"/>
      <c r="H52" s="645"/>
      <c r="I52" s="645"/>
      <c r="J52" s="645"/>
      <c r="K52" s="645"/>
      <c r="L52" s="645"/>
      <c r="M52" s="645"/>
      <c r="N52" s="645">
        <v>2</v>
      </c>
      <c r="O52" s="645"/>
      <c r="P52" s="645"/>
      <c r="Q52" s="645"/>
      <c r="R52" s="645"/>
      <c r="S52" s="645"/>
      <c r="T52" s="645"/>
      <c r="U52" s="645"/>
      <c r="V52" s="645"/>
      <c r="W52" s="645"/>
      <c r="X52" s="645"/>
      <c r="Y52" s="645"/>
      <c r="Z52" s="645"/>
      <c r="AA52" s="645"/>
      <c r="AB52" s="645"/>
      <c r="AC52" s="645"/>
      <c r="AD52" s="645"/>
      <c r="AE52" s="645"/>
      <c r="AF52" s="645">
        <v>2</v>
      </c>
      <c r="AG52" s="116"/>
    </row>
    <row r="53" spans="1:33" ht="12" customHeight="1">
      <c r="A53" s="375" t="s">
        <v>340</v>
      </c>
      <c r="B53" s="645"/>
      <c r="C53" s="645"/>
      <c r="D53" s="645"/>
      <c r="E53" s="645"/>
      <c r="F53" s="645"/>
      <c r="G53" s="645"/>
      <c r="H53" s="645"/>
      <c r="I53" s="645"/>
      <c r="J53" s="645"/>
      <c r="K53" s="645"/>
      <c r="L53" s="645">
        <v>1</v>
      </c>
      <c r="M53" s="645"/>
      <c r="N53" s="645"/>
      <c r="O53" s="645"/>
      <c r="P53" s="645"/>
      <c r="Q53" s="645"/>
      <c r="R53" s="645"/>
      <c r="S53" s="645"/>
      <c r="T53" s="645"/>
      <c r="U53" s="645"/>
      <c r="V53" s="645"/>
      <c r="W53" s="645"/>
      <c r="X53" s="645"/>
      <c r="Y53" s="645"/>
      <c r="Z53" s="645"/>
      <c r="AA53" s="645"/>
      <c r="AB53" s="645"/>
      <c r="AC53" s="645"/>
      <c r="AD53" s="645"/>
      <c r="AE53" s="645"/>
      <c r="AF53" s="645">
        <v>1</v>
      </c>
      <c r="AG53" s="116"/>
    </row>
    <row r="54" spans="1:33" ht="12" customHeight="1">
      <c r="A54" s="375" t="s">
        <v>341</v>
      </c>
      <c r="B54" s="645"/>
      <c r="C54" s="645"/>
      <c r="D54" s="645"/>
      <c r="E54" s="645"/>
      <c r="F54" s="645"/>
      <c r="G54" s="645"/>
      <c r="H54" s="645"/>
      <c r="I54" s="645"/>
      <c r="J54" s="645"/>
      <c r="K54" s="645"/>
      <c r="L54" s="645">
        <v>1</v>
      </c>
      <c r="M54" s="645"/>
      <c r="N54" s="645"/>
      <c r="O54" s="645"/>
      <c r="P54" s="645"/>
      <c r="Q54" s="645"/>
      <c r="R54" s="645"/>
      <c r="S54" s="645"/>
      <c r="T54" s="645"/>
      <c r="U54" s="645"/>
      <c r="V54" s="645"/>
      <c r="W54" s="645"/>
      <c r="X54" s="645"/>
      <c r="Y54" s="645"/>
      <c r="Z54" s="645"/>
      <c r="AA54" s="645"/>
      <c r="AB54" s="645"/>
      <c r="AC54" s="645"/>
      <c r="AD54" s="645"/>
      <c r="AE54" s="645"/>
      <c r="AF54" s="645">
        <v>1</v>
      </c>
      <c r="AG54" s="116"/>
    </row>
    <row r="55" spans="1:33" ht="12" customHeight="1">
      <c r="A55" s="376" t="s">
        <v>291</v>
      </c>
      <c r="B55" s="647"/>
      <c r="C55" s="647"/>
      <c r="D55" s="647"/>
      <c r="E55" s="647"/>
      <c r="F55" s="647"/>
      <c r="G55" s="647"/>
      <c r="H55" s="647"/>
      <c r="I55" s="647"/>
      <c r="J55" s="647"/>
      <c r="K55" s="647"/>
      <c r="L55" s="647"/>
      <c r="M55" s="647"/>
      <c r="N55" s="647"/>
      <c r="O55" s="647"/>
      <c r="P55" s="647"/>
      <c r="Q55" s="647"/>
      <c r="R55" s="647"/>
      <c r="S55" s="647"/>
      <c r="T55" s="647"/>
      <c r="U55" s="647"/>
      <c r="V55" s="647"/>
      <c r="W55" s="647"/>
      <c r="X55" s="647"/>
      <c r="Y55" s="647"/>
      <c r="Z55" s="647"/>
      <c r="AA55" s="647"/>
      <c r="AB55" s="647"/>
      <c r="AC55" s="647"/>
      <c r="AD55" s="647"/>
      <c r="AE55" s="647"/>
      <c r="AF55" s="647"/>
      <c r="AG55" s="116">
        <v>1</v>
      </c>
    </row>
    <row r="56" spans="1:33" ht="12" customHeight="1">
      <c r="A56" s="375" t="s">
        <v>342</v>
      </c>
      <c r="B56" s="645"/>
      <c r="C56" s="645"/>
      <c r="D56" s="645"/>
      <c r="E56" s="645"/>
      <c r="F56" s="645"/>
      <c r="G56" s="645"/>
      <c r="H56" s="645"/>
      <c r="I56" s="645"/>
      <c r="J56" s="645"/>
      <c r="K56" s="645"/>
      <c r="L56" s="645"/>
      <c r="M56" s="645"/>
      <c r="N56" s="645"/>
      <c r="O56" s="645"/>
      <c r="P56" s="645"/>
      <c r="Q56" s="645"/>
      <c r="R56" s="645"/>
      <c r="S56" s="645"/>
      <c r="T56" s="645">
        <v>1</v>
      </c>
      <c r="U56" s="645"/>
      <c r="V56" s="645"/>
      <c r="W56" s="645"/>
      <c r="X56" s="645"/>
      <c r="Y56" s="645"/>
      <c r="Z56" s="645"/>
      <c r="AA56" s="645"/>
      <c r="AB56" s="645"/>
      <c r="AC56" s="645"/>
      <c r="AD56" s="645"/>
      <c r="AE56" s="645"/>
      <c r="AF56" s="645">
        <v>1</v>
      </c>
      <c r="AG56" s="116"/>
    </row>
    <row r="57" spans="1:33" ht="12" customHeight="1">
      <c r="A57" s="375" t="s">
        <v>343</v>
      </c>
      <c r="B57" s="645"/>
      <c r="C57" s="645"/>
      <c r="D57" s="645"/>
      <c r="E57" s="645"/>
      <c r="F57" s="645"/>
      <c r="G57" s="645"/>
      <c r="H57" s="645"/>
      <c r="I57" s="645"/>
      <c r="J57" s="645"/>
      <c r="K57" s="645"/>
      <c r="L57" s="645"/>
      <c r="M57" s="645"/>
      <c r="N57" s="645"/>
      <c r="O57" s="645"/>
      <c r="P57" s="645"/>
      <c r="Q57" s="645"/>
      <c r="R57" s="645"/>
      <c r="S57" s="645"/>
      <c r="T57" s="645">
        <v>1</v>
      </c>
      <c r="U57" s="645"/>
      <c r="V57" s="645"/>
      <c r="W57" s="645"/>
      <c r="X57" s="645"/>
      <c r="Y57" s="645"/>
      <c r="Z57" s="645"/>
      <c r="AA57" s="645"/>
      <c r="AB57" s="645"/>
      <c r="AC57" s="645"/>
      <c r="AD57" s="645"/>
      <c r="AE57" s="645"/>
      <c r="AF57" s="645">
        <v>1</v>
      </c>
      <c r="AG57" s="116"/>
    </row>
    <row r="58" spans="1:33" ht="12" customHeight="1">
      <c r="A58" s="375" t="s">
        <v>418</v>
      </c>
      <c r="B58" s="645"/>
      <c r="C58" s="645"/>
      <c r="D58" s="645"/>
      <c r="E58" s="645"/>
      <c r="F58" s="645"/>
      <c r="G58" s="645"/>
      <c r="H58" s="645"/>
      <c r="I58" s="645"/>
      <c r="J58" s="645"/>
      <c r="K58" s="645"/>
      <c r="L58" s="645"/>
      <c r="M58" s="645"/>
      <c r="N58" s="645"/>
      <c r="O58" s="645"/>
      <c r="P58" s="645"/>
      <c r="Q58" s="645"/>
      <c r="R58" s="645"/>
      <c r="S58" s="645"/>
      <c r="T58" s="645"/>
      <c r="U58" s="645"/>
      <c r="V58" s="645"/>
      <c r="W58" s="645"/>
      <c r="X58" s="645"/>
      <c r="Y58" s="645">
        <v>1</v>
      </c>
      <c r="Z58" s="645"/>
      <c r="AA58" s="645"/>
      <c r="AB58" s="645"/>
      <c r="AC58" s="645"/>
      <c r="AD58" s="645"/>
      <c r="AE58" s="645"/>
      <c r="AF58" s="645">
        <v>1</v>
      </c>
      <c r="AG58" s="116"/>
    </row>
    <row r="59" spans="1:33" ht="12" customHeight="1">
      <c r="A59" s="375" t="s">
        <v>321</v>
      </c>
      <c r="B59" s="645"/>
      <c r="C59" s="645"/>
      <c r="D59" s="645"/>
      <c r="E59" s="645"/>
      <c r="F59" s="645"/>
      <c r="G59" s="645"/>
      <c r="H59" s="645"/>
      <c r="I59" s="645"/>
      <c r="J59" s="645"/>
      <c r="K59" s="645"/>
      <c r="L59" s="645"/>
      <c r="M59" s="645"/>
      <c r="N59" s="645"/>
      <c r="O59" s="645"/>
      <c r="P59" s="645"/>
      <c r="Q59" s="645"/>
      <c r="R59" s="645"/>
      <c r="S59" s="645">
        <v>1</v>
      </c>
      <c r="T59" s="645"/>
      <c r="U59" s="645"/>
      <c r="V59" s="645"/>
      <c r="W59" s="645"/>
      <c r="X59" s="645"/>
      <c r="Y59" s="645"/>
      <c r="Z59" s="645"/>
      <c r="AA59" s="645"/>
      <c r="AB59" s="645"/>
      <c r="AC59" s="645"/>
      <c r="AD59" s="645"/>
      <c r="AE59" s="645"/>
      <c r="AF59" s="645">
        <v>1</v>
      </c>
      <c r="AG59" s="116"/>
    </row>
    <row r="60" spans="1:33" ht="12" customHeight="1">
      <c r="A60" s="375" t="s">
        <v>419</v>
      </c>
      <c r="B60" s="645"/>
      <c r="C60" s="645"/>
      <c r="D60" s="645"/>
      <c r="E60" s="645"/>
      <c r="F60" s="645"/>
      <c r="G60" s="645"/>
      <c r="H60" s="645"/>
      <c r="I60" s="645"/>
      <c r="J60" s="645"/>
      <c r="K60" s="645"/>
      <c r="L60" s="645"/>
      <c r="M60" s="645"/>
      <c r="N60" s="645"/>
      <c r="O60" s="645"/>
      <c r="P60" s="645"/>
      <c r="Q60" s="645"/>
      <c r="R60" s="645"/>
      <c r="S60" s="645">
        <v>1</v>
      </c>
      <c r="T60" s="645"/>
      <c r="U60" s="645"/>
      <c r="V60" s="645"/>
      <c r="W60" s="645"/>
      <c r="X60" s="645"/>
      <c r="Y60" s="645"/>
      <c r="Z60" s="645"/>
      <c r="AA60" s="645"/>
      <c r="AB60" s="645"/>
      <c r="AC60" s="645"/>
      <c r="AD60" s="645"/>
      <c r="AE60" s="645"/>
      <c r="AF60" s="645">
        <v>1</v>
      </c>
      <c r="AG60" s="116"/>
    </row>
    <row r="61" spans="1:33" ht="12" customHeight="1">
      <c r="A61" s="375" t="s">
        <v>346</v>
      </c>
      <c r="B61" s="645"/>
      <c r="C61" s="645">
        <v>1</v>
      </c>
      <c r="D61" s="645"/>
      <c r="E61" s="645"/>
      <c r="F61" s="645"/>
      <c r="G61" s="645"/>
      <c r="H61" s="645"/>
      <c r="I61" s="645"/>
      <c r="J61" s="645"/>
      <c r="K61" s="645"/>
      <c r="L61" s="645"/>
      <c r="M61" s="645">
        <v>1</v>
      </c>
      <c r="N61" s="645"/>
      <c r="O61" s="645"/>
      <c r="P61" s="645"/>
      <c r="Q61" s="645"/>
      <c r="R61" s="645"/>
      <c r="S61" s="645"/>
      <c r="T61" s="645"/>
      <c r="U61" s="645"/>
      <c r="V61" s="645"/>
      <c r="W61" s="645"/>
      <c r="X61" s="645"/>
      <c r="Y61" s="645"/>
      <c r="Z61" s="645"/>
      <c r="AA61" s="645"/>
      <c r="AB61" s="645"/>
      <c r="AC61" s="645"/>
      <c r="AD61" s="645"/>
      <c r="AE61" s="645"/>
      <c r="AF61" s="645">
        <v>2</v>
      </c>
      <c r="AG61" s="116"/>
    </row>
    <row r="62" spans="1:33" ht="12" customHeight="1">
      <c r="A62" s="375" t="s">
        <v>347</v>
      </c>
      <c r="B62" s="645"/>
      <c r="C62" s="645">
        <v>2</v>
      </c>
      <c r="D62" s="645"/>
      <c r="E62" s="645"/>
      <c r="F62" s="645"/>
      <c r="G62" s="645"/>
      <c r="H62" s="645"/>
      <c r="I62" s="645"/>
      <c r="J62" s="645"/>
      <c r="K62" s="645"/>
      <c r="L62" s="645">
        <v>1</v>
      </c>
      <c r="M62" s="645">
        <v>2</v>
      </c>
      <c r="N62" s="645"/>
      <c r="O62" s="645"/>
      <c r="P62" s="645"/>
      <c r="Q62" s="645"/>
      <c r="R62" s="645"/>
      <c r="S62" s="645"/>
      <c r="T62" s="645"/>
      <c r="U62" s="645"/>
      <c r="V62" s="645"/>
      <c r="W62" s="645"/>
      <c r="X62" s="645"/>
      <c r="Y62" s="645"/>
      <c r="Z62" s="645"/>
      <c r="AA62" s="645"/>
      <c r="AB62" s="645"/>
      <c r="AC62" s="645"/>
      <c r="AD62" s="645"/>
      <c r="AE62" s="645"/>
      <c r="AF62" s="645">
        <v>5</v>
      </c>
      <c r="AG62" s="116"/>
    </row>
    <row r="63" spans="1:33" ht="12" customHeight="1">
      <c r="A63" s="376" t="s">
        <v>292</v>
      </c>
      <c r="B63" s="647"/>
      <c r="C63" s="647"/>
      <c r="D63" s="647"/>
      <c r="E63" s="647"/>
      <c r="F63" s="647"/>
      <c r="G63" s="647"/>
      <c r="H63" s="647"/>
      <c r="I63" s="647"/>
      <c r="J63" s="647"/>
      <c r="K63" s="647"/>
      <c r="L63" s="647"/>
      <c r="M63" s="647"/>
      <c r="N63" s="647"/>
      <c r="O63" s="647"/>
      <c r="P63" s="647"/>
      <c r="Q63" s="647"/>
      <c r="R63" s="647"/>
      <c r="S63" s="647"/>
      <c r="T63" s="647"/>
      <c r="U63" s="647"/>
      <c r="V63" s="647"/>
      <c r="W63" s="647"/>
      <c r="X63" s="647"/>
      <c r="Y63" s="647"/>
      <c r="Z63" s="647"/>
      <c r="AA63" s="647"/>
      <c r="AB63" s="647"/>
      <c r="AC63" s="647"/>
      <c r="AD63" s="647"/>
      <c r="AE63" s="647"/>
      <c r="AF63" s="647"/>
      <c r="AG63" s="116">
        <v>1</v>
      </c>
    </row>
    <row r="64" spans="1:33" ht="12" customHeight="1">
      <c r="A64" s="375" t="s">
        <v>348</v>
      </c>
      <c r="B64" s="645">
        <v>1</v>
      </c>
      <c r="C64" s="645"/>
      <c r="D64" s="645"/>
      <c r="E64" s="645"/>
      <c r="F64" s="645"/>
      <c r="G64" s="645"/>
      <c r="H64" s="645"/>
      <c r="I64" s="645"/>
      <c r="J64" s="645"/>
      <c r="K64" s="645"/>
      <c r="L64" s="645"/>
      <c r="M64" s="645"/>
      <c r="N64" s="645"/>
      <c r="O64" s="645"/>
      <c r="P64" s="645"/>
      <c r="Q64" s="645"/>
      <c r="R64" s="645"/>
      <c r="S64" s="645"/>
      <c r="T64" s="645"/>
      <c r="U64" s="645"/>
      <c r="V64" s="645"/>
      <c r="W64" s="645"/>
      <c r="X64" s="645"/>
      <c r="Y64" s="645"/>
      <c r="Z64" s="645"/>
      <c r="AA64" s="645"/>
      <c r="AB64" s="645"/>
      <c r="AC64" s="645"/>
      <c r="AD64" s="645"/>
      <c r="AE64" s="645"/>
      <c r="AF64" s="645">
        <v>1</v>
      </c>
      <c r="AG64" s="116"/>
    </row>
    <row r="65" spans="1:33" ht="12" customHeight="1">
      <c r="A65" s="375" t="s">
        <v>768</v>
      </c>
      <c r="B65" s="645"/>
      <c r="C65" s="645"/>
      <c r="D65" s="645"/>
      <c r="E65" s="645"/>
      <c r="F65" s="645"/>
      <c r="G65" s="645"/>
      <c r="H65" s="645"/>
      <c r="I65" s="645"/>
      <c r="J65" s="645"/>
      <c r="K65" s="645"/>
      <c r="L65" s="645"/>
      <c r="M65" s="645"/>
      <c r="N65" s="645"/>
      <c r="O65" s="645"/>
      <c r="P65" s="645"/>
      <c r="Q65" s="645"/>
      <c r="R65" s="645"/>
      <c r="S65" s="645"/>
      <c r="T65" s="645"/>
      <c r="U65" s="645"/>
      <c r="V65" s="645"/>
      <c r="W65" s="645"/>
      <c r="X65" s="645"/>
      <c r="Y65" s="645"/>
      <c r="Z65" s="645"/>
      <c r="AA65" s="645"/>
      <c r="AB65" s="645"/>
      <c r="AC65" s="645"/>
      <c r="AD65" s="645">
        <v>1</v>
      </c>
      <c r="AE65" s="645"/>
      <c r="AF65" s="645">
        <v>1</v>
      </c>
      <c r="AG65" s="116"/>
    </row>
    <row r="66" spans="1:33" ht="12" customHeight="1">
      <c r="A66" s="375" t="s">
        <v>349</v>
      </c>
      <c r="B66" s="645">
        <v>1</v>
      </c>
      <c r="C66" s="645">
        <v>1</v>
      </c>
      <c r="D66" s="645"/>
      <c r="E66" s="645"/>
      <c r="F66" s="645"/>
      <c r="G66" s="645"/>
      <c r="H66" s="645"/>
      <c r="I66" s="645"/>
      <c r="J66" s="645"/>
      <c r="K66" s="645"/>
      <c r="L66" s="645"/>
      <c r="M66" s="645"/>
      <c r="N66" s="645"/>
      <c r="O66" s="645"/>
      <c r="P66" s="645"/>
      <c r="Q66" s="645"/>
      <c r="R66" s="645"/>
      <c r="S66" s="645"/>
      <c r="T66" s="645"/>
      <c r="U66" s="645"/>
      <c r="V66" s="645"/>
      <c r="W66" s="645"/>
      <c r="X66" s="645"/>
      <c r="Y66" s="645"/>
      <c r="Z66" s="645"/>
      <c r="AA66" s="645"/>
      <c r="AB66" s="645"/>
      <c r="AC66" s="645"/>
      <c r="AD66" s="645"/>
      <c r="AE66" s="645"/>
      <c r="AF66" s="645">
        <v>2</v>
      </c>
      <c r="AG66" s="116"/>
    </row>
    <row r="67" spans="1:33" ht="12" customHeight="1">
      <c r="A67" s="375" t="s">
        <v>351</v>
      </c>
      <c r="B67" s="645"/>
      <c r="C67" s="645"/>
      <c r="D67" s="645"/>
      <c r="E67" s="645"/>
      <c r="F67" s="645"/>
      <c r="G67" s="645"/>
      <c r="H67" s="645"/>
      <c r="I67" s="645"/>
      <c r="J67" s="645"/>
      <c r="K67" s="645"/>
      <c r="L67" s="645"/>
      <c r="M67" s="645"/>
      <c r="N67" s="645"/>
      <c r="O67" s="645">
        <v>1</v>
      </c>
      <c r="P67" s="645"/>
      <c r="Q67" s="645"/>
      <c r="R67" s="645"/>
      <c r="S67" s="645"/>
      <c r="T67" s="645"/>
      <c r="U67" s="645"/>
      <c r="V67" s="645"/>
      <c r="W67" s="645"/>
      <c r="X67" s="645"/>
      <c r="Y67" s="645"/>
      <c r="Z67" s="645"/>
      <c r="AA67" s="645"/>
      <c r="AB67" s="645"/>
      <c r="AC67" s="645"/>
      <c r="AD67" s="645"/>
      <c r="AE67" s="645"/>
      <c r="AF67" s="645">
        <v>1</v>
      </c>
      <c r="AG67" s="116"/>
    </row>
    <row r="68" spans="1:33" ht="12" customHeight="1">
      <c r="A68" s="375" t="s">
        <v>404</v>
      </c>
      <c r="B68" s="645"/>
      <c r="C68" s="645"/>
      <c r="D68" s="645"/>
      <c r="E68" s="645"/>
      <c r="F68" s="645"/>
      <c r="G68" s="645"/>
      <c r="H68" s="645"/>
      <c r="I68" s="645"/>
      <c r="J68" s="645"/>
      <c r="K68" s="645"/>
      <c r="L68" s="645"/>
      <c r="M68" s="645"/>
      <c r="N68" s="645"/>
      <c r="O68" s="645"/>
      <c r="P68" s="645"/>
      <c r="Q68" s="645"/>
      <c r="R68" s="645"/>
      <c r="S68" s="645"/>
      <c r="T68" s="645"/>
      <c r="U68" s="645"/>
      <c r="V68" s="645"/>
      <c r="W68" s="645"/>
      <c r="X68" s="645"/>
      <c r="Y68" s="645"/>
      <c r="Z68" s="645">
        <v>1</v>
      </c>
      <c r="AA68" s="645"/>
      <c r="AB68" s="645"/>
      <c r="AC68" s="645"/>
      <c r="AD68" s="645"/>
      <c r="AE68" s="645"/>
      <c r="AF68" s="645">
        <v>1</v>
      </c>
      <c r="AG68" s="116"/>
    </row>
    <row r="69" spans="1:33" ht="12" customHeight="1">
      <c r="A69" s="375" t="s">
        <v>352</v>
      </c>
      <c r="B69" s="645"/>
      <c r="C69" s="645"/>
      <c r="D69" s="645"/>
      <c r="E69" s="645"/>
      <c r="F69" s="645"/>
      <c r="G69" s="645"/>
      <c r="H69" s="645"/>
      <c r="I69" s="645"/>
      <c r="J69" s="645"/>
      <c r="K69" s="645"/>
      <c r="L69" s="645"/>
      <c r="M69" s="645"/>
      <c r="N69" s="645"/>
      <c r="O69" s="645"/>
      <c r="P69" s="645"/>
      <c r="Q69" s="645"/>
      <c r="R69" s="645"/>
      <c r="S69" s="645"/>
      <c r="T69" s="645"/>
      <c r="U69" s="645"/>
      <c r="V69" s="645"/>
      <c r="W69" s="645"/>
      <c r="X69" s="645"/>
      <c r="Y69" s="645"/>
      <c r="Z69" s="645">
        <v>1</v>
      </c>
      <c r="AA69" s="645"/>
      <c r="AB69" s="645"/>
      <c r="AC69" s="645"/>
      <c r="AD69" s="645"/>
      <c r="AE69" s="645"/>
      <c r="AF69" s="645">
        <v>1</v>
      </c>
      <c r="AG69" s="116"/>
    </row>
    <row r="70" spans="1:33" ht="12" customHeight="1">
      <c r="A70" s="375" t="s">
        <v>354</v>
      </c>
      <c r="B70" s="645"/>
      <c r="C70" s="645"/>
      <c r="D70" s="645"/>
      <c r="E70" s="645"/>
      <c r="F70" s="645"/>
      <c r="G70" s="645"/>
      <c r="H70" s="645"/>
      <c r="I70" s="645"/>
      <c r="J70" s="645"/>
      <c r="K70" s="645"/>
      <c r="L70" s="645"/>
      <c r="M70" s="645"/>
      <c r="N70" s="645"/>
      <c r="O70" s="645"/>
      <c r="P70" s="645"/>
      <c r="Q70" s="645"/>
      <c r="R70" s="645"/>
      <c r="S70" s="645"/>
      <c r="T70" s="645"/>
      <c r="U70" s="645"/>
      <c r="V70" s="645"/>
      <c r="W70" s="645"/>
      <c r="X70" s="645"/>
      <c r="Y70" s="645"/>
      <c r="Z70" s="645"/>
      <c r="AA70" s="645"/>
      <c r="AB70" s="645"/>
      <c r="AC70" s="645"/>
      <c r="AD70" s="645">
        <v>2</v>
      </c>
      <c r="AE70" s="645"/>
      <c r="AF70" s="645">
        <v>2</v>
      </c>
      <c r="AG70" s="116"/>
    </row>
    <row r="71" spans="1:33" ht="12" customHeight="1">
      <c r="A71" s="375" t="s">
        <v>355</v>
      </c>
      <c r="B71" s="645"/>
      <c r="C71" s="645"/>
      <c r="D71" s="645"/>
      <c r="E71" s="645"/>
      <c r="F71" s="645"/>
      <c r="G71" s="645"/>
      <c r="H71" s="645"/>
      <c r="I71" s="645"/>
      <c r="J71" s="645"/>
      <c r="K71" s="645"/>
      <c r="L71" s="645"/>
      <c r="M71" s="645"/>
      <c r="N71" s="645"/>
      <c r="O71" s="645"/>
      <c r="P71" s="645"/>
      <c r="Q71" s="645"/>
      <c r="R71" s="645"/>
      <c r="S71" s="645"/>
      <c r="T71" s="645"/>
      <c r="U71" s="645"/>
      <c r="V71" s="645"/>
      <c r="W71" s="645"/>
      <c r="X71" s="645"/>
      <c r="Y71" s="645"/>
      <c r="Z71" s="645">
        <v>1</v>
      </c>
      <c r="AA71" s="645"/>
      <c r="AB71" s="645"/>
      <c r="AC71" s="645"/>
      <c r="AD71" s="645"/>
      <c r="AE71" s="645"/>
      <c r="AF71" s="645">
        <v>1</v>
      </c>
      <c r="AG71" s="116"/>
    </row>
    <row r="72" spans="1:33" ht="12" customHeight="1">
      <c r="A72" s="375" t="s">
        <v>357</v>
      </c>
      <c r="B72" s="645">
        <v>1</v>
      </c>
      <c r="C72" s="645"/>
      <c r="D72" s="645"/>
      <c r="E72" s="645"/>
      <c r="F72" s="645"/>
      <c r="G72" s="645"/>
      <c r="H72" s="645"/>
      <c r="I72" s="645"/>
      <c r="J72" s="645"/>
      <c r="K72" s="645"/>
      <c r="L72" s="645"/>
      <c r="M72" s="645"/>
      <c r="N72" s="645"/>
      <c r="O72" s="645"/>
      <c r="P72" s="645"/>
      <c r="Q72" s="645"/>
      <c r="R72" s="645"/>
      <c r="S72" s="645"/>
      <c r="T72" s="645"/>
      <c r="U72" s="645"/>
      <c r="V72" s="645"/>
      <c r="W72" s="645"/>
      <c r="X72" s="645"/>
      <c r="Y72" s="645"/>
      <c r="Z72" s="645"/>
      <c r="AA72" s="645"/>
      <c r="AB72" s="645"/>
      <c r="AC72" s="645"/>
      <c r="AD72" s="645">
        <v>1</v>
      </c>
      <c r="AE72" s="645"/>
      <c r="AF72" s="645">
        <v>2</v>
      </c>
      <c r="AG72" s="116"/>
    </row>
    <row r="73" spans="1:33" ht="12" customHeight="1">
      <c r="A73" s="375" t="s">
        <v>420</v>
      </c>
      <c r="B73" s="645"/>
      <c r="C73" s="645"/>
      <c r="D73" s="645"/>
      <c r="E73" s="645"/>
      <c r="F73" s="645"/>
      <c r="G73" s="645"/>
      <c r="H73" s="645"/>
      <c r="I73" s="645"/>
      <c r="J73" s="645"/>
      <c r="K73" s="645"/>
      <c r="L73" s="645"/>
      <c r="M73" s="645"/>
      <c r="N73" s="645"/>
      <c r="O73" s="645">
        <v>1</v>
      </c>
      <c r="P73" s="645"/>
      <c r="Q73" s="645"/>
      <c r="R73" s="645"/>
      <c r="S73" s="645"/>
      <c r="T73" s="645"/>
      <c r="U73" s="645"/>
      <c r="V73" s="645"/>
      <c r="W73" s="645"/>
      <c r="X73" s="645"/>
      <c r="Y73" s="645"/>
      <c r="Z73" s="645"/>
      <c r="AA73" s="645"/>
      <c r="AB73" s="645"/>
      <c r="AC73" s="645"/>
      <c r="AD73" s="645"/>
      <c r="AE73" s="645"/>
      <c r="AF73" s="645">
        <v>1</v>
      </c>
      <c r="AG73" s="116"/>
    </row>
    <row r="74" spans="1:33" ht="12" customHeight="1">
      <c r="A74" s="375" t="s">
        <v>358</v>
      </c>
      <c r="B74" s="645">
        <v>1</v>
      </c>
      <c r="C74" s="645"/>
      <c r="D74" s="645"/>
      <c r="E74" s="645"/>
      <c r="F74" s="645"/>
      <c r="G74" s="645"/>
      <c r="H74" s="645"/>
      <c r="I74" s="645"/>
      <c r="J74" s="645"/>
      <c r="K74" s="645"/>
      <c r="L74" s="645"/>
      <c r="M74" s="645"/>
      <c r="N74" s="645"/>
      <c r="O74" s="645"/>
      <c r="P74" s="645">
        <v>1</v>
      </c>
      <c r="Q74" s="645"/>
      <c r="R74" s="645"/>
      <c r="S74" s="645"/>
      <c r="T74" s="645"/>
      <c r="U74" s="645"/>
      <c r="V74" s="645"/>
      <c r="W74" s="645"/>
      <c r="X74" s="645"/>
      <c r="Y74" s="645"/>
      <c r="Z74" s="645"/>
      <c r="AA74" s="645"/>
      <c r="AB74" s="645"/>
      <c r="AC74" s="645"/>
      <c r="AD74" s="645">
        <v>1</v>
      </c>
      <c r="AE74" s="645"/>
      <c r="AF74" s="645">
        <v>3</v>
      </c>
      <c r="AG74" s="116"/>
    </row>
    <row r="75" spans="1:33" ht="12" customHeight="1">
      <c r="A75" s="375" t="s">
        <v>737</v>
      </c>
      <c r="B75" s="645"/>
      <c r="C75" s="645"/>
      <c r="D75" s="645"/>
      <c r="E75" s="645"/>
      <c r="F75" s="645"/>
      <c r="G75" s="645"/>
      <c r="H75" s="645"/>
      <c r="I75" s="645"/>
      <c r="J75" s="645"/>
      <c r="K75" s="645"/>
      <c r="L75" s="645"/>
      <c r="M75" s="645"/>
      <c r="N75" s="645"/>
      <c r="O75" s="645"/>
      <c r="P75" s="645"/>
      <c r="Q75" s="645"/>
      <c r="R75" s="645"/>
      <c r="S75" s="645"/>
      <c r="T75" s="645"/>
      <c r="U75" s="645"/>
      <c r="V75" s="645"/>
      <c r="W75" s="645"/>
      <c r="X75" s="645"/>
      <c r="Y75" s="645"/>
      <c r="Z75" s="645">
        <v>1</v>
      </c>
      <c r="AA75" s="645"/>
      <c r="AB75" s="645"/>
      <c r="AC75" s="645"/>
      <c r="AD75" s="645"/>
      <c r="AE75" s="645"/>
      <c r="AF75" s="645">
        <v>1</v>
      </c>
      <c r="AG75" s="116"/>
    </row>
    <row r="76" spans="1:33" ht="12" customHeight="1">
      <c r="A76" s="375" t="s">
        <v>359</v>
      </c>
      <c r="B76" s="645">
        <v>1</v>
      </c>
      <c r="C76" s="645">
        <v>1</v>
      </c>
      <c r="D76" s="645"/>
      <c r="E76" s="645"/>
      <c r="F76" s="645"/>
      <c r="G76" s="645"/>
      <c r="H76" s="645"/>
      <c r="I76" s="645"/>
      <c r="J76" s="645"/>
      <c r="K76" s="645"/>
      <c r="L76" s="645"/>
      <c r="M76" s="645"/>
      <c r="N76" s="645"/>
      <c r="O76" s="645"/>
      <c r="P76" s="645"/>
      <c r="Q76" s="645"/>
      <c r="R76" s="645"/>
      <c r="S76" s="645"/>
      <c r="T76" s="645"/>
      <c r="U76" s="645"/>
      <c r="V76" s="645"/>
      <c r="W76" s="645"/>
      <c r="X76" s="645"/>
      <c r="Y76" s="645"/>
      <c r="Z76" s="645">
        <v>1</v>
      </c>
      <c r="AA76" s="645"/>
      <c r="AB76" s="645"/>
      <c r="AC76" s="645"/>
      <c r="AD76" s="645"/>
      <c r="AE76" s="645"/>
      <c r="AF76" s="645">
        <v>3</v>
      </c>
      <c r="AG76" s="116"/>
    </row>
    <row r="77" spans="1:33" ht="12" customHeight="1">
      <c r="A77" s="375" t="s">
        <v>361</v>
      </c>
      <c r="B77" s="645"/>
      <c r="C77" s="645"/>
      <c r="D77" s="645"/>
      <c r="E77" s="645"/>
      <c r="F77" s="645"/>
      <c r="G77" s="645"/>
      <c r="H77" s="645"/>
      <c r="I77" s="645"/>
      <c r="J77" s="645"/>
      <c r="K77" s="645"/>
      <c r="L77" s="645"/>
      <c r="M77" s="645"/>
      <c r="N77" s="645"/>
      <c r="O77" s="645"/>
      <c r="P77" s="645"/>
      <c r="Q77" s="645"/>
      <c r="R77" s="645"/>
      <c r="S77" s="645"/>
      <c r="T77" s="645"/>
      <c r="U77" s="645"/>
      <c r="V77" s="645"/>
      <c r="W77" s="645"/>
      <c r="X77" s="645"/>
      <c r="Y77" s="645"/>
      <c r="Z77" s="645">
        <v>1</v>
      </c>
      <c r="AA77" s="645"/>
      <c r="AB77" s="645"/>
      <c r="AC77" s="645"/>
      <c r="AD77" s="645"/>
      <c r="AE77" s="645"/>
      <c r="AF77" s="645">
        <v>1</v>
      </c>
      <c r="AG77" s="116"/>
    </row>
    <row r="78" spans="1:33" ht="12" customHeight="1">
      <c r="A78" s="375" t="s">
        <v>364</v>
      </c>
      <c r="B78" s="645">
        <v>1</v>
      </c>
      <c r="C78" s="645">
        <v>1</v>
      </c>
      <c r="D78" s="645"/>
      <c r="E78" s="645"/>
      <c r="F78" s="645"/>
      <c r="G78" s="645"/>
      <c r="H78" s="645"/>
      <c r="I78" s="645"/>
      <c r="J78" s="645"/>
      <c r="K78" s="645"/>
      <c r="L78" s="645"/>
      <c r="M78" s="645"/>
      <c r="N78" s="645"/>
      <c r="O78" s="645"/>
      <c r="P78" s="645"/>
      <c r="Q78" s="645"/>
      <c r="R78" s="645"/>
      <c r="S78" s="645"/>
      <c r="T78" s="645"/>
      <c r="U78" s="645"/>
      <c r="V78" s="645"/>
      <c r="W78" s="645"/>
      <c r="X78" s="645"/>
      <c r="Y78" s="645"/>
      <c r="Z78" s="645"/>
      <c r="AA78" s="645"/>
      <c r="AB78" s="645"/>
      <c r="AC78" s="645"/>
      <c r="AD78" s="645"/>
      <c r="AE78" s="645"/>
      <c r="AF78" s="645">
        <v>2</v>
      </c>
      <c r="AG78" s="116"/>
    </row>
    <row r="79" spans="1:33" ht="12" customHeight="1">
      <c r="A79" s="375" t="s">
        <v>366</v>
      </c>
      <c r="B79" s="645">
        <v>1</v>
      </c>
      <c r="C79" s="645">
        <v>1</v>
      </c>
      <c r="D79" s="645"/>
      <c r="E79" s="645"/>
      <c r="F79" s="645"/>
      <c r="G79" s="645"/>
      <c r="H79" s="645"/>
      <c r="I79" s="645"/>
      <c r="J79" s="645"/>
      <c r="K79" s="645"/>
      <c r="L79" s="645"/>
      <c r="M79" s="645"/>
      <c r="N79" s="645"/>
      <c r="O79" s="645"/>
      <c r="P79" s="645"/>
      <c r="Q79" s="645"/>
      <c r="R79" s="645"/>
      <c r="S79" s="645"/>
      <c r="T79" s="645"/>
      <c r="U79" s="645"/>
      <c r="V79" s="645"/>
      <c r="W79" s="645"/>
      <c r="X79" s="645"/>
      <c r="Y79" s="645"/>
      <c r="Z79" s="645"/>
      <c r="AA79" s="645"/>
      <c r="AB79" s="645"/>
      <c r="AC79" s="645"/>
      <c r="AD79" s="645"/>
      <c r="AE79" s="645"/>
      <c r="AF79" s="645">
        <v>2</v>
      </c>
      <c r="AG79" s="116"/>
    </row>
    <row r="80" spans="1:33" ht="12" customHeight="1">
      <c r="A80" s="375" t="s">
        <v>421</v>
      </c>
      <c r="B80" s="645"/>
      <c r="C80" s="645"/>
      <c r="D80" s="645"/>
      <c r="E80" s="645"/>
      <c r="F80" s="645"/>
      <c r="G80" s="645"/>
      <c r="H80" s="645"/>
      <c r="I80" s="645"/>
      <c r="J80" s="645"/>
      <c r="K80" s="645"/>
      <c r="L80" s="645"/>
      <c r="M80" s="645"/>
      <c r="N80" s="645"/>
      <c r="O80" s="645">
        <v>1</v>
      </c>
      <c r="P80" s="645"/>
      <c r="Q80" s="645"/>
      <c r="R80" s="645"/>
      <c r="S80" s="645"/>
      <c r="T80" s="645"/>
      <c r="U80" s="645"/>
      <c r="V80" s="645"/>
      <c r="W80" s="645"/>
      <c r="X80" s="645"/>
      <c r="Y80" s="645"/>
      <c r="Z80" s="645"/>
      <c r="AA80" s="645"/>
      <c r="AB80" s="645"/>
      <c r="AC80" s="645"/>
      <c r="AD80" s="645"/>
      <c r="AE80" s="645"/>
      <c r="AF80" s="645">
        <v>1</v>
      </c>
      <c r="AG80" s="116"/>
    </row>
    <row r="81" spans="1:33" ht="12" customHeight="1">
      <c r="A81" s="375" t="s">
        <v>367</v>
      </c>
      <c r="B81" s="645"/>
      <c r="C81" s="645"/>
      <c r="D81" s="645"/>
      <c r="E81" s="645"/>
      <c r="F81" s="645"/>
      <c r="G81" s="645"/>
      <c r="H81" s="645"/>
      <c r="I81" s="645"/>
      <c r="J81" s="645"/>
      <c r="K81" s="645"/>
      <c r="L81" s="645"/>
      <c r="M81" s="645"/>
      <c r="N81" s="645"/>
      <c r="O81" s="645"/>
      <c r="P81" s="645"/>
      <c r="Q81" s="645"/>
      <c r="R81" s="645"/>
      <c r="S81" s="645"/>
      <c r="T81" s="645"/>
      <c r="U81" s="645"/>
      <c r="V81" s="645"/>
      <c r="W81" s="645"/>
      <c r="X81" s="645"/>
      <c r="Y81" s="645"/>
      <c r="Z81" s="645">
        <v>1</v>
      </c>
      <c r="AA81" s="645"/>
      <c r="AB81" s="645"/>
      <c r="AC81" s="645"/>
      <c r="AD81" s="645"/>
      <c r="AE81" s="645"/>
      <c r="AF81" s="645">
        <v>1</v>
      </c>
      <c r="AG81" s="116"/>
    </row>
    <row r="82" spans="1:33" ht="12" customHeight="1">
      <c r="A82" s="375" t="s">
        <v>369</v>
      </c>
      <c r="B82" s="645"/>
      <c r="C82" s="645">
        <v>1</v>
      </c>
      <c r="D82" s="645"/>
      <c r="E82" s="645"/>
      <c r="F82" s="645"/>
      <c r="G82" s="645"/>
      <c r="H82" s="645"/>
      <c r="I82" s="645"/>
      <c r="J82" s="645"/>
      <c r="K82" s="645"/>
      <c r="L82" s="645"/>
      <c r="M82" s="645"/>
      <c r="N82" s="645"/>
      <c r="O82" s="645"/>
      <c r="P82" s="645"/>
      <c r="Q82" s="645"/>
      <c r="R82" s="645"/>
      <c r="S82" s="645"/>
      <c r="T82" s="645"/>
      <c r="U82" s="645"/>
      <c r="V82" s="645"/>
      <c r="W82" s="645"/>
      <c r="X82" s="645"/>
      <c r="Y82" s="645"/>
      <c r="Z82" s="645">
        <v>1</v>
      </c>
      <c r="AA82" s="645"/>
      <c r="AB82" s="645"/>
      <c r="AC82" s="645"/>
      <c r="AD82" s="645"/>
      <c r="AE82" s="645"/>
      <c r="AF82" s="645">
        <v>2</v>
      </c>
      <c r="AG82" s="116"/>
    </row>
    <row r="83" spans="1:33" ht="12" customHeight="1">
      <c r="A83" s="375" t="s">
        <v>422</v>
      </c>
      <c r="B83" s="645"/>
      <c r="C83" s="645"/>
      <c r="D83" s="645"/>
      <c r="E83" s="645"/>
      <c r="F83" s="645"/>
      <c r="G83" s="645"/>
      <c r="H83" s="645"/>
      <c r="I83" s="645"/>
      <c r="J83" s="645"/>
      <c r="K83" s="645"/>
      <c r="L83" s="645"/>
      <c r="M83" s="645"/>
      <c r="N83" s="645"/>
      <c r="O83" s="645">
        <v>1</v>
      </c>
      <c r="P83" s="645"/>
      <c r="Q83" s="645"/>
      <c r="R83" s="645"/>
      <c r="S83" s="645"/>
      <c r="T83" s="645"/>
      <c r="U83" s="645"/>
      <c r="V83" s="645"/>
      <c r="W83" s="645"/>
      <c r="X83" s="645"/>
      <c r="Y83" s="645"/>
      <c r="Z83" s="645"/>
      <c r="AA83" s="645"/>
      <c r="AB83" s="645"/>
      <c r="AC83" s="645"/>
      <c r="AD83" s="645"/>
      <c r="AE83" s="645"/>
      <c r="AF83" s="645">
        <v>1</v>
      </c>
      <c r="AG83" s="116"/>
    </row>
    <row r="84" spans="1:33" ht="12" customHeight="1">
      <c r="A84" s="375" t="s">
        <v>408</v>
      </c>
      <c r="B84" s="645"/>
      <c r="C84" s="645"/>
      <c r="D84" s="645"/>
      <c r="E84" s="645"/>
      <c r="F84" s="645"/>
      <c r="G84" s="645"/>
      <c r="H84" s="645"/>
      <c r="I84" s="645"/>
      <c r="J84" s="645"/>
      <c r="K84" s="645"/>
      <c r="L84" s="645"/>
      <c r="M84" s="645"/>
      <c r="N84" s="645"/>
      <c r="O84" s="645"/>
      <c r="P84" s="645"/>
      <c r="Q84" s="645"/>
      <c r="R84" s="645"/>
      <c r="S84" s="645"/>
      <c r="T84" s="645"/>
      <c r="U84" s="645"/>
      <c r="V84" s="645"/>
      <c r="W84" s="645"/>
      <c r="X84" s="645"/>
      <c r="Y84" s="645"/>
      <c r="Z84" s="645">
        <v>1</v>
      </c>
      <c r="AA84" s="645"/>
      <c r="AB84" s="645"/>
      <c r="AC84" s="645"/>
      <c r="AD84" s="645"/>
      <c r="AE84" s="645"/>
      <c r="AF84" s="645">
        <v>1</v>
      </c>
      <c r="AG84" s="116"/>
    </row>
    <row r="85" spans="1:33" ht="12" customHeight="1">
      <c r="A85" s="375" t="s">
        <v>371</v>
      </c>
      <c r="B85" s="645"/>
      <c r="C85" s="645">
        <v>1</v>
      </c>
      <c r="D85" s="645"/>
      <c r="E85" s="645"/>
      <c r="F85" s="645"/>
      <c r="G85" s="645"/>
      <c r="H85" s="645"/>
      <c r="I85" s="645"/>
      <c r="J85" s="645"/>
      <c r="K85" s="645"/>
      <c r="L85" s="645"/>
      <c r="M85" s="645"/>
      <c r="N85" s="645"/>
      <c r="O85" s="645"/>
      <c r="P85" s="645"/>
      <c r="Q85" s="645"/>
      <c r="R85" s="645"/>
      <c r="S85" s="645"/>
      <c r="T85" s="645"/>
      <c r="U85" s="645"/>
      <c r="V85" s="645"/>
      <c r="W85" s="645"/>
      <c r="X85" s="645"/>
      <c r="Y85" s="645"/>
      <c r="Z85" s="645"/>
      <c r="AA85" s="645"/>
      <c r="AB85" s="645"/>
      <c r="AC85" s="645"/>
      <c r="AD85" s="645"/>
      <c r="AE85" s="645"/>
      <c r="AF85" s="645">
        <v>1</v>
      </c>
      <c r="AG85" s="116"/>
    </row>
    <row r="86" spans="1:33" ht="12" customHeight="1">
      <c r="A86" s="375" t="s">
        <v>378</v>
      </c>
      <c r="B86" s="645"/>
      <c r="C86" s="645"/>
      <c r="D86" s="645"/>
      <c r="E86" s="645"/>
      <c r="F86" s="645"/>
      <c r="G86" s="645"/>
      <c r="H86" s="645"/>
      <c r="I86" s="645"/>
      <c r="J86" s="645"/>
      <c r="K86" s="645"/>
      <c r="L86" s="645"/>
      <c r="M86" s="645"/>
      <c r="N86" s="645"/>
      <c r="O86" s="645"/>
      <c r="P86" s="645">
        <v>1</v>
      </c>
      <c r="Q86" s="645"/>
      <c r="R86" s="645"/>
      <c r="S86" s="645"/>
      <c r="T86" s="645"/>
      <c r="U86" s="645"/>
      <c r="V86" s="645"/>
      <c r="W86" s="645"/>
      <c r="X86" s="645"/>
      <c r="Y86" s="645"/>
      <c r="Z86" s="645"/>
      <c r="AA86" s="645"/>
      <c r="AB86" s="645"/>
      <c r="AC86" s="645"/>
      <c r="AD86" s="645"/>
      <c r="AE86" s="645"/>
      <c r="AF86" s="645">
        <v>1</v>
      </c>
      <c r="AG86" s="116"/>
    </row>
    <row r="87" spans="1:33" ht="12" customHeight="1">
      <c r="A87" s="375" t="s">
        <v>379</v>
      </c>
      <c r="B87" s="645">
        <v>1</v>
      </c>
      <c r="C87" s="645"/>
      <c r="D87" s="645"/>
      <c r="E87" s="645"/>
      <c r="F87" s="645"/>
      <c r="G87" s="645"/>
      <c r="H87" s="645"/>
      <c r="I87" s="645"/>
      <c r="J87" s="645"/>
      <c r="K87" s="645"/>
      <c r="L87" s="645"/>
      <c r="M87" s="645"/>
      <c r="N87" s="645"/>
      <c r="O87" s="645"/>
      <c r="P87" s="645"/>
      <c r="Q87" s="645"/>
      <c r="R87" s="645"/>
      <c r="S87" s="645"/>
      <c r="T87" s="645"/>
      <c r="U87" s="645"/>
      <c r="V87" s="645"/>
      <c r="W87" s="645"/>
      <c r="X87" s="645"/>
      <c r="Y87" s="645"/>
      <c r="Z87" s="645"/>
      <c r="AA87" s="645"/>
      <c r="AB87" s="645"/>
      <c r="AC87" s="645"/>
      <c r="AD87" s="645"/>
      <c r="AE87" s="645"/>
      <c r="AF87" s="645">
        <v>1</v>
      </c>
      <c r="AG87" s="116"/>
    </row>
    <row r="88" spans="1:33" ht="12" customHeight="1">
      <c r="A88" s="375" t="s">
        <v>380</v>
      </c>
      <c r="B88" s="645"/>
      <c r="C88" s="645"/>
      <c r="D88" s="645"/>
      <c r="E88" s="645"/>
      <c r="F88" s="645"/>
      <c r="G88" s="645"/>
      <c r="H88" s="645"/>
      <c r="I88" s="645"/>
      <c r="J88" s="645"/>
      <c r="K88" s="645"/>
      <c r="L88" s="645"/>
      <c r="M88" s="645"/>
      <c r="N88" s="645"/>
      <c r="O88" s="645"/>
      <c r="P88" s="645"/>
      <c r="Q88" s="645"/>
      <c r="R88" s="645"/>
      <c r="S88" s="645"/>
      <c r="T88" s="645"/>
      <c r="U88" s="645"/>
      <c r="V88" s="645"/>
      <c r="W88" s="645"/>
      <c r="X88" s="645"/>
      <c r="Y88" s="645"/>
      <c r="Z88" s="645">
        <v>1</v>
      </c>
      <c r="AA88" s="645"/>
      <c r="AB88" s="645"/>
      <c r="AC88" s="645"/>
      <c r="AD88" s="645"/>
      <c r="AE88" s="645"/>
      <c r="AF88" s="645">
        <v>1</v>
      </c>
      <c r="AG88" s="116"/>
    </row>
    <row r="89" spans="1:33" ht="12" customHeight="1">
      <c r="A89" s="376" t="s">
        <v>413</v>
      </c>
      <c r="B89" s="647"/>
      <c r="C89" s="647"/>
      <c r="D89" s="647"/>
      <c r="E89" s="647"/>
      <c r="F89" s="647"/>
      <c r="G89" s="647"/>
      <c r="H89" s="647"/>
      <c r="I89" s="647"/>
      <c r="J89" s="647"/>
      <c r="K89" s="647"/>
      <c r="L89" s="647"/>
      <c r="M89" s="647"/>
      <c r="N89" s="647"/>
      <c r="O89" s="647"/>
      <c r="P89" s="647"/>
      <c r="Q89" s="647"/>
      <c r="R89" s="647"/>
      <c r="S89" s="647"/>
      <c r="T89" s="647"/>
      <c r="U89" s="647"/>
      <c r="V89" s="647"/>
      <c r="W89" s="647"/>
      <c r="X89" s="647"/>
      <c r="Y89" s="647"/>
      <c r="Z89" s="647"/>
      <c r="AA89" s="647"/>
      <c r="AB89" s="647"/>
      <c r="AC89" s="647"/>
      <c r="AD89" s="647"/>
      <c r="AE89" s="647"/>
      <c r="AF89" s="647"/>
      <c r="AG89" s="116">
        <v>1</v>
      </c>
    </row>
    <row r="90" spans="1:33" ht="12" customHeight="1">
      <c r="A90" s="375" t="s">
        <v>381</v>
      </c>
      <c r="B90" s="645">
        <v>1</v>
      </c>
      <c r="C90" s="645"/>
      <c r="D90" s="645"/>
      <c r="E90" s="645"/>
      <c r="F90" s="645"/>
      <c r="G90" s="645"/>
      <c r="H90" s="645"/>
      <c r="I90" s="645"/>
      <c r="J90" s="645"/>
      <c r="K90" s="645"/>
      <c r="L90" s="645"/>
      <c r="M90" s="645"/>
      <c r="N90" s="645"/>
      <c r="O90" s="645"/>
      <c r="P90" s="645"/>
      <c r="Q90" s="645"/>
      <c r="R90" s="645"/>
      <c r="S90" s="645"/>
      <c r="T90" s="645"/>
      <c r="U90" s="645"/>
      <c r="V90" s="645"/>
      <c r="W90" s="645"/>
      <c r="X90" s="645"/>
      <c r="Y90" s="645"/>
      <c r="Z90" s="645"/>
      <c r="AA90" s="645"/>
      <c r="AB90" s="645"/>
      <c r="AC90" s="645"/>
      <c r="AD90" s="645"/>
      <c r="AE90" s="645"/>
      <c r="AF90" s="645">
        <v>1</v>
      </c>
      <c r="AG90" s="116"/>
    </row>
    <row r="91" spans="1:33" ht="12" customHeight="1">
      <c r="A91" s="375" t="s">
        <v>382</v>
      </c>
      <c r="B91" s="645"/>
      <c r="C91" s="645"/>
      <c r="D91" s="645"/>
      <c r="E91" s="645"/>
      <c r="F91" s="645"/>
      <c r="G91" s="645"/>
      <c r="H91" s="645"/>
      <c r="I91" s="645"/>
      <c r="J91" s="645"/>
      <c r="K91" s="645"/>
      <c r="L91" s="645"/>
      <c r="M91" s="645"/>
      <c r="N91" s="645"/>
      <c r="O91" s="645"/>
      <c r="P91" s="645"/>
      <c r="Q91" s="645">
        <v>1</v>
      </c>
      <c r="R91" s="645"/>
      <c r="S91" s="645"/>
      <c r="T91" s="645"/>
      <c r="U91" s="645"/>
      <c r="V91" s="645"/>
      <c r="W91" s="645"/>
      <c r="X91" s="645"/>
      <c r="Y91" s="645"/>
      <c r="Z91" s="645"/>
      <c r="AA91" s="645"/>
      <c r="AB91" s="645"/>
      <c r="AC91" s="645"/>
      <c r="AD91" s="645"/>
      <c r="AE91" s="645"/>
      <c r="AF91" s="645">
        <v>1</v>
      </c>
      <c r="AG91" s="116"/>
    </row>
    <row r="92" spans="1:33" ht="12" customHeight="1">
      <c r="A92" s="375" t="s">
        <v>384</v>
      </c>
      <c r="B92" s="645">
        <v>1</v>
      </c>
      <c r="C92" s="645"/>
      <c r="D92" s="645"/>
      <c r="E92" s="645"/>
      <c r="F92" s="645"/>
      <c r="G92" s="645"/>
      <c r="H92" s="645"/>
      <c r="I92" s="645"/>
      <c r="J92" s="645"/>
      <c r="K92" s="645"/>
      <c r="L92" s="645"/>
      <c r="M92" s="645"/>
      <c r="N92" s="645"/>
      <c r="O92" s="645"/>
      <c r="P92" s="645"/>
      <c r="Q92" s="645"/>
      <c r="R92" s="645"/>
      <c r="S92" s="645"/>
      <c r="T92" s="645"/>
      <c r="U92" s="645"/>
      <c r="V92" s="645"/>
      <c r="W92" s="645"/>
      <c r="X92" s="645"/>
      <c r="Y92" s="645"/>
      <c r="Z92" s="645">
        <v>1</v>
      </c>
      <c r="AA92" s="645"/>
      <c r="AB92" s="645"/>
      <c r="AC92" s="645"/>
      <c r="AD92" s="645"/>
      <c r="AE92" s="645"/>
      <c r="AF92" s="645">
        <v>2</v>
      </c>
      <c r="AG92" s="116"/>
    </row>
    <row r="93" spans="1:33" ht="12" customHeight="1">
      <c r="A93" s="375" t="s">
        <v>385</v>
      </c>
      <c r="B93" s="645"/>
      <c r="C93" s="645"/>
      <c r="D93" s="645"/>
      <c r="E93" s="645"/>
      <c r="F93" s="645"/>
      <c r="G93" s="645"/>
      <c r="H93" s="645"/>
      <c r="I93" s="645"/>
      <c r="J93" s="645"/>
      <c r="K93" s="645"/>
      <c r="L93" s="645"/>
      <c r="M93" s="645"/>
      <c r="N93" s="645"/>
      <c r="O93" s="645"/>
      <c r="P93" s="645"/>
      <c r="Q93" s="645">
        <v>1</v>
      </c>
      <c r="R93" s="645"/>
      <c r="S93" s="645"/>
      <c r="T93" s="645"/>
      <c r="U93" s="645"/>
      <c r="V93" s="645"/>
      <c r="W93" s="645"/>
      <c r="X93" s="645"/>
      <c r="Y93" s="645"/>
      <c r="Z93" s="645"/>
      <c r="AA93" s="645"/>
      <c r="AB93" s="645"/>
      <c r="AC93" s="645"/>
      <c r="AD93" s="645"/>
      <c r="AE93" s="645"/>
      <c r="AF93" s="645">
        <v>1</v>
      </c>
      <c r="AG93" s="116"/>
    </row>
    <row r="94" spans="1:33" ht="12" customHeight="1">
      <c r="A94" s="375" t="s">
        <v>386</v>
      </c>
      <c r="B94" s="645"/>
      <c r="C94" s="645"/>
      <c r="D94" s="645"/>
      <c r="E94" s="645"/>
      <c r="F94" s="645"/>
      <c r="G94" s="645"/>
      <c r="H94" s="645"/>
      <c r="I94" s="645"/>
      <c r="J94" s="645"/>
      <c r="K94" s="645"/>
      <c r="L94" s="645"/>
      <c r="M94" s="645"/>
      <c r="N94" s="645"/>
      <c r="O94" s="645"/>
      <c r="P94" s="645"/>
      <c r="Q94" s="645">
        <v>1</v>
      </c>
      <c r="R94" s="645"/>
      <c r="S94" s="645"/>
      <c r="T94" s="645"/>
      <c r="U94" s="645"/>
      <c r="V94" s="645"/>
      <c r="W94" s="645"/>
      <c r="X94" s="645"/>
      <c r="Y94" s="645"/>
      <c r="Z94" s="645"/>
      <c r="AA94" s="645"/>
      <c r="AB94" s="645"/>
      <c r="AC94" s="645"/>
      <c r="AD94" s="645"/>
      <c r="AE94" s="645"/>
      <c r="AF94" s="645">
        <v>1</v>
      </c>
      <c r="AG94" s="116"/>
    </row>
    <row r="95" spans="1:33" ht="12" customHeight="1">
      <c r="A95" s="375" t="s">
        <v>410</v>
      </c>
      <c r="B95" s="645"/>
      <c r="C95" s="645"/>
      <c r="D95" s="645"/>
      <c r="E95" s="645"/>
      <c r="F95" s="645"/>
      <c r="G95" s="645"/>
      <c r="H95" s="645"/>
      <c r="I95" s="645"/>
      <c r="J95" s="645"/>
      <c r="K95" s="645"/>
      <c r="L95" s="645"/>
      <c r="M95" s="645"/>
      <c r="N95" s="645"/>
      <c r="O95" s="645"/>
      <c r="P95" s="645"/>
      <c r="Q95" s="645">
        <v>1</v>
      </c>
      <c r="R95" s="645"/>
      <c r="S95" s="645"/>
      <c r="T95" s="645"/>
      <c r="U95" s="645"/>
      <c r="V95" s="645"/>
      <c r="W95" s="645"/>
      <c r="X95" s="645"/>
      <c r="Y95" s="645"/>
      <c r="Z95" s="645"/>
      <c r="AA95" s="645"/>
      <c r="AB95" s="645"/>
      <c r="AC95" s="645"/>
      <c r="AD95" s="645"/>
      <c r="AE95" s="645"/>
      <c r="AF95" s="645">
        <v>1</v>
      </c>
      <c r="AG95" s="116"/>
    </row>
    <row r="96" spans="1:33" ht="12" customHeight="1">
      <c r="A96" s="375" t="s">
        <v>387</v>
      </c>
      <c r="B96" s="645"/>
      <c r="C96" s="645"/>
      <c r="D96" s="645"/>
      <c r="E96" s="645"/>
      <c r="F96" s="645"/>
      <c r="G96" s="645"/>
      <c r="H96" s="645"/>
      <c r="I96" s="645"/>
      <c r="J96" s="645"/>
      <c r="K96" s="645"/>
      <c r="L96" s="645"/>
      <c r="M96" s="645"/>
      <c r="N96" s="645"/>
      <c r="O96" s="645"/>
      <c r="P96" s="645"/>
      <c r="Q96" s="645">
        <v>1</v>
      </c>
      <c r="R96" s="645"/>
      <c r="S96" s="645"/>
      <c r="T96" s="645"/>
      <c r="U96" s="645"/>
      <c r="V96" s="645"/>
      <c r="W96" s="645"/>
      <c r="X96" s="645"/>
      <c r="Y96" s="645"/>
      <c r="Z96" s="645"/>
      <c r="AA96" s="645"/>
      <c r="AB96" s="645"/>
      <c r="AC96" s="645"/>
      <c r="AD96" s="645"/>
      <c r="AE96" s="645"/>
      <c r="AF96" s="645">
        <v>1</v>
      </c>
      <c r="AG96" s="116"/>
    </row>
    <row r="97" spans="1:32" ht="27" customHeight="1">
      <c r="A97" s="609" t="s">
        <v>388</v>
      </c>
      <c r="B97" s="648">
        <v>30</v>
      </c>
      <c r="C97" s="648">
        <v>19</v>
      </c>
      <c r="D97" s="648">
        <v>7</v>
      </c>
      <c r="E97" s="648">
        <v>2</v>
      </c>
      <c r="F97" s="648">
        <v>5</v>
      </c>
      <c r="G97" s="648">
        <v>8</v>
      </c>
      <c r="H97" s="648">
        <v>7</v>
      </c>
      <c r="I97" s="648">
        <v>3</v>
      </c>
      <c r="J97" s="648">
        <v>5</v>
      </c>
      <c r="K97" s="648">
        <v>3</v>
      </c>
      <c r="L97" s="648">
        <v>3</v>
      </c>
      <c r="M97" s="648">
        <v>3</v>
      </c>
      <c r="N97" s="648">
        <v>5</v>
      </c>
      <c r="O97" s="648">
        <v>6</v>
      </c>
      <c r="P97" s="648">
        <v>3</v>
      </c>
      <c r="Q97" s="648">
        <v>6</v>
      </c>
      <c r="R97" s="648">
        <v>3</v>
      </c>
      <c r="S97" s="648">
        <v>3</v>
      </c>
      <c r="T97" s="648">
        <v>2</v>
      </c>
      <c r="U97" s="648">
        <v>3</v>
      </c>
      <c r="V97" s="648">
        <v>4</v>
      </c>
      <c r="W97" s="648">
        <v>2</v>
      </c>
      <c r="X97" s="648">
        <v>6</v>
      </c>
      <c r="Y97" s="648">
        <v>3</v>
      </c>
      <c r="Z97" s="648">
        <v>16</v>
      </c>
      <c r="AA97" s="648">
        <v>4</v>
      </c>
      <c r="AB97" s="648">
        <v>6</v>
      </c>
      <c r="AC97" s="648">
        <v>10</v>
      </c>
      <c r="AD97" s="648">
        <v>8</v>
      </c>
      <c r="AE97" s="648">
        <v>9</v>
      </c>
      <c r="AF97" s="648">
        <v>194</v>
      </c>
    </row>
    <row r="98" spans="1:32" ht="21.75" customHeight="1">
      <c r="A98" s="384" t="s">
        <v>781</v>
      </c>
      <c r="B98" s="648">
        <v>410</v>
      </c>
      <c r="C98" s="648">
        <v>222</v>
      </c>
      <c r="D98" s="648">
        <v>106</v>
      </c>
      <c r="E98" s="648">
        <v>37</v>
      </c>
      <c r="F98" s="648">
        <v>45</v>
      </c>
      <c r="G98" s="648">
        <v>91</v>
      </c>
      <c r="H98" s="648">
        <v>58</v>
      </c>
      <c r="I98" s="648">
        <v>50</v>
      </c>
      <c r="J98" s="648">
        <v>70</v>
      </c>
      <c r="K98" s="648">
        <v>45</v>
      </c>
      <c r="L98" s="648">
        <v>44</v>
      </c>
      <c r="M98" s="648">
        <v>45</v>
      </c>
      <c r="N98" s="648">
        <v>60</v>
      </c>
      <c r="O98" s="648">
        <v>55</v>
      </c>
      <c r="P98" s="648">
        <v>38</v>
      </c>
      <c r="Q98" s="648">
        <v>46</v>
      </c>
      <c r="R98" s="648">
        <v>47</v>
      </c>
      <c r="S98" s="648">
        <v>48</v>
      </c>
      <c r="T98" s="648">
        <v>34</v>
      </c>
      <c r="U98" s="648">
        <v>43</v>
      </c>
      <c r="V98" s="648">
        <v>71</v>
      </c>
      <c r="W98" s="648">
        <v>42</v>
      </c>
      <c r="X98" s="648">
        <v>40</v>
      </c>
      <c r="Y98" s="648">
        <v>39</v>
      </c>
      <c r="Z98" s="648">
        <v>100</v>
      </c>
      <c r="AA98" s="648">
        <v>38</v>
      </c>
      <c r="AB98" s="648">
        <v>50</v>
      </c>
      <c r="AC98" s="648">
        <v>82</v>
      </c>
      <c r="AD98" s="648">
        <v>108</v>
      </c>
      <c r="AE98" s="648">
        <v>73</v>
      </c>
      <c r="AF98" s="649">
        <v>2237</v>
      </c>
    </row>
    <row r="99" spans="1:32" ht="1.5" customHeight="1">
      <c r="A99" s="452"/>
      <c r="B99" s="650"/>
      <c r="C99" s="650"/>
      <c r="D99" s="650"/>
      <c r="E99" s="650"/>
      <c r="F99" s="650"/>
      <c r="G99" s="650"/>
      <c r="H99" s="650"/>
      <c r="I99" s="650"/>
      <c r="J99" s="650"/>
      <c r="K99" s="650"/>
      <c r="L99" s="650"/>
      <c r="M99" s="650"/>
      <c r="N99" s="650"/>
      <c r="O99" s="650"/>
      <c r="P99" s="650"/>
      <c r="Q99" s="650"/>
      <c r="R99" s="650"/>
      <c r="S99" s="650"/>
      <c r="T99" s="650"/>
      <c r="U99" s="650"/>
      <c r="V99" s="650"/>
      <c r="W99" s="650"/>
      <c r="X99" s="650"/>
      <c r="Y99" s="650"/>
      <c r="Z99" s="650"/>
      <c r="AA99" s="650"/>
      <c r="AB99" s="650"/>
      <c r="AC99" s="650"/>
      <c r="AD99" s="650"/>
      <c r="AE99" s="650"/>
      <c r="AF99" s="650"/>
    </row>
  </sheetData>
  <mergeCells count="6">
    <mergeCell ref="AF6:AF7"/>
    <mergeCell ref="A1:AF1"/>
    <mergeCell ref="A2:AF2"/>
    <mergeCell ref="A3:AF3"/>
    <mergeCell ref="A4:AF4"/>
    <mergeCell ref="A5:AF5"/>
  </mergeCells>
  <pageMargins left="0.6692913385826772" right="0.55118110236220474" top="0.6692913385826772" bottom="0.55118110236220474" header="0.51181102362204722" footer="0.51181102362204722"/>
  <pageSetup scale="65" orientation="portrait" r:id="rId1"/>
  <headerFooter alignWithMargins="0"/>
  <drawing r:id="rId2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0"/>
  <sheetViews>
    <sheetView showGridLines="0" workbookViewId="0">
      <selection activeCell="I9" sqref="I9"/>
    </sheetView>
  </sheetViews>
  <sheetFormatPr defaultRowHeight="15"/>
  <cols>
    <col min="1" max="1" width="47.5703125" bestFit="1" customWidth="1"/>
    <col min="2" max="7" width="14.7109375" style="484" customWidth="1"/>
  </cols>
  <sheetData>
    <row r="1" spans="1:7">
      <c r="A1" s="682"/>
      <c r="B1" s="683"/>
      <c r="C1" s="683"/>
      <c r="D1" s="683"/>
      <c r="E1" s="683"/>
      <c r="F1" s="683"/>
      <c r="G1" s="683"/>
    </row>
    <row r="2" spans="1:7">
      <c r="A2" s="886" t="s">
        <v>423</v>
      </c>
      <c r="B2" s="886"/>
      <c r="C2" s="886"/>
      <c r="D2" s="886"/>
      <c r="E2" s="886"/>
      <c r="F2" s="886"/>
      <c r="G2" s="886"/>
    </row>
    <row r="3" spans="1:7">
      <c r="A3" s="887" t="s">
        <v>553</v>
      </c>
      <c r="B3" s="887"/>
      <c r="C3" s="887"/>
      <c r="D3" s="887"/>
      <c r="E3" s="887"/>
      <c r="F3" s="887"/>
      <c r="G3" s="887"/>
    </row>
    <row r="4" spans="1:7">
      <c r="A4" s="888" t="s">
        <v>852</v>
      </c>
      <c r="B4" s="888"/>
      <c r="C4" s="888"/>
      <c r="D4" s="888"/>
      <c r="E4" s="888"/>
      <c r="F4" s="888"/>
      <c r="G4" s="888"/>
    </row>
    <row r="5" spans="1:7">
      <c r="A5" s="679"/>
      <c r="B5" s="889">
        <v>2016</v>
      </c>
      <c r="C5" s="889"/>
      <c r="D5" s="889"/>
      <c r="E5" s="889">
        <v>2017</v>
      </c>
      <c r="F5" s="889"/>
      <c r="G5" s="889"/>
    </row>
    <row r="6" spans="1:7">
      <c r="A6" s="680"/>
      <c r="B6" s="677" t="s">
        <v>547</v>
      </c>
      <c r="C6" s="677" t="s">
        <v>546</v>
      </c>
      <c r="D6" s="677" t="s">
        <v>545</v>
      </c>
      <c r="E6" s="677" t="s">
        <v>548</v>
      </c>
      <c r="F6" s="677" t="s">
        <v>547</v>
      </c>
      <c r="G6" s="677" t="s">
        <v>11</v>
      </c>
    </row>
    <row r="7" spans="1:7">
      <c r="A7" s="630" t="s">
        <v>425</v>
      </c>
      <c r="B7" s="634">
        <v>1476</v>
      </c>
      <c r="C7" s="634">
        <v>1597</v>
      </c>
      <c r="D7" s="634">
        <v>1771</v>
      </c>
      <c r="E7" s="634">
        <v>1596</v>
      </c>
      <c r="F7" s="634">
        <v>1642</v>
      </c>
      <c r="G7" s="789">
        <f>+F7/F10</f>
        <v>0.15354404338881616</v>
      </c>
    </row>
    <row r="8" spans="1:7">
      <c r="A8" s="630" t="s">
        <v>424</v>
      </c>
      <c r="B8" s="634">
        <v>9969</v>
      </c>
      <c r="C8" s="634">
        <v>8065</v>
      </c>
      <c r="D8" s="634">
        <v>9577</v>
      </c>
      <c r="E8" s="634">
        <v>8559</v>
      </c>
      <c r="F8" s="634">
        <v>8707</v>
      </c>
      <c r="G8" s="789">
        <f>+F8/F10</f>
        <v>0.81419487563119508</v>
      </c>
    </row>
    <row r="9" spans="1:7">
      <c r="A9" s="630" t="s">
        <v>715</v>
      </c>
      <c r="B9" s="634">
        <v>60</v>
      </c>
      <c r="C9" s="634">
        <v>2343</v>
      </c>
      <c r="D9" s="634">
        <v>525</v>
      </c>
      <c r="E9" s="634">
        <v>726</v>
      </c>
      <c r="F9" s="634">
        <v>345</v>
      </c>
      <c r="G9" s="789">
        <f>+F9/F10</f>
        <v>3.2261080979988782E-2</v>
      </c>
    </row>
    <row r="10" spans="1:7">
      <c r="A10" s="675" t="s">
        <v>778</v>
      </c>
      <c r="B10" s="684">
        <f>+SUM(B7:B9)</f>
        <v>11505</v>
      </c>
      <c r="C10" s="684">
        <f>+SUM(C7:C9)</f>
        <v>12005</v>
      </c>
      <c r="D10" s="684">
        <f>+SUM(D7:D9)</f>
        <v>11873</v>
      </c>
      <c r="E10" s="684">
        <f t="shared" ref="E10" si="0">+SUM(E7:E9)</f>
        <v>10881</v>
      </c>
      <c r="F10" s="684">
        <v>10694</v>
      </c>
      <c r="G10" s="790">
        <f>+SUM(G7:G9)</f>
        <v>1</v>
      </c>
    </row>
    <row r="12" spans="1:7">
      <c r="A12" s="682"/>
      <c r="B12" s="683"/>
      <c r="C12" s="683"/>
      <c r="D12" s="683"/>
      <c r="E12" s="683"/>
      <c r="F12" s="683"/>
      <c r="G12" s="683"/>
    </row>
    <row r="13" spans="1:7">
      <c r="A13" s="886" t="s">
        <v>550</v>
      </c>
      <c r="B13" s="886"/>
      <c r="C13" s="886"/>
      <c r="D13" s="886"/>
      <c r="E13" s="886"/>
      <c r="F13" s="886"/>
      <c r="G13" s="886"/>
    </row>
    <row r="14" spans="1:7">
      <c r="A14" s="887" t="s">
        <v>552</v>
      </c>
      <c r="B14" s="887"/>
      <c r="C14" s="887"/>
      <c r="D14" s="887"/>
      <c r="E14" s="887"/>
      <c r="F14" s="887"/>
      <c r="G14" s="887"/>
    </row>
    <row r="15" spans="1:7">
      <c r="A15" s="888" t="s">
        <v>852</v>
      </c>
      <c r="B15" s="888"/>
      <c r="C15" s="888"/>
      <c r="D15" s="888"/>
      <c r="E15" s="888"/>
      <c r="F15" s="888"/>
      <c r="G15" s="888"/>
    </row>
    <row r="16" spans="1:7">
      <c r="A16" s="679"/>
      <c r="B16" s="889">
        <v>2016</v>
      </c>
      <c r="C16" s="889"/>
      <c r="D16" s="889"/>
      <c r="E16" s="889">
        <v>2017</v>
      </c>
      <c r="F16" s="889"/>
      <c r="G16" s="889"/>
    </row>
    <row r="17" spans="1:7">
      <c r="A17" s="681" t="s">
        <v>551</v>
      </c>
      <c r="B17" s="678" t="s">
        <v>547</v>
      </c>
      <c r="C17" s="678" t="s">
        <v>546</v>
      </c>
      <c r="D17" s="678" t="s">
        <v>545</v>
      </c>
      <c r="E17" s="678" t="s">
        <v>548</v>
      </c>
      <c r="F17" s="677" t="s">
        <v>547</v>
      </c>
      <c r="G17" s="678" t="s">
        <v>11</v>
      </c>
    </row>
    <row r="18" spans="1:7">
      <c r="A18" s="630" t="s">
        <v>178</v>
      </c>
      <c r="B18" s="634">
        <v>3951</v>
      </c>
      <c r="C18" s="634">
        <v>4621</v>
      </c>
      <c r="D18" s="634">
        <v>4888</v>
      </c>
      <c r="E18" s="634">
        <v>4663</v>
      </c>
      <c r="F18" s="634">
        <v>4332</v>
      </c>
      <c r="G18" s="789">
        <f t="shared" ref="G18:G26" si="1">+F18/$F$27</f>
        <v>0.40508696465307648</v>
      </c>
    </row>
    <row r="19" spans="1:7">
      <c r="A19" s="630" t="s">
        <v>183</v>
      </c>
      <c r="B19" s="634">
        <v>3953</v>
      </c>
      <c r="C19" s="634">
        <v>3567</v>
      </c>
      <c r="D19" s="634">
        <v>3492</v>
      </c>
      <c r="E19" s="634">
        <v>3172</v>
      </c>
      <c r="F19" s="634">
        <v>3424</v>
      </c>
      <c r="G19" s="789">
        <f t="shared" si="1"/>
        <v>0.32017953992893211</v>
      </c>
    </row>
    <row r="20" spans="1:7">
      <c r="A20" s="630" t="s">
        <v>179</v>
      </c>
      <c r="B20" s="634">
        <v>1666</v>
      </c>
      <c r="C20" s="634">
        <v>1790</v>
      </c>
      <c r="D20" s="634">
        <v>1651</v>
      </c>
      <c r="E20" s="634">
        <v>1620</v>
      </c>
      <c r="F20" s="634">
        <v>1546</v>
      </c>
      <c r="G20" s="789">
        <f t="shared" si="1"/>
        <v>0.14456704694221059</v>
      </c>
    </row>
    <row r="21" spans="1:7">
      <c r="A21" s="630" t="s">
        <v>177</v>
      </c>
      <c r="B21" s="634">
        <v>493</v>
      </c>
      <c r="C21" s="634">
        <v>539</v>
      </c>
      <c r="D21" s="634">
        <v>465</v>
      </c>
      <c r="E21" s="634">
        <v>424</v>
      </c>
      <c r="F21" s="634">
        <v>351</v>
      </c>
      <c r="G21" s="789">
        <f t="shared" si="1"/>
        <v>3.2822143257901629E-2</v>
      </c>
    </row>
    <row r="22" spans="1:7">
      <c r="A22" s="630" t="s">
        <v>182</v>
      </c>
      <c r="B22" s="634">
        <v>498</v>
      </c>
      <c r="C22" s="634">
        <v>513</v>
      </c>
      <c r="D22" s="634">
        <v>409</v>
      </c>
      <c r="E22" s="634">
        <v>263</v>
      </c>
      <c r="F22" s="634">
        <v>337</v>
      </c>
      <c r="G22" s="789">
        <f t="shared" si="1"/>
        <v>3.1512997942771646E-2</v>
      </c>
    </row>
    <row r="23" spans="1:7">
      <c r="A23" s="630" t="s">
        <v>181</v>
      </c>
      <c r="B23" s="634">
        <v>340</v>
      </c>
      <c r="C23" s="634">
        <v>228</v>
      </c>
      <c r="D23" s="634">
        <v>227</v>
      </c>
      <c r="E23" s="634">
        <v>245</v>
      </c>
      <c r="F23" s="634">
        <v>209</v>
      </c>
      <c r="G23" s="789">
        <f t="shared" si="1"/>
        <v>1.9543669347297551E-2</v>
      </c>
    </row>
    <row r="24" spans="1:7">
      <c r="A24" s="630" t="s">
        <v>180</v>
      </c>
      <c r="B24" s="634">
        <v>313</v>
      </c>
      <c r="C24" s="634">
        <v>447</v>
      </c>
      <c r="D24" s="634">
        <v>317</v>
      </c>
      <c r="E24" s="634">
        <v>246</v>
      </c>
      <c r="F24" s="634">
        <v>222</v>
      </c>
      <c r="G24" s="789">
        <f t="shared" si="1"/>
        <v>2.0759304282775389E-2</v>
      </c>
    </row>
    <row r="25" spans="1:7">
      <c r="A25" s="630" t="s">
        <v>184</v>
      </c>
      <c r="B25" s="634">
        <v>235</v>
      </c>
      <c r="C25" s="634">
        <v>253</v>
      </c>
      <c r="D25" s="634">
        <v>354</v>
      </c>
      <c r="E25" s="634">
        <v>190</v>
      </c>
      <c r="F25" s="634">
        <v>200</v>
      </c>
      <c r="G25" s="789">
        <f t="shared" si="1"/>
        <v>1.8702075930428278E-2</v>
      </c>
    </row>
    <row r="26" spans="1:7">
      <c r="A26" s="630" t="s">
        <v>185</v>
      </c>
      <c r="B26" s="634">
        <v>56</v>
      </c>
      <c r="C26" s="634">
        <v>47</v>
      </c>
      <c r="D26" s="634">
        <v>70</v>
      </c>
      <c r="E26" s="634">
        <v>58</v>
      </c>
      <c r="F26" s="634">
        <v>73</v>
      </c>
      <c r="G26" s="789">
        <f t="shared" si="1"/>
        <v>6.8262577146063217E-3</v>
      </c>
    </row>
    <row r="27" spans="1:7">
      <c r="A27" s="675" t="s">
        <v>43</v>
      </c>
      <c r="B27" s="684">
        <v>11505</v>
      </c>
      <c r="C27" s="684">
        <v>12005</v>
      </c>
      <c r="D27" s="684">
        <v>11873</v>
      </c>
      <c r="E27" s="684">
        <f t="shared" ref="E27" si="2">+SUM(E18:E26)</f>
        <v>10881</v>
      </c>
      <c r="F27" s="684">
        <v>10694</v>
      </c>
      <c r="G27" s="790">
        <f>+SUM(G18:G26)</f>
        <v>1</v>
      </c>
    </row>
    <row r="29" spans="1:7">
      <c r="A29" s="682"/>
      <c r="B29" s="683"/>
      <c r="C29" s="683"/>
      <c r="D29" s="683"/>
      <c r="E29" s="683"/>
      <c r="F29" s="683"/>
      <c r="G29" s="683"/>
    </row>
    <row r="30" spans="1:7">
      <c r="A30" s="886" t="s">
        <v>550</v>
      </c>
      <c r="B30" s="886"/>
      <c r="C30" s="886"/>
      <c r="D30" s="886"/>
      <c r="E30" s="886"/>
      <c r="F30" s="886"/>
      <c r="G30" s="886"/>
    </row>
    <row r="31" spans="1:7">
      <c r="A31" s="887" t="s">
        <v>842</v>
      </c>
      <c r="B31" s="887"/>
      <c r="C31" s="887"/>
      <c r="D31" s="887"/>
      <c r="E31" s="887"/>
      <c r="F31" s="887"/>
      <c r="G31" s="887"/>
    </row>
    <row r="32" spans="1:7">
      <c r="A32" s="888" t="s">
        <v>852</v>
      </c>
      <c r="B32" s="888"/>
      <c r="C32" s="888"/>
      <c r="D32" s="888"/>
      <c r="E32" s="888"/>
      <c r="F32" s="888"/>
      <c r="G32" s="888"/>
    </row>
    <row r="33" spans="1:7">
      <c r="A33" s="679"/>
      <c r="B33" s="889">
        <v>2016</v>
      </c>
      <c r="C33" s="889"/>
      <c r="D33" s="889"/>
      <c r="E33" s="889">
        <v>2017</v>
      </c>
      <c r="F33" s="889"/>
      <c r="G33" s="889"/>
    </row>
    <row r="34" spans="1:7">
      <c r="A34" s="681" t="s">
        <v>549</v>
      </c>
      <c r="B34" s="678" t="s">
        <v>547</v>
      </c>
      <c r="C34" s="678" t="s">
        <v>546</v>
      </c>
      <c r="D34" s="678" t="s">
        <v>545</v>
      </c>
      <c r="E34" s="678" t="s">
        <v>548</v>
      </c>
      <c r="F34" s="677" t="s">
        <v>547</v>
      </c>
      <c r="G34" s="678" t="s">
        <v>11</v>
      </c>
    </row>
    <row r="35" spans="1:7">
      <c r="A35" s="630" t="s">
        <v>433</v>
      </c>
      <c r="B35" s="634">
        <v>6334</v>
      </c>
      <c r="C35" s="634">
        <v>6580</v>
      </c>
      <c r="D35" s="634">
        <v>5801</v>
      </c>
      <c r="E35" s="634">
        <v>5454</v>
      </c>
      <c r="F35" s="634">
        <v>5945</v>
      </c>
      <c r="G35" s="789">
        <f>+F35/$F$50</f>
        <v>0.5559192070319805</v>
      </c>
    </row>
    <row r="36" spans="1:7">
      <c r="A36" s="630" t="s">
        <v>426</v>
      </c>
      <c r="B36" s="634">
        <v>2016</v>
      </c>
      <c r="C36" s="634">
        <v>1861</v>
      </c>
      <c r="D36" s="634">
        <v>1907</v>
      </c>
      <c r="E36" s="634">
        <v>1828</v>
      </c>
      <c r="F36" s="634">
        <v>1764</v>
      </c>
      <c r="G36" s="789">
        <f t="shared" ref="G36:G49" si="3">+F36/$F$50</f>
        <v>0.16495230970637742</v>
      </c>
    </row>
    <row r="37" spans="1:7">
      <c r="A37" s="630" t="s">
        <v>429</v>
      </c>
      <c r="B37" s="634">
        <v>658</v>
      </c>
      <c r="C37" s="634">
        <v>885</v>
      </c>
      <c r="D37" s="634">
        <v>1078</v>
      </c>
      <c r="E37" s="634">
        <v>687</v>
      </c>
      <c r="F37" s="634">
        <v>789</v>
      </c>
      <c r="G37" s="789">
        <f t="shared" si="3"/>
        <v>7.3779689545539553E-2</v>
      </c>
    </row>
    <row r="38" spans="1:7">
      <c r="A38" s="630" t="s">
        <v>427</v>
      </c>
      <c r="B38" s="634">
        <v>562</v>
      </c>
      <c r="C38" s="634">
        <v>673</v>
      </c>
      <c r="D38" s="634">
        <v>989</v>
      </c>
      <c r="E38" s="634">
        <v>1127</v>
      </c>
      <c r="F38" s="634">
        <v>653</v>
      </c>
      <c r="G38" s="789">
        <f t="shared" si="3"/>
        <v>6.1062277912848323E-2</v>
      </c>
    </row>
    <row r="39" spans="1:7">
      <c r="A39" s="630" t="s">
        <v>432</v>
      </c>
      <c r="B39" s="634">
        <v>722</v>
      </c>
      <c r="C39" s="634">
        <v>751</v>
      </c>
      <c r="D39" s="634">
        <v>816</v>
      </c>
      <c r="E39" s="634">
        <v>703</v>
      </c>
      <c r="F39" s="634">
        <v>599</v>
      </c>
      <c r="G39" s="789">
        <f t="shared" si="3"/>
        <v>5.601271741163269E-2</v>
      </c>
    </row>
    <row r="40" spans="1:7">
      <c r="A40" s="630" t="s">
        <v>776</v>
      </c>
      <c r="B40" s="634">
        <v>732</v>
      </c>
      <c r="C40" s="634">
        <v>710</v>
      </c>
      <c r="D40" s="634">
        <v>799</v>
      </c>
      <c r="E40" s="634">
        <v>658</v>
      </c>
      <c r="F40" s="634">
        <v>520</v>
      </c>
      <c r="G40" s="789">
        <f t="shared" si="3"/>
        <v>4.8625397419113522E-2</v>
      </c>
    </row>
    <row r="41" spans="1:7">
      <c r="A41" s="630" t="s">
        <v>759</v>
      </c>
      <c r="B41" s="634">
        <v>95</v>
      </c>
      <c r="C41" s="634">
        <v>109</v>
      </c>
      <c r="D41" s="634">
        <v>117</v>
      </c>
      <c r="E41" s="634">
        <v>86</v>
      </c>
      <c r="F41" s="634">
        <v>112</v>
      </c>
      <c r="G41" s="789">
        <f t="shared" si="3"/>
        <v>1.0473162521039836E-2</v>
      </c>
    </row>
    <row r="42" spans="1:7">
      <c r="A42" s="630" t="s">
        <v>430</v>
      </c>
      <c r="B42" s="634">
        <v>95</v>
      </c>
      <c r="C42" s="634">
        <v>129</v>
      </c>
      <c r="D42" s="634">
        <v>103</v>
      </c>
      <c r="E42" s="634">
        <v>104</v>
      </c>
      <c r="F42" s="634">
        <v>98</v>
      </c>
      <c r="G42" s="789">
        <f t="shared" si="3"/>
        <v>9.1640172059098551E-3</v>
      </c>
    </row>
    <row r="43" spans="1:7">
      <c r="A43" s="630" t="s">
        <v>431</v>
      </c>
      <c r="B43" s="634">
        <v>37</v>
      </c>
      <c r="C43" s="634">
        <v>37</v>
      </c>
      <c r="D43" s="634">
        <v>37</v>
      </c>
      <c r="E43" s="634">
        <v>34</v>
      </c>
      <c r="F43" s="634">
        <v>35</v>
      </c>
      <c r="G43" s="789">
        <f t="shared" si="3"/>
        <v>3.2728632878249488E-3</v>
      </c>
    </row>
    <row r="44" spans="1:7">
      <c r="A44" s="630" t="s">
        <v>685</v>
      </c>
      <c r="B44" s="634">
        <v>52</v>
      </c>
      <c r="C44" s="634">
        <v>74</v>
      </c>
      <c r="D44" s="634">
        <v>29</v>
      </c>
      <c r="E44" s="634">
        <v>29</v>
      </c>
      <c r="F44" s="634">
        <v>29</v>
      </c>
      <c r="G44" s="789">
        <f t="shared" si="3"/>
        <v>2.7118010099121004E-3</v>
      </c>
    </row>
    <row r="45" spans="1:7">
      <c r="A45" s="630" t="s">
        <v>843</v>
      </c>
      <c r="B45" s="634">
        <v>24</v>
      </c>
      <c r="C45" s="634">
        <v>41</v>
      </c>
      <c r="D45" s="634">
        <v>57</v>
      </c>
      <c r="E45" s="634">
        <v>38</v>
      </c>
      <c r="F45" s="634">
        <v>28</v>
      </c>
      <c r="G45" s="789">
        <f t="shared" si="3"/>
        <v>2.6182906302599589E-3</v>
      </c>
    </row>
    <row r="46" spans="1:7">
      <c r="A46" s="630" t="s">
        <v>794</v>
      </c>
      <c r="B46" s="634">
        <v>28</v>
      </c>
      <c r="C46" s="634">
        <v>17</v>
      </c>
      <c r="D46" s="634">
        <v>21</v>
      </c>
      <c r="E46" s="634">
        <v>23</v>
      </c>
      <c r="F46" s="634">
        <v>24</v>
      </c>
      <c r="G46" s="789">
        <f t="shared" si="3"/>
        <v>2.2442491116513932E-3</v>
      </c>
    </row>
    <row r="47" spans="1:7">
      <c r="A47" s="630" t="s">
        <v>201</v>
      </c>
      <c r="B47" s="634">
        <v>14</v>
      </c>
      <c r="C47" s="634">
        <v>23</v>
      </c>
      <c r="D47" s="634">
        <v>19</v>
      </c>
      <c r="E47" s="634">
        <v>12</v>
      </c>
      <c r="F47" s="634">
        <v>18</v>
      </c>
      <c r="G47" s="789">
        <f t="shared" si="3"/>
        <v>1.6831868337385449E-3</v>
      </c>
    </row>
    <row r="48" spans="1:7">
      <c r="A48" s="630" t="s">
        <v>428</v>
      </c>
      <c r="B48" s="634">
        <v>10</v>
      </c>
      <c r="C48" s="634">
        <v>16</v>
      </c>
      <c r="D48" s="634">
        <v>17</v>
      </c>
      <c r="E48" s="634">
        <v>14</v>
      </c>
      <c r="F48" s="634">
        <v>14</v>
      </c>
      <c r="G48" s="789">
        <f t="shared" si="3"/>
        <v>1.3091453151299795E-3</v>
      </c>
    </row>
    <row r="49" spans="1:7">
      <c r="A49" s="630" t="s">
        <v>760</v>
      </c>
      <c r="B49" s="634">
        <v>126</v>
      </c>
      <c r="C49" s="634">
        <v>99</v>
      </c>
      <c r="D49" s="634">
        <v>83</v>
      </c>
      <c r="E49" s="634">
        <v>84</v>
      </c>
      <c r="F49" s="634">
        <v>66</v>
      </c>
      <c r="G49" s="789">
        <f t="shared" si="3"/>
        <v>6.1716850570413314E-3</v>
      </c>
    </row>
    <row r="50" spans="1:7">
      <c r="A50" s="675" t="s">
        <v>778</v>
      </c>
      <c r="B50" s="684">
        <v>11505</v>
      </c>
      <c r="C50" s="684">
        <v>12005</v>
      </c>
      <c r="D50" s="684">
        <v>11873</v>
      </c>
      <c r="E50" s="684">
        <v>10881</v>
      </c>
      <c r="F50" s="684">
        <v>10694</v>
      </c>
      <c r="G50" s="790">
        <f>+SUM(G35:G49)</f>
        <v>1</v>
      </c>
    </row>
  </sheetData>
  <mergeCells count="15">
    <mergeCell ref="A2:G2"/>
    <mergeCell ref="A3:G3"/>
    <mergeCell ref="A4:G4"/>
    <mergeCell ref="B33:D33"/>
    <mergeCell ref="E33:G33"/>
    <mergeCell ref="A30:G30"/>
    <mergeCell ref="A31:G31"/>
    <mergeCell ref="A32:G32"/>
    <mergeCell ref="B5:D5"/>
    <mergeCell ref="E5:G5"/>
    <mergeCell ref="B16:D16"/>
    <mergeCell ref="E16:G16"/>
    <mergeCell ref="A13:G13"/>
    <mergeCell ref="A14:G14"/>
    <mergeCell ref="A15:G15"/>
  </mergeCells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81"/>
  <sheetViews>
    <sheetView showGridLines="0" workbookViewId="0">
      <selection activeCell="K27" sqref="K27"/>
    </sheetView>
  </sheetViews>
  <sheetFormatPr defaultRowHeight="15"/>
  <cols>
    <col min="1" max="1" width="50.42578125" customWidth="1"/>
    <col min="2" max="5" width="15.7109375" customWidth="1"/>
    <col min="6" max="6" width="15.7109375" style="394" customWidth="1"/>
    <col min="7" max="7" width="15.7109375" customWidth="1"/>
  </cols>
  <sheetData>
    <row r="1" spans="1:7">
      <c r="A1" s="688"/>
      <c r="B1" s="688"/>
      <c r="C1" s="688"/>
      <c r="D1" s="688"/>
      <c r="E1" s="688"/>
      <c r="F1" s="688"/>
      <c r="G1" s="688"/>
    </row>
    <row r="2" spans="1:7" ht="15.75">
      <c r="A2" s="890" t="s">
        <v>550</v>
      </c>
      <c r="B2" s="890"/>
      <c r="C2" s="890"/>
      <c r="D2" s="890"/>
      <c r="E2" s="890"/>
      <c r="F2" s="890"/>
      <c r="G2" s="890"/>
    </row>
    <row r="3" spans="1:7" ht="15.75">
      <c r="A3" s="890" t="s">
        <v>559</v>
      </c>
      <c r="B3" s="890"/>
      <c r="C3" s="890"/>
      <c r="D3" s="890"/>
      <c r="E3" s="890"/>
      <c r="F3" s="890"/>
      <c r="G3" s="890"/>
    </row>
    <row r="4" spans="1:7">
      <c r="A4" s="891" t="s">
        <v>852</v>
      </c>
      <c r="B4" s="891"/>
      <c r="C4" s="891"/>
      <c r="D4" s="891"/>
      <c r="E4" s="891"/>
      <c r="F4" s="891"/>
      <c r="G4" s="891"/>
    </row>
    <row r="5" spans="1:7">
      <c r="A5" s="679"/>
      <c r="B5" s="889">
        <v>2016</v>
      </c>
      <c r="C5" s="889"/>
      <c r="D5" s="889"/>
      <c r="E5" s="889">
        <v>2017</v>
      </c>
      <c r="F5" s="889"/>
      <c r="G5" s="889"/>
    </row>
    <row r="6" spans="1:7">
      <c r="A6" s="680"/>
      <c r="B6" s="677" t="s">
        <v>547</v>
      </c>
      <c r="C6" s="677" t="s">
        <v>546</v>
      </c>
      <c r="D6" s="677" t="s">
        <v>545</v>
      </c>
      <c r="E6" s="677" t="s">
        <v>548</v>
      </c>
      <c r="F6" s="677" t="s">
        <v>547</v>
      </c>
      <c r="G6" s="677" t="s">
        <v>11</v>
      </c>
    </row>
    <row r="7" spans="1:7">
      <c r="A7" s="687" t="s">
        <v>569</v>
      </c>
      <c r="B7" s="685"/>
      <c r="C7" s="685"/>
      <c r="D7" s="685"/>
      <c r="E7" s="685"/>
      <c r="F7" s="685"/>
      <c r="G7" s="686"/>
    </row>
    <row r="8" spans="1:7">
      <c r="A8" s="630" t="s">
        <v>573</v>
      </c>
      <c r="B8" s="690">
        <v>3174</v>
      </c>
      <c r="C8" s="690">
        <v>3490</v>
      </c>
      <c r="D8" s="690">
        <v>3574</v>
      </c>
      <c r="E8" s="690">
        <v>3590</v>
      </c>
      <c r="F8" s="690">
        <v>3179</v>
      </c>
      <c r="G8" s="698">
        <v>0.29726949691415749</v>
      </c>
    </row>
    <row r="9" spans="1:7">
      <c r="A9" s="630" t="s">
        <v>574</v>
      </c>
      <c r="B9" s="690">
        <v>1354</v>
      </c>
      <c r="C9" s="690">
        <v>1394</v>
      </c>
      <c r="D9" s="690">
        <v>1457</v>
      </c>
      <c r="E9" s="690">
        <v>1694</v>
      </c>
      <c r="F9" s="690">
        <v>1759</v>
      </c>
      <c r="G9" s="698">
        <v>0.16448475780811669</v>
      </c>
    </row>
    <row r="10" spans="1:7">
      <c r="A10" s="630" t="s">
        <v>583</v>
      </c>
      <c r="B10" s="690">
        <v>297</v>
      </c>
      <c r="C10" s="690">
        <v>311</v>
      </c>
      <c r="D10" s="690">
        <v>433</v>
      </c>
      <c r="E10" s="690">
        <v>350</v>
      </c>
      <c r="F10" s="690">
        <v>526</v>
      </c>
      <c r="G10" s="698">
        <v>4.9186459697026369E-2</v>
      </c>
    </row>
    <row r="11" spans="1:7">
      <c r="A11" s="630" t="s">
        <v>582</v>
      </c>
      <c r="B11" s="690">
        <v>495</v>
      </c>
      <c r="C11" s="690">
        <v>532</v>
      </c>
      <c r="D11" s="690">
        <v>415</v>
      </c>
      <c r="E11" s="690">
        <v>636</v>
      </c>
      <c r="F11" s="690">
        <v>520</v>
      </c>
      <c r="G11" s="698">
        <v>4.8625397419113522E-2</v>
      </c>
    </row>
    <row r="12" spans="1:7">
      <c r="A12" s="630" t="s">
        <v>575</v>
      </c>
      <c r="B12" s="690">
        <v>1497</v>
      </c>
      <c r="C12" s="690">
        <v>1418</v>
      </c>
      <c r="D12" s="690">
        <v>1341</v>
      </c>
      <c r="E12" s="690">
        <v>907</v>
      </c>
      <c r="F12" s="690">
        <v>504</v>
      </c>
      <c r="G12" s="698">
        <v>4.7129231344679258E-2</v>
      </c>
    </row>
    <row r="13" spans="1:7">
      <c r="A13" s="630" t="s">
        <v>579</v>
      </c>
      <c r="B13" s="690">
        <v>473</v>
      </c>
      <c r="C13" s="690">
        <v>323</v>
      </c>
      <c r="D13" s="690">
        <v>352</v>
      </c>
      <c r="E13" s="690">
        <v>357</v>
      </c>
      <c r="F13" s="690">
        <v>397</v>
      </c>
      <c r="G13" s="698">
        <v>3.7123620721900133E-2</v>
      </c>
    </row>
    <row r="14" spans="1:7">
      <c r="A14" s="630" t="s">
        <v>581</v>
      </c>
      <c r="B14" s="690">
        <v>335</v>
      </c>
      <c r="C14" s="690">
        <v>237</v>
      </c>
      <c r="D14" s="690">
        <v>261</v>
      </c>
      <c r="E14" s="690">
        <v>248</v>
      </c>
      <c r="F14" s="690">
        <v>280</v>
      </c>
      <c r="G14" s="698">
        <v>2.618290630259959E-2</v>
      </c>
    </row>
    <row r="15" spans="1:7">
      <c r="A15" s="630" t="s">
        <v>577</v>
      </c>
      <c r="B15" s="690">
        <v>270</v>
      </c>
      <c r="C15" s="690">
        <v>229</v>
      </c>
      <c r="D15" s="690">
        <v>224</v>
      </c>
      <c r="E15" s="690">
        <v>214</v>
      </c>
      <c r="F15" s="690">
        <v>242</v>
      </c>
      <c r="G15" s="698">
        <v>2.2629511875818215E-2</v>
      </c>
    </row>
    <row r="16" spans="1:7">
      <c r="A16" s="630" t="s">
        <v>580</v>
      </c>
      <c r="B16" s="690">
        <v>251</v>
      </c>
      <c r="C16" s="690">
        <v>285</v>
      </c>
      <c r="D16" s="690">
        <v>276</v>
      </c>
      <c r="E16" s="690">
        <v>263</v>
      </c>
      <c r="F16" s="690">
        <v>215</v>
      </c>
      <c r="G16" s="698">
        <v>2.0104731625210398E-2</v>
      </c>
    </row>
    <row r="17" spans="1:8">
      <c r="A17" s="630" t="s">
        <v>584</v>
      </c>
      <c r="B17" s="690">
        <v>41</v>
      </c>
      <c r="C17" s="690">
        <v>59</v>
      </c>
      <c r="D17" s="690">
        <v>75</v>
      </c>
      <c r="E17" s="690">
        <v>67</v>
      </c>
      <c r="F17" s="690">
        <v>65</v>
      </c>
      <c r="G17" s="698">
        <v>6.0781746773891903E-3</v>
      </c>
    </row>
    <row r="18" spans="1:8">
      <c r="A18" s="630" t="s">
        <v>558</v>
      </c>
      <c r="B18" s="690">
        <v>46</v>
      </c>
      <c r="C18" s="690">
        <v>49</v>
      </c>
      <c r="D18" s="690">
        <v>48</v>
      </c>
      <c r="E18" s="690">
        <v>32</v>
      </c>
      <c r="F18" s="690">
        <v>37</v>
      </c>
      <c r="G18" s="698">
        <v>3.4598840471292314E-3</v>
      </c>
    </row>
    <row r="19" spans="1:8">
      <c r="A19" s="630" t="s">
        <v>576</v>
      </c>
      <c r="B19" s="690">
        <v>2</v>
      </c>
      <c r="C19" s="690">
        <v>1</v>
      </c>
      <c r="D19" s="690">
        <v>0</v>
      </c>
      <c r="E19" s="690">
        <v>1</v>
      </c>
      <c r="F19" s="690">
        <v>0</v>
      </c>
      <c r="G19" s="698">
        <v>0</v>
      </c>
    </row>
    <row r="20" spans="1:8">
      <c r="A20" s="689" t="s">
        <v>43</v>
      </c>
      <c r="B20" s="691">
        <v>8235</v>
      </c>
      <c r="C20" s="691">
        <v>8328</v>
      </c>
      <c r="D20" s="691">
        <v>8456</v>
      </c>
      <c r="E20" s="691">
        <v>8359</v>
      </c>
      <c r="F20" s="691">
        <v>7724</v>
      </c>
      <c r="G20" s="701">
        <v>0.72227417243314007</v>
      </c>
    </row>
    <row r="21" spans="1:8">
      <c r="A21" s="687" t="s">
        <v>565</v>
      </c>
      <c r="B21" s="685"/>
      <c r="C21" s="685"/>
      <c r="D21" s="685"/>
      <c r="E21" s="685"/>
      <c r="F21" s="685"/>
      <c r="G21" s="699"/>
    </row>
    <row r="22" spans="1:8">
      <c r="A22" s="630" t="s">
        <v>846</v>
      </c>
      <c r="B22" s="690">
        <v>1</v>
      </c>
      <c r="C22" s="690">
        <v>5</v>
      </c>
      <c r="D22" s="690">
        <v>2</v>
      </c>
      <c r="E22" s="630">
        <v>4</v>
      </c>
      <c r="F22" s="630">
        <v>6</v>
      </c>
      <c r="G22" s="698">
        <v>5.6106227791284831E-4</v>
      </c>
    </row>
    <row r="23" spans="1:8">
      <c r="A23" s="630" t="s">
        <v>847</v>
      </c>
      <c r="B23" s="690">
        <v>55</v>
      </c>
      <c r="C23" s="690">
        <v>72</v>
      </c>
      <c r="D23" s="690">
        <v>74</v>
      </c>
      <c r="E23" s="630">
        <v>68</v>
      </c>
      <c r="F23" s="630">
        <v>70</v>
      </c>
      <c r="G23" s="698">
        <v>6.5457265756498975E-3</v>
      </c>
    </row>
    <row r="24" spans="1:8">
      <c r="A24" s="630" t="s">
        <v>585</v>
      </c>
      <c r="B24" s="690">
        <v>57</v>
      </c>
      <c r="C24" s="690">
        <v>55</v>
      </c>
      <c r="D24" s="690">
        <v>44</v>
      </c>
      <c r="E24" s="630">
        <v>15</v>
      </c>
      <c r="F24" s="630"/>
      <c r="G24" s="698">
        <v>0</v>
      </c>
    </row>
    <row r="25" spans="1:8">
      <c r="A25" s="676" t="s">
        <v>43</v>
      </c>
      <c r="B25" s="692">
        <v>113</v>
      </c>
      <c r="C25" s="692">
        <v>132</v>
      </c>
      <c r="D25" s="692">
        <v>120</v>
      </c>
      <c r="E25" s="676">
        <v>87</v>
      </c>
      <c r="F25" s="676">
        <v>76</v>
      </c>
      <c r="G25" s="701">
        <v>7.1067888535627458E-3</v>
      </c>
    </row>
    <row r="26" spans="1:8">
      <c r="A26" s="687" t="s">
        <v>748</v>
      </c>
      <c r="B26" s="693"/>
      <c r="C26" s="693"/>
      <c r="D26" s="693"/>
      <c r="E26" s="685"/>
      <c r="F26" s="685"/>
      <c r="G26" s="699"/>
    </row>
    <row r="27" spans="1:8">
      <c r="A27" s="630" t="s">
        <v>845</v>
      </c>
      <c r="B27" s="690">
        <v>14</v>
      </c>
      <c r="C27" s="690">
        <v>20</v>
      </c>
      <c r="D27" s="690">
        <v>29</v>
      </c>
      <c r="E27" s="630">
        <v>24</v>
      </c>
      <c r="F27" s="630">
        <v>21</v>
      </c>
      <c r="G27" s="698">
        <v>1.9637179726949691E-3</v>
      </c>
    </row>
    <row r="28" spans="1:8">
      <c r="A28" s="630" t="s">
        <v>849</v>
      </c>
      <c r="B28" s="690"/>
      <c r="C28" s="690"/>
      <c r="D28" s="690"/>
      <c r="E28" s="630">
        <v>1</v>
      </c>
      <c r="F28" s="630">
        <v>0</v>
      </c>
      <c r="G28" s="698">
        <v>0</v>
      </c>
    </row>
    <row r="29" spans="1:8">
      <c r="A29" s="630" t="s">
        <v>844</v>
      </c>
      <c r="B29" s="690"/>
      <c r="C29" s="690"/>
      <c r="D29" s="690">
        <v>1</v>
      </c>
      <c r="E29" s="630"/>
      <c r="F29" s="630">
        <v>1</v>
      </c>
      <c r="G29" s="698">
        <v>9.3510379652141394E-5</v>
      </c>
    </row>
    <row r="30" spans="1:8">
      <c r="A30" s="676" t="s">
        <v>43</v>
      </c>
      <c r="B30" s="692">
        <v>14</v>
      </c>
      <c r="C30" s="692">
        <v>20</v>
      </c>
      <c r="D30" s="692">
        <v>30</v>
      </c>
      <c r="E30" s="676">
        <v>25</v>
      </c>
      <c r="F30" s="676">
        <v>22</v>
      </c>
      <c r="G30" s="701">
        <v>2.0572283523471106E-3</v>
      </c>
    </row>
    <row r="31" spans="1:8">
      <c r="A31" s="687" t="s">
        <v>686</v>
      </c>
      <c r="B31" s="693"/>
      <c r="C31" s="693"/>
      <c r="D31" s="693"/>
      <c r="E31" s="685"/>
      <c r="F31" s="685"/>
      <c r="G31" s="699"/>
    </row>
    <row r="32" spans="1:8">
      <c r="A32" s="630" t="s">
        <v>884</v>
      </c>
      <c r="B32" s="690">
        <v>249</v>
      </c>
      <c r="C32" s="690">
        <v>191</v>
      </c>
      <c r="D32" s="690">
        <v>151</v>
      </c>
      <c r="E32" s="630">
        <v>101</v>
      </c>
      <c r="F32" s="690">
        <v>222</v>
      </c>
      <c r="G32" s="698">
        <v>2.0759304282775389E-2</v>
      </c>
      <c r="H32" s="702"/>
    </row>
    <row r="33" spans="1:8">
      <c r="A33" s="630" t="s">
        <v>885</v>
      </c>
      <c r="B33" s="690">
        <v>6</v>
      </c>
      <c r="C33" s="690">
        <v>8</v>
      </c>
      <c r="D33" s="690">
        <v>3</v>
      </c>
      <c r="E33" s="630">
        <v>6</v>
      </c>
      <c r="F33" s="690">
        <v>7</v>
      </c>
      <c r="G33" s="698">
        <v>6.5457265756498973E-4</v>
      </c>
      <c r="H33" s="702"/>
    </row>
    <row r="34" spans="1:8">
      <c r="A34" s="630" t="s">
        <v>886</v>
      </c>
      <c r="B34" s="690">
        <v>1</v>
      </c>
      <c r="C34" s="690">
        <v>2</v>
      </c>
      <c r="D34" s="690">
        <v>5</v>
      </c>
      <c r="E34" s="630">
        <v>1</v>
      </c>
      <c r="F34" s="690">
        <v>4</v>
      </c>
      <c r="G34" s="698">
        <v>3.7404151860856558E-4</v>
      </c>
      <c r="H34" s="702"/>
    </row>
    <row r="35" spans="1:8">
      <c r="A35" s="630" t="s">
        <v>887</v>
      </c>
      <c r="B35" s="690">
        <v>2</v>
      </c>
      <c r="C35" s="690"/>
      <c r="D35" s="690">
        <v>2</v>
      </c>
      <c r="E35" s="630">
        <v>1</v>
      </c>
      <c r="F35" s="690">
        <v>3</v>
      </c>
      <c r="G35" s="698">
        <v>2.8053113895642415E-4</v>
      </c>
      <c r="H35" s="702"/>
    </row>
    <row r="36" spans="1:8">
      <c r="A36" s="630" t="s">
        <v>888</v>
      </c>
      <c r="B36" s="690">
        <v>4</v>
      </c>
      <c r="C36" s="690">
        <v>1</v>
      </c>
      <c r="D36" s="690">
        <v>3</v>
      </c>
      <c r="E36" s="630"/>
      <c r="F36" s="690">
        <v>3</v>
      </c>
      <c r="G36" s="698">
        <v>2.8053113895642415E-4</v>
      </c>
      <c r="H36" s="702"/>
    </row>
    <row r="37" spans="1:8">
      <c r="A37" s="630" t="s">
        <v>889</v>
      </c>
      <c r="B37" s="690">
        <v>6</v>
      </c>
      <c r="C37" s="690">
        <v>5</v>
      </c>
      <c r="D37" s="690">
        <v>5</v>
      </c>
      <c r="E37" s="630">
        <v>4</v>
      </c>
      <c r="F37" s="690">
        <v>3</v>
      </c>
      <c r="G37" s="698">
        <v>2.8053113895642415E-4</v>
      </c>
      <c r="H37" s="702"/>
    </row>
    <row r="38" spans="1:8">
      <c r="A38" s="630" t="s">
        <v>890</v>
      </c>
      <c r="B38" s="690">
        <v>4</v>
      </c>
      <c r="C38" s="690">
        <v>2</v>
      </c>
      <c r="D38" s="690">
        <v>4</v>
      </c>
      <c r="E38" s="630">
        <v>1</v>
      </c>
      <c r="F38" s="690">
        <v>2</v>
      </c>
      <c r="G38" s="698">
        <v>1.8702075930428279E-4</v>
      </c>
      <c r="H38" s="702"/>
    </row>
    <row r="39" spans="1:8">
      <c r="A39" s="630" t="s">
        <v>891</v>
      </c>
      <c r="B39" s="690">
        <v>1</v>
      </c>
      <c r="C39" s="690">
        <v>1</v>
      </c>
      <c r="D39" s="690"/>
      <c r="E39" s="630">
        <v>1</v>
      </c>
      <c r="F39" s="690">
        <v>2</v>
      </c>
      <c r="G39" s="698">
        <v>1.8702075930428279E-4</v>
      </c>
      <c r="H39" s="702"/>
    </row>
    <row r="40" spans="1:8">
      <c r="A40" s="630" t="s">
        <v>892</v>
      </c>
      <c r="B40" s="690"/>
      <c r="C40" s="690">
        <v>1</v>
      </c>
      <c r="D40" s="690">
        <v>3</v>
      </c>
      <c r="E40" s="630"/>
      <c r="F40" s="690">
        <v>1</v>
      </c>
      <c r="G40" s="698">
        <v>9.3510379652141394E-5</v>
      </c>
      <c r="H40" s="702"/>
    </row>
    <row r="41" spans="1:8">
      <c r="A41" s="630" t="s">
        <v>893</v>
      </c>
      <c r="B41" s="690">
        <v>4</v>
      </c>
      <c r="C41" s="690">
        <v>1</v>
      </c>
      <c r="D41" s="690">
        <v>2</v>
      </c>
      <c r="E41" s="630">
        <v>2</v>
      </c>
      <c r="F41" s="690">
        <v>1</v>
      </c>
      <c r="G41" s="698">
        <v>9.3510379652141394E-5</v>
      </c>
      <c r="H41" s="702"/>
    </row>
    <row r="42" spans="1:8">
      <c r="A42" s="630" t="s">
        <v>851</v>
      </c>
      <c r="B42" s="690"/>
      <c r="C42" s="690"/>
      <c r="D42" s="690"/>
      <c r="E42" s="630">
        <v>1</v>
      </c>
      <c r="F42" s="690">
        <v>1</v>
      </c>
      <c r="G42" s="698">
        <v>9.3510379652141394E-5</v>
      </c>
      <c r="H42" s="702"/>
    </row>
    <row r="43" spans="1:8">
      <c r="A43" s="630" t="s">
        <v>894</v>
      </c>
      <c r="B43" s="690">
        <v>1</v>
      </c>
      <c r="C43" s="690">
        <v>1</v>
      </c>
      <c r="D43" s="690"/>
      <c r="E43" s="630"/>
      <c r="F43" s="690">
        <v>1</v>
      </c>
      <c r="G43" s="698">
        <v>9.3510379652141394E-5</v>
      </c>
      <c r="H43" s="702"/>
    </row>
    <row r="44" spans="1:8">
      <c r="A44" s="630" t="s">
        <v>895</v>
      </c>
      <c r="B44" s="690">
        <v>2</v>
      </c>
      <c r="C44" s="690"/>
      <c r="D44" s="690">
        <v>3</v>
      </c>
      <c r="E44" s="630"/>
      <c r="F44" s="690">
        <v>1</v>
      </c>
      <c r="G44" s="698">
        <v>9.3510379652141394E-5</v>
      </c>
      <c r="H44" s="702"/>
    </row>
    <row r="45" spans="1:8">
      <c r="A45" s="630" t="s">
        <v>896</v>
      </c>
      <c r="B45" s="690"/>
      <c r="C45" s="690"/>
      <c r="D45" s="690"/>
      <c r="E45" s="630"/>
      <c r="F45" s="690">
        <v>1</v>
      </c>
      <c r="G45" s="698">
        <v>9.3510379652141394E-5</v>
      </c>
      <c r="H45" s="702"/>
    </row>
    <row r="46" spans="1:8">
      <c r="A46" s="630" t="s">
        <v>897</v>
      </c>
      <c r="B46" s="690"/>
      <c r="C46" s="690"/>
      <c r="D46" s="690"/>
      <c r="E46" s="630"/>
      <c r="F46" s="690">
        <v>1</v>
      </c>
      <c r="G46" s="698">
        <v>9.3510379652141394E-5</v>
      </c>
      <c r="H46" s="702"/>
    </row>
    <row r="47" spans="1:8">
      <c r="A47" s="630" t="s">
        <v>898</v>
      </c>
      <c r="B47" s="690"/>
      <c r="C47" s="690"/>
      <c r="D47" s="690"/>
      <c r="E47" s="630"/>
      <c r="F47" s="690">
        <v>1</v>
      </c>
      <c r="G47" s="698">
        <v>9.3510379652141394E-5</v>
      </c>
      <c r="H47" s="702"/>
    </row>
    <row r="48" spans="1:8">
      <c r="A48" s="630" t="s">
        <v>899</v>
      </c>
      <c r="B48" s="690">
        <v>3</v>
      </c>
      <c r="C48" s="690">
        <v>1</v>
      </c>
      <c r="D48" s="690">
        <v>2</v>
      </c>
      <c r="E48" s="630">
        <v>2</v>
      </c>
      <c r="F48" s="634">
        <v>0</v>
      </c>
      <c r="G48" s="698">
        <v>0</v>
      </c>
      <c r="H48" s="702"/>
    </row>
    <row r="49" spans="1:8">
      <c r="A49" s="630" t="s">
        <v>900</v>
      </c>
      <c r="B49" s="690"/>
      <c r="C49" s="690"/>
      <c r="D49" s="690"/>
      <c r="E49" s="630">
        <v>1</v>
      </c>
      <c r="F49" s="634">
        <v>0</v>
      </c>
      <c r="G49" s="698">
        <v>0</v>
      </c>
      <c r="H49" s="702"/>
    </row>
    <row r="50" spans="1:8">
      <c r="A50" s="630" t="s">
        <v>850</v>
      </c>
      <c r="B50" s="690"/>
      <c r="C50" s="690"/>
      <c r="D50" s="690"/>
      <c r="E50" s="630">
        <v>1</v>
      </c>
      <c r="F50" s="634">
        <v>0</v>
      </c>
      <c r="G50" s="698">
        <v>0</v>
      </c>
      <c r="H50" s="702"/>
    </row>
    <row r="51" spans="1:8">
      <c r="A51" s="630" t="s">
        <v>901</v>
      </c>
      <c r="B51" s="690">
        <v>2</v>
      </c>
      <c r="C51" s="690">
        <v>2</v>
      </c>
      <c r="D51" s="690">
        <v>2</v>
      </c>
      <c r="E51" s="630">
        <v>2</v>
      </c>
      <c r="F51" s="634">
        <v>0</v>
      </c>
      <c r="G51" s="698">
        <v>0</v>
      </c>
      <c r="H51" s="702"/>
    </row>
    <row r="52" spans="1:8" s="394" customFormat="1">
      <c r="A52" s="630" t="s">
        <v>902</v>
      </c>
      <c r="B52" s="690">
        <v>2</v>
      </c>
      <c r="C52" s="690">
        <v>4</v>
      </c>
      <c r="D52" s="690">
        <v>3</v>
      </c>
      <c r="E52" s="630">
        <v>2</v>
      </c>
      <c r="F52" s="634">
        <v>0</v>
      </c>
      <c r="G52" s="698">
        <v>0</v>
      </c>
      <c r="H52" s="702"/>
    </row>
    <row r="53" spans="1:8" s="394" customFormat="1">
      <c r="A53" s="630" t="s">
        <v>903</v>
      </c>
      <c r="B53" s="690">
        <v>1</v>
      </c>
      <c r="C53" s="690">
        <v>3</v>
      </c>
      <c r="D53" s="690"/>
      <c r="E53" s="630">
        <v>1</v>
      </c>
      <c r="F53" s="634">
        <v>0</v>
      </c>
      <c r="G53" s="698">
        <v>0</v>
      </c>
      <c r="H53" s="702"/>
    </row>
    <row r="54" spans="1:8" s="394" customFormat="1">
      <c r="A54" s="630" t="s">
        <v>904</v>
      </c>
      <c r="B54" s="690">
        <v>1</v>
      </c>
      <c r="C54" s="690"/>
      <c r="D54" s="690"/>
      <c r="E54" s="630"/>
      <c r="F54" s="634">
        <v>0</v>
      </c>
      <c r="G54" s="698">
        <v>0</v>
      </c>
      <c r="H54" s="702"/>
    </row>
    <row r="55" spans="1:8" s="394" customFormat="1">
      <c r="A55" s="630" t="s">
        <v>905</v>
      </c>
      <c r="B55" s="690"/>
      <c r="C55" s="690">
        <v>1</v>
      </c>
      <c r="D55" s="690">
        <v>1</v>
      </c>
      <c r="E55" s="630"/>
      <c r="F55" s="634">
        <v>0</v>
      </c>
      <c r="G55" s="698">
        <v>0</v>
      </c>
      <c r="H55" s="702"/>
    </row>
    <row r="56" spans="1:8" s="394" customFormat="1">
      <c r="A56" s="630" t="s">
        <v>906</v>
      </c>
      <c r="B56" s="690">
        <v>1</v>
      </c>
      <c r="C56" s="690"/>
      <c r="D56" s="690"/>
      <c r="E56" s="630"/>
      <c r="F56" s="634">
        <v>0</v>
      </c>
      <c r="G56" s="698">
        <v>0</v>
      </c>
      <c r="H56" s="702"/>
    </row>
    <row r="57" spans="1:8">
      <c r="A57" s="676" t="s">
        <v>57</v>
      </c>
      <c r="B57" s="692">
        <v>290</v>
      </c>
      <c r="C57" s="692">
        <v>224</v>
      </c>
      <c r="D57" s="692">
        <v>189</v>
      </c>
      <c r="E57" s="676">
        <v>127</v>
      </c>
      <c r="F57" s="676">
        <v>254</v>
      </c>
      <c r="G57" s="701">
        <v>2.3751636431643911E-2</v>
      </c>
    </row>
    <row r="58" spans="1:8" s="394" customFormat="1">
      <c r="A58" s="687" t="s">
        <v>907</v>
      </c>
      <c r="B58" s="693"/>
      <c r="C58" s="693"/>
      <c r="D58" s="693"/>
      <c r="E58" s="685"/>
      <c r="F58" s="685"/>
      <c r="G58" s="699"/>
    </row>
    <row r="59" spans="1:8" s="394" customFormat="1">
      <c r="A59" s="630" t="s">
        <v>578</v>
      </c>
      <c r="B59" s="690">
        <v>2729</v>
      </c>
      <c r="C59" s="690">
        <v>3176</v>
      </c>
      <c r="D59" s="690">
        <v>2786</v>
      </c>
      <c r="E59" s="634">
        <v>2156</v>
      </c>
      <c r="F59" s="634">
        <v>2418</v>
      </c>
      <c r="G59" s="698">
        <v>0.22610809799887788</v>
      </c>
    </row>
    <row r="60" spans="1:8" s="394" customFormat="1">
      <c r="A60" s="676" t="s">
        <v>57</v>
      </c>
      <c r="B60" s="692">
        <v>2729</v>
      </c>
      <c r="C60" s="692">
        <v>3176</v>
      </c>
      <c r="D60" s="692">
        <v>2786</v>
      </c>
      <c r="E60" s="791">
        <v>2156</v>
      </c>
      <c r="F60" s="791">
        <v>2418</v>
      </c>
      <c r="G60" s="701">
        <v>0.22610809799887788</v>
      </c>
    </row>
    <row r="61" spans="1:8">
      <c r="A61" s="687" t="s">
        <v>557</v>
      </c>
      <c r="B61" s="693"/>
      <c r="C61" s="693"/>
      <c r="D61" s="693"/>
      <c r="E61" s="685"/>
      <c r="F61" s="685"/>
      <c r="G61" s="699"/>
    </row>
    <row r="62" spans="1:8">
      <c r="A62" s="630" t="s">
        <v>586</v>
      </c>
      <c r="B62" s="690">
        <v>2</v>
      </c>
      <c r="C62" s="690"/>
      <c r="D62" s="690">
        <v>0</v>
      </c>
      <c r="E62" s="695">
        <v>0</v>
      </c>
      <c r="F62" s="695">
        <v>0</v>
      </c>
      <c r="G62" s="698">
        <v>0</v>
      </c>
    </row>
    <row r="63" spans="1:8">
      <c r="A63" s="630" t="s">
        <v>848</v>
      </c>
      <c r="B63" s="690">
        <v>1</v>
      </c>
      <c r="C63" s="690"/>
      <c r="D63" s="690">
        <v>0</v>
      </c>
      <c r="E63" s="695">
        <v>0</v>
      </c>
      <c r="F63" s="695">
        <v>0</v>
      </c>
      <c r="G63" s="698">
        <v>0</v>
      </c>
    </row>
    <row r="64" spans="1:8">
      <c r="A64" s="630" t="s">
        <v>749</v>
      </c>
      <c r="B64" s="690">
        <v>1</v>
      </c>
      <c r="C64" s="690">
        <v>1</v>
      </c>
      <c r="D64" s="690">
        <v>0</v>
      </c>
      <c r="E64" s="695">
        <v>0</v>
      </c>
      <c r="F64" s="695">
        <v>0</v>
      </c>
      <c r="G64" s="698">
        <v>0</v>
      </c>
    </row>
    <row r="65" spans="1:7">
      <c r="A65" s="676" t="s">
        <v>57</v>
      </c>
      <c r="B65" s="692">
        <v>4</v>
      </c>
      <c r="C65" s="692">
        <v>1</v>
      </c>
      <c r="D65" s="692">
        <v>0</v>
      </c>
      <c r="E65" s="696">
        <v>0</v>
      </c>
      <c r="F65" s="696">
        <v>0</v>
      </c>
      <c r="G65" s="701">
        <v>0</v>
      </c>
    </row>
    <row r="66" spans="1:7">
      <c r="A66" s="687" t="s">
        <v>556</v>
      </c>
      <c r="B66" s="693"/>
      <c r="C66" s="693"/>
      <c r="D66" s="693"/>
      <c r="E66" s="685"/>
      <c r="F66" s="685"/>
      <c r="G66" s="699"/>
    </row>
    <row r="67" spans="1:7">
      <c r="A67" s="630" t="s">
        <v>750</v>
      </c>
      <c r="B67" s="690">
        <v>35</v>
      </c>
      <c r="C67" s="690">
        <v>44</v>
      </c>
      <c r="D67" s="690">
        <v>34</v>
      </c>
      <c r="E67" s="630">
        <v>29</v>
      </c>
      <c r="F67" s="630">
        <v>31</v>
      </c>
      <c r="G67" s="698">
        <v>2.8988217692163831E-3</v>
      </c>
    </row>
    <row r="68" spans="1:7">
      <c r="A68" s="630" t="s">
        <v>751</v>
      </c>
      <c r="B68" s="690">
        <v>53</v>
      </c>
      <c r="C68" s="690">
        <v>55</v>
      </c>
      <c r="D68" s="690">
        <v>75</v>
      </c>
      <c r="E68" s="630">
        <v>42</v>
      </c>
      <c r="F68" s="630">
        <v>63</v>
      </c>
      <c r="G68" s="698">
        <v>5.8911539180849072E-3</v>
      </c>
    </row>
    <row r="69" spans="1:7">
      <c r="A69" s="676" t="s">
        <v>57</v>
      </c>
      <c r="B69" s="692">
        <v>88</v>
      </c>
      <c r="C69" s="692">
        <v>99</v>
      </c>
      <c r="D69" s="692">
        <v>109</v>
      </c>
      <c r="E69" s="676">
        <v>71</v>
      </c>
      <c r="F69" s="676">
        <v>94</v>
      </c>
      <c r="G69" s="701">
        <v>8.7899756873012908E-3</v>
      </c>
    </row>
    <row r="70" spans="1:7">
      <c r="A70" s="687" t="s">
        <v>555</v>
      </c>
      <c r="B70" s="693"/>
      <c r="C70" s="693"/>
      <c r="D70" s="693"/>
      <c r="E70" s="685"/>
      <c r="F70" s="685"/>
      <c r="G70" s="699"/>
    </row>
    <row r="71" spans="1:7">
      <c r="A71" s="630" t="s">
        <v>554</v>
      </c>
      <c r="B71" s="690">
        <v>32</v>
      </c>
      <c r="C71" s="690">
        <v>16</v>
      </c>
      <c r="D71" s="690">
        <v>32</v>
      </c>
      <c r="E71" s="630">
        <v>17</v>
      </c>
      <c r="F71" s="630">
        <v>22</v>
      </c>
      <c r="G71" s="698">
        <v>2.0572283523471106E-3</v>
      </c>
    </row>
    <row r="72" spans="1:7">
      <c r="A72" s="676" t="s">
        <v>57</v>
      </c>
      <c r="B72" s="692">
        <v>32</v>
      </c>
      <c r="C72" s="692">
        <v>16</v>
      </c>
      <c r="D72" s="692">
        <v>32</v>
      </c>
      <c r="E72" s="676">
        <v>17</v>
      </c>
      <c r="F72" s="676">
        <v>22</v>
      </c>
      <c r="G72" s="701">
        <v>2.0572283523471106E-3</v>
      </c>
    </row>
    <row r="73" spans="1:7">
      <c r="A73" s="687" t="s">
        <v>774</v>
      </c>
      <c r="B73" s="693"/>
      <c r="C73" s="693"/>
      <c r="D73" s="693"/>
      <c r="E73" s="685"/>
      <c r="F73" s="685"/>
      <c r="G73" s="699"/>
    </row>
    <row r="74" spans="1:7">
      <c r="A74" s="630" t="s">
        <v>795</v>
      </c>
      <c r="B74" s="690"/>
      <c r="C74" s="690"/>
      <c r="D74" s="690">
        <v>5</v>
      </c>
      <c r="E74" s="630">
        <v>10</v>
      </c>
      <c r="F74" s="630">
        <v>11</v>
      </c>
      <c r="G74" s="698">
        <v>1.0286141761735553E-3</v>
      </c>
    </row>
    <row r="75" spans="1:7">
      <c r="A75" s="630" t="s">
        <v>775</v>
      </c>
      <c r="B75" s="690"/>
      <c r="C75" s="690">
        <v>6</v>
      </c>
      <c r="D75" s="690">
        <v>3</v>
      </c>
      <c r="E75" s="630">
        <v>15</v>
      </c>
      <c r="F75" s="630">
        <v>42</v>
      </c>
      <c r="G75" s="698">
        <v>3.9274359453899382E-3</v>
      </c>
    </row>
    <row r="76" spans="1:7">
      <c r="A76" s="630" t="s">
        <v>799</v>
      </c>
      <c r="B76" s="690"/>
      <c r="C76" s="690">
        <v>3</v>
      </c>
      <c r="D76" s="690">
        <v>7</v>
      </c>
      <c r="E76" s="630">
        <v>9</v>
      </c>
      <c r="F76" s="630">
        <v>10</v>
      </c>
      <c r="G76" s="698">
        <v>9.3510379652141388E-4</v>
      </c>
    </row>
    <row r="77" spans="1:7">
      <c r="A77" s="630" t="s">
        <v>796</v>
      </c>
      <c r="B77" s="690"/>
      <c r="C77" s="690"/>
      <c r="D77" s="690">
        <v>3</v>
      </c>
      <c r="E77" s="630">
        <v>1</v>
      </c>
      <c r="F77" s="630">
        <v>4</v>
      </c>
      <c r="G77" s="698">
        <v>3.7404151860856558E-4</v>
      </c>
    </row>
    <row r="78" spans="1:7">
      <c r="A78" s="630" t="s">
        <v>797</v>
      </c>
      <c r="B78" s="690"/>
      <c r="C78" s="690"/>
      <c r="D78" s="690">
        <v>132</v>
      </c>
      <c r="E78" s="630">
        <v>2</v>
      </c>
      <c r="F78" s="630">
        <v>17</v>
      </c>
      <c r="G78" s="698">
        <v>1.5896764540864036E-3</v>
      </c>
    </row>
    <row r="79" spans="1:7">
      <c r="A79" s="630" t="s">
        <v>798</v>
      </c>
      <c r="B79" s="690"/>
      <c r="C79" s="690"/>
      <c r="D79" s="690">
        <v>1</v>
      </c>
      <c r="E79" s="630">
        <v>2</v>
      </c>
      <c r="F79" s="630">
        <v>0</v>
      </c>
      <c r="G79" s="698">
        <v>0</v>
      </c>
    </row>
    <row r="80" spans="1:7">
      <c r="A80" s="676" t="s">
        <v>57</v>
      </c>
      <c r="B80" s="692"/>
      <c r="C80" s="692">
        <v>9</v>
      </c>
      <c r="D80" s="692">
        <v>151</v>
      </c>
      <c r="E80" s="676">
        <v>39</v>
      </c>
      <c r="F80" s="676">
        <v>84</v>
      </c>
      <c r="G80" s="701">
        <v>7.8548718907798763E-3</v>
      </c>
    </row>
    <row r="81" spans="1:7">
      <c r="A81" s="687" t="s">
        <v>758</v>
      </c>
      <c r="B81" s="694">
        <v>11505</v>
      </c>
      <c r="C81" s="694">
        <v>12005</v>
      </c>
      <c r="D81" s="694">
        <v>11873</v>
      </c>
      <c r="E81" s="697">
        <v>10881</v>
      </c>
      <c r="F81" s="697">
        <v>10694</v>
      </c>
      <c r="G81" s="700">
        <v>1</v>
      </c>
    </row>
  </sheetData>
  <mergeCells count="5">
    <mergeCell ref="B5:D5"/>
    <mergeCell ref="E5:G5"/>
    <mergeCell ref="A2:G2"/>
    <mergeCell ref="A3:G3"/>
    <mergeCell ref="A4:G4"/>
  </mergeCells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VJ137"/>
  <sheetViews>
    <sheetView showGridLines="0" workbookViewId="0">
      <selection activeCell="B3" sqref="B3"/>
    </sheetView>
  </sheetViews>
  <sheetFormatPr defaultColWidth="0" defaultRowHeight="0" customHeight="1" zeroHeight="1"/>
  <cols>
    <col min="1" max="1" width="84.7109375" style="98" customWidth="1"/>
    <col min="2" max="2" width="20.85546875" style="98" customWidth="1"/>
    <col min="3" max="256" width="9.140625" style="98" hidden="1"/>
    <col min="257" max="257" width="60.42578125" style="98" hidden="1" customWidth="1"/>
    <col min="258" max="258" width="17.42578125" style="98" hidden="1" customWidth="1"/>
    <col min="259" max="512" width="9.140625" style="98" hidden="1"/>
    <col min="513" max="513" width="60.42578125" style="98" hidden="1" customWidth="1"/>
    <col min="514" max="514" width="17.42578125" style="98" hidden="1" customWidth="1"/>
    <col min="515" max="768" width="9.140625" style="98" hidden="1"/>
    <col min="769" max="769" width="60.42578125" style="98" hidden="1" customWidth="1"/>
    <col min="770" max="770" width="17.42578125" style="98" hidden="1" customWidth="1"/>
    <col min="771" max="1024" width="9.140625" style="98" hidden="1"/>
    <col min="1025" max="1025" width="60.42578125" style="98" hidden="1" customWidth="1"/>
    <col min="1026" max="1026" width="17.42578125" style="98" hidden="1" customWidth="1"/>
    <col min="1027" max="1280" width="9.140625" style="98" hidden="1"/>
    <col min="1281" max="1281" width="60.42578125" style="98" hidden="1" customWidth="1"/>
    <col min="1282" max="1282" width="17.42578125" style="98" hidden="1" customWidth="1"/>
    <col min="1283" max="1536" width="9.140625" style="98" hidden="1"/>
    <col min="1537" max="1537" width="60.42578125" style="98" hidden="1" customWidth="1"/>
    <col min="1538" max="1538" width="17.42578125" style="98" hidden="1" customWidth="1"/>
    <col min="1539" max="1792" width="9.140625" style="98" hidden="1"/>
    <col min="1793" max="1793" width="60.42578125" style="98" hidden="1" customWidth="1"/>
    <col min="1794" max="1794" width="17.42578125" style="98" hidden="1" customWidth="1"/>
    <col min="1795" max="2048" width="9.140625" style="98" hidden="1"/>
    <col min="2049" max="2049" width="60.42578125" style="98" hidden="1" customWidth="1"/>
    <col min="2050" max="2050" width="17.42578125" style="98" hidden="1" customWidth="1"/>
    <col min="2051" max="2304" width="9.140625" style="98" hidden="1"/>
    <col min="2305" max="2305" width="60.42578125" style="98" hidden="1" customWidth="1"/>
    <col min="2306" max="2306" width="17.42578125" style="98" hidden="1" customWidth="1"/>
    <col min="2307" max="2560" width="9.140625" style="98" hidden="1"/>
    <col min="2561" max="2561" width="60.42578125" style="98" hidden="1" customWidth="1"/>
    <col min="2562" max="2562" width="17.42578125" style="98" hidden="1" customWidth="1"/>
    <col min="2563" max="2816" width="9.140625" style="98" hidden="1"/>
    <col min="2817" max="2817" width="60.42578125" style="98" hidden="1" customWidth="1"/>
    <col min="2818" max="2818" width="17.42578125" style="98" hidden="1" customWidth="1"/>
    <col min="2819" max="3072" width="9.140625" style="98" hidden="1"/>
    <col min="3073" max="3073" width="60.42578125" style="98" hidden="1" customWidth="1"/>
    <col min="3074" max="3074" width="17.42578125" style="98" hidden="1" customWidth="1"/>
    <col min="3075" max="3328" width="9.140625" style="98" hidden="1"/>
    <col min="3329" max="3329" width="60.42578125" style="98" hidden="1" customWidth="1"/>
    <col min="3330" max="3330" width="17.42578125" style="98" hidden="1" customWidth="1"/>
    <col min="3331" max="3584" width="9.140625" style="98" hidden="1"/>
    <col min="3585" max="3585" width="60.42578125" style="98" hidden="1" customWidth="1"/>
    <col min="3586" max="3586" width="17.42578125" style="98" hidden="1" customWidth="1"/>
    <col min="3587" max="3840" width="9.140625" style="98" hidden="1"/>
    <col min="3841" max="3841" width="60.42578125" style="98" hidden="1" customWidth="1"/>
    <col min="3842" max="3842" width="17.42578125" style="98" hidden="1" customWidth="1"/>
    <col min="3843" max="4096" width="9.140625" style="98" hidden="1"/>
    <col min="4097" max="4097" width="60.42578125" style="98" hidden="1" customWidth="1"/>
    <col min="4098" max="4098" width="17.42578125" style="98" hidden="1" customWidth="1"/>
    <col min="4099" max="4352" width="9.140625" style="98" hidden="1"/>
    <col min="4353" max="4353" width="60.42578125" style="98" hidden="1" customWidth="1"/>
    <col min="4354" max="4354" width="17.42578125" style="98" hidden="1" customWidth="1"/>
    <col min="4355" max="4608" width="9.140625" style="98" hidden="1"/>
    <col min="4609" max="4609" width="60.42578125" style="98" hidden="1" customWidth="1"/>
    <col min="4610" max="4610" width="17.42578125" style="98" hidden="1" customWidth="1"/>
    <col min="4611" max="4864" width="9.140625" style="98" hidden="1"/>
    <col min="4865" max="4865" width="60.42578125" style="98" hidden="1" customWidth="1"/>
    <col min="4866" max="4866" width="17.42578125" style="98" hidden="1" customWidth="1"/>
    <col min="4867" max="5120" width="9.140625" style="98" hidden="1"/>
    <col min="5121" max="5121" width="60.42578125" style="98" hidden="1" customWidth="1"/>
    <col min="5122" max="5122" width="17.42578125" style="98" hidden="1" customWidth="1"/>
    <col min="5123" max="5376" width="9.140625" style="98" hidden="1"/>
    <col min="5377" max="5377" width="60.42578125" style="98" hidden="1" customWidth="1"/>
    <col min="5378" max="5378" width="17.42578125" style="98" hidden="1" customWidth="1"/>
    <col min="5379" max="5632" width="9.140625" style="98" hidden="1"/>
    <col min="5633" max="5633" width="60.42578125" style="98" hidden="1" customWidth="1"/>
    <col min="5634" max="5634" width="17.42578125" style="98" hidden="1" customWidth="1"/>
    <col min="5635" max="5888" width="9.140625" style="98" hidden="1"/>
    <col min="5889" max="5889" width="60.42578125" style="98" hidden="1" customWidth="1"/>
    <col min="5890" max="5890" width="17.42578125" style="98" hidden="1" customWidth="1"/>
    <col min="5891" max="6144" width="9.140625" style="98" hidden="1"/>
    <col min="6145" max="6145" width="60.42578125" style="98" hidden="1" customWidth="1"/>
    <col min="6146" max="6146" width="17.42578125" style="98" hidden="1" customWidth="1"/>
    <col min="6147" max="6400" width="9.140625" style="98" hidden="1"/>
    <col min="6401" max="6401" width="60.42578125" style="98" hidden="1" customWidth="1"/>
    <col min="6402" max="6402" width="17.42578125" style="98" hidden="1" customWidth="1"/>
    <col min="6403" max="6656" width="9.140625" style="98" hidden="1"/>
    <col min="6657" max="6657" width="60.42578125" style="98" hidden="1" customWidth="1"/>
    <col min="6658" max="6658" width="17.42578125" style="98" hidden="1" customWidth="1"/>
    <col min="6659" max="6912" width="9.140625" style="98" hidden="1"/>
    <col min="6913" max="6913" width="60.42578125" style="98" hidden="1" customWidth="1"/>
    <col min="6914" max="6914" width="17.42578125" style="98" hidden="1" customWidth="1"/>
    <col min="6915" max="7168" width="9.140625" style="98" hidden="1"/>
    <col min="7169" max="7169" width="60.42578125" style="98" hidden="1" customWidth="1"/>
    <col min="7170" max="7170" width="17.42578125" style="98" hidden="1" customWidth="1"/>
    <col min="7171" max="7424" width="9.140625" style="98" hidden="1"/>
    <col min="7425" max="7425" width="60.42578125" style="98" hidden="1" customWidth="1"/>
    <col min="7426" max="7426" width="17.42578125" style="98" hidden="1" customWidth="1"/>
    <col min="7427" max="7680" width="9.140625" style="98" hidden="1"/>
    <col min="7681" max="7681" width="60.42578125" style="98" hidden="1" customWidth="1"/>
    <col min="7682" max="7682" width="17.42578125" style="98" hidden="1" customWidth="1"/>
    <col min="7683" max="7936" width="9.140625" style="98" hidden="1"/>
    <col min="7937" max="7937" width="60.42578125" style="98" hidden="1" customWidth="1"/>
    <col min="7938" max="7938" width="17.42578125" style="98" hidden="1" customWidth="1"/>
    <col min="7939" max="8192" width="9.140625" style="98" hidden="1"/>
    <col min="8193" max="8193" width="60.42578125" style="98" hidden="1" customWidth="1"/>
    <col min="8194" max="8194" width="17.42578125" style="98" hidden="1" customWidth="1"/>
    <col min="8195" max="8448" width="9.140625" style="98" hidden="1"/>
    <col min="8449" max="8449" width="60.42578125" style="98" hidden="1" customWidth="1"/>
    <col min="8450" max="8450" width="17.42578125" style="98" hidden="1" customWidth="1"/>
    <col min="8451" max="8704" width="9.140625" style="98" hidden="1"/>
    <col min="8705" max="8705" width="60.42578125" style="98" hidden="1" customWidth="1"/>
    <col min="8706" max="8706" width="17.42578125" style="98" hidden="1" customWidth="1"/>
    <col min="8707" max="8960" width="9.140625" style="98" hidden="1"/>
    <col min="8961" max="8961" width="60.42578125" style="98" hidden="1" customWidth="1"/>
    <col min="8962" max="8962" width="17.42578125" style="98" hidden="1" customWidth="1"/>
    <col min="8963" max="9216" width="9.140625" style="98" hidden="1"/>
    <col min="9217" max="9217" width="60.42578125" style="98" hidden="1" customWidth="1"/>
    <col min="9218" max="9218" width="17.42578125" style="98" hidden="1" customWidth="1"/>
    <col min="9219" max="9472" width="9.140625" style="98" hidden="1"/>
    <col min="9473" max="9473" width="60.42578125" style="98" hidden="1" customWidth="1"/>
    <col min="9474" max="9474" width="17.42578125" style="98" hidden="1" customWidth="1"/>
    <col min="9475" max="9728" width="9.140625" style="98" hidden="1"/>
    <col min="9729" max="9729" width="60.42578125" style="98" hidden="1" customWidth="1"/>
    <col min="9730" max="9730" width="17.42578125" style="98" hidden="1" customWidth="1"/>
    <col min="9731" max="9984" width="9.140625" style="98" hidden="1"/>
    <col min="9985" max="9985" width="60.42578125" style="98" hidden="1" customWidth="1"/>
    <col min="9986" max="9986" width="17.42578125" style="98" hidden="1" customWidth="1"/>
    <col min="9987" max="10240" width="9.140625" style="98" hidden="1"/>
    <col min="10241" max="10241" width="60.42578125" style="98" hidden="1" customWidth="1"/>
    <col min="10242" max="10242" width="17.42578125" style="98" hidden="1" customWidth="1"/>
    <col min="10243" max="10496" width="9.140625" style="98" hidden="1"/>
    <col min="10497" max="10497" width="60.42578125" style="98" hidden="1" customWidth="1"/>
    <col min="10498" max="10498" width="17.42578125" style="98" hidden="1" customWidth="1"/>
    <col min="10499" max="10752" width="9.140625" style="98" hidden="1"/>
    <col min="10753" max="10753" width="60.42578125" style="98" hidden="1" customWidth="1"/>
    <col min="10754" max="10754" width="17.42578125" style="98" hidden="1" customWidth="1"/>
    <col min="10755" max="11008" width="9.140625" style="98" hidden="1"/>
    <col min="11009" max="11009" width="60.42578125" style="98" hidden="1" customWidth="1"/>
    <col min="11010" max="11010" width="17.42578125" style="98" hidden="1" customWidth="1"/>
    <col min="11011" max="11264" width="9.140625" style="98" hidden="1"/>
    <col min="11265" max="11265" width="60.42578125" style="98" hidden="1" customWidth="1"/>
    <col min="11266" max="11266" width="17.42578125" style="98" hidden="1" customWidth="1"/>
    <col min="11267" max="11520" width="9.140625" style="98" hidden="1"/>
    <col min="11521" max="11521" width="60.42578125" style="98" hidden="1" customWidth="1"/>
    <col min="11522" max="11522" width="17.42578125" style="98" hidden="1" customWidth="1"/>
    <col min="11523" max="11776" width="9.140625" style="98" hidden="1"/>
    <col min="11777" max="11777" width="60.42578125" style="98" hidden="1" customWidth="1"/>
    <col min="11778" max="11778" width="17.42578125" style="98" hidden="1" customWidth="1"/>
    <col min="11779" max="12032" width="9.140625" style="98" hidden="1"/>
    <col min="12033" max="12033" width="60.42578125" style="98" hidden="1" customWidth="1"/>
    <col min="12034" max="12034" width="17.42578125" style="98" hidden="1" customWidth="1"/>
    <col min="12035" max="12288" width="9.140625" style="98" hidden="1"/>
    <col min="12289" max="12289" width="60.42578125" style="98" hidden="1" customWidth="1"/>
    <col min="12290" max="12290" width="17.42578125" style="98" hidden="1" customWidth="1"/>
    <col min="12291" max="12544" width="9.140625" style="98" hidden="1"/>
    <col min="12545" max="12545" width="60.42578125" style="98" hidden="1" customWidth="1"/>
    <col min="12546" max="12546" width="17.42578125" style="98" hidden="1" customWidth="1"/>
    <col min="12547" max="12800" width="9.140625" style="98" hidden="1"/>
    <col min="12801" max="12801" width="60.42578125" style="98" hidden="1" customWidth="1"/>
    <col min="12802" max="12802" width="17.42578125" style="98" hidden="1" customWidth="1"/>
    <col min="12803" max="13056" width="9.140625" style="98" hidden="1"/>
    <col min="13057" max="13057" width="60.42578125" style="98" hidden="1" customWidth="1"/>
    <col min="13058" max="13058" width="17.42578125" style="98" hidden="1" customWidth="1"/>
    <col min="13059" max="13312" width="9.140625" style="98" hidden="1"/>
    <col min="13313" max="13313" width="60.42578125" style="98" hidden="1" customWidth="1"/>
    <col min="13314" max="13314" width="17.42578125" style="98" hidden="1" customWidth="1"/>
    <col min="13315" max="13568" width="9.140625" style="98" hidden="1"/>
    <col min="13569" max="13569" width="60.42578125" style="98" hidden="1" customWidth="1"/>
    <col min="13570" max="13570" width="17.42578125" style="98" hidden="1" customWidth="1"/>
    <col min="13571" max="13824" width="9.140625" style="98" hidden="1"/>
    <col min="13825" max="13825" width="60.42578125" style="98" hidden="1" customWidth="1"/>
    <col min="13826" max="13826" width="17.42578125" style="98" hidden="1" customWidth="1"/>
    <col min="13827" max="14080" width="9.140625" style="98" hidden="1"/>
    <col min="14081" max="14081" width="60.42578125" style="98" hidden="1" customWidth="1"/>
    <col min="14082" max="14082" width="17.42578125" style="98" hidden="1" customWidth="1"/>
    <col min="14083" max="14336" width="9.140625" style="98" hidden="1"/>
    <col min="14337" max="14337" width="60.42578125" style="98" hidden="1" customWidth="1"/>
    <col min="14338" max="14338" width="17.42578125" style="98" hidden="1" customWidth="1"/>
    <col min="14339" max="14592" width="9.140625" style="98" hidden="1"/>
    <col min="14593" max="14593" width="60.42578125" style="98" hidden="1" customWidth="1"/>
    <col min="14594" max="14594" width="17.42578125" style="98" hidden="1" customWidth="1"/>
    <col min="14595" max="14848" width="9.140625" style="98" hidden="1"/>
    <col min="14849" max="14849" width="60.42578125" style="98" hidden="1" customWidth="1"/>
    <col min="14850" max="14850" width="17.42578125" style="98" hidden="1" customWidth="1"/>
    <col min="14851" max="15104" width="9.140625" style="98" hidden="1"/>
    <col min="15105" max="15105" width="60.42578125" style="98" hidden="1" customWidth="1"/>
    <col min="15106" max="15106" width="17.42578125" style="98" hidden="1" customWidth="1"/>
    <col min="15107" max="15360" width="9.140625" style="98" hidden="1"/>
    <col min="15361" max="15361" width="60.42578125" style="98" hidden="1" customWidth="1"/>
    <col min="15362" max="15362" width="17.42578125" style="98" hidden="1" customWidth="1"/>
    <col min="15363" max="15616" width="9.140625" style="98" hidden="1"/>
    <col min="15617" max="15617" width="60.42578125" style="98" hidden="1" customWidth="1"/>
    <col min="15618" max="15618" width="17.42578125" style="98" hidden="1" customWidth="1"/>
    <col min="15619" max="15872" width="9.140625" style="98" hidden="1"/>
    <col min="15873" max="15873" width="60.42578125" style="98" hidden="1" customWidth="1"/>
    <col min="15874" max="15874" width="17.42578125" style="98" hidden="1" customWidth="1"/>
    <col min="15875" max="16128" width="9.140625" style="98" hidden="1"/>
    <col min="16129" max="16129" width="60.42578125" style="98" hidden="1" customWidth="1"/>
    <col min="16130" max="16130" width="17.42578125" style="98" hidden="1" customWidth="1"/>
    <col min="16131" max="16384" width="9.140625" style="98" hidden="1"/>
  </cols>
  <sheetData>
    <row r="1" spans="1:2" ht="20.25">
      <c r="A1" s="892" t="s">
        <v>500</v>
      </c>
      <c r="B1" s="892"/>
    </row>
    <row r="2" spans="1:2" ht="15">
      <c r="A2" s="99"/>
    </row>
    <row r="3" spans="1:2" ht="15">
      <c r="A3" s="99" t="s">
        <v>643</v>
      </c>
      <c r="B3" s="420"/>
    </row>
    <row r="4" spans="1:2" ht="12.75">
      <c r="A4" s="420" t="s">
        <v>501</v>
      </c>
      <c r="B4" s="420" t="s">
        <v>45</v>
      </c>
    </row>
    <row r="5" spans="1:2" ht="12.75">
      <c r="A5" s="420" t="s">
        <v>503</v>
      </c>
      <c r="B5" s="420" t="s">
        <v>46</v>
      </c>
    </row>
    <row r="6" spans="1:2" ht="12.75">
      <c r="A6" s="420" t="s">
        <v>592</v>
      </c>
      <c r="B6" s="420" t="s">
        <v>50</v>
      </c>
    </row>
    <row r="7" spans="1:2" ht="12.75">
      <c r="A7" s="420" t="s">
        <v>504</v>
      </c>
      <c r="B7" s="420" t="s">
        <v>52</v>
      </c>
    </row>
    <row r="8" spans="1:2" ht="12.75">
      <c r="A8" s="420" t="s">
        <v>505</v>
      </c>
      <c r="B8" s="420" t="s">
        <v>53</v>
      </c>
    </row>
    <row r="9" spans="1:2" ht="12.75">
      <c r="A9" s="420" t="s">
        <v>506</v>
      </c>
      <c r="B9" s="420" t="s">
        <v>54</v>
      </c>
    </row>
    <row r="10" spans="1:2" ht="12.75">
      <c r="A10" s="420" t="s">
        <v>507</v>
      </c>
      <c r="B10" s="420" t="s">
        <v>47</v>
      </c>
    </row>
    <row r="11" spans="1:2" ht="12.75">
      <c r="A11" s="420" t="s">
        <v>508</v>
      </c>
      <c r="B11" s="420" t="s">
        <v>48</v>
      </c>
    </row>
    <row r="12" spans="1:2" ht="12.75">
      <c r="A12" s="420" t="s">
        <v>509</v>
      </c>
      <c r="B12" s="420" t="s">
        <v>49</v>
      </c>
    </row>
    <row r="13" spans="1:2" ht="12.75">
      <c r="A13" s="420" t="s">
        <v>611</v>
      </c>
      <c r="B13" s="420" t="s">
        <v>55</v>
      </c>
    </row>
    <row r="14" spans="1:2" ht="12.75">
      <c r="A14" s="420" t="s">
        <v>612</v>
      </c>
      <c r="B14" s="420" t="s">
        <v>56</v>
      </c>
    </row>
    <row r="15" spans="1:2" ht="12.75">
      <c r="A15" s="420" t="s">
        <v>593</v>
      </c>
      <c r="B15" s="420" t="s">
        <v>564</v>
      </c>
    </row>
    <row r="16" spans="1:2" ht="12.75">
      <c r="A16" s="420" t="s">
        <v>594</v>
      </c>
      <c r="B16" s="420" t="s">
        <v>563</v>
      </c>
    </row>
    <row r="17" spans="1:2" ht="12.75">
      <c r="A17" s="420"/>
      <c r="B17" s="420"/>
    </row>
    <row r="18" spans="1:2" ht="15">
      <c r="A18" s="99" t="s">
        <v>644</v>
      </c>
      <c r="B18" s="420"/>
    </row>
    <row r="19" spans="1:2" ht="12.75">
      <c r="A19" s="420" t="s">
        <v>824</v>
      </c>
      <c r="B19" s="420" t="s">
        <v>566</v>
      </c>
    </row>
    <row r="20" spans="1:2" ht="12.75">
      <c r="A20" s="420" t="s">
        <v>825</v>
      </c>
      <c r="B20" s="420" t="s">
        <v>567</v>
      </c>
    </row>
    <row r="21" spans="1:2" ht="12.75">
      <c r="A21" s="420" t="s">
        <v>826</v>
      </c>
      <c r="B21" s="420" t="s">
        <v>568</v>
      </c>
    </row>
    <row r="22" spans="1:2" ht="12.75">
      <c r="A22" s="420"/>
      <c r="B22" s="420"/>
    </row>
    <row r="23" spans="1:2" ht="15">
      <c r="A23" s="99" t="s">
        <v>739</v>
      </c>
      <c r="B23" s="420"/>
    </row>
    <row r="24" spans="1:2" ht="12.75">
      <c r="A24" s="420" t="s">
        <v>740</v>
      </c>
      <c r="B24" s="420" t="s">
        <v>728</v>
      </c>
    </row>
    <row r="25" spans="1:2" ht="12.75">
      <c r="A25" s="420" t="s">
        <v>741</v>
      </c>
      <c r="B25" s="420" t="s">
        <v>730</v>
      </c>
    </row>
    <row r="26" spans="1:2" ht="12.75">
      <c r="A26" s="420" t="s">
        <v>742</v>
      </c>
      <c r="B26" s="420" t="s">
        <v>731</v>
      </c>
    </row>
    <row r="27" spans="1:2" ht="12.75">
      <c r="A27" s="420" t="s">
        <v>743</v>
      </c>
      <c r="B27" s="420" t="s">
        <v>733</v>
      </c>
    </row>
    <row r="28" spans="1:2" ht="12.75">
      <c r="A28" s="420" t="s">
        <v>827</v>
      </c>
      <c r="B28" s="420" t="s">
        <v>732</v>
      </c>
    </row>
    <row r="29" spans="1:2" ht="12.75">
      <c r="A29" s="420" t="s">
        <v>744</v>
      </c>
      <c r="B29" s="420" t="s">
        <v>735</v>
      </c>
    </row>
    <row r="30" spans="1:2" ht="12.75">
      <c r="A30" s="420" t="s">
        <v>745</v>
      </c>
      <c r="B30" s="420" t="s">
        <v>734</v>
      </c>
    </row>
    <row r="31" spans="1:2" ht="12.75">
      <c r="A31" s="420"/>
      <c r="B31" s="420"/>
    </row>
    <row r="32" spans="1:2" ht="15">
      <c r="A32" s="99" t="s">
        <v>510</v>
      </c>
      <c r="B32" s="420"/>
    </row>
    <row r="33" spans="1:2" ht="12.75">
      <c r="A33" s="420" t="s">
        <v>613</v>
      </c>
      <c r="B33" s="420" t="s">
        <v>58</v>
      </c>
    </row>
    <row r="34" spans="1:2" ht="12.75">
      <c r="A34" s="420" t="s">
        <v>614</v>
      </c>
      <c r="B34" s="420" t="s">
        <v>59</v>
      </c>
    </row>
    <row r="35" spans="1:2" ht="12.75">
      <c r="A35" s="420" t="s">
        <v>615</v>
      </c>
      <c r="B35" s="420" t="s">
        <v>60</v>
      </c>
    </row>
    <row r="36" spans="1:2" ht="12.75">
      <c r="A36" s="420" t="s">
        <v>616</v>
      </c>
      <c r="B36" s="420" t="s">
        <v>62</v>
      </c>
    </row>
    <row r="37" spans="1:2" ht="12.75">
      <c r="A37" s="420" t="s">
        <v>617</v>
      </c>
      <c r="B37" s="420" t="s">
        <v>63</v>
      </c>
    </row>
    <row r="38" spans="1:2" ht="12.75">
      <c r="A38" s="420" t="s">
        <v>618</v>
      </c>
      <c r="B38" s="420" t="s">
        <v>65</v>
      </c>
    </row>
    <row r="39" spans="1:2" ht="12.75">
      <c r="A39" s="420" t="s">
        <v>619</v>
      </c>
      <c r="B39" s="420" t="s">
        <v>66</v>
      </c>
    </row>
    <row r="40" spans="1:2" ht="12.75">
      <c r="A40" s="420" t="s">
        <v>620</v>
      </c>
      <c r="B40" s="420" t="s">
        <v>67</v>
      </c>
    </row>
    <row r="41" spans="1:2" ht="12.75">
      <c r="A41" s="420" t="s">
        <v>621</v>
      </c>
      <c r="B41" s="420" t="s">
        <v>68</v>
      </c>
    </row>
    <row r="42" spans="1:2" ht="12.75">
      <c r="A42" s="420" t="s">
        <v>622</v>
      </c>
      <c r="B42" s="420" t="s">
        <v>69</v>
      </c>
    </row>
    <row r="43" spans="1:2" ht="12.75">
      <c r="A43" s="420" t="s">
        <v>623</v>
      </c>
      <c r="B43" s="420" t="s">
        <v>75</v>
      </c>
    </row>
    <row r="44" spans="1:2" ht="12.75">
      <c r="A44" s="420" t="s">
        <v>624</v>
      </c>
      <c r="B44" s="420" t="s">
        <v>77</v>
      </c>
    </row>
    <row r="45" spans="1:2" ht="12.75">
      <c r="A45" s="420" t="s">
        <v>625</v>
      </c>
      <c r="B45" s="420" t="s">
        <v>74</v>
      </c>
    </row>
    <row r="46" spans="1:2" ht="12.75">
      <c r="A46" s="420" t="s">
        <v>626</v>
      </c>
      <c r="B46" s="420" t="s">
        <v>71</v>
      </c>
    </row>
    <row r="47" spans="1:2" ht="12.75">
      <c r="A47" s="420" t="s">
        <v>627</v>
      </c>
      <c r="B47" s="420" t="s">
        <v>73</v>
      </c>
    </row>
    <row r="48" spans="1:2" ht="12.75">
      <c r="A48" s="420" t="s">
        <v>628</v>
      </c>
      <c r="B48" s="420" t="s">
        <v>70</v>
      </c>
    </row>
    <row r="49" spans="1:2" ht="12.75">
      <c r="A49" s="420" t="s">
        <v>629</v>
      </c>
      <c r="B49" s="420" t="s">
        <v>82</v>
      </c>
    </row>
    <row r="50" spans="1:2" ht="12.75">
      <c r="A50" s="420" t="s">
        <v>630</v>
      </c>
      <c r="B50" s="420" t="s">
        <v>81</v>
      </c>
    </row>
    <row r="51" spans="1:2" ht="12.75">
      <c r="A51" s="420" t="s">
        <v>631</v>
      </c>
      <c r="B51" s="420" t="s">
        <v>80</v>
      </c>
    </row>
    <row r="52" spans="1:2" ht="12.75">
      <c r="A52" s="420" t="s">
        <v>632</v>
      </c>
      <c r="B52" s="420" t="s">
        <v>78</v>
      </c>
    </row>
    <row r="53" spans="1:2" ht="12.75">
      <c r="A53" s="420" t="s">
        <v>633</v>
      </c>
      <c r="B53" s="420" t="s">
        <v>79</v>
      </c>
    </row>
    <row r="54" spans="1:2" ht="12.75">
      <c r="A54" s="420" t="s">
        <v>634</v>
      </c>
      <c r="B54" s="420" t="s">
        <v>64</v>
      </c>
    </row>
    <row r="55" spans="1:2" ht="12.75">
      <c r="A55" s="420" t="s">
        <v>635</v>
      </c>
      <c r="B55" s="420" t="s">
        <v>72</v>
      </c>
    </row>
    <row r="56" spans="1:2" ht="12.75">
      <c r="A56" s="420" t="s">
        <v>636</v>
      </c>
      <c r="B56" s="420" t="s">
        <v>76</v>
      </c>
    </row>
    <row r="57" spans="1:2" ht="12.75">
      <c r="A57" s="420" t="s">
        <v>637</v>
      </c>
      <c r="B57" s="420" t="s">
        <v>61</v>
      </c>
    </row>
    <row r="58" spans="1:2" ht="12.75">
      <c r="A58" s="420" t="s">
        <v>638</v>
      </c>
      <c r="B58" s="420" t="s">
        <v>83</v>
      </c>
    </row>
    <row r="59" spans="1:2" ht="12.75">
      <c r="A59" s="420" t="s">
        <v>769</v>
      </c>
      <c r="B59" s="420" t="s">
        <v>757</v>
      </c>
    </row>
    <row r="60" spans="1:2" ht="12.75">
      <c r="A60" s="420" t="s">
        <v>772</v>
      </c>
      <c r="B60" s="420" t="s">
        <v>763</v>
      </c>
    </row>
    <row r="61" spans="1:2" ht="12.75">
      <c r="A61" s="420" t="s">
        <v>828</v>
      </c>
      <c r="B61" s="420" t="s">
        <v>809</v>
      </c>
    </row>
    <row r="62" spans="1:2" ht="12.75">
      <c r="A62" s="420" t="s">
        <v>829</v>
      </c>
      <c r="B62" s="420" t="s">
        <v>810</v>
      </c>
    </row>
    <row r="63" spans="1:2" ht="12.75">
      <c r="A63" s="420"/>
      <c r="B63" s="420"/>
    </row>
    <row r="64" spans="1:2" ht="15">
      <c r="A64" s="99" t="s">
        <v>800</v>
      </c>
      <c r="B64" s="420"/>
    </row>
    <row r="65" spans="1:2" ht="12.75">
      <c r="A65" s="420" t="s">
        <v>801</v>
      </c>
      <c r="B65" s="420" t="s">
        <v>783</v>
      </c>
    </row>
    <row r="66" spans="1:2" ht="12.75">
      <c r="A66" s="420" t="s">
        <v>802</v>
      </c>
      <c r="B66" s="420" t="s">
        <v>784</v>
      </c>
    </row>
    <row r="67" spans="1:2" ht="12.75">
      <c r="A67" s="420" t="s">
        <v>803</v>
      </c>
      <c r="B67" s="420" t="s">
        <v>785</v>
      </c>
    </row>
    <row r="68" spans="1:2" ht="12.75">
      <c r="A68" s="420" t="s">
        <v>804</v>
      </c>
      <c r="B68" s="420" t="s">
        <v>786</v>
      </c>
    </row>
    <row r="69" spans="1:2" ht="12.75">
      <c r="A69" s="420" t="s">
        <v>805</v>
      </c>
      <c r="B69" s="420" t="s">
        <v>787</v>
      </c>
    </row>
    <row r="70" spans="1:2" ht="12.75">
      <c r="A70" s="420" t="s">
        <v>806</v>
      </c>
      <c r="B70" s="420" t="s">
        <v>788</v>
      </c>
    </row>
    <row r="71" spans="1:2" ht="12.75">
      <c r="A71" s="420" t="s">
        <v>807</v>
      </c>
      <c r="B71" s="420" t="s">
        <v>789</v>
      </c>
    </row>
    <row r="72" spans="1:2" ht="12.75">
      <c r="A72" s="420"/>
      <c r="B72" s="420"/>
    </row>
    <row r="73" spans="1:2" ht="12.75">
      <c r="A73" s="788" t="s">
        <v>882</v>
      </c>
      <c r="B73" s="420"/>
    </row>
    <row r="74" spans="1:2" ht="12.75">
      <c r="A74" s="420" t="s">
        <v>502</v>
      </c>
      <c r="B74" s="420" t="s">
        <v>51</v>
      </c>
    </row>
    <row r="75" spans="1:2" ht="12.75">
      <c r="A75" s="420"/>
      <c r="B75" s="420"/>
    </row>
    <row r="76" spans="1:2" ht="15">
      <c r="A76" s="99" t="s">
        <v>746</v>
      </c>
      <c r="B76" s="420"/>
    </row>
    <row r="77" spans="1:2" ht="12.75">
      <c r="A77" s="420" t="s">
        <v>530</v>
      </c>
      <c r="B77" s="420" t="s">
        <v>389</v>
      </c>
    </row>
    <row r="78" spans="1:2" ht="12.75">
      <c r="A78" s="420"/>
      <c r="B78" s="420"/>
    </row>
    <row r="79" spans="1:2" ht="15">
      <c r="A79" s="99" t="s">
        <v>830</v>
      </c>
      <c r="B79" s="420"/>
    </row>
    <row r="80" spans="1:2" ht="15">
      <c r="A80" s="99" t="s">
        <v>511</v>
      </c>
      <c r="B80" s="420"/>
    </row>
    <row r="81" spans="1:2" ht="12.75">
      <c r="A81" s="420" t="s">
        <v>512</v>
      </c>
      <c r="B81" s="420" t="s">
        <v>513</v>
      </c>
    </row>
    <row r="82" spans="1:2" ht="12.75">
      <c r="A82" s="420" t="s">
        <v>514</v>
      </c>
      <c r="B82" s="420" t="s">
        <v>515</v>
      </c>
    </row>
    <row r="83" spans="1:2" ht="12.75">
      <c r="A83" s="420"/>
      <c r="B83" s="420"/>
    </row>
    <row r="84" spans="1:2" ht="15">
      <c r="A84" s="99" t="s">
        <v>516</v>
      </c>
      <c r="B84" s="420"/>
    </row>
    <row r="85" spans="1:2" ht="12.75">
      <c r="A85" s="420" t="s">
        <v>517</v>
      </c>
      <c r="B85" s="420" t="s">
        <v>518</v>
      </c>
    </row>
    <row r="86" spans="1:2" ht="12.75">
      <c r="A86" s="420" t="s">
        <v>519</v>
      </c>
      <c r="B86" s="420" t="s">
        <v>520</v>
      </c>
    </row>
    <row r="87" spans="1:2" ht="12.75">
      <c r="A87" s="420" t="s">
        <v>521</v>
      </c>
      <c r="B87" s="420" t="s">
        <v>414</v>
      </c>
    </row>
    <row r="88" spans="1:2" ht="12.75">
      <c r="A88" s="420"/>
      <c r="B88" s="420"/>
    </row>
    <row r="89" spans="1:2" ht="15">
      <c r="A89" s="99" t="s">
        <v>522</v>
      </c>
      <c r="B89" s="420"/>
    </row>
    <row r="90" spans="1:2" ht="12.75">
      <c r="A90" s="420" t="s">
        <v>523</v>
      </c>
      <c r="B90" s="420" t="s">
        <v>524</v>
      </c>
    </row>
    <row r="91" spans="1:2" ht="12.75">
      <c r="A91" s="420"/>
      <c r="B91" s="420"/>
    </row>
    <row r="92" spans="1:2" ht="15">
      <c r="A92" s="99" t="s">
        <v>525</v>
      </c>
      <c r="B92" s="420"/>
    </row>
    <row r="93" spans="1:2" ht="12.75">
      <c r="A93" s="420" t="s">
        <v>526</v>
      </c>
      <c r="B93" s="420" t="s">
        <v>527</v>
      </c>
    </row>
    <row r="94" spans="1:2" ht="12.75">
      <c r="A94" s="420" t="s">
        <v>528</v>
      </c>
      <c r="B94" s="420" t="s">
        <v>529</v>
      </c>
    </row>
    <row r="95" spans="1:2" ht="12.75">
      <c r="A95" s="420"/>
      <c r="B95" s="420"/>
    </row>
    <row r="96" spans="1:2" ht="15">
      <c r="A96" s="99" t="s">
        <v>831</v>
      </c>
      <c r="B96" s="420"/>
    </row>
    <row r="97" spans="1:2" ht="12.75">
      <c r="A97" s="671" t="s">
        <v>832</v>
      </c>
      <c r="B97" s="671" t="s">
        <v>833</v>
      </c>
    </row>
    <row r="98" spans="1:2" ht="12.75">
      <c r="A98" s="420"/>
      <c r="B98" s="420"/>
    </row>
    <row r="99" spans="1:2" ht="15">
      <c r="A99" s="99" t="s">
        <v>834</v>
      </c>
      <c r="B99" s="420"/>
    </row>
    <row r="100" spans="1:2" ht="12.75">
      <c r="A100" s="420" t="s">
        <v>835</v>
      </c>
      <c r="B100" s="420" t="s">
        <v>836</v>
      </c>
    </row>
    <row r="101" spans="1:2" ht="12.75">
      <c r="A101" s="420" t="s">
        <v>837</v>
      </c>
      <c r="B101" s="420" t="s">
        <v>838</v>
      </c>
    </row>
    <row r="102" spans="1:2" ht="12.75">
      <c r="A102" s="420"/>
      <c r="B102" s="420"/>
    </row>
    <row r="103" spans="1:2" ht="15">
      <c r="A103" s="99" t="s">
        <v>531</v>
      </c>
    </row>
    <row r="104" spans="1:2" ht="12.75">
      <c r="A104" s="98" t="s">
        <v>532</v>
      </c>
      <c r="B104" s="98" t="s">
        <v>533</v>
      </c>
    </row>
    <row r="105" spans="1:2" ht="12.75">
      <c r="A105" s="98" t="s">
        <v>534</v>
      </c>
      <c r="B105" s="98" t="s">
        <v>535</v>
      </c>
    </row>
    <row r="106" spans="1:2" ht="12.75">
      <c r="A106" s="98" t="s">
        <v>536</v>
      </c>
      <c r="B106" s="98" t="s">
        <v>537</v>
      </c>
    </row>
    <row r="107" spans="1:2" ht="12.75">
      <c r="A107" s="98" t="s">
        <v>538</v>
      </c>
      <c r="B107" s="98" t="s">
        <v>539</v>
      </c>
    </row>
    <row r="108" spans="1:2" ht="12.75">
      <c r="A108" s="98" t="s">
        <v>540</v>
      </c>
      <c r="B108" s="98" t="s">
        <v>541</v>
      </c>
    </row>
    <row r="109" spans="1:2" ht="12.75">
      <c r="A109" s="420" t="s">
        <v>687</v>
      </c>
      <c r="B109" s="98" t="s">
        <v>542</v>
      </c>
    </row>
    <row r="110" spans="1:2" ht="12.75"/>
    <row r="111" spans="1:2" s="419" customFormat="1" ht="12.75">
      <c r="A111" s="98"/>
      <c r="B111" s="98"/>
    </row>
    <row r="112" spans="1:2" s="673" customFormat="1" ht="9">
      <c r="A112" s="672" t="s">
        <v>543</v>
      </c>
    </row>
    <row r="113" spans="1:1" s="673" customFormat="1" ht="9">
      <c r="A113" s="672" t="s">
        <v>639</v>
      </c>
    </row>
    <row r="114" spans="1:1" s="673" customFormat="1" ht="9">
      <c r="A114" s="672" t="s">
        <v>640</v>
      </c>
    </row>
    <row r="115" spans="1:1" s="673" customFormat="1" ht="9">
      <c r="A115" s="672" t="s">
        <v>641</v>
      </c>
    </row>
    <row r="116" spans="1:1" s="673" customFormat="1" ht="9">
      <c r="A116" s="674" t="s">
        <v>645</v>
      </c>
    </row>
    <row r="117" spans="1:1" s="673" customFormat="1" ht="9">
      <c r="A117" s="674" t="s">
        <v>747</v>
      </c>
    </row>
    <row r="118" spans="1:1" s="673" customFormat="1" ht="9">
      <c r="A118" s="672" t="s">
        <v>770</v>
      </c>
    </row>
    <row r="119" spans="1:1" s="673" customFormat="1" ht="9">
      <c r="A119" s="672" t="s">
        <v>771</v>
      </c>
    </row>
    <row r="120" spans="1:1" s="673" customFormat="1" ht="9">
      <c r="A120" s="672" t="s">
        <v>808</v>
      </c>
    </row>
    <row r="121" spans="1:1" s="673" customFormat="1" ht="9">
      <c r="A121" s="672" t="s">
        <v>839</v>
      </c>
    </row>
    <row r="122" spans="1:1" s="673" customFormat="1" ht="9">
      <c r="A122" s="672" t="s">
        <v>840</v>
      </c>
    </row>
    <row r="123" spans="1:1" s="673" customFormat="1" ht="9">
      <c r="A123" s="672" t="s">
        <v>841</v>
      </c>
    </row>
    <row r="124" spans="1:1" ht="12.75">
      <c r="A124" s="672" t="s">
        <v>883</v>
      </c>
    </row>
    <row r="125" spans="1:1" ht="12.75"/>
    <row r="126" spans="1:1" ht="12.75"/>
    <row r="127" spans="1:1" ht="12.75"/>
    <row r="128" spans="1:1" ht="12.75"/>
    <row r="129" ht="12.75"/>
    <row r="130" ht="12.75"/>
    <row r="131" ht="12.75"/>
    <row r="132" ht="12.75"/>
    <row r="133" ht="12.75"/>
    <row r="134" ht="12.75"/>
    <row r="135" ht="12.75"/>
    <row r="136" ht="12.75"/>
    <row r="137" ht="12.75"/>
  </sheetData>
  <mergeCells count="1">
    <mergeCell ref="A1:B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106</vt:i4>
      </vt:variant>
      <vt:variant>
        <vt:lpstr>Named Ranges</vt:lpstr>
      </vt:variant>
      <vt:variant>
        <vt:i4>74</vt:i4>
      </vt:variant>
    </vt:vector>
  </HeadingPairs>
  <TitlesOfParts>
    <vt:vector size="180" baseType="lpstr">
      <vt:lpstr>INDICE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12-1</vt:lpstr>
      <vt:lpstr>12-2</vt:lpstr>
      <vt:lpstr>12-3</vt:lpstr>
      <vt:lpstr>12-4</vt:lpstr>
      <vt:lpstr>12-5</vt:lpstr>
      <vt:lpstr>13-1</vt:lpstr>
      <vt:lpstr>13-2</vt:lpstr>
      <vt:lpstr>13-3</vt:lpstr>
      <vt:lpstr>13-4</vt:lpstr>
      <vt:lpstr>13-5</vt:lpstr>
      <vt:lpstr>13-6</vt:lpstr>
      <vt:lpstr>13-7</vt:lpstr>
      <vt:lpstr>14-1</vt:lpstr>
      <vt:lpstr>14-2</vt:lpstr>
      <vt:lpstr>14-3</vt:lpstr>
      <vt:lpstr>14-4</vt:lpstr>
      <vt:lpstr>15-1</vt:lpstr>
      <vt:lpstr>15-2</vt:lpstr>
      <vt:lpstr>15-3</vt:lpstr>
      <vt:lpstr>15-4</vt:lpstr>
      <vt:lpstr>15-5</vt:lpstr>
      <vt:lpstr>16</vt:lpstr>
      <vt:lpstr>17</vt:lpstr>
      <vt:lpstr>18-1</vt:lpstr>
      <vt:lpstr>18-2</vt:lpstr>
      <vt:lpstr>18-3</vt:lpstr>
      <vt:lpstr>18-4</vt:lpstr>
      <vt:lpstr>18-5</vt:lpstr>
      <vt:lpstr>18-6</vt:lpstr>
      <vt:lpstr>18-7</vt:lpstr>
      <vt:lpstr>19</vt:lpstr>
      <vt:lpstr>20</vt:lpstr>
      <vt:lpstr>21</vt:lpstr>
      <vt:lpstr>22-1</vt:lpstr>
      <vt:lpstr>22-2</vt:lpstr>
      <vt:lpstr>22-3</vt:lpstr>
      <vt:lpstr>22-4</vt:lpstr>
      <vt:lpstr>22-5</vt:lpstr>
      <vt:lpstr>22-6</vt:lpstr>
      <vt:lpstr>22-7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  <vt:lpstr>36</vt:lpstr>
      <vt:lpstr>37</vt:lpstr>
      <vt:lpstr>38</vt:lpstr>
      <vt:lpstr>39</vt:lpstr>
      <vt:lpstr>40</vt:lpstr>
      <vt:lpstr>41</vt:lpstr>
      <vt:lpstr>42</vt:lpstr>
      <vt:lpstr>43</vt:lpstr>
      <vt:lpstr>44</vt:lpstr>
      <vt:lpstr>45</vt:lpstr>
      <vt:lpstr>46-1</vt:lpstr>
      <vt:lpstr>46-2</vt:lpstr>
      <vt:lpstr>47-1</vt:lpstr>
      <vt:lpstr>47-2</vt:lpstr>
      <vt:lpstr>48-1</vt:lpstr>
      <vt:lpstr>48-2</vt:lpstr>
      <vt:lpstr>49-1</vt:lpstr>
      <vt:lpstr>49-2</vt:lpstr>
      <vt:lpstr>50-1</vt:lpstr>
      <vt:lpstr>50-2</vt:lpstr>
      <vt:lpstr>51-1</vt:lpstr>
      <vt:lpstr>51-2</vt:lpstr>
      <vt:lpstr>52-1</vt:lpstr>
      <vt:lpstr>52-2</vt:lpstr>
      <vt:lpstr>53</vt:lpstr>
      <vt:lpstr>54</vt:lpstr>
      <vt:lpstr>55</vt:lpstr>
      <vt:lpstr>56</vt:lpstr>
      <vt:lpstr>57</vt:lpstr>
      <vt:lpstr>58</vt:lpstr>
      <vt:lpstr>59</vt:lpstr>
      <vt:lpstr>60</vt:lpstr>
      <vt:lpstr>61</vt:lpstr>
      <vt:lpstr>62</vt:lpstr>
      <vt:lpstr>63</vt:lpstr>
      <vt:lpstr>64</vt:lpstr>
      <vt:lpstr>65</vt:lpstr>
      <vt:lpstr>66</vt:lpstr>
      <vt:lpstr>67</vt:lpstr>
      <vt:lpstr>68</vt:lpstr>
      <vt:lpstr>Abreviaturas</vt:lpstr>
      <vt:lpstr>'10'!Print_Area</vt:lpstr>
      <vt:lpstr>'11'!Print_Area</vt:lpstr>
      <vt:lpstr>'12-1'!Print_Area</vt:lpstr>
      <vt:lpstr>'12-2'!Print_Area</vt:lpstr>
      <vt:lpstr>'12-3'!Print_Area</vt:lpstr>
      <vt:lpstr>'12-4'!Print_Area</vt:lpstr>
      <vt:lpstr>'12-5'!Print_Area</vt:lpstr>
      <vt:lpstr>'13-1'!Print_Area</vt:lpstr>
      <vt:lpstr>'13-2'!Print_Area</vt:lpstr>
      <vt:lpstr>'13-3'!Print_Area</vt:lpstr>
      <vt:lpstr>'13-4'!Print_Area</vt:lpstr>
      <vt:lpstr>'13-5'!Print_Area</vt:lpstr>
      <vt:lpstr>'13-6'!Print_Area</vt:lpstr>
      <vt:lpstr>'13-7'!Print_Area</vt:lpstr>
      <vt:lpstr>'14-1'!Print_Area</vt:lpstr>
      <vt:lpstr>'14-2'!Print_Area</vt:lpstr>
      <vt:lpstr>'14-3'!Print_Area</vt:lpstr>
      <vt:lpstr>'14-4'!Print_Area</vt:lpstr>
      <vt:lpstr>'15-1'!Print_Area</vt:lpstr>
      <vt:lpstr>'15-2'!Print_Area</vt:lpstr>
      <vt:lpstr>'15-3'!Print_Area</vt:lpstr>
      <vt:lpstr>'15-4'!Print_Area</vt:lpstr>
      <vt:lpstr>'15-5'!Print_Area</vt:lpstr>
      <vt:lpstr>'16'!Print_Area</vt:lpstr>
      <vt:lpstr>'17'!Print_Area</vt:lpstr>
      <vt:lpstr>'18-1'!Print_Area</vt:lpstr>
      <vt:lpstr>'18-2'!Print_Area</vt:lpstr>
      <vt:lpstr>'18-3'!Print_Area</vt:lpstr>
      <vt:lpstr>'18-4'!Print_Area</vt:lpstr>
      <vt:lpstr>'18-5'!Print_Area</vt:lpstr>
      <vt:lpstr>'18-6'!Print_Area</vt:lpstr>
      <vt:lpstr>'18-7'!Print_Area</vt:lpstr>
      <vt:lpstr>'19'!Print_Area</vt:lpstr>
      <vt:lpstr>'2'!Print_Area</vt:lpstr>
      <vt:lpstr>'20'!Print_Area</vt:lpstr>
      <vt:lpstr>'22-1'!Print_Area</vt:lpstr>
      <vt:lpstr>'22-2'!Print_Area</vt:lpstr>
      <vt:lpstr>'22-3'!Print_Area</vt:lpstr>
      <vt:lpstr>'22-4'!Print_Area</vt:lpstr>
      <vt:lpstr>'22-5'!Print_Area</vt:lpstr>
      <vt:lpstr>'22-6'!Print_Area</vt:lpstr>
      <vt:lpstr>'22-7'!Print_Area</vt:lpstr>
      <vt:lpstr>'39'!Print_Area</vt:lpstr>
      <vt:lpstr>'4'!Print_Area</vt:lpstr>
      <vt:lpstr>'40'!Print_Area</vt:lpstr>
      <vt:lpstr>'41'!Print_Area</vt:lpstr>
      <vt:lpstr>'42'!Print_Area</vt:lpstr>
      <vt:lpstr>'43'!Print_Area</vt:lpstr>
      <vt:lpstr>'44'!Print_Area</vt:lpstr>
      <vt:lpstr>'45'!Print_Area</vt:lpstr>
      <vt:lpstr>'46-1'!Print_Area</vt:lpstr>
      <vt:lpstr>'46-2'!Print_Area</vt:lpstr>
      <vt:lpstr>'47-1'!Print_Area</vt:lpstr>
      <vt:lpstr>'47-2'!Print_Area</vt:lpstr>
      <vt:lpstr>'48-1'!Print_Area</vt:lpstr>
      <vt:lpstr>'48-2'!Print_Area</vt:lpstr>
      <vt:lpstr>'49-1'!Print_Area</vt:lpstr>
      <vt:lpstr>'49-2'!Print_Area</vt:lpstr>
      <vt:lpstr>'50-1'!Print_Area</vt:lpstr>
      <vt:lpstr>'50-2'!Print_Area</vt:lpstr>
      <vt:lpstr>'51-1'!Print_Area</vt:lpstr>
      <vt:lpstr>'51-2'!Print_Area</vt:lpstr>
      <vt:lpstr>'52-1'!Print_Area</vt:lpstr>
      <vt:lpstr>'52-2'!Print_Area</vt:lpstr>
      <vt:lpstr>'59'!Print_Area</vt:lpstr>
      <vt:lpstr>'6'!Print_Area</vt:lpstr>
      <vt:lpstr>'60'!Print_Area</vt:lpstr>
      <vt:lpstr>'64'!Print_Area</vt:lpstr>
      <vt:lpstr>'65'!Print_Area</vt:lpstr>
      <vt:lpstr>'66'!Print_Area</vt:lpstr>
      <vt:lpstr>'7'!Print_Area</vt:lpstr>
      <vt:lpstr>'8'!Print_Area</vt:lpstr>
      <vt:lpstr>'9'!Print_Area</vt:lpstr>
      <vt:lpstr>INDICE!Print_Area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Usi Administrador</dc:creator>
  <cp:lastModifiedBy>Usi Administrador</cp:lastModifiedBy>
  <cp:lastPrinted>2016-03-04T19:28:47Z</cp:lastPrinted>
  <dcterms:created xsi:type="dcterms:W3CDTF">2014-06-20T17:43:48Z</dcterms:created>
  <dcterms:modified xsi:type="dcterms:W3CDTF">2017-09-07T12:49:07Z</dcterms:modified>
</cp:coreProperties>
</file>